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AngelicaM\Marzo2026\DirectorioPAPSIVI\"/>
    </mc:Choice>
  </mc:AlternateContent>
  <xr:revisionPtr revIDLastSave="0" documentId="13_ncr:1_{B110AAC1-51D9-462B-861D-E63F9D99AF5F}" xr6:coauthVersionLast="47" xr6:coauthVersionMax="47" xr10:uidLastSave="{00000000-0000-0000-0000-000000000000}"/>
  <workbookProtection workbookAlgorithmName="SHA-512" workbookHashValue="b3XIf1kcTprBuHWqVoy+GwU80vCnQxchP8e8tfwKbnEgbg8pgx8j7TsAOHw+AXLH5LNj7B+JYNPzUTM8TAHS6g==" workbookSaltValue="Ohvw0gFGS8YopTIf5JEb6w==" workbookSpinCount="100000" lockStructure="1"/>
  <bookViews>
    <workbookView xWindow="28680" yWindow="-120" windowWidth="20640" windowHeight="11040" xr2:uid="{00000000-000D-0000-FFFF-FFFF00000000}"/>
  </bookViews>
  <sheets>
    <sheet name="DIRECTORIO" sheetId="6" r:id="rId1"/>
    <sheet name="Gráfico2" sheetId="8" state="veryHidden" r:id="rId2"/>
    <sheet name="Gráfico1" sheetId="7" state="veryHidden" r:id="rId3"/>
    <sheet name="DATOS" sheetId="3" state="veryHidden" r:id="rId4"/>
    <sheet name="NO BORRAR" sheetId="2" state="veryHidden" r:id="rId5"/>
  </sheets>
  <externalReferences>
    <externalReference r:id="rId6"/>
    <externalReference r:id="rId7"/>
    <externalReference r:id="rId8"/>
  </externalReferences>
  <definedNames>
    <definedName name="_xlnm._FilterDatabase" localSheetId="3" hidden="1">DATOS!$A$2:$X$2480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6" l="1"/>
  <c r="F24" i="6"/>
  <c r="F22" i="6"/>
  <c r="I20" i="6"/>
  <c r="F20" i="6"/>
  <c r="O18" i="6"/>
  <c r="F18" i="6"/>
  <c r="O16" i="6"/>
  <c r="I16" i="6"/>
  <c r="F16" i="6"/>
  <c r="O14" i="6"/>
  <c r="I14" i="6"/>
  <c r="F14" i="6"/>
  <c r="L12" i="6"/>
  <c r="I12" i="6"/>
  <c r="F12" i="6"/>
  <c r="O11" i="6"/>
  <c r="K10" i="6"/>
  <c r="I10" i="6"/>
  <c r="F10" i="6"/>
  <c r="H20" i="6"/>
  <c r="H16" i="6"/>
  <c r="H14" i="6"/>
  <c r="K12" i="6"/>
  <c r="H12" i="6"/>
  <c r="H10" i="6"/>
</calcChain>
</file>

<file path=xl/sharedStrings.xml><?xml version="1.0" encoding="utf-8"?>
<sst xmlns="http://schemas.openxmlformats.org/spreadsheetml/2006/main" count="55044" uniqueCount="7723">
  <si>
    <t xml:space="preserve">OFICINA DE PROMOCIÓN SOCIAL </t>
  </si>
  <si>
    <t>EXPERENCIA ESPECIFICA EN RELACIÓN ATENCIÓN U ORIENTACIÓN A PERSONAS VICTIMAS DE CONFLICTO ARMADO</t>
  </si>
  <si>
    <t xml:space="preserve">CONSULTE AQUÍ </t>
  </si>
  <si>
    <t>DATOS PERSONALES</t>
  </si>
  <si>
    <t>FORMACION ACADEMICA</t>
  </si>
  <si>
    <t>MUNICIPIO A LABORAR</t>
  </si>
  <si>
    <t>INGRESE NÚMERO DE DOCUMENTO</t>
  </si>
  <si>
    <t xml:space="preserve">TIPO DE DOCUMENTO </t>
  </si>
  <si>
    <t>ESTA DISPUESTO A DESEMPEÑAR SU LABORES PROFESIONALES DIFERENTE AL MUNICIPIO DE RESIDENCIA</t>
  </si>
  <si>
    <t>PRIMER NOMBRE</t>
  </si>
  <si>
    <t>SEGUNDO NOMBRE</t>
  </si>
  <si>
    <t>SELECCIONE LA O LAS  ENTIDADES TERRITORIALES</t>
  </si>
  <si>
    <t>PRIMER APELLIDO</t>
  </si>
  <si>
    <t>SEGUNDO APELLIDO</t>
  </si>
  <si>
    <t>TELEFONO DE CONTACTO</t>
  </si>
  <si>
    <t>CORREO ELECTRONICO</t>
  </si>
  <si>
    <t>DEPARTAMENTO DE RESIDENCIA</t>
  </si>
  <si>
    <t>MUNICIPIO DE RESIDENCIA</t>
  </si>
  <si>
    <t>TIPO DE DOCUMENTO</t>
  </si>
  <si>
    <t>TECNICO</t>
  </si>
  <si>
    <t>TITULO PREGRADO</t>
  </si>
  <si>
    <t>TITULO POSGRADO</t>
  </si>
  <si>
    <t>CUENTA CON TITULO DE  FORMACION CONTINUA menos de 160 horas</t>
  </si>
  <si>
    <t xml:space="preserve"> TITULO DE  FORMACION CONTINUA menos de 160 horas</t>
  </si>
  <si>
    <t>ESCALA DE TIEMPO</t>
  </si>
  <si>
    <t>ENTIDADES TERRITORIALES</t>
  </si>
  <si>
    <t>CEDULA DE CIUDADANIA</t>
  </si>
  <si>
    <t>AUXILIAR DE ENFERMERIA</t>
  </si>
  <si>
    <t>PSICOLOGIA</t>
  </si>
  <si>
    <t xml:space="preserve">MAESTRIA </t>
  </si>
  <si>
    <t>SI</t>
  </si>
  <si>
    <t>DIPLOMADO</t>
  </si>
  <si>
    <t>No aplica</t>
  </si>
  <si>
    <t>AMAZONAS</t>
  </si>
  <si>
    <t xml:space="preserve">CEDULA DE EXTRANJERIA </t>
  </si>
  <si>
    <t>TRABAJO SOCIAL</t>
  </si>
  <si>
    <t>ESPECIALIZACIÓN</t>
  </si>
  <si>
    <t>NO</t>
  </si>
  <si>
    <t>CURSO CORTO</t>
  </si>
  <si>
    <t>0 a 6 meses</t>
  </si>
  <si>
    <t>ANTIOQUIA</t>
  </si>
  <si>
    <t>ENFERMERIA</t>
  </si>
  <si>
    <t>NO APLICA</t>
  </si>
  <si>
    <t xml:space="preserve">7 a 12 meses </t>
  </si>
  <si>
    <t>ARAUCA</t>
  </si>
  <si>
    <t>SOCIOLOGIA</t>
  </si>
  <si>
    <t xml:space="preserve">13 a 24 meses </t>
  </si>
  <si>
    <t>ATLANTICO</t>
  </si>
  <si>
    <t>ANTROPOLOGIA</t>
  </si>
  <si>
    <t>Mas de 24 meses</t>
  </si>
  <si>
    <t>BOLIVAR</t>
  </si>
  <si>
    <t>OTRO</t>
  </si>
  <si>
    <t>BOYACA</t>
  </si>
  <si>
    <t>CALDAS</t>
  </si>
  <si>
    <t>CAQUETA</t>
  </si>
  <si>
    <t>CASANARE</t>
  </si>
  <si>
    <t>CAUCA</t>
  </si>
  <si>
    <t>CESAR</t>
  </si>
  <si>
    <t>CHOCO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</si>
  <si>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</si>
  <si>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</si>
  <si>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</si>
  <si>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</si>
  <si>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</si>
  <si>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</si>
  <si>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</si>
  <si>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</si>
  <si>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</si>
  <si>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</si>
  <si>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</si>
  <si>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</si>
  <si>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</si>
  <si>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 ANDRES Y PROVIDENCIA</t>
  </si>
  <si>
    <t>SANTANDER</t>
  </si>
  <si>
    <t>SUCRE</t>
  </si>
  <si>
    <t>TOLIMA</t>
  </si>
  <si>
    <t xml:space="preserve">VALLE DEL CAUCA </t>
  </si>
  <si>
    <t>VAUPES</t>
  </si>
  <si>
    <t>VICHADA</t>
  </si>
  <si>
    <t>EXPERENCIA ESPECIFICA EN RELACION ATENCION U ORIENTACION A PERSONAS VICTIMAS DE CONFLICTO ARMADO</t>
  </si>
  <si>
    <t>MUNICIPO A LABORAR</t>
  </si>
  <si>
    <t>AUTORIZACIÓN TRATAMIENTO DE DATOS</t>
  </si>
  <si>
    <t xml:space="preserve">Numero de documento </t>
  </si>
  <si>
    <t xml:space="preserve">Tipo de documento </t>
  </si>
  <si>
    <t xml:space="preserve">Primer Nombre </t>
  </si>
  <si>
    <t>Segundo Nombre</t>
  </si>
  <si>
    <t>Primer apellido</t>
  </si>
  <si>
    <t>Segundo Apellido</t>
  </si>
  <si>
    <t>Telefono de contacto</t>
  </si>
  <si>
    <t>Correo electrónico</t>
  </si>
  <si>
    <t>Departamento de Residencia</t>
  </si>
  <si>
    <t>Municipio de Residencia</t>
  </si>
  <si>
    <t>TIEMPO DE EXPERIENCIA</t>
  </si>
  <si>
    <t>FORMATO DE AUTORIZACIÓN DE DATOS</t>
  </si>
  <si>
    <t>COMPARACIÓN CON NUMERO DE CEDULA</t>
  </si>
  <si>
    <t>ARTURO</t>
  </si>
  <si>
    <t>ALVARADO</t>
  </si>
  <si>
    <t>REYNOSO</t>
  </si>
  <si>
    <t>sociologiaconsultoria@hotmail.com</t>
  </si>
  <si>
    <t>SINCELEJO</t>
  </si>
  <si>
    <t>LUZMILA</t>
  </si>
  <si>
    <t>CORDON</t>
  </si>
  <si>
    <t>ESPINOSA</t>
  </si>
  <si>
    <t>psicologacomisariaespinoboyaca@gmail.com</t>
  </si>
  <si>
    <t>EL ESPINO</t>
  </si>
  <si>
    <t>JORGE</t>
  </si>
  <si>
    <t>FERNANDO</t>
  </si>
  <si>
    <t>RUIZ</t>
  </si>
  <si>
    <t>BARRIOS</t>
  </si>
  <si>
    <t>JORSI23@HOTMAIL.COM</t>
  </si>
  <si>
    <t>CARTAGENA</t>
  </si>
  <si>
    <t>ALBENIS</t>
  </si>
  <si>
    <t>FLOREZ</t>
  </si>
  <si>
    <t>GOMEZ</t>
  </si>
  <si>
    <t>ARENAL</t>
  </si>
  <si>
    <t>JAIME</t>
  </si>
  <si>
    <t>SALCEDO</t>
  </si>
  <si>
    <t>JAGASAL2340@HOTMAIL.COM</t>
  </si>
  <si>
    <t xml:space="preserve"> </t>
  </si>
  <si>
    <t>JUAN</t>
  </si>
  <si>
    <t>FELIPE</t>
  </si>
  <si>
    <t>JIMENEZ</t>
  </si>
  <si>
    <t>BOTERO</t>
  </si>
  <si>
    <t>PIPEBOTERO08@HOTMAIL.COM</t>
  </si>
  <si>
    <t>APARTADO</t>
  </si>
  <si>
    <t>JHON</t>
  </si>
  <si>
    <t>CARLOS</t>
  </si>
  <si>
    <t>HERNANDEZ</t>
  </si>
  <si>
    <t>ALANDETE</t>
  </si>
  <si>
    <t>JHERNANDEZMD10@HOTMAIL.COM</t>
  </si>
  <si>
    <t xml:space="preserve">DAVID </t>
  </si>
  <si>
    <t>MANCERA</t>
  </si>
  <si>
    <t>damanc78@gmail.com</t>
  </si>
  <si>
    <t xml:space="preserve">PEREIRA </t>
  </si>
  <si>
    <t>MIGUEL</t>
  </si>
  <si>
    <t>ANTONIO</t>
  </si>
  <si>
    <t>VIVAS</t>
  </si>
  <si>
    <t>SANDOVAL</t>
  </si>
  <si>
    <t>MAVIVAS1985@GMAIL.COM</t>
  </si>
  <si>
    <t>SANTANDER DE QUILICHAO</t>
  </si>
  <si>
    <t xml:space="preserve">JUNER </t>
  </si>
  <si>
    <t xml:space="preserve">VALOIS </t>
  </si>
  <si>
    <t>MURILLO</t>
  </si>
  <si>
    <t>CRISPINSI@HOTMAIL.COM</t>
  </si>
  <si>
    <t>QUIBDO</t>
  </si>
  <si>
    <t>GORGONIO</t>
  </si>
  <si>
    <t>ROMAÑA</t>
  </si>
  <si>
    <t>CUESTA</t>
  </si>
  <si>
    <t>soygony@gmail.com</t>
  </si>
  <si>
    <t>QUIBDÓ</t>
  </si>
  <si>
    <t>HENVER</t>
  </si>
  <si>
    <t>JOSE</t>
  </si>
  <si>
    <t>MONTENEGRO</t>
  </si>
  <si>
    <t>ALEJANDRO</t>
  </si>
  <si>
    <t>VALENCIA</t>
  </si>
  <si>
    <t>GUERRERO</t>
  </si>
  <si>
    <t>avalencia2@hotmail.com</t>
  </si>
  <si>
    <t>CUCUTA</t>
  </si>
  <si>
    <t>BALLESTEROS</t>
  </si>
  <si>
    <t>PSRAMSESBF@GMAIL.COM</t>
  </si>
  <si>
    <t>LEVID</t>
  </si>
  <si>
    <t>BERMEO</t>
  </si>
  <si>
    <t>BETANCOURT</t>
  </si>
  <si>
    <t>BERMEOLEVID@GMAIL.COM</t>
  </si>
  <si>
    <t>BELEN DE LOS ANDAQUIES</t>
  </si>
  <si>
    <t>YAMIL</t>
  </si>
  <si>
    <t>ESQUIVEL</t>
  </si>
  <si>
    <t>YEMES.ES@GMAIL.COM</t>
  </si>
  <si>
    <t>INIRIDA</t>
  </si>
  <si>
    <t>HERMES</t>
  </si>
  <si>
    <t>CASTELLAR</t>
  </si>
  <si>
    <t>ROJAS</t>
  </si>
  <si>
    <t>HERMESCASTELLARLIBERTAGIA@GMAIL.COM</t>
  </si>
  <si>
    <t>MONTECRISTO</t>
  </si>
  <si>
    <t>ALFREDO</t>
  </si>
  <si>
    <t>GAMARRA</t>
  </si>
  <si>
    <t>ALCAG76@HOTMAIL.COM</t>
  </si>
  <si>
    <t>NOHORA</t>
  </si>
  <si>
    <t>LUCIA</t>
  </si>
  <si>
    <t>CASTILLO</t>
  </si>
  <si>
    <t>BONILLA</t>
  </si>
  <si>
    <t>NOHORALUCIACASTILLO@GMAIL.COM</t>
  </si>
  <si>
    <t>BOGOTA</t>
  </si>
  <si>
    <t>SHIRLY</t>
  </si>
  <si>
    <t>DEL PILAR</t>
  </si>
  <si>
    <t>DIAZ</t>
  </si>
  <si>
    <t>HIDALGO</t>
  </si>
  <si>
    <t>shirleydiaz2626_8@hotmail.com</t>
  </si>
  <si>
    <t>BARRANQUILLA</t>
  </si>
  <si>
    <t xml:space="preserve">SHIRLEY </t>
  </si>
  <si>
    <t xml:space="preserve">PATRICIA </t>
  </si>
  <si>
    <t xml:space="preserve">BLANCO </t>
  </si>
  <si>
    <t>INSIGNARES</t>
  </si>
  <si>
    <t>SPBLANCO@EPSSANITAS.COM</t>
  </si>
  <si>
    <t>SOLEDAD</t>
  </si>
  <si>
    <t>SUAHIL</t>
  </si>
  <si>
    <t>MARIA</t>
  </si>
  <si>
    <t>SANTIAGO</t>
  </si>
  <si>
    <t>SUAHIL80@HOTMAIL.COM</t>
  </si>
  <si>
    <t>ALICIA</t>
  </si>
  <si>
    <t>TORRES</t>
  </si>
  <si>
    <t>aliciatorressant@hotmail.com</t>
  </si>
  <si>
    <t>LOPEZ</t>
  </si>
  <si>
    <t>BLANCO</t>
  </si>
  <si>
    <t>SUNILDA0706@GMAIL.COM</t>
  </si>
  <si>
    <t>PELAYA</t>
  </si>
  <si>
    <t>SILVANA</t>
  </si>
  <si>
    <t>PATRICIA</t>
  </si>
  <si>
    <t>DURANGO</t>
  </si>
  <si>
    <t>CAMARGO</t>
  </si>
  <si>
    <t>SILVANADURANGO1021@HOTMAIL.COM</t>
  </si>
  <si>
    <t>PALMAR DE VARELA</t>
  </si>
  <si>
    <t>HILDA</t>
  </si>
  <si>
    <t>MILETH</t>
  </si>
  <si>
    <t>CASTELLANOS</t>
  </si>
  <si>
    <t>JOSEFINA</t>
  </si>
  <si>
    <t>HERAZO</t>
  </si>
  <si>
    <t>NAVARRO</t>
  </si>
  <si>
    <t>JOSEFINAHERAZO2017@GMAIL.COM</t>
  </si>
  <si>
    <t>CERETE</t>
  </si>
  <si>
    <t>SANDRA</t>
  </si>
  <si>
    <t>MILENA</t>
  </si>
  <si>
    <t>BARRETO</t>
  </si>
  <si>
    <t>MENDOZA</t>
  </si>
  <si>
    <t>CHALAN</t>
  </si>
  <si>
    <t>YESENIA</t>
  </si>
  <si>
    <t>ELVIRA</t>
  </si>
  <si>
    <t>SIERRA</t>
  </si>
  <si>
    <t>ALVAREZ</t>
  </si>
  <si>
    <t>YESESIERRA1@HOTMAIL.COM</t>
  </si>
  <si>
    <t>SANTIAGO DE TOLU</t>
  </si>
  <si>
    <t>GREYS</t>
  </si>
  <si>
    <t>CABARCAS</t>
  </si>
  <si>
    <t>MARTINEZ</t>
  </si>
  <si>
    <t>greyscabarcas@hotmail.com</t>
  </si>
  <si>
    <t>LUZ</t>
  </si>
  <si>
    <t>MERY</t>
  </si>
  <si>
    <t>MESA</t>
  </si>
  <si>
    <t>DUITAMA</t>
  </si>
  <si>
    <t xml:space="preserve">ANGELA </t>
  </si>
  <si>
    <t>CRISTINA</t>
  </si>
  <si>
    <t>GRAJALES</t>
  </si>
  <si>
    <t>YEPES</t>
  </si>
  <si>
    <t>gestionvca@saluddecaldas.gov.co</t>
  </si>
  <si>
    <t>VILLAMARIA</t>
  </si>
  <si>
    <t>NHORA</t>
  </si>
  <si>
    <t>MENESES</t>
  </si>
  <si>
    <t>TRUQUE</t>
  </si>
  <si>
    <t>PSICOSOCIALPAPSIVICAUCA16@CID.ORG.CO</t>
  </si>
  <si>
    <t>POPAYAN</t>
  </si>
  <si>
    <t>MARYOLIS</t>
  </si>
  <si>
    <t>DEL CARMEN</t>
  </si>
  <si>
    <t>ZABALETA</t>
  </si>
  <si>
    <t>GONZALEZ</t>
  </si>
  <si>
    <t>YASMINE</t>
  </si>
  <si>
    <t>TERESA</t>
  </si>
  <si>
    <t>SALGADO</t>
  </si>
  <si>
    <t>BUGALAGRANDE</t>
  </si>
  <si>
    <t>YEINIS</t>
  </si>
  <si>
    <t>DEL VALLE</t>
  </si>
  <si>
    <t>ARROYABE</t>
  </si>
  <si>
    <t>YANEZ</t>
  </si>
  <si>
    <t>MONTERIA</t>
  </si>
  <si>
    <t>ERIKA</t>
  </si>
  <si>
    <t>YULIETH</t>
  </si>
  <si>
    <t>MOLINA</t>
  </si>
  <si>
    <t>SOÑERTH</t>
  </si>
  <si>
    <t>EROMOLINA1982@GMAIL.COM</t>
  </si>
  <si>
    <t>CEDIEL</t>
  </si>
  <si>
    <t>LABAO</t>
  </si>
  <si>
    <t>LAUDITH</t>
  </si>
  <si>
    <t>AVILA</t>
  </si>
  <si>
    <t>GUZMAN</t>
  </si>
  <si>
    <t>RIOHACHA</t>
  </si>
  <si>
    <t>DELGADO</t>
  </si>
  <si>
    <t>GUTIERREZ</t>
  </si>
  <si>
    <t>MAICAO</t>
  </si>
  <si>
    <t>ELIZABETH</t>
  </si>
  <si>
    <t>PEÑARANDA</t>
  </si>
  <si>
    <t>MANJARREZ</t>
  </si>
  <si>
    <t>ROSALBA</t>
  </si>
  <si>
    <t>PLATA</t>
  </si>
  <si>
    <t>DURANCHAVA1@HOTMAIL.COM</t>
  </si>
  <si>
    <t>SAN JUAN DEL CESAR</t>
  </si>
  <si>
    <t>ALIDA</t>
  </si>
  <si>
    <t>MERCEDES</t>
  </si>
  <si>
    <t>MAESTRE</t>
  </si>
  <si>
    <t>LIÑAN</t>
  </si>
  <si>
    <t>alida.maestre@hotmail.com</t>
  </si>
  <si>
    <t>URUMITA</t>
  </si>
  <si>
    <t>SORAIDA</t>
  </si>
  <si>
    <t>LUSIRES</t>
  </si>
  <si>
    <t>YELA</t>
  </si>
  <si>
    <t>FIGUEROA</t>
  </si>
  <si>
    <t>VILLAGARZON</t>
  </si>
  <si>
    <t xml:space="preserve">MAYRA </t>
  </si>
  <si>
    <t xml:space="preserve">AMPARO </t>
  </si>
  <si>
    <t xml:space="preserve">BENAVIDES </t>
  </si>
  <si>
    <t xml:space="preserve">HERNANDEZ </t>
  </si>
  <si>
    <t>mayrambe2301@gmail.com</t>
  </si>
  <si>
    <t>BAYONA</t>
  </si>
  <si>
    <t>MALDONADO</t>
  </si>
  <si>
    <t>EL CARMEN</t>
  </si>
  <si>
    <t>MARTINEZMERY63@GMAIL.COM</t>
  </si>
  <si>
    <t>BARICHARA</t>
  </si>
  <si>
    <t>LAURA</t>
  </si>
  <si>
    <t>VILLEGAS</t>
  </si>
  <si>
    <t>PABON</t>
  </si>
  <si>
    <t>LAYEVIPA@GMAIL.COM</t>
  </si>
  <si>
    <t>ROCIO</t>
  </si>
  <si>
    <t>PARDO</t>
  </si>
  <si>
    <t>CHACON</t>
  </si>
  <si>
    <t>ROCIOPARDO76@GMAIL.COM</t>
  </si>
  <si>
    <t>IMELDA</t>
  </si>
  <si>
    <t>BOHORQUEZ</t>
  </si>
  <si>
    <t>POCHES</t>
  </si>
  <si>
    <t>IMELDAPOCHES@HOTMAIL.COM</t>
  </si>
  <si>
    <t>ONZAGA</t>
  </si>
  <si>
    <t>RUTH</t>
  </si>
  <si>
    <t>GARCIA</t>
  </si>
  <si>
    <t>QUIÑONES</t>
  </si>
  <si>
    <t>BAUTISTASALOME100@GMAIL.COM</t>
  </si>
  <si>
    <t>PINCHOTE</t>
  </si>
  <si>
    <t>RUBIELA</t>
  </si>
  <si>
    <t>RUBYSALUDAREA@GMAIL.COM</t>
  </si>
  <si>
    <t>SOCORRO</t>
  </si>
  <si>
    <t>CAROLINA</t>
  </si>
  <si>
    <t xml:space="preserve">DEL MAR </t>
  </si>
  <si>
    <t>PEREZ</t>
  </si>
  <si>
    <t>CAROLINAPEREZPSICOLOGA@HOTMAIL.COM</t>
  </si>
  <si>
    <t>IBAGUE</t>
  </si>
  <si>
    <t>LEYLA</t>
  </si>
  <si>
    <t>ISABEL</t>
  </si>
  <si>
    <t>SUAREZ</t>
  </si>
  <si>
    <t>ISGUSU@HOTMAIL.COM</t>
  </si>
  <si>
    <t>GLORIA</t>
  </si>
  <si>
    <t>GIRALDO</t>
  </si>
  <si>
    <t xml:space="preserve">SALAZAR </t>
  </si>
  <si>
    <t>MAYA</t>
  </si>
  <si>
    <t>carolina.gonzalez@cali.gov.co</t>
  </si>
  <si>
    <t>CALI</t>
  </si>
  <si>
    <t xml:space="preserve">YELA </t>
  </si>
  <si>
    <t>VALVERDE</t>
  </si>
  <si>
    <t>YELA.QUINONES@CALI.GOV.CO</t>
  </si>
  <si>
    <t>SANTIAGO DE CALI</t>
  </si>
  <si>
    <t>LILIANA</t>
  </si>
  <si>
    <t>ANGEL</t>
  </si>
  <si>
    <t>LILIANA.PEREZ@MANIZALES.GOV.CO</t>
  </si>
  <si>
    <t>MANIZALES</t>
  </si>
  <si>
    <t xml:space="preserve">FLOR </t>
  </si>
  <si>
    <t>RODRIGUEZ</t>
  </si>
  <si>
    <t>FLORISA3777@GMAIL.COM</t>
  </si>
  <si>
    <t>ALLIS</t>
  </si>
  <si>
    <t>KATHERINNE</t>
  </si>
  <si>
    <t>CABEZAS</t>
  </si>
  <si>
    <t>ANA</t>
  </si>
  <si>
    <t>CASTRO</t>
  </si>
  <si>
    <t>anamariacastro174@gmail.com</t>
  </si>
  <si>
    <t>ARLENE</t>
  </si>
  <si>
    <t>BANDERAS</t>
  </si>
  <si>
    <t>PATRICIA.LOPEZ@CALI.GOV.CO</t>
  </si>
  <si>
    <t>ELIANA</t>
  </si>
  <si>
    <t>elidurango.ed@gmail.com</t>
  </si>
  <si>
    <t>HORTENCIA</t>
  </si>
  <si>
    <t>SALAZAR</t>
  </si>
  <si>
    <t>BARRANCAS</t>
  </si>
  <si>
    <t>PACHECO</t>
  </si>
  <si>
    <t>saludsandrasantiago@gmail.com</t>
  </si>
  <si>
    <t xml:space="preserve">NAYIBE </t>
  </si>
  <si>
    <t>ESTHER</t>
  </si>
  <si>
    <t>CAÑATE</t>
  </si>
  <si>
    <t>NAYIBEGC7@GAMIL.COM</t>
  </si>
  <si>
    <t>DISNEYS</t>
  </si>
  <si>
    <t>DEL ROSARIO</t>
  </si>
  <si>
    <t>BERRIO</t>
  </si>
  <si>
    <t>ZAMBRANO</t>
  </si>
  <si>
    <t>DISDELRO1410@GMAIL.COM</t>
  </si>
  <si>
    <t xml:space="preserve">BEATRIZ </t>
  </si>
  <si>
    <t xml:space="preserve">MARTINEZ </t>
  </si>
  <si>
    <t>DURAN</t>
  </si>
  <si>
    <t>ABMARTINEZ@EPSSANITAS.COM</t>
  </si>
  <si>
    <t>MARTA</t>
  </si>
  <si>
    <t>CARABALLO</t>
  </si>
  <si>
    <t>MARTALUCARABALLO79@GMAIL.COM</t>
  </si>
  <si>
    <t>MARBE</t>
  </si>
  <si>
    <t>AGUAS</t>
  </si>
  <si>
    <t>VANESSA</t>
  </si>
  <si>
    <t>MAYERLI</t>
  </si>
  <si>
    <t>LIZCANO</t>
  </si>
  <si>
    <t>vanelizcano65@gmail.com</t>
  </si>
  <si>
    <t>TUNJA</t>
  </si>
  <si>
    <t>MEJIA</t>
  </si>
  <si>
    <t>MERCEDESMEJIAH@HOTMAIL.COM</t>
  </si>
  <si>
    <t>ZULMA</t>
  </si>
  <si>
    <t>BIBIANA</t>
  </si>
  <si>
    <t>CORREA</t>
  </si>
  <si>
    <t>PECHENE</t>
  </si>
  <si>
    <t>PSICOLOGAZB@GMAIL.COM</t>
  </si>
  <si>
    <t>JAMUNDI</t>
  </si>
  <si>
    <t>SHIRLEY</t>
  </si>
  <si>
    <t>IDROBO</t>
  </si>
  <si>
    <t>POPAYÁN</t>
  </si>
  <si>
    <t>JULIANA</t>
  </si>
  <si>
    <t>RAMIREZ</t>
  </si>
  <si>
    <t>JULIYORIS5@GMAIL.COM</t>
  </si>
  <si>
    <t>SAN VICENTE DE CHUCURI</t>
  </si>
  <si>
    <t>ESTELA</t>
  </si>
  <si>
    <t>MOSQUERA</t>
  </si>
  <si>
    <t>estevi2128@gmail.com</t>
  </si>
  <si>
    <t xml:space="preserve">CEDULA DE CIUDADANIA </t>
  </si>
  <si>
    <t>JISSETH</t>
  </si>
  <si>
    <t xml:space="preserve">LORENA </t>
  </si>
  <si>
    <t xml:space="preserve">RAMIREZ </t>
  </si>
  <si>
    <t xml:space="preserve">ESPECIALIZACIÓN </t>
  </si>
  <si>
    <t>KATTY</t>
  </si>
  <si>
    <t>YULETIS</t>
  </si>
  <si>
    <t>COPETE</t>
  </si>
  <si>
    <t>YUMALAYKA82@HOTMAIL.COM</t>
  </si>
  <si>
    <t>CHIGORODÓ</t>
  </si>
  <si>
    <t>KENY</t>
  </si>
  <si>
    <t>VICTORIA</t>
  </si>
  <si>
    <t>kvictoriaguzman@yahoo.com.co</t>
  </si>
  <si>
    <t>LISBETH</t>
  </si>
  <si>
    <t>LEGARDA</t>
  </si>
  <si>
    <t>BELTRAN</t>
  </si>
  <si>
    <t>PITALITO</t>
  </si>
  <si>
    <t>EIRA</t>
  </si>
  <si>
    <t>SOFIA</t>
  </si>
  <si>
    <t>ORTIZ</t>
  </si>
  <si>
    <t>LECHUGA</t>
  </si>
  <si>
    <t>FUNDACION</t>
  </si>
  <si>
    <t>NARCISA</t>
  </si>
  <si>
    <t xml:space="preserve">DEL CARMEN </t>
  </si>
  <si>
    <t>CHARRIS</t>
  </si>
  <si>
    <t>VALLEDUPAR</t>
  </si>
  <si>
    <t>LIXEILA</t>
  </si>
  <si>
    <t>ROSA</t>
  </si>
  <si>
    <t>TEHERAN</t>
  </si>
  <si>
    <t>LIXEILAGUTIERREZ@GMAIL.COM</t>
  </si>
  <si>
    <t>YARELIS</t>
  </si>
  <si>
    <t>BEATRIZ</t>
  </si>
  <si>
    <t>BERMUDEZ</t>
  </si>
  <si>
    <t>PINTO</t>
  </si>
  <si>
    <t>SANTA MARTA</t>
  </si>
  <si>
    <t>MONICA</t>
  </si>
  <si>
    <t>ALEJANDRA</t>
  </si>
  <si>
    <t>ARAUJO</t>
  </si>
  <si>
    <t>AYALA</t>
  </si>
  <si>
    <t>MOCOA</t>
  </si>
  <si>
    <t xml:space="preserve">SANDRA </t>
  </si>
  <si>
    <t>SALIHERAL@HOTMAIL.COM</t>
  </si>
  <si>
    <t>GIRON</t>
  </si>
  <si>
    <t>PSICOLOGA</t>
  </si>
  <si>
    <t>JUDITH</t>
  </si>
  <si>
    <t>CACERES</t>
  </si>
  <si>
    <t>LAURA_2722@HOTMAIL.COM</t>
  </si>
  <si>
    <t>FLORIDABLANCA</t>
  </si>
  <si>
    <t>MCNISH</t>
  </si>
  <si>
    <t>ZAPATA</t>
  </si>
  <si>
    <t>MARTA.MCNISH@BARRANCABERMEJA.GOV.CO</t>
  </si>
  <si>
    <t xml:space="preserve"> BARRANCABERMEJA</t>
  </si>
  <si>
    <t>JOHANNA</t>
  </si>
  <si>
    <t>KATERIN</t>
  </si>
  <si>
    <t>GALINDO</t>
  </si>
  <si>
    <t>VALDERRAMA</t>
  </si>
  <si>
    <t>JOHANNAGALINDOV81@GMAIL.COM</t>
  </si>
  <si>
    <t>DINA</t>
  </si>
  <si>
    <t>PAOLA</t>
  </si>
  <si>
    <t>VARGAS</t>
  </si>
  <si>
    <t>GAITAN</t>
  </si>
  <si>
    <t>servisocialdp@gmail.com</t>
  </si>
  <si>
    <t>RIOBLANCO</t>
  </si>
  <si>
    <t>DEISSY</t>
  </si>
  <si>
    <t>SAPUY</t>
  </si>
  <si>
    <t>CUERVO</t>
  </si>
  <si>
    <t>luzdi2@gmail.com</t>
  </si>
  <si>
    <t>ADRIANA</t>
  </si>
  <si>
    <t>MARCELA</t>
  </si>
  <si>
    <t>SAMACA</t>
  </si>
  <si>
    <t>LORENA</t>
  </si>
  <si>
    <t>ALEJITAFLOREZ@HOTMAIL.COM</t>
  </si>
  <si>
    <t>TRUJILLO</t>
  </si>
  <si>
    <t xml:space="preserve">LEYDY </t>
  </si>
  <si>
    <t xml:space="preserve">JOHANA </t>
  </si>
  <si>
    <t xml:space="preserve">PEREA </t>
  </si>
  <si>
    <t xml:space="preserve">PUERTAS </t>
  </si>
  <si>
    <t>PSICOLOGACAMPO@GMAIL.COM</t>
  </si>
  <si>
    <t>ANGELA</t>
  </si>
  <si>
    <t>BUITRAGO</t>
  </si>
  <si>
    <t>SANDY</t>
  </si>
  <si>
    <t>ALVEAR</t>
  </si>
  <si>
    <t>LUQUETTA</t>
  </si>
  <si>
    <t>SANDYALVEAR312@GMAIL.COM</t>
  </si>
  <si>
    <t>EL BANCO</t>
  </si>
  <si>
    <t>EDUVIGES</t>
  </si>
  <si>
    <t>CARINA</t>
  </si>
  <si>
    <t>BALLESTAS</t>
  </si>
  <si>
    <t>ESB2320@GMAIL.COM</t>
  </si>
  <si>
    <t>PLATO</t>
  </si>
  <si>
    <t>IVON</t>
  </si>
  <si>
    <t>KARINA</t>
  </si>
  <si>
    <t>JUVINAO</t>
  </si>
  <si>
    <t>IVON.KARINA@HOTMAIL.COM</t>
  </si>
  <si>
    <t>LINA</t>
  </si>
  <si>
    <t>BARBOSA</t>
  </si>
  <si>
    <t>LUISA</t>
  </si>
  <si>
    <t>FERNANDA</t>
  </si>
  <si>
    <t>CORTES</t>
  </si>
  <si>
    <t>PERTUZ</t>
  </si>
  <si>
    <t>SAN JUAN DE URABA</t>
  </si>
  <si>
    <t>CATHERINE</t>
  </si>
  <si>
    <t>ARANGO</t>
  </si>
  <si>
    <t>MURIENTE</t>
  </si>
  <si>
    <t>PSICOLOGAKT@HOTMAIL.COM</t>
  </si>
  <si>
    <t>APARTADÓ</t>
  </si>
  <si>
    <t>RITA</t>
  </si>
  <si>
    <t>ECHEVERRI</t>
  </si>
  <si>
    <t>RIOS</t>
  </si>
  <si>
    <t>ANECHEVERRI@GMAIL.COM</t>
  </si>
  <si>
    <t>RIONEGRO</t>
  </si>
  <si>
    <t>NANCY</t>
  </si>
  <si>
    <t>ROZO</t>
  </si>
  <si>
    <t>DOMINGUEZ</t>
  </si>
  <si>
    <t>RODONAN1@HOTMAIL.COM</t>
  </si>
  <si>
    <t>SAN GIL</t>
  </si>
  <si>
    <t>ESPERANZA</t>
  </si>
  <si>
    <t>ASCENCIO</t>
  </si>
  <si>
    <t>GARZON</t>
  </si>
  <si>
    <t>GLORIAESPERANZAA@GMAIL.COM</t>
  </si>
  <si>
    <t>PIA</t>
  </si>
  <si>
    <t>CARRILLO</t>
  </si>
  <si>
    <t>MARIAPIACASTRO@HOTMAIL.COM</t>
  </si>
  <si>
    <t>7 a 12 meses</t>
  </si>
  <si>
    <t xml:space="preserve">VALBUENA </t>
  </si>
  <si>
    <t>JHOANNACASTRO429@GMAIL.COM</t>
  </si>
  <si>
    <t>VILLAVICENCIO</t>
  </si>
  <si>
    <t>INES</t>
  </si>
  <si>
    <t>SANE</t>
  </si>
  <si>
    <t>ELIDILIS</t>
  </si>
  <si>
    <t>NUBIA</t>
  </si>
  <si>
    <t>ELENA</t>
  </si>
  <si>
    <t>MUÑIZ</t>
  </si>
  <si>
    <t>PERALTA</t>
  </si>
  <si>
    <t xml:space="preserve">YAMILE </t>
  </si>
  <si>
    <t>GARCEZ</t>
  </si>
  <si>
    <t>MUÑOZ</t>
  </si>
  <si>
    <t>PS.YAMILEGARCEZM.1985@GMAIL.COM</t>
  </si>
  <si>
    <t>SIBUNDOY</t>
  </si>
  <si>
    <t>MARÍA</t>
  </si>
  <si>
    <t>DOSQUEBRADAS</t>
  </si>
  <si>
    <t>LONDOÑO</t>
  </si>
  <si>
    <t>GALVIS</t>
  </si>
  <si>
    <t>maelg1212@gmail.com</t>
  </si>
  <si>
    <t>PEREIRA</t>
  </si>
  <si>
    <t>ADMINISTRACION HOTELERA</t>
  </si>
  <si>
    <t>PSICÓLOGA</t>
  </si>
  <si>
    <t>MEDELLIN</t>
  </si>
  <si>
    <t>ARMENIA</t>
  </si>
  <si>
    <t>MARLY</t>
  </si>
  <si>
    <t>ANDREA</t>
  </si>
  <si>
    <t xml:space="preserve">LOPEZ </t>
  </si>
  <si>
    <t>ESTRADA</t>
  </si>
  <si>
    <t>ANDREA9904@HOTMAIL.COM</t>
  </si>
  <si>
    <t>YAQUELIN</t>
  </si>
  <si>
    <t>MONTES</t>
  </si>
  <si>
    <t>PEÑA</t>
  </si>
  <si>
    <t>LOS PALMITOS</t>
  </si>
  <si>
    <t>EUNICE</t>
  </si>
  <si>
    <t>CARO</t>
  </si>
  <si>
    <t>MARTHA</t>
  </si>
  <si>
    <t>AMALIA</t>
  </si>
  <si>
    <t>RINCON</t>
  </si>
  <si>
    <t>RIVERA</t>
  </si>
  <si>
    <t>PS.MARDS11@OUTLOOK.ES</t>
  </si>
  <si>
    <t>BARRANCABERMEJA</t>
  </si>
  <si>
    <t>CRUZ</t>
  </si>
  <si>
    <t>BAHOS</t>
  </si>
  <si>
    <t>MERYBAHOS@GMAIL.COM</t>
  </si>
  <si>
    <t>SABANETA</t>
  </si>
  <si>
    <t>LIBIA</t>
  </si>
  <si>
    <t>CAICEDO</t>
  </si>
  <si>
    <t>AYARZA</t>
  </si>
  <si>
    <t>LIBIAESCALA@HOTMAIL.COM</t>
  </si>
  <si>
    <t>MORELIA</t>
  </si>
  <si>
    <t>ARIAS</t>
  </si>
  <si>
    <t>MANCO</t>
  </si>
  <si>
    <t>ALMAREIKI2012@GMAIL.COM</t>
  </si>
  <si>
    <t>TENORIO</t>
  </si>
  <si>
    <t>NANCYTM2509@GMAIL.COM</t>
  </si>
  <si>
    <t>NATALIA</t>
  </si>
  <si>
    <t>DUQUE</t>
  </si>
  <si>
    <t>ALCARAZ</t>
  </si>
  <si>
    <t>NATALIA_DUQUE@HOTMAIL.COM</t>
  </si>
  <si>
    <t>BELLO</t>
  </si>
  <si>
    <t>ACOSTA</t>
  </si>
  <si>
    <t>VIDES</t>
  </si>
  <si>
    <t>SANDRACOSTAVA@HOTMAIL.COM</t>
  </si>
  <si>
    <t>YADELYZ</t>
  </si>
  <si>
    <t>TORRENEGRA</t>
  </si>
  <si>
    <t>VEGA</t>
  </si>
  <si>
    <t>ytorrenegravega@yahoo.es</t>
  </si>
  <si>
    <t>BENEDITH</t>
  </si>
  <si>
    <t>AGRESOTT</t>
  </si>
  <si>
    <t>ROSMARY</t>
  </si>
  <si>
    <t>QUIROZ</t>
  </si>
  <si>
    <t>SANTOS</t>
  </si>
  <si>
    <t>roquisa3@yahoo.es</t>
  </si>
  <si>
    <t>MARIA LA BAJA</t>
  </si>
  <si>
    <t>NOHRA</t>
  </si>
  <si>
    <t>FACIOLINCE</t>
  </si>
  <si>
    <t>NOHRAIBETH@HOTMAIL.COM</t>
  </si>
  <si>
    <t>DIANA</t>
  </si>
  <si>
    <t>DE JESUS</t>
  </si>
  <si>
    <t>dianyrm@hotmail.com</t>
  </si>
  <si>
    <t>LUCILA</t>
  </si>
  <si>
    <t>VILORIA</t>
  </si>
  <si>
    <t>ANGELASALUD27@YAHOO.ES</t>
  </si>
  <si>
    <t>MAGANGUE</t>
  </si>
  <si>
    <t>PSIC.MCG@HOTMAIL.ES</t>
  </si>
  <si>
    <t xml:space="preserve">SERPA </t>
  </si>
  <si>
    <t>GARCES</t>
  </si>
  <si>
    <t>DIANASERPAGARCESTS@GMAIL.COM</t>
  </si>
  <si>
    <t>LISSETTE</t>
  </si>
  <si>
    <t>AURELIA</t>
  </si>
  <si>
    <t>MONTIEL</t>
  </si>
  <si>
    <t>DE AVILA</t>
  </si>
  <si>
    <t>BERLY</t>
  </si>
  <si>
    <t>MISAS</t>
  </si>
  <si>
    <t>BENEDETTY</t>
  </si>
  <si>
    <t>MARINELA</t>
  </si>
  <si>
    <t>ARRIETA</t>
  </si>
  <si>
    <t>MARINELADIAZA@GMAIL.COM</t>
  </si>
  <si>
    <t>EL CARMEN DE BOLÍVAR</t>
  </si>
  <si>
    <t>MARY</t>
  </si>
  <si>
    <t>MARYLUZMONTES@HOTMAIL.COM</t>
  </si>
  <si>
    <t>EL CARMEN DE BOLIVAR</t>
  </si>
  <si>
    <t>CONDE</t>
  </si>
  <si>
    <t>BONFANTE</t>
  </si>
  <si>
    <t>MROSARIO_CONDE@HOTMAIL.COM</t>
  </si>
  <si>
    <t>AMPARO</t>
  </si>
  <si>
    <t>COLORADO</t>
  </si>
  <si>
    <t>SILVA</t>
  </si>
  <si>
    <t>amcosi99@gmail.com</t>
  </si>
  <si>
    <t>TRILLOS</t>
  </si>
  <si>
    <t>PALLARES</t>
  </si>
  <si>
    <t>GLOMETRI_@HOTMAIL.COM</t>
  </si>
  <si>
    <t>AGUACHICA</t>
  </si>
  <si>
    <t>ESCOBAR</t>
  </si>
  <si>
    <t>DOLBISTORRES0216@GMAIL.COM</t>
  </si>
  <si>
    <t>LISNEY</t>
  </si>
  <si>
    <t>MARGARITA</t>
  </si>
  <si>
    <t>TAFUR</t>
  </si>
  <si>
    <t>lisney0101@hotmail.com</t>
  </si>
  <si>
    <t>SAN DIEGO</t>
  </si>
  <si>
    <t>LEONOR</t>
  </si>
  <si>
    <t>SOTO</t>
  </si>
  <si>
    <t>DEL MILAGRO</t>
  </si>
  <si>
    <t>RCORTESCARRILLO@YAHOO.ES</t>
  </si>
  <si>
    <t>LILIAN</t>
  </si>
  <si>
    <t>CASTILLA</t>
  </si>
  <si>
    <t>LILIANCAS28@YAHOO.ES</t>
  </si>
  <si>
    <t>REALES</t>
  </si>
  <si>
    <t>CARVAJAL</t>
  </si>
  <si>
    <t>sandramrealesc@gmail.com</t>
  </si>
  <si>
    <t>SOLANO</t>
  </si>
  <si>
    <t>JORDAN</t>
  </si>
  <si>
    <t>ANAMILENASOLANOJ@HOTMAIL.COM</t>
  </si>
  <si>
    <t>XILENA</t>
  </si>
  <si>
    <t>PANA</t>
  </si>
  <si>
    <t>SALINA</t>
  </si>
  <si>
    <t>XILENA104@HOTMAIL.COM</t>
  </si>
  <si>
    <t>MESTRA</t>
  </si>
  <si>
    <t>PADILLA</t>
  </si>
  <si>
    <t>NAYIBE</t>
  </si>
  <si>
    <t xml:space="preserve">DE JESUS </t>
  </si>
  <si>
    <t>CALDERON</t>
  </si>
  <si>
    <t>PEÑATE</t>
  </si>
  <si>
    <t>NAYIBECALDERON123@GMAIL.COM</t>
  </si>
  <si>
    <t xml:space="preserve">VERTEL </t>
  </si>
  <si>
    <t xml:space="preserve">VERGARA </t>
  </si>
  <si>
    <t>PATRICIAVERTEL@HOTMAIL.COM</t>
  </si>
  <si>
    <t>TANIA</t>
  </si>
  <si>
    <t>COCHETT</t>
  </si>
  <si>
    <t>TANIALFC@GMAIL.COM</t>
  </si>
  <si>
    <t>LULY</t>
  </si>
  <si>
    <t>MIRANDA</t>
  </si>
  <si>
    <t>LULYKARY@HOTMAIL.COM</t>
  </si>
  <si>
    <t>OLGA</t>
  </si>
  <si>
    <t>MARCELO</t>
  </si>
  <si>
    <t>OLGAPATRICIATORRES@HOTMAIL.COM</t>
  </si>
  <si>
    <t>GRACIELA</t>
  </si>
  <si>
    <t>ACEVEDO</t>
  </si>
  <si>
    <t>gracica3012@gmail.com</t>
  </si>
  <si>
    <t>JASBLEIDY</t>
  </si>
  <si>
    <t>BRAVO</t>
  </si>
  <si>
    <t>jasbleidy.arias@saludtolima.gov.co</t>
  </si>
  <si>
    <t>JACQUELINE</t>
  </si>
  <si>
    <t>TOVAR</t>
  </si>
  <si>
    <t>SANCHEZ</t>
  </si>
  <si>
    <t>JACKYTOSAN@GMAIL.COM</t>
  </si>
  <si>
    <t>HERRERA</t>
  </si>
  <si>
    <t>CHELADELPI@GMAIL.COM</t>
  </si>
  <si>
    <t>FRANCY</t>
  </si>
  <si>
    <t>FLORIDO</t>
  </si>
  <si>
    <t>FMILENA.GOMEZ@HOTMAIL.ES</t>
  </si>
  <si>
    <t>LEMUS</t>
  </si>
  <si>
    <t>CA.LEMUS.RO@GMAIL.COM</t>
  </si>
  <si>
    <t>ERCY</t>
  </si>
  <si>
    <t>NAVARRETE</t>
  </si>
  <si>
    <t>BERNAL</t>
  </si>
  <si>
    <t>ERPANABE18@GMAIL.COM</t>
  </si>
  <si>
    <t>SOACHA</t>
  </si>
  <si>
    <t>ARBOLEDA</t>
  </si>
  <si>
    <t>MAOJOVI@GMAIL.COM</t>
  </si>
  <si>
    <t>PINEDA</t>
  </si>
  <si>
    <t>SALINAS</t>
  </si>
  <si>
    <t>sapapisa@yahoo.es</t>
  </si>
  <si>
    <t>LIBANO</t>
  </si>
  <si>
    <t>LESLY</t>
  </si>
  <si>
    <t>KATIUSKA</t>
  </si>
  <si>
    <t>HIGUERA</t>
  </si>
  <si>
    <t>LALYSILVAHIGUERA28@GMAIL.COM</t>
  </si>
  <si>
    <t>LEYDYS</t>
  </si>
  <si>
    <t>HASY</t>
  </si>
  <si>
    <t>ZAAC</t>
  </si>
  <si>
    <t>HASYPADILLA@GMAIL.COM</t>
  </si>
  <si>
    <t xml:space="preserve">JENNY </t>
  </si>
  <si>
    <t>CARDONA</t>
  </si>
  <si>
    <t>cjpsicologa@gmail.com</t>
  </si>
  <si>
    <t>NIDIA</t>
  </si>
  <si>
    <t>PINZON</t>
  </si>
  <si>
    <t>MORA</t>
  </si>
  <si>
    <t>psicosocialbogota2.cidh@cid.org.co</t>
  </si>
  <si>
    <t>SALUDANTIOQUIA1.CIDH@CID.ORG.CO</t>
  </si>
  <si>
    <t>ANGELICA</t>
  </si>
  <si>
    <t>VELEZ</t>
  </si>
  <si>
    <t>FERNANDEZ</t>
  </si>
  <si>
    <t>ANGELICAVELEZF@HOTMAIL.COM</t>
  </si>
  <si>
    <t>SONIA</t>
  </si>
  <si>
    <t>HUERFANO</t>
  </si>
  <si>
    <t>CAROGARZONH1@GMAIL.COM</t>
  </si>
  <si>
    <t>MARLENY</t>
  </si>
  <si>
    <t>MARLENYBERNALGOMEZ@GMAIL.COM</t>
  </si>
  <si>
    <t>MONTAÑEZ</t>
  </si>
  <si>
    <t>MONICA.MONTANEZ@GMAIL.COM</t>
  </si>
  <si>
    <t>SIMIJACA</t>
  </si>
  <si>
    <t>MAGDA</t>
  </si>
  <si>
    <t>VILLALBA</t>
  </si>
  <si>
    <t>SAN VICENTE DEL CAGUAN</t>
  </si>
  <si>
    <t>lUZ</t>
  </si>
  <si>
    <t xml:space="preserve">LEIDYS </t>
  </si>
  <si>
    <t xml:space="preserve">PITALUA </t>
  </si>
  <si>
    <t xml:space="preserve">NARVAEZ </t>
  </si>
  <si>
    <t>Orleidy2009@gmail.com</t>
  </si>
  <si>
    <t>AILEN</t>
  </si>
  <si>
    <t>CATERINE</t>
  </si>
  <si>
    <t>MELO</t>
  </si>
  <si>
    <t>LULUFE@GMAIL.COM</t>
  </si>
  <si>
    <t xml:space="preserve">DIANA </t>
  </si>
  <si>
    <t xml:space="preserve">PAOLA </t>
  </si>
  <si>
    <t xml:space="preserve">VASQUEZ </t>
  </si>
  <si>
    <t xml:space="preserve">QUINTERO </t>
  </si>
  <si>
    <t>dianitavasquez@gmail.com</t>
  </si>
  <si>
    <t xml:space="preserve">YENNYFERD </t>
  </si>
  <si>
    <t>PSICOLOGAYENNYFERD@GMAIL.COM</t>
  </si>
  <si>
    <t>FLORENCIA</t>
  </si>
  <si>
    <t xml:space="preserve">JOHANNA </t>
  </si>
  <si>
    <t>SANDINO</t>
  </si>
  <si>
    <t>PERDOMO</t>
  </si>
  <si>
    <t>MARCHSANDINO@GMAIL.COM</t>
  </si>
  <si>
    <t>IBARGUEN</t>
  </si>
  <si>
    <t>OSPINA</t>
  </si>
  <si>
    <t>ESTHERIO444@GMAIL.COM</t>
  </si>
  <si>
    <t>ISMENIA</t>
  </si>
  <si>
    <t xml:space="preserve">RENTERIA </t>
  </si>
  <si>
    <t>CLAROS</t>
  </si>
  <si>
    <t>YEIMICLAROS84@GMAIL.COM</t>
  </si>
  <si>
    <t>GIGANTE</t>
  </si>
  <si>
    <t>MIREYA</t>
  </si>
  <si>
    <t>GRIJALBA</t>
  </si>
  <si>
    <t>luzmigrijalba@gmail.com</t>
  </si>
  <si>
    <t>SAN AGUSTIN</t>
  </si>
  <si>
    <t>CANTILLO</t>
  </si>
  <si>
    <t>RUMBO</t>
  </si>
  <si>
    <t>margaritapaz2@hotmail.com</t>
  </si>
  <si>
    <t>SEPULVEDA</t>
  </si>
  <si>
    <t>MONTEJO</t>
  </si>
  <si>
    <t>estesemo@hotmail.com</t>
  </si>
  <si>
    <t>BUCARAMANGA</t>
  </si>
  <si>
    <t>miluz6@hotmail.com</t>
  </si>
  <si>
    <t>VILLANUEVA</t>
  </si>
  <si>
    <t>DELIS</t>
  </si>
  <si>
    <t>DELYS-FERNANDEZ@HOTMAIL.COM</t>
  </si>
  <si>
    <t>NAYIVIS</t>
  </si>
  <si>
    <t>TERAN</t>
  </si>
  <si>
    <t>NAYIVIS-1967@HOTMAIL.COM</t>
  </si>
  <si>
    <t>YANET</t>
  </si>
  <si>
    <t>ERAZO</t>
  </si>
  <si>
    <t>TAMINANGO</t>
  </si>
  <si>
    <t>SAIDA</t>
  </si>
  <si>
    <t>PIEDAD</t>
  </si>
  <si>
    <t>COTE</t>
  </si>
  <si>
    <t>spiedadc@hotmail.com</t>
  </si>
  <si>
    <t>VILLA DEL ROSARIO</t>
  </si>
  <si>
    <t>ADELAIDA</t>
  </si>
  <si>
    <t>OCHOA</t>
  </si>
  <si>
    <t>DIANAMENDOZAOCHOA@GMAIL.COM</t>
  </si>
  <si>
    <t>MABEL</t>
  </si>
  <si>
    <t xml:space="preserve">ROCIO </t>
  </si>
  <si>
    <t>MANTILLA</t>
  </si>
  <si>
    <t>saludantioquia6.cidh@cid.org.co</t>
  </si>
  <si>
    <t>SAN PEDRO DE URABA</t>
  </si>
  <si>
    <t>TABORDA</t>
  </si>
  <si>
    <t>carolinarodriguezta@gmail.com</t>
  </si>
  <si>
    <t>LOS PATIOS</t>
  </si>
  <si>
    <t>JANETH</t>
  </si>
  <si>
    <t>CABALLERO</t>
  </si>
  <si>
    <t>SOJACA64@YAHOO.ES</t>
  </si>
  <si>
    <t>JULIS</t>
  </si>
  <si>
    <t>SERNA</t>
  </si>
  <si>
    <t>ROBLEDO</t>
  </si>
  <si>
    <t>TURBO</t>
  </si>
  <si>
    <t>NILZA</t>
  </si>
  <si>
    <t>CAMACHO</t>
  </si>
  <si>
    <t>RUEDA</t>
  </si>
  <si>
    <t>NCAMACHO47@GMAIL.COM</t>
  </si>
  <si>
    <t>YANETH</t>
  </si>
  <si>
    <t>MARTHAYANETHORTIZ@YAHOO.COM</t>
  </si>
  <si>
    <t>ADRIANA2001.BERMUDEZ@GMAIL.COM</t>
  </si>
  <si>
    <t>MALAGA</t>
  </si>
  <si>
    <t>JOHANA</t>
  </si>
  <si>
    <t>XIOMARA</t>
  </si>
  <si>
    <t>AMAYA</t>
  </si>
  <si>
    <t>JOHABONILLA02@HOTMAIL.COM</t>
  </si>
  <si>
    <t>JENNY</t>
  </si>
  <si>
    <t>JENNYROCIOGOMEZHERRERA@GMAIL.COM</t>
  </si>
  <si>
    <t xml:space="preserve">CAROLINA </t>
  </si>
  <si>
    <t>ARENAS</t>
  </si>
  <si>
    <t>AD_CARO@HOTMAIL.COM</t>
  </si>
  <si>
    <t>BUCARMANGA</t>
  </si>
  <si>
    <t xml:space="preserve">CHAPARRO </t>
  </si>
  <si>
    <t>GIL</t>
  </si>
  <si>
    <t>DIANACHAPARRO0914@GMAIL.COM</t>
  </si>
  <si>
    <t>ALBA</t>
  </si>
  <si>
    <t>ALBA.ORTIZ@ASMETSALUD.COM</t>
  </si>
  <si>
    <t>CECILIA</t>
  </si>
  <si>
    <t>ROBLES</t>
  </si>
  <si>
    <t>MORROA</t>
  </si>
  <si>
    <t>REVOLLO</t>
  </si>
  <si>
    <t>ERICA</t>
  </si>
  <si>
    <t>GUERRA</t>
  </si>
  <si>
    <t>FONTALVO</t>
  </si>
  <si>
    <t>ERICAGUERRA1977@HOTMAIL.COM</t>
  </si>
  <si>
    <t>ERLINDA</t>
  </si>
  <si>
    <t>MONTERROZA</t>
  </si>
  <si>
    <t>AGUIRRE</t>
  </si>
  <si>
    <t>ERLYNDA512@GMAIL.COM</t>
  </si>
  <si>
    <t>TOLUVIEJO</t>
  </si>
  <si>
    <t>LUZKARY1983@GMAIL.COM</t>
  </si>
  <si>
    <t xml:space="preserve">JENNIFER </t>
  </si>
  <si>
    <t>BARRERO</t>
  </si>
  <si>
    <t>MORALES</t>
  </si>
  <si>
    <t>LEDY</t>
  </si>
  <si>
    <t>MLEDYARIAS@GMAIL.COM</t>
  </si>
  <si>
    <t>LÍBANO</t>
  </si>
  <si>
    <t>JULIET</t>
  </si>
  <si>
    <t>VELOZA</t>
  </si>
  <si>
    <t>CUELLAR</t>
  </si>
  <si>
    <t>paito.veloza@gmail.com</t>
  </si>
  <si>
    <t xml:space="preserve">EUMIDIA </t>
  </si>
  <si>
    <t xml:space="preserve">HERRERA </t>
  </si>
  <si>
    <t>flor.hernandez@cali.gov.co</t>
  </si>
  <si>
    <t>MARIN</t>
  </si>
  <si>
    <t>gloria.vega@cali.gov.co</t>
  </si>
  <si>
    <t>YAQUELINE</t>
  </si>
  <si>
    <t>CONTRERAS</t>
  </si>
  <si>
    <t>MONCADA</t>
  </si>
  <si>
    <t>YAQUICONTRERASMONCADA682@GMAIL.COM</t>
  </si>
  <si>
    <t>SARAVENA</t>
  </si>
  <si>
    <t>DAIRA</t>
  </si>
  <si>
    <t>ORELLANO</t>
  </si>
  <si>
    <t>CISNEROS</t>
  </si>
  <si>
    <t>DAIRAJOSEFINA@HOTMAIL.COM</t>
  </si>
  <si>
    <t>ENVIGADO</t>
  </si>
  <si>
    <t>ARCELIX</t>
  </si>
  <si>
    <t>MATILDE</t>
  </si>
  <si>
    <t>TORO</t>
  </si>
  <si>
    <t>JOHON</t>
  </si>
  <si>
    <t>JAVIER</t>
  </si>
  <si>
    <t xml:space="preserve">FUENTES </t>
  </si>
  <si>
    <t>johnjavier@hotmail.es</t>
  </si>
  <si>
    <t>AGUSTIN</t>
  </si>
  <si>
    <t>SEQUEA</t>
  </si>
  <si>
    <t>josequeagonzalez@yahoo.es</t>
  </si>
  <si>
    <t>IVAN</t>
  </si>
  <si>
    <t>DAVID</t>
  </si>
  <si>
    <t>PATERNINA</t>
  </si>
  <si>
    <t>RUBER</t>
  </si>
  <si>
    <t>STANLY</t>
  </si>
  <si>
    <t>MALAMBO</t>
  </si>
  <si>
    <t>RUBERMALAMBOT@GMAIL.COM</t>
  </si>
  <si>
    <t>GUSTAVO</t>
  </si>
  <si>
    <t>JACOBO</t>
  </si>
  <si>
    <t>ps.javier.jacobo@gmail.com</t>
  </si>
  <si>
    <t>SOSA</t>
  </si>
  <si>
    <t>BAQUERO</t>
  </si>
  <si>
    <t>megabaquero@gmail.com</t>
  </si>
  <si>
    <t>PSICÓLOGO</t>
  </si>
  <si>
    <t>PSICÓLOGO JURIDICO</t>
  </si>
  <si>
    <t>ALONSO</t>
  </si>
  <si>
    <t xml:space="preserve">BELLO </t>
  </si>
  <si>
    <t>MICORREOESESTE.CB@GMAIL.COM</t>
  </si>
  <si>
    <t>YAIMIS</t>
  </si>
  <si>
    <t>DAYAN</t>
  </si>
  <si>
    <t>OÑATE</t>
  </si>
  <si>
    <t>MOSCOTE</t>
  </si>
  <si>
    <t>YADAYOMO915@HOTMAIL.COM</t>
  </si>
  <si>
    <t>DIEGO</t>
  </si>
  <si>
    <t>MARTIN</t>
  </si>
  <si>
    <t>CALVACHE</t>
  </si>
  <si>
    <t>LUIS</t>
  </si>
  <si>
    <t>JOSELMT@HOTMAIL.COM</t>
  </si>
  <si>
    <t>PABLO</t>
  </si>
  <si>
    <t>CEPEDA</t>
  </si>
  <si>
    <t>JPCEPEDAB@GMAIL.COM</t>
  </si>
  <si>
    <t>AUGUSTO</t>
  </si>
  <si>
    <t>VERA</t>
  </si>
  <si>
    <t>MEDINA</t>
  </si>
  <si>
    <t>3108796382  3017367710</t>
  </si>
  <si>
    <t>SALUD.TRABAJOSEGURO2015@GMAIL.COM</t>
  </si>
  <si>
    <t>TONI</t>
  </si>
  <si>
    <t>GUARDIOLA</t>
  </si>
  <si>
    <t>ROMERO</t>
  </si>
  <si>
    <t>ALEJANDROGARCIA_ROMERO@HOTMAIL.COM</t>
  </si>
  <si>
    <t>JAHIER</t>
  </si>
  <si>
    <t>COLOSO</t>
  </si>
  <si>
    <t>ANDRES</t>
  </si>
  <si>
    <t>JOYA</t>
  </si>
  <si>
    <t>VILLAMIL</t>
  </si>
  <si>
    <t>T.Sandresvillamil@gmail.com</t>
  </si>
  <si>
    <t>FRANCISCO</t>
  </si>
  <si>
    <t>VARELA</t>
  </si>
  <si>
    <t>FRANCISCO.VARELA@CALI.GOV.CO</t>
  </si>
  <si>
    <t>CATALINA</t>
  </si>
  <si>
    <t>ROMAN</t>
  </si>
  <si>
    <t>CMROMAN0220@GMAIL.COM</t>
  </si>
  <si>
    <t>BOGOTA D.C</t>
  </si>
  <si>
    <t>CAMPO</t>
  </si>
  <si>
    <t>karina_ccontreras@hotmail.com</t>
  </si>
  <si>
    <t xml:space="preserve">ELIAN </t>
  </si>
  <si>
    <t xml:space="preserve">EDUARDO </t>
  </si>
  <si>
    <t>ELIANDOMINGUEZ1509@GMAIL.COM</t>
  </si>
  <si>
    <t>13 a 24 meses</t>
  </si>
  <si>
    <t>MAROL</t>
  </si>
  <si>
    <t>moncris02@hotmail.com</t>
  </si>
  <si>
    <t xml:space="preserve">ANGIE </t>
  </si>
  <si>
    <t xml:space="preserve">MUÑOZ </t>
  </si>
  <si>
    <t>TOLOZA</t>
  </si>
  <si>
    <t>1003427382ANGIE@GMAIL.COM</t>
  </si>
  <si>
    <t>TEORAMA</t>
  </si>
  <si>
    <t xml:space="preserve">VIVIANA </t>
  </si>
  <si>
    <t xml:space="preserve">CLAROS </t>
  </si>
  <si>
    <t>VIVIANAGUTIERREZCLAROS@GMAIL.COM</t>
  </si>
  <si>
    <t>TALIS</t>
  </si>
  <si>
    <t>DANIELA</t>
  </si>
  <si>
    <t xml:space="preserve">MORENO </t>
  </si>
  <si>
    <t xml:space="preserve">ESCALANTE </t>
  </si>
  <si>
    <t xml:space="preserve">Talisdanielamoreno@gmail.com </t>
  </si>
  <si>
    <t xml:space="preserve">SAN JUAN NEPOMUCENO </t>
  </si>
  <si>
    <t>NORMA</t>
  </si>
  <si>
    <t>TOBO</t>
  </si>
  <si>
    <t>PEDRAZA</t>
  </si>
  <si>
    <t>NOLUTOBO@GMAIL.COM</t>
  </si>
  <si>
    <t xml:space="preserve">KATHERINE </t>
  </si>
  <si>
    <t xml:space="preserve">RAMOS </t>
  </si>
  <si>
    <t>YOLIMA</t>
  </si>
  <si>
    <t>FULA</t>
  </si>
  <si>
    <t>ANDREAFULA@HOTMAIL.COM</t>
  </si>
  <si>
    <t>TALERO</t>
  </si>
  <si>
    <t>OSORIO</t>
  </si>
  <si>
    <t>MONICALOGOS2@GMAIL.COM</t>
  </si>
  <si>
    <t xml:space="preserve">ANYELA </t>
  </si>
  <si>
    <t>BIVIANA</t>
  </si>
  <si>
    <t xml:space="preserve">LOZANO </t>
  </si>
  <si>
    <t xml:space="preserve">ANGARITA </t>
  </si>
  <si>
    <t>ANYELALOZANOA@GMAIL.COM</t>
  </si>
  <si>
    <t xml:space="preserve">PAJARITO </t>
  </si>
  <si>
    <t xml:space="preserve">MARIA </t>
  </si>
  <si>
    <t>CAMILA</t>
  </si>
  <si>
    <t>GARAVITO</t>
  </si>
  <si>
    <t>CAMI.GARAVITO@HOTMAIL.COM</t>
  </si>
  <si>
    <t xml:space="preserve">ANGELICA </t>
  </si>
  <si>
    <t>BUSTAMANTE</t>
  </si>
  <si>
    <t>ANGELICABUSTAMANTEGOMEZ@GMAIL.COM</t>
  </si>
  <si>
    <t xml:space="preserve">LINA </t>
  </si>
  <si>
    <t>VIVIANA</t>
  </si>
  <si>
    <t>AVENDAÑO</t>
  </si>
  <si>
    <t>vivianaangel578@gmail.com</t>
  </si>
  <si>
    <t>LISETH</t>
  </si>
  <si>
    <t>NIETO</t>
  </si>
  <si>
    <t>CAROLINATOVAR1508@GMAIL.COM</t>
  </si>
  <si>
    <t>DAYANA</t>
  </si>
  <si>
    <t>ABRIL</t>
  </si>
  <si>
    <t>dayanitaabril09@gmail.com</t>
  </si>
  <si>
    <t>NATALY</t>
  </si>
  <si>
    <t>OLAYA</t>
  </si>
  <si>
    <t>PSICOSOCIALBOGOTA3.CIDH@CID.ORG.CO</t>
  </si>
  <si>
    <t>GLADYS</t>
  </si>
  <si>
    <t>NATHALIA</t>
  </si>
  <si>
    <t>PEÑALOZA</t>
  </si>
  <si>
    <t>CALENTURA</t>
  </si>
  <si>
    <t>PSIC.NATHALIA.P@GMAIL.COM</t>
  </si>
  <si>
    <t>NURY</t>
  </si>
  <si>
    <t xml:space="preserve">ALEJANDRA </t>
  </si>
  <si>
    <t>psicosocialmedidacidh2@cid.org.co</t>
  </si>
  <si>
    <t>KAREN</t>
  </si>
  <si>
    <t>NATHALY</t>
  </si>
  <si>
    <t>ATARA</t>
  </si>
  <si>
    <t>knathacastro@gmail.com</t>
  </si>
  <si>
    <t>OMAIRA</t>
  </si>
  <si>
    <t>JIMENA</t>
  </si>
  <si>
    <t>TELPIZ</t>
  </si>
  <si>
    <t>FUELAGAN</t>
  </si>
  <si>
    <t>OJTELPIZF@UNAL.EDU.CO</t>
  </si>
  <si>
    <t xml:space="preserve">BRILLITE </t>
  </si>
  <si>
    <t>MEDRANO</t>
  </si>
  <si>
    <t>KARHINA1032@GMAIL.COM</t>
  </si>
  <si>
    <t>RONALD</t>
  </si>
  <si>
    <t>ZAYR</t>
  </si>
  <si>
    <t>BARROS</t>
  </si>
  <si>
    <t>DELUQUE</t>
  </si>
  <si>
    <t>CIELO</t>
  </si>
  <si>
    <t>cielogomez83@gmail.com</t>
  </si>
  <si>
    <t xml:space="preserve">DANIELA </t>
  </si>
  <si>
    <t xml:space="preserve">ANDREA </t>
  </si>
  <si>
    <t xml:space="preserve">ROLDAN </t>
  </si>
  <si>
    <t>ITUANGO</t>
  </si>
  <si>
    <t>MIRLA</t>
  </si>
  <si>
    <t>MIRLARIVERA92@GMAIL.COM</t>
  </si>
  <si>
    <t>CAUCASIA</t>
  </si>
  <si>
    <t>CERVANTES</t>
  </si>
  <si>
    <t>CERVANTESYESENIA27@GMAIL.COM</t>
  </si>
  <si>
    <t>CANDELARIA</t>
  </si>
  <si>
    <t xml:space="preserve">YESSENIA </t>
  </si>
  <si>
    <t>RENTERIA</t>
  </si>
  <si>
    <t>YECORE2005@YAHOO.ES</t>
  </si>
  <si>
    <t>HIRNEY</t>
  </si>
  <si>
    <t>MELISSA</t>
  </si>
  <si>
    <t>CASADIEGO</t>
  </si>
  <si>
    <t>hirneyr15@gmail.com</t>
  </si>
  <si>
    <t>KARIME</t>
  </si>
  <si>
    <t>karimemg0988@gmail.com</t>
  </si>
  <si>
    <t>REPELON</t>
  </si>
  <si>
    <t>HEIDY</t>
  </si>
  <si>
    <t>MARIMON</t>
  </si>
  <si>
    <t>ATENCIONALUSUARIO@CLINICAMEDIHELP.COM</t>
  </si>
  <si>
    <t>TRABAJADOR SOCIAL</t>
  </si>
  <si>
    <t>PAPSIVI</t>
  </si>
  <si>
    <t>YAIRA</t>
  </si>
  <si>
    <t>YAIRAPADILLAS@GMAIL.COM</t>
  </si>
  <si>
    <t>VALENTINA</t>
  </si>
  <si>
    <t>PSICOVALENTINAHERNANDEZ@GMAIL.COM</t>
  </si>
  <si>
    <t>MARBY</t>
  </si>
  <si>
    <t>MLISETHG45@GMAIL.COM</t>
  </si>
  <si>
    <t>YUDITH</t>
  </si>
  <si>
    <t>SANMARTIN</t>
  </si>
  <si>
    <t>PRIMERA</t>
  </si>
  <si>
    <t>BELLOSANMARTINMARLENTATIANA@GMAIL.COM</t>
  </si>
  <si>
    <t>PSICOSOCIALATLANTICO.CIDH@CID.ORG.CO</t>
  </si>
  <si>
    <t>ANGIERR26@HOTMAIL.COM</t>
  </si>
  <si>
    <t>SAN JUAN NEPOMUCENO</t>
  </si>
  <si>
    <t>KARLA</t>
  </si>
  <si>
    <t xml:space="preserve">XIMENA </t>
  </si>
  <si>
    <t xml:space="preserve">ARCE </t>
  </si>
  <si>
    <t>Karce0914@gmail.com</t>
  </si>
  <si>
    <t>PACORA</t>
  </si>
  <si>
    <t>andrescarvajaldiaz94@gmail.com</t>
  </si>
  <si>
    <t>JOSÉ</t>
  </si>
  <si>
    <t>MANRIQUE</t>
  </si>
  <si>
    <t>MARIAGARCIA.MJ11@GMAIL.COM</t>
  </si>
  <si>
    <t>ZULLY</t>
  </si>
  <si>
    <t>REAL</t>
  </si>
  <si>
    <t>zullyreal1725@gmail.com</t>
  </si>
  <si>
    <t>SAN PABLO DE BORBUR</t>
  </si>
  <si>
    <t xml:space="preserve">CECILIA </t>
  </si>
  <si>
    <t>USTARIZ</t>
  </si>
  <si>
    <t>MARIACECILIAUSTARIZCHARRIS@GMAIL.COM</t>
  </si>
  <si>
    <t>PUERTO LIBERTADOR</t>
  </si>
  <si>
    <t>YEIRA</t>
  </si>
  <si>
    <t xml:space="preserve">MENDEZ </t>
  </si>
  <si>
    <t>YEMEAZ8@GMAIL.COM</t>
  </si>
  <si>
    <t>JULIANITA.DIAZ@HOTMAIL.COM</t>
  </si>
  <si>
    <t>TIMBIO</t>
  </si>
  <si>
    <t>STEFANY</t>
  </si>
  <si>
    <t>FAJARDO</t>
  </si>
  <si>
    <t>stefanyfajardog@hotmail.com</t>
  </si>
  <si>
    <t>MARIANELA</t>
  </si>
  <si>
    <t>MANAHE17@HOTMAIL.COM</t>
  </si>
  <si>
    <t>SUSANA</t>
  </si>
  <si>
    <t>SDELGADO2207@GMAIL.COM</t>
  </si>
  <si>
    <t>AYAPEL</t>
  </si>
  <si>
    <t>KELYS</t>
  </si>
  <si>
    <t>KELLYGIBA88@HOTMAIL.COM</t>
  </si>
  <si>
    <t>YURANYS</t>
  </si>
  <si>
    <t>YULIET</t>
  </si>
  <si>
    <t>ROQUEME</t>
  </si>
  <si>
    <t>SEPULBEDA</t>
  </si>
  <si>
    <t>URANISY10101991@HOTMAIL.COM</t>
  </si>
  <si>
    <t>TIERRALTA</t>
  </si>
  <si>
    <t>MARCELAITANA1818@GMAIL.COM</t>
  </si>
  <si>
    <t>PUERTO</t>
  </si>
  <si>
    <t>ENFERCAROPUER@GMAIL.COM</t>
  </si>
  <si>
    <t>FUNZA</t>
  </si>
  <si>
    <t>LEICY</t>
  </si>
  <si>
    <t>PAREJA</t>
  </si>
  <si>
    <t>Leicypareja@gmail.com</t>
  </si>
  <si>
    <t>LEYDI</t>
  </si>
  <si>
    <t xml:space="preserve">LEYMOS30@GMAIL.COM </t>
  </si>
  <si>
    <t>JOHNNIER</t>
  </si>
  <si>
    <t>JAFFIR</t>
  </si>
  <si>
    <t>SALAS</t>
  </si>
  <si>
    <t>JAFFIRSALAS@HOTMAIL.COM</t>
  </si>
  <si>
    <t>RIOSUCIO</t>
  </si>
  <si>
    <t xml:space="preserve">LEIDY </t>
  </si>
  <si>
    <t>PUENTES</t>
  </si>
  <si>
    <t>leidy03.caicedo@gmail.com</t>
  </si>
  <si>
    <t>NEIVA</t>
  </si>
  <si>
    <t>YURLIANA</t>
  </si>
  <si>
    <t>YURLIANASUAREZRUEDA@GMAIL.COM</t>
  </si>
  <si>
    <t>FABIAN</t>
  </si>
  <si>
    <t>GERARDO</t>
  </si>
  <si>
    <t>FABIANPSICOSOCIAL@GMAIL.COM</t>
  </si>
  <si>
    <t>ANAYA</t>
  </si>
  <si>
    <t>PSICOLOGO</t>
  </si>
  <si>
    <t xml:space="preserve">CESAR </t>
  </si>
  <si>
    <t>ANNIE</t>
  </si>
  <si>
    <t>PALMEZANO</t>
  </si>
  <si>
    <t>RONDON</t>
  </si>
  <si>
    <t>ANNIESG3@GMAIL.COM</t>
  </si>
  <si>
    <t>JHOANA</t>
  </si>
  <si>
    <t>psicoduran@hotmail.com</t>
  </si>
  <si>
    <t xml:space="preserve">SAMI-26J@HOTMAIL.COM </t>
  </si>
  <si>
    <t>MAIGUEL</t>
  </si>
  <si>
    <t>DEL RISCO</t>
  </si>
  <si>
    <t>DANIELADLRISCO@GMAIL.COM</t>
  </si>
  <si>
    <t>VESGA</t>
  </si>
  <si>
    <t>ANDRESSANTOS1318@GMAIL.COM</t>
  </si>
  <si>
    <t>MACIAS</t>
  </si>
  <si>
    <t>LAPEIRA</t>
  </si>
  <si>
    <t>ANDREEMACI@GMAIL.COM</t>
  </si>
  <si>
    <t>GALAPA</t>
  </si>
  <si>
    <t>SINDY</t>
  </si>
  <si>
    <t>JULIETH</t>
  </si>
  <si>
    <t>STERLING</t>
  </si>
  <si>
    <t>JULIETHSTERLING@GMAIL.COM</t>
  </si>
  <si>
    <t>REYES</t>
  </si>
  <si>
    <t>dianarey8730@gmail.com</t>
  </si>
  <si>
    <t>PASTO</t>
  </si>
  <si>
    <t>ZULIT</t>
  </si>
  <si>
    <t>GELPUD</t>
  </si>
  <si>
    <t>GUAQUEZ</t>
  </si>
  <si>
    <t>KELLY</t>
  </si>
  <si>
    <t>CLAVIJO</t>
  </si>
  <si>
    <t>KELLY_CLAVIJOG@HOTMAIL.COM</t>
  </si>
  <si>
    <t>VIVI94-20@HOTMAIL.COM</t>
  </si>
  <si>
    <t>YENNY</t>
  </si>
  <si>
    <t>SCHIRLEY</t>
  </si>
  <si>
    <t>VELANDIA</t>
  </si>
  <si>
    <t>YENNYS_OCHOA@COOMEVAEPS.COM</t>
  </si>
  <si>
    <t xml:space="preserve">REYES </t>
  </si>
  <si>
    <t xml:space="preserve">SALCEDO </t>
  </si>
  <si>
    <t xml:space="preserve">secretariageneral@puertosantander-nortedesantander.gov.co </t>
  </si>
  <si>
    <t>PUERTO SANTANDER</t>
  </si>
  <si>
    <t>YELITZA</t>
  </si>
  <si>
    <t>CAITA</t>
  </si>
  <si>
    <t>LOAIZA</t>
  </si>
  <si>
    <t>angelicacaita0303@gmail.com</t>
  </si>
  <si>
    <t>BRAYAN</t>
  </si>
  <si>
    <t>ARGUELLO</t>
  </si>
  <si>
    <t>OCAÑA</t>
  </si>
  <si>
    <t>JEHYMI</t>
  </si>
  <si>
    <t>JEHYMIDAYANA19@GMAIL.COM</t>
  </si>
  <si>
    <t>DEINY</t>
  </si>
  <si>
    <t>MADELIN</t>
  </si>
  <si>
    <t>deiny.acosta@asmetsalud.com</t>
  </si>
  <si>
    <t>ABREGO</t>
  </si>
  <si>
    <t xml:space="preserve">PSICOLOGA </t>
  </si>
  <si>
    <t>sandraospinalopez@gmail.com</t>
  </si>
  <si>
    <t>CARMEN</t>
  </si>
  <si>
    <t>SARMIENTO</t>
  </si>
  <si>
    <t>CARMENSARMIENTO4@OUTLOOK.COM</t>
  </si>
  <si>
    <t>CLAUDIA</t>
  </si>
  <si>
    <t xml:space="preserve">MAGNOLIA </t>
  </si>
  <si>
    <t>GELVEZ</t>
  </si>
  <si>
    <t>SANIDAD1.EPCPAMPLONA@INPEC.GOV.CO</t>
  </si>
  <si>
    <t>PAMPLONA</t>
  </si>
  <si>
    <t>LEIDY</t>
  </si>
  <si>
    <t xml:space="preserve">YULIETH </t>
  </si>
  <si>
    <t>USMA</t>
  </si>
  <si>
    <t>VILLA</t>
  </si>
  <si>
    <t>ps.usma@hotmail.com</t>
  </si>
  <si>
    <t>TAME</t>
  </si>
  <si>
    <t>PPARDO2093@GMAIL.COM</t>
  </si>
  <si>
    <t>LEAL</t>
  </si>
  <si>
    <t>CORREDOR</t>
  </si>
  <si>
    <t>CLAUDIAPATRICIALEAL92@GMAIL.COM</t>
  </si>
  <si>
    <t>GIRÓN</t>
  </si>
  <si>
    <t>HOWER</t>
  </si>
  <si>
    <t>ROA</t>
  </si>
  <si>
    <t>KATERIN.HOWER@GMAIL.COM</t>
  </si>
  <si>
    <t>SOLA</t>
  </si>
  <si>
    <t>JUDITH.SOLA@ASMETSALUD.COM</t>
  </si>
  <si>
    <t>ESTEFANY</t>
  </si>
  <si>
    <t>PEDROZO</t>
  </si>
  <si>
    <t>CABARCA</t>
  </si>
  <si>
    <t>ESTEFANY.PEDROZO@GMAIL.COM</t>
  </si>
  <si>
    <t>MAYRA</t>
  </si>
  <si>
    <t>LORA</t>
  </si>
  <si>
    <t>SANTA</t>
  </si>
  <si>
    <t>MAIDITALS020@GMAIL.COM</t>
  </si>
  <si>
    <t>MACAREO</t>
  </si>
  <si>
    <t>LIZARAZO</t>
  </si>
  <si>
    <t>ANDREAMACAREO32@GMAIL.COM</t>
  </si>
  <si>
    <t>PIEDECUESTA</t>
  </si>
  <si>
    <t>TARAZONA</t>
  </si>
  <si>
    <t>LINA30TARAZONA@HOTMAIL.COM</t>
  </si>
  <si>
    <t>WILLIAM</t>
  </si>
  <si>
    <t>YESID</t>
  </si>
  <si>
    <t>PSICOWILLIAM.ARIASTOLOZA@GMAIL.COM</t>
  </si>
  <si>
    <t>GARRIDO</t>
  </si>
  <si>
    <t>PS.SANDRAGARRIDO@HOTMAIL.COM</t>
  </si>
  <si>
    <t>CINDY</t>
  </si>
  <si>
    <t>CLARIDZA</t>
  </si>
  <si>
    <t>ANGARITA</t>
  </si>
  <si>
    <t>CINDYSALAZAR05@GMAIL.COM</t>
  </si>
  <si>
    <t>WENDY</t>
  </si>
  <si>
    <t xml:space="preserve">NATHALIA </t>
  </si>
  <si>
    <t>MONROY</t>
  </si>
  <si>
    <t xml:space="preserve">ORDUZ </t>
  </si>
  <si>
    <t>NATHALIA.MONROY1503@GMAIL.COM</t>
  </si>
  <si>
    <t>PBARRIOS200412@GMAIL.COM</t>
  </si>
  <si>
    <t>PATIÑO</t>
  </si>
  <si>
    <t>BENITEZ</t>
  </si>
  <si>
    <t>ENEIDA</t>
  </si>
  <si>
    <t>ROCHA</t>
  </si>
  <si>
    <t>ENEIDA_2937@HOTMAIL.COM</t>
  </si>
  <si>
    <t>KATHERINE</t>
  </si>
  <si>
    <t>KATE_3842@HOTMAIL.COM</t>
  </si>
  <si>
    <t>AGUILAR</t>
  </si>
  <si>
    <t>JULIETTE</t>
  </si>
  <si>
    <t>MAYRA9778@GMAIL.COM</t>
  </si>
  <si>
    <t>SAN PABLO</t>
  </si>
  <si>
    <t>SANTAMARIA</t>
  </si>
  <si>
    <t>DUARTE</t>
  </si>
  <si>
    <t>NSANTAMARIADUARTE1@GMAIL.COM</t>
  </si>
  <si>
    <t>EVER</t>
  </si>
  <si>
    <t>SAMPAYO</t>
  </si>
  <si>
    <t>EVERSAMPAYO23@GMAIL.COM</t>
  </si>
  <si>
    <t>GUARANDA</t>
  </si>
  <si>
    <t>ARNEDO</t>
  </si>
  <si>
    <t xml:space="preserve">ORTEGA </t>
  </si>
  <si>
    <t xml:space="preserve">enlacepsicosocial2021@gmail.com </t>
  </si>
  <si>
    <t xml:space="preserve">SAN ONOFRE </t>
  </si>
  <si>
    <t>MANUELA</t>
  </si>
  <si>
    <t>OVEJAS</t>
  </si>
  <si>
    <t xml:space="preserve">LEONARDO </t>
  </si>
  <si>
    <t xml:space="preserve">OVEJAS </t>
  </si>
  <si>
    <t>MATEUS</t>
  </si>
  <si>
    <t>ERIKA.PSICOLOGA05@GMAIL.COM</t>
  </si>
  <si>
    <t>JAIMES</t>
  </si>
  <si>
    <t>GALAN</t>
  </si>
  <si>
    <t>liliana.jaimesgalan@gmail.com</t>
  </si>
  <si>
    <t xml:space="preserve">MERCEDES </t>
  </si>
  <si>
    <t xml:space="preserve">CARDENAS </t>
  </si>
  <si>
    <t>merceditas.0523@gmail.com</t>
  </si>
  <si>
    <t xml:space="preserve">SAN VICENTE </t>
  </si>
  <si>
    <t>SILGADO</t>
  </si>
  <si>
    <t>KARENSILGADOSILGADO@GMAIL.COM</t>
  </si>
  <si>
    <t>SAN ONOFRE</t>
  </si>
  <si>
    <t>NOVOA</t>
  </si>
  <si>
    <t>ALDANA</t>
  </si>
  <si>
    <t>PSI.SANDYNOVOA@GMAIL.COM</t>
  </si>
  <si>
    <t>EL ROBLE</t>
  </si>
  <si>
    <t xml:space="preserve">MARÍA </t>
  </si>
  <si>
    <t>BERNARDA</t>
  </si>
  <si>
    <t>EIMY</t>
  </si>
  <si>
    <t>BABATIVA</t>
  </si>
  <si>
    <t>DIAGAMA</t>
  </si>
  <si>
    <t>EIMYDAYANABABATIVADIAGAMA@GMAIL.COM</t>
  </si>
  <si>
    <t>ERIS</t>
  </si>
  <si>
    <t>TOSCANO</t>
  </si>
  <si>
    <t>HERNAN</t>
  </si>
  <si>
    <t>ZABALA</t>
  </si>
  <si>
    <t>PSICOHERNAN.HERNANDEZ@GMAIL.COM</t>
  </si>
  <si>
    <t>LELODIBO@GMAIL.COM</t>
  </si>
  <si>
    <t>DONOSO</t>
  </si>
  <si>
    <t xml:space="preserve">JUAN </t>
  </si>
  <si>
    <t>SEBASTIAN</t>
  </si>
  <si>
    <t>OSPITIA</t>
  </si>
  <si>
    <t>JSSANCHEZOSP@GMAIL.COM</t>
  </si>
  <si>
    <t>BAYRON</t>
  </si>
  <si>
    <t>BAYRON1PEREZ@GMAIL.COM</t>
  </si>
  <si>
    <t>GAVIRIA</t>
  </si>
  <si>
    <t>DIANA.GAVIRIA@CALI.GOV.CO</t>
  </si>
  <si>
    <t>KEVIN</t>
  </si>
  <si>
    <t>ALBERTO</t>
  </si>
  <si>
    <t>GRAZ</t>
  </si>
  <si>
    <t>KEVINLEONGRAZ@GMAIL.COM</t>
  </si>
  <si>
    <t>YULITZA</t>
  </si>
  <si>
    <t>SHIRLEY.HIDALGOH@GMAIL.COM</t>
  </si>
  <si>
    <t xml:space="preserve">MEDINA </t>
  </si>
  <si>
    <t>JULIA</t>
  </si>
  <si>
    <t>VERGARA</t>
  </si>
  <si>
    <t>DERLIS</t>
  </si>
  <si>
    <t>TAIRY</t>
  </si>
  <si>
    <t>MORENO</t>
  </si>
  <si>
    <t>omairaromeromoreno1930@gmail.com</t>
  </si>
  <si>
    <t>PUERTO CONCORDIA</t>
  </si>
  <si>
    <t>LEDESMA</t>
  </si>
  <si>
    <t>ELIZA.LEDESMA@GMAIL.COM</t>
  </si>
  <si>
    <t>LETICIA</t>
  </si>
  <si>
    <t>JAIRO</t>
  </si>
  <si>
    <t>JACANAMIJOY</t>
  </si>
  <si>
    <t>CHASOY</t>
  </si>
  <si>
    <t>jhon2ch1@gmail.com</t>
  </si>
  <si>
    <t>MICHELLE</t>
  </si>
  <si>
    <t>ALEMIRO26@HOTMAIL.COM</t>
  </si>
  <si>
    <t>LLILY</t>
  </si>
  <si>
    <t>PEREA</t>
  </si>
  <si>
    <t>VALOYES</t>
  </si>
  <si>
    <t>LPVALOYES21HOTMAIL.COM</t>
  </si>
  <si>
    <t>MEDIO SAN JUAN</t>
  </si>
  <si>
    <t>EDUARDO</t>
  </si>
  <si>
    <t>LEON</t>
  </si>
  <si>
    <t>VASQUEZ</t>
  </si>
  <si>
    <t>MARTINLEON9@HOTMAIL.COM</t>
  </si>
  <si>
    <t>ENRIQUE</t>
  </si>
  <si>
    <t>ORTEGA</t>
  </si>
  <si>
    <t>IVANPADILLA87@HOTMAIL.COM</t>
  </si>
  <si>
    <t xml:space="preserve">SONIA </t>
  </si>
  <si>
    <t xml:space="preserve">INES </t>
  </si>
  <si>
    <t>SOICA_19@HOTMAIL.COM</t>
  </si>
  <si>
    <t>MARELBIS</t>
  </si>
  <si>
    <t>RIVAS</t>
  </si>
  <si>
    <t>marelbis2207@hotmail.com</t>
  </si>
  <si>
    <t>MATEO</t>
  </si>
  <si>
    <t>OROZCO</t>
  </si>
  <si>
    <t>RIAÑO</t>
  </si>
  <si>
    <t>kellyj11r@gmail.com</t>
  </si>
  <si>
    <t>GUANIPA</t>
  </si>
  <si>
    <t>ansot88@gmail.com</t>
  </si>
  <si>
    <t>MILAN</t>
  </si>
  <si>
    <t>JULIE</t>
  </si>
  <si>
    <t>ELISA290899@GMAIL.COM</t>
  </si>
  <si>
    <t>HINCAPIE</t>
  </si>
  <si>
    <t>LAURA.ORTIZ@ASMETSALUD.COM</t>
  </si>
  <si>
    <t xml:space="preserve">LILIANA </t>
  </si>
  <si>
    <t>saligopi@hotmail.com</t>
  </si>
  <si>
    <t>CUELLARANDRES96@GMAIL.COM</t>
  </si>
  <si>
    <t>GALLEGO</t>
  </si>
  <si>
    <t>VICTORIA200598@GMAIL.COM</t>
  </si>
  <si>
    <t>LIZZYE</t>
  </si>
  <si>
    <t>YOHANNA</t>
  </si>
  <si>
    <t>LIZZYECS09@GMAIL.COM</t>
  </si>
  <si>
    <t xml:space="preserve">CAICEDO </t>
  </si>
  <si>
    <t>SANGUINO</t>
  </si>
  <si>
    <t>dianafernanda08@hotmail.com</t>
  </si>
  <si>
    <t>DE LOS ANGELES</t>
  </si>
  <si>
    <t>MARIANGELEAL23@GMAIL.COM</t>
  </si>
  <si>
    <t>RICARDO</t>
  </si>
  <si>
    <t>ALFONSO</t>
  </si>
  <si>
    <t>CANONIGO</t>
  </si>
  <si>
    <t xml:space="preserve">ANA </t>
  </si>
  <si>
    <t xml:space="preserve">VALENCIA </t>
  </si>
  <si>
    <t>ANAMARIAVR8@GMAIL.COM</t>
  </si>
  <si>
    <t>ANDREAD2005@HOTMAIL.COM</t>
  </si>
  <si>
    <t>CRISTHIAM</t>
  </si>
  <si>
    <t>PARADA</t>
  </si>
  <si>
    <t>VILLAMIZAR</t>
  </si>
  <si>
    <t>cristhiam33@hotmail.com</t>
  </si>
  <si>
    <t>LUBY</t>
  </si>
  <si>
    <t>NIÑO</t>
  </si>
  <si>
    <t>ARCILA</t>
  </si>
  <si>
    <t>ARNILUMA@YAHOO.COM</t>
  </si>
  <si>
    <t>FRANCO</t>
  </si>
  <si>
    <t>BEDOYA</t>
  </si>
  <si>
    <t>FRAFRABE@HOTMAIL.COM</t>
  </si>
  <si>
    <t>KERLY</t>
  </si>
  <si>
    <t>ARLETH</t>
  </si>
  <si>
    <t>KERLYPN@HOTMAIL.COM</t>
  </si>
  <si>
    <t>DEISY</t>
  </si>
  <si>
    <t>dmartinezsabala@gmail.com</t>
  </si>
  <si>
    <t>CRISTIAN</t>
  </si>
  <si>
    <t>CRISTIANYGARCIA@OUTLOOK.ES</t>
  </si>
  <si>
    <t>OME</t>
  </si>
  <si>
    <t>dianamarcelaroaome2008@gmail.com</t>
  </si>
  <si>
    <t>INGRID</t>
  </si>
  <si>
    <t>ALEXANDRA</t>
  </si>
  <si>
    <t>RESTREPO</t>
  </si>
  <si>
    <t>INALEX0107@HOTMAIL.COM</t>
  </si>
  <si>
    <t>NAZLLY</t>
  </si>
  <si>
    <t>YISSETH</t>
  </si>
  <si>
    <t>PSICNAZLLY@HOTMAIL.COM</t>
  </si>
  <si>
    <t>Cedula de Ciudadania</t>
  </si>
  <si>
    <t>MARIO</t>
  </si>
  <si>
    <t>JORGE.2050310247@UCALDAS.EDU.CO</t>
  </si>
  <si>
    <t>PAULA</t>
  </si>
  <si>
    <t>PMORENO@FAMISANAR.COM.CO</t>
  </si>
  <si>
    <t>YOBANA</t>
  </si>
  <si>
    <t>ORDOÑEZ</t>
  </si>
  <si>
    <t xml:space="preserve">ALBA </t>
  </si>
  <si>
    <t xml:space="preserve">LUCIA </t>
  </si>
  <si>
    <t>MALUCIA1712@HOTMAIL.COM</t>
  </si>
  <si>
    <t xml:space="preserve">ESMERALDA </t>
  </si>
  <si>
    <t>chdase.82@hotmail.com</t>
  </si>
  <si>
    <t>ESTEPHANIA</t>
  </si>
  <si>
    <t>BEJARANO</t>
  </si>
  <si>
    <t>ESTEPHANIA.BEJARANO@CALI.GOV.CO</t>
  </si>
  <si>
    <t>PURA</t>
  </si>
  <si>
    <t>PSICOLOGAPAE@GMAIL.COM</t>
  </si>
  <si>
    <t>CANO</t>
  </si>
  <si>
    <t>CA.ARAMIREZ@SANTANDER.GOV.CO</t>
  </si>
  <si>
    <t>PAULITA.GM2017@GMAIL.COM</t>
  </si>
  <si>
    <t>LILIBETH</t>
  </si>
  <si>
    <t>luzadriana.torres.a@gmail.com</t>
  </si>
  <si>
    <t>DAIANA</t>
  </si>
  <si>
    <t>SARAY</t>
  </si>
  <si>
    <t>URUEÑA</t>
  </si>
  <si>
    <t>DAIANAS.GARCIAU@GMAIL.COM</t>
  </si>
  <si>
    <t>UBERTINA</t>
  </si>
  <si>
    <t>CÓRDOBA</t>
  </si>
  <si>
    <t>FERREIRA</t>
  </si>
  <si>
    <t>SALUFEGA@HOTMAIL.COM</t>
  </si>
  <si>
    <t>MARIAESANCHEZ_2105@HOTMAIL.COM</t>
  </si>
  <si>
    <t>ZAMORA</t>
  </si>
  <si>
    <t>PRADO</t>
  </si>
  <si>
    <t>VIZA1229@hotmail.com</t>
  </si>
  <si>
    <t>CASTAÑO</t>
  </si>
  <si>
    <t>carolina.castano@cali.gov.co</t>
  </si>
  <si>
    <t>GIOVANNI</t>
  </si>
  <si>
    <t>giovanni03romeros@gmail.com</t>
  </si>
  <si>
    <t>NORMA.VALENCIAROA@GMAIL.COM</t>
  </si>
  <si>
    <t>DIMAS</t>
  </si>
  <si>
    <t>wendy080714@gmail.com</t>
  </si>
  <si>
    <t>MISSLILITH0903@GMAIL.COM</t>
  </si>
  <si>
    <t xml:space="preserve">LEAL </t>
  </si>
  <si>
    <t>amlealm@unal.edu.co</t>
  </si>
  <si>
    <t>NATALIACAMACHOCASTRO@HOTMAIL.COM</t>
  </si>
  <si>
    <t>LIDIA</t>
  </si>
  <si>
    <t>VALLEJO</t>
  </si>
  <si>
    <t>MARCELAQUEVA8704@GMAIL.COM</t>
  </si>
  <si>
    <t>DONCELLO</t>
  </si>
  <si>
    <t xml:space="preserve">LA UNIÓN </t>
  </si>
  <si>
    <t>EVELIN</t>
  </si>
  <si>
    <t>ELISABETH</t>
  </si>
  <si>
    <t>elisabethgomez@idsn.gov.co</t>
  </si>
  <si>
    <t>SACHE121@HOTMAIL.COM</t>
  </si>
  <si>
    <t>YULIANA</t>
  </si>
  <si>
    <t>ESTUPIÑAN</t>
  </si>
  <si>
    <t>CRONICOSNOTRANSMISIBLES2021@GMAIL.COM</t>
  </si>
  <si>
    <t>ARCINIEGAS</t>
  </si>
  <si>
    <t>NATALIAJAIMES93@GMAIL.COM</t>
  </si>
  <si>
    <t>ANGIE</t>
  </si>
  <si>
    <t>LIZETH</t>
  </si>
  <si>
    <t>ANGIESIERRA69@GMAIL.COM</t>
  </si>
  <si>
    <t xml:space="preserve">CAMILA </t>
  </si>
  <si>
    <t>CAMILA.SANCHEZM23@GMAIL.COM</t>
  </si>
  <si>
    <t xml:space="preserve">ASTRID </t>
  </si>
  <si>
    <t>VANESA</t>
  </si>
  <si>
    <t xml:space="preserve">ALVAREZ </t>
  </si>
  <si>
    <t>asvaalmu@hotmail.com</t>
  </si>
  <si>
    <t>ERIKA_CAMACHO12@HOTMAIL.COM</t>
  </si>
  <si>
    <t>SILVIA</t>
  </si>
  <si>
    <t xml:space="preserve">JULIANA </t>
  </si>
  <si>
    <t>ALFONZO</t>
  </si>
  <si>
    <t>silviajulianalfonso@gmail.com</t>
  </si>
  <si>
    <t>JOHAN</t>
  </si>
  <si>
    <t>NICOLAS</t>
  </si>
  <si>
    <t>johannikolasb@gmail.com</t>
  </si>
  <si>
    <t>ARBELAEZ</t>
  </si>
  <si>
    <t>STEFANY0419@GMAIL.COM</t>
  </si>
  <si>
    <t>ISNEY</t>
  </si>
  <si>
    <t>MARQUINEZ</t>
  </si>
  <si>
    <t>SUAZA</t>
  </si>
  <si>
    <t>MARYISNEY30@HOTMAIL.COM</t>
  </si>
  <si>
    <t>FLOR</t>
  </si>
  <si>
    <t>NAYIBE.FLOR@CALI.GOV.CO</t>
  </si>
  <si>
    <t>PIÑERES</t>
  </si>
  <si>
    <t>DANIPEREZ2390@GMAIL.COM</t>
  </si>
  <si>
    <t>VANESA_1688@HOTMAIL.COM</t>
  </si>
  <si>
    <t xml:space="preserve">ISABEL </t>
  </si>
  <si>
    <t>BALMACEDA</t>
  </si>
  <si>
    <t>CIBALMACEDAH@OUTLOOK.COM</t>
  </si>
  <si>
    <t>POSADA</t>
  </si>
  <si>
    <t>DANIELAPOSADASERNA03@GMAIL.COM</t>
  </si>
  <si>
    <t xml:space="preserve">MARIN </t>
  </si>
  <si>
    <t>DIANASHERNANDEZ@UAN.EDU.CO</t>
  </si>
  <si>
    <t xml:space="preserve"> NORTE DE SANTANDER</t>
  </si>
  <si>
    <t xml:space="preserve"> SANTANDER</t>
  </si>
  <si>
    <t>GONZALIAS</t>
  </si>
  <si>
    <t>PAVI</t>
  </si>
  <si>
    <t>PSICO_WEPEUS@HOTMAIL.COM</t>
  </si>
  <si>
    <t>JAMBALO</t>
  </si>
  <si>
    <t>PSICOLOGÍA</t>
  </si>
  <si>
    <t>CABRERA</t>
  </si>
  <si>
    <t>321 7316505</t>
  </si>
  <si>
    <t>ESTEFANYJ25@GMAIL.COM</t>
  </si>
  <si>
    <t>CAMPO DE LA CRUZ</t>
  </si>
  <si>
    <t>TOBAR</t>
  </si>
  <si>
    <t>PTOBARCANO@GMAIL.COM</t>
  </si>
  <si>
    <t>HECTOR</t>
  </si>
  <si>
    <t>PSI.HECTOR.CARRILLO@GMAIL.COM</t>
  </si>
  <si>
    <t>ESPITIA</t>
  </si>
  <si>
    <t>JOHANA_BELO@HOTMAIL.COM</t>
  </si>
  <si>
    <t>CAMILO</t>
  </si>
  <si>
    <t>SUPERVISORASISTENCIAL@EQUILIBRIUMIPS.COM.CO</t>
  </si>
  <si>
    <t xml:space="preserve">MAIRETH </t>
  </si>
  <si>
    <t xml:space="preserve"> CRISTINA</t>
  </si>
  <si>
    <t xml:space="preserve"> MERCADO</t>
  </si>
  <si>
    <t>MTORRES@ECOOPSOS.COM.CO</t>
  </si>
  <si>
    <t>VALENCHICA055@GMAIL.COM</t>
  </si>
  <si>
    <t>NERYS</t>
  </si>
  <si>
    <t xml:space="preserve">RIOS </t>
  </si>
  <si>
    <t>nrd1105@hotmail.com</t>
  </si>
  <si>
    <t>PUEBLO NUEVO</t>
  </si>
  <si>
    <t>CESPEDES</t>
  </si>
  <si>
    <t>PORRAS</t>
  </si>
  <si>
    <t>CESPEDESPORRAS@GMAIL.COM</t>
  </si>
  <si>
    <t>HUERTAS</t>
  </si>
  <si>
    <t>PHUERTAS@SOS.COM.CO</t>
  </si>
  <si>
    <t xml:space="preserve">SALOME </t>
  </si>
  <si>
    <t>ARISTIZABAL</t>
  </si>
  <si>
    <t>SALOMEAE.0926@GMAIL.COM</t>
  </si>
  <si>
    <t xml:space="preserve">SARA </t>
  </si>
  <si>
    <t xml:space="preserve">JAEL </t>
  </si>
  <si>
    <t xml:space="preserve">VELASQUEZ </t>
  </si>
  <si>
    <t>SARIJAV@GMAIL.COM</t>
  </si>
  <si>
    <t xml:space="preserve">YENLY </t>
  </si>
  <si>
    <t>YADIRA</t>
  </si>
  <si>
    <t>NC-NA-TRABAJOSOCIAL@HOTMAIL.COM</t>
  </si>
  <si>
    <t>YENY</t>
  </si>
  <si>
    <t>TOCOCHE</t>
  </si>
  <si>
    <t>EMBUS</t>
  </si>
  <si>
    <t>YENY981@GMAIL.COM</t>
  </si>
  <si>
    <t>WILBER</t>
  </si>
  <si>
    <t>BORJA</t>
  </si>
  <si>
    <t>PAZ</t>
  </si>
  <si>
    <t>N/A</t>
  </si>
  <si>
    <t>TRABAJOSOCIAL@CLINICACOLOMBIAES.COM</t>
  </si>
  <si>
    <t>ACERO</t>
  </si>
  <si>
    <t>alejandra.1202@hotmail.com</t>
  </si>
  <si>
    <t>CARDENAS</t>
  </si>
  <si>
    <t>LINACARDENAS-15@HOTMAIL.COM</t>
  </si>
  <si>
    <t>JUDY</t>
  </si>
  <si>
    <t>YOLANDA</t>
  </si>
  <si>
    <t>judy.yolanda.gonzalez@hotmail.com</t>
  </si>
  <si>
    <t>albefg2@gmail.com</t>
  </si>
  <si>
    <t>BOLÍVAR</t>
  </si>
  <si>
    <t xml:space="preserve">JAIME </t>
  </si>
  <si>
    <t xml:space="preserve">BELEN DE LOS ANDAQUIES </t>
  </si>
  <si>
    <t>PUERTO COLOMBIA</t>
  </si>
  <si>
    <t>CIENAGA</t>
  </si>
  <si>
    <t>BALBOA</t>
  </si>
  <si>
    <t>VALLE DEL CAUCA</t>
  </si>
  <si>
    <t>COROZAL</t>
  </si>
  <si>
    <t>malucela2020@gmail.com</t>
  </si>
  <si>
    <t>LA PAZ</t>
  </si>
  <si>
    <t xml:space="preserve">GLORIA </t>
  </si>
  <si>
    <t>allis17@gmail.com</t>
  </si>
  <si>
    <t>LA JAGUA DE IBIRICO</t>
  </si>
  <si>
    <t>CHIGORODO</t>
  </si>
  <si>
    <t>PIVIJAY</t>
  </si>
  <si>
    <t>YABERMUZ01@GMAIL.COM</t>
  </si>
  <si>
    <t xml:space="preserve">SEGOVIA </t>
  </si>
  <si>
    <t xml:space="preserve">SANTANDER </t>
  </si>
  <si>
    <t xml:space="preserve">ELIZABETH </t>
  </si>
  <si>
    <t>maria.botero@risaralda.gov.co</t>
  </si>
  <si>
    <t>MARINILLA</t>
  </si>
  <si>
    <t>YARUMAL</t>
  </si>
  <si>
    <t>BENEDITHAGRESOTTVELEZ@GMAIL.COM</t>
  </si>
  <si>
    <t>lissettemontiel@hotmail.com</t>
  </si>
  <si>
    <t>CARMEN DE BOLIVAR</t>
  </si>
  <si>
    <t xml:space="preserve">MARINELA </t>
  </si>
  <si>
    <t>CURUMANÍ</t>
  </si>
  <si>
    <t>ruthmarymestra@gmail.com</t>
  </si>
  <si>
    <t>SAN LUIS</t>
  </si>
  <si>
    <t xml:space="preserve">IBAGUÉ </t>
  </si>
  <si>
    <t xml:space="preserve">VILLAVICENCIO </t>
  </si>
  <si>
    <t xml:space="preserve">CUNDINAMARCA </t>
  </si>
  <si>
    <t>MEDELLÍN</t>
  </si>
  <si>
    <t>FUSAGASUGA</t>
  </si>
  <si>
    <t>PIAMONTE</t>
  </si>
  <si>
    <t>ALBANIA</t>
  </si>
  <si>
    <t xml:space="preserve">ESTHER </t>
  </si>
  <si>
    <t>CONDOTO</t>
  </si>
  <si>
    <t>casmarya@gmail.com</t>
  </si>
  <si>
    <t xml:space="preserve">VELEZ </t>
  </si>
  <si>
    <t>MONTELIBANO</t>
  </si>
  <si>
    <t>ARCELIXMSALAZAR@GMAIL.COM</t>
  </si>
  <si>
    <t>JAHIRPEMA@GMAIL.COM</t>
  </si>
  <si>
    <t xml:space="preserve">CATALINA </t>
  </si>
  <si>
    <t xml:space="preserve">KARINA </t>
  </si>
  <si>
    <t>DI_KATE_02@HOTMAIL.COM</t>
  </si>
  <si>
    <t>SAN MIGUEL</t>
  </si>
  <si>
    <t xml:space="preserve">VALENTINA </t>
  </si>
  <si>
    <t>CAREPA</t>
  </si>
  <si>
    <t xml:space="preserve">LEYDI </t>
  </si>
  <si>
    <t>EL COPEY</t>
  </si>
  <si>
    <t>claudinis_angar@yahoo.es</t>
  </si>
  <si>
    <t>EL DONCELLO</t>
  </si>
  <si>
    <t xml:space="preserve">PARDO </t>
  </si>
  <si>
    <t xml:space="preserve">BARRANCABERMEJA </t>
  </si>
  <si>
    <t xml:space="preserve">TORRES </t>
  </si>
  <si>
    <t>FERNEYPG0202@GMAIL.COM</t>
  </si>
  <si>
    <t>ATACO</t>
  </si>
  <si>
    <t>enidcabezas@gmail.com</t>
  </si>
  <si>
    <t xml:space="preserve">ROJAS </t>
  </si>
  <si>
    <t>CRISTINAISABEL376@GMAIL.COM</t>
  </si>
  <si>
    <t>MILENA724@HOTMAIL.COM</t>
  </si>
  <si>
    <t>yeniscastro@yahoo.es</t>
  </si>
  <si>
    <t xml:space="preserve">YENIS </t>
  </si>
  <si>
    <t>franchy50@hotmail.com</t>
  </si>
  <si>
    <t>psicoluzmar@hotmail.com</t>
  </si>
  <si>
    <t>ISTMINA</t>
  </si>
  <si>
    <t>EDILMA</t>
  </si>
  <si>
    <t>EVELYN</t>
  </si>
  <si>
    <t xml:space="preserve">HUMBERTO </t>
  </si>
  <si>
    <t>ROBINSON</t>
  </si>
  <si>
    <t>CALOTO</t>
  </si>
  <si>
    <t>LICETHVALOYES@HOTMAIL.COM</t>
  </si>
  <si>
    <t>TENERIFE</t>
  </si>
  <si>
    <t>evelynvanessa94@gmail.com</t>
  </si>
  <si>
    <t>jthomasps1@gmail.com</t>
  </si>
  <si>
    <t>jhoncardona91@gmail.com</t>
  </si>
  <si>
    <t>SANTA BARBARA DE PINTO</t>
  </si>
  <si>
    <t>RICARDOPEREZPSICOLOGO@GMAIL.COM</t>
  </si>
  <si>
    <t>SALAMINA</t>
  </si>
  <si>
    <t xml:space="preserve">VICTORIA </t>
  </si>
  <si>
    <t>Elija de la lista desplegable, esta saldra en la parte derecha de la celda al momento de dar clic sobre la misma posterior a esto seleccione la opción acorde a su perfil, si no hay alguna que sea acorde a su perfil deje en blanco la celda</t>
  </si>
  <si>
    <t>CHAVEZ</t>
  </si>
  <si>
    <t>INDIRA</t>
  </si>
  <si>
    <t xml:space="preserve">ABDALA </t>
  </si>
  <si>
    <t>indira36b@hotmail.com</t>
  </si>
  <si>
    <t>adrianaceza@hotmail.com</t>
  </si>
  <si>
    <t>ESTELLA</t>
  </si>
  <si>
    <t>luzstellar2006@gmail.com</t>
  </si>
  <si>
    <t>Otro</t>
  </si>
  <si>
    <t>Psicología</t>
  </si>
  <si>
    <t>No</t>
  </si>
  <si>
    <t>Sí</t>
  </si>
  <si>
    <t>Diplomado</t>
  </si>
  <si>
    <t>De 0 a 6 meses</t>
  </si>
  <si>
    <t>SAYDIN</t>
  </si>
  <si>
    <t>saydinacosta@gmail.com</t>
  </si>
  <si>
    <t>DAZA</t>
  </si>
  <si>
    <t>liendri@hotmail.com</t>
  </si>
  <si>
    <t>acostaluzma96@gmail.com</t>
  </si>
  <si>
    <t>SAN JUAN DE PASTO</t>
  </si>
  <si>
    <t xml:space="preserve">ACOSTA </t>
  </si>
  <si>
    <t>marthaacosta@idsn.gov.co</t>
  </si>
  <si>
    <t xml:space="preserve">22 a 12 meses </t>
  </si>
  <si>
    <t>DANIEL</t>
  </si>
  <si>
    <t xml:space="preserve">FELIPE </t>
  </si>
  <si>
    <t>AGAMEZ</t>
  </si>
  <si>
    <t>REGINO</t>
  </si>
  <si>
    <t>daniel1995agamez@gmail.com</t>
  </si>
  <si>
    <t>Curso corto</t>
  </si>
  <si>
    <t>PAYARES</t>
  </si>
  <si>
    <t>PIRIMARI24@HOTMAIL.COM</t>
  </si>
  <si>
    <t>RAFAEL</t>
  </si>
  <si>
    <t xml:space="preserve">AGAMEZ </t>
  </si>
  <si>
    <t xml:space="preserve">SANDS </t>
  </si>
  <si>
    <t>ragasan1@hotmail.com</t>
  </si>
  <si>
    <t>luzaguas13@hotmail.com</t>
  </si>
  <si>
    <t>DEYANIRA</t>
  </si>
  <si>
    <t>AGUDELO</t>
  </si>
  <si>
    <t>DEYAAGUDELO53@GMAIL.COM</t>
  </si>
  <si>
    <t xml:space="preserve">MARY </t>
  </si>
  <si>
    <t>MARIANA</t>
  </si>
  <si>
    <t>TATIANA</t>
  </si>
  <si>
    <t>ALCAZAR</t>
  </si>
  <si>
    <t>CARMONA</t>
  </si>
  <si>
    <t>marianalcazar07@gmail.com</t>
  </si>
  <si>
    <t>ALEJAPSICOL2@GMAIL.COM</t>
  </si>
  <si>
    <t>ALEMAN</t>
  </si>
  <si>
    <t>CUELLO</t>
  </si>
  <si>
    <t>dayami03@gmail.com</t>
  </si>
  <si>
    <t>ALMARIO</t>
  </si>
  <si>
    <t>alzaclama@gmail.com</t>
  </si>
  <si>
    <t xml:space="preserve">8 a 12 meses </t>
  </si>
  <si>
    <t>GERSON</t>
  </si>
  <si>
    <t>gersonalma@yahoo.com.ar</t>
  </si>
  <si>
    <t>LENIN</t>
  </si>
  <si>
    <t>ALMECIGA</t>
  </si>
  <si>
    <t>lenin0823@gmail.com</t>
  </si>
  <si>
    <t>LA CALERA</t>
  </si>
  <si>
    <t>LEONARDO</t>
  </si>
  <si>
    <t>alvatro78@gmail.com</t>
  </si>
  <si>
    <t>3007054623/3004939924</t>
  </si>
  <si>
    <t>SOCIOLOGO</t>
  </si>
  <si>
    <t>PSICOSOCIAL</t>
  </si>
  <si>
    <t>Mas de 60  meses</t>
  </si>
  <si>
    <t xml:space="preserve">120 MESES </t>
  </si>
  <si>
    <t>ISIS</t>
  </si>
  <si>
    <t>LEYTON</t>
  </si>
  <si>
    <t>3162563186/3015251494</t>
  </si>
  <si>
    <t>albaalvarez2014@gmail.com</t>
  </si>
  <si>
    <t xml:space="preserve">SAN MARTIN </t>
  </si>
  <si>
    <t xml:space="preserve">84 a 12 meses </t>
  </si>
  <si>
    <t>PSICOUDEA2012@GMAIL.COM</t>
  </si>
  <si>
    <t xml:space="preserve">EL BANCO </t>
  </si>
  <si>
    <t>JOYCE</t>
  </si>
  <si>
    <t>NATALI</t>
  </si>
  <si>
    <t>ALVIS</t>
  </si>
  <si>
    <t>JONALCA_30@HOTMAIL.COM</t>
  </si>
  <si>
    <t>DAMAYAG84@GMAIL.COM</t>
  </si>
  <si>
    <t>FIALLO</t>
  </si>
  <si>
    <t>psicologamilenaamaya@gmail.com</t>
  </si>
  <si>
    <t>AMELL</t>
  </si>
  <si>
    <t>CARALIA2011@HOTMAIL.COM</t>
  </si>
  <si>
    <t>CLAUDINA</t>
  </si>
  <si>
    <t xml:space="preserve">PSICOLOGO </t>
  </si>
  <si>
    <t>MASTER</t>
  </si>
  <si>
    <t xml:space="preserve">40 a 12 meses </t>
  </si>
  <si>
    <t>ANDRADE</t>
  </si>
  <si>
    <t>CASTAÑEDA</t>
  </si>
  <si>
    <t>psicomile2004@hotmail.com</t>
  </si>
  <si>
    <t>KELVIS</t>
  </si>
  <si>
    <t>STIWAR</t>
  </si>
  <si>
    <t>ANGULO</t>
  </si>
  <si>
    <t>PALACIOS</t>
  </si>
  <si>
    <t>stiwar11@hotmail.com</t>
  </si>
  <si>
    <t>VICTOR</t>
  </si>
  <si>
    <t>TORVIJOSE@HOTMAIL.COM</t>
  </si>
  <si>
    <t xml:space="preserve">16 a 12 meses </t>
  </si>
  <si>
    <t xml:space="preserve">MAURICIO </t>
  </si>
  <si>
    <t xml:space="preserve">GUILLERMO </t>
  </si>
  <si>
    <t xml:space="preserve">ANILLO </t>
  </si>
  <si>
    <t>mauro_caro3@hotmail.com</t>
  </si>
  <si>
    <t>MITU</t>
  </si>
  <si>
    <t>Psicologo</t>
  </si>
  <si>
    <t xml:space="preserve">NIDIA </t>
  </si>
  <si>
    <t xml:space="preserve">YANETH </t>
  </si>
  <si>
    <t>ANTE</t>
  </si>
  <si>
    <t>URREA</t>
  </si>
  <si>
    <t>psicoyanethantepopayan@gmail.com. - nidia562@gmail.com</t>
  </si>
  <si>
    <t xml:space="preserve">APARICIO </t>
  </si>
  <si>
    <t>PSICOBUCARAMANGA5@GMAIL.COM</t>
  </si>
  <si>
    <t xml:space="preserve">DIANNA </t>
  </si>
  <si>
    <t xml:space="preserve">MELISSA </t>
  </si>
  <si>
    <t>APRAEZ</t>
  </si>
  <si>
    <t>ALOMIA</t>
  </si>
  <si>
    <t>damisant16@gmail.com</t>
  </si>
  <si>
    <t>CENEIEDA</t>
  </si>
  <si>
    <t>ARAGON</t>
  </si>
  <si>
    <t>ceneidaaragon@hotmail.com</t>
  </si>
  <si>
    <t>VALLE</t>
  </si>
  <si>
    <t xml:space="preserve">PROFSIONAL </t>
  </si>
  <si>
    <t>ESPECIALISTA EN ALTA GERENCIA</t>
  </si>
  <si>
    <t>10 AÑOS 8 MESS</t>
  </si>
  <si>
    <t xml:space="preserve">SI </t>
  </si>
  <si>
    <t>YENISSE</t>
  </si>
  <si>
    <t>YENISSEARAUJO@GMAIL.COM</t>
  </si>
  <si>
    <t>SABANALARGA</t>
  </si>
  <si>
    <t>moalaray@gmail.com</t>
  </si>
  <si>
    <t>gerenciafundadoresmedellin@promedan.net</t>
  </si>
  <si>
    <t>Medellin</t>
  </si>
  <si>
    <t>Especialización</t>
  </si>
  <si>
    <t>Antioquia</t>
  </si>
  <si>
    <t xml:space="preserve">jhoanaarce@gmail.com </t>
  </si>
  <si>
    <t>AIDA</t>
  </si>
  <si>
    <t>MYRIAN</t>
  </si>
  <si>
    <t>AIDAMYRIAN@GMAIL.COM</t>
  </si>
  <si>
    <t>AREIZA</t>
  </si>
  <si>
    <t>sandraroci@hotmail.com</t>
  </si>
  <si>
    <t>ANTONELLA</t>
  </si>
  <si>
    <t>ARGUMEDO</t>
  </si>
  <si>
    <t>antonella.argumedopa@amigo.edu.co</t>
  </si>
  <si>
    <t>GLADY</t>
  </si>
  <si>
    <t xml:space="preserve">ARIAS </t>
  </si>
  <si>
    <t>GLADY.ARIASAPC@GMAIL.COM</t>
  </si>
  <si>
    <t>FEDRA</t>
  </si>
  <si>
    <t>ARQUEZ</t>
  </si>
  <si>
    <t>PSFEDRAARRIETA@GMAIL.COM</t>
  </si>
  <si>
    <t>GISELLA</t>
  </si>
  <si>
    <t>gisellaarrieta1484@gmail.com</t>
  </si>
  <si>
    <t xml:space="preserve">MARTHA </t>
  </si>
  <si>
    <t xml:space="preserve">ARRIETA </t>
  </si>
  <si>
    <t>VIDUAL</t>
  </si>
  <si>
    <t>maliarvi@hotmail.com</t>
  </si>
  <si>
    <t>YEINISARROYABE@HOTMAIL.COM</t>
  </si>
  <si>
    <t>DEIBY</t>
  </si>
  <si>
    <t>INÉS</t>
  </si>
  <si>
    <t>ARROYO</t>
  </si>
  <si>
    <t>PATROUILLEAU</t>
  </si>
  <si>
    <t>PS.DINARPA@GMAIL.COM</t>
  </si>
  <si>
    <t>11 a 24 meses</t>
  </si>
  <si>
    <t>AURA</t>
  </si>
  <si>
    <t>ARTEAGA</t>
  </si>
  <si>
    <t>auracpsicologa@gmail.com</t>
  </si>
  <si>
    <t>Nariño</t>
  </si>
  <si>
    <t xml:space="preserve">33 a 12 meses </t>
  </si>
  <si>
    <t>ARTUNDUAGA</t>
  </si>
  <si>
    <t>elizabeth.artunduaga@asmetsalud.com</t>
  </si>
  <si>
    <t>VIDAL</t>
  </si>
  <si>
    <t>angelaavidal06@gmail.com</t>
  </si>
  <si>
    <t>ASPRILLA</t>
  </si>
  <si>
    <t>silviamarcelaasprilla@gmail.com</t>
  </si>
  <si>
    <t xml:space="preserve">SOLITA </t>
  </si>
  <si>
    <t>ESMERALDA</t>
  </si>
  <si>
    <t>DE LA CRUZ</t>
  </si>
  <si>
    <t>OLMOS</t>
  </si>
  <si>
    <t>ESAVOL@HOTMAIL.COM</t>
  </si>
  <si>
    <t>ROLINDE</t>
  </si>
  <si>
    <t>RAICESGUAJIRA15@YAHOO.ES</t>
  </si>
  <si>
    <t xml:space="preserve">MAYELIS </t>
  </si>
  <si>
    <t xml:space="preserve">YAJAIRA </t>
  </si>
  <si>
    <t xml:space="preserve">FERREIRA </t>
  </si>
  <si>
    <t xml:space="preserve">mayeavil@gmail.com </t>
  </si>
  <si>
    <t xml:space="preserve">LEONOR </t>
  </si>
  <si>
    <t xml:space="preserve">MILENA </t>
  </si>
  <si>
    <t>BAMBAGUE</t>
  </si>
  <si>
    <t>MILENABM399@GMAIL.COM</t>
  </si>
  <si>
    <t>ALENIS</t>
  </si>
  <si>
    <t>ENRRIQUETA</t>
  </si>
  <si>
    <t>BARAHONA</t>
  </si>
  <si>
    <t>MIELES</t>
  </si>
  <si>
    <t>ALENISBARAHONA@GMAIL.COM</t>
  </si>
  <si>
    <t>EL PASO</t>
  </si>
  <si>
    <t xml:space="preserve">ATENCION INTEGRAL A LA PRIMERA INFANCIA </t>
  </si>
  <si>
    <t>ESTER</t>
  </si>
  <si>
    <t>anybarbosa0510@gmail.com</t>
  </si>
  <si>
    <t>ADMINISTRACION PUBLICO</t>
  </si>
  <si>
    <t>TECNOLOGO</t>
  </si>
  <si>
    <t xml:space="preserve">12 MESES </t>
  </si>
  <si>
    <t>12 MESES</t>
  </si>
  <si>
    <t>GUAJIRA</t>
  </si>
  <si>
    <t>saludmentalpiedras@gmail,com  o paulis_27_@hotmail.com</t>
  </si>
  <si>
    <t>PIEDRAS</t>
  </si>
  <si>
    <t xml:space="preserve"> ALFONSO </t>
  </si>
  <si>
    <t xml:space="preserve">BARBOZA </t>
  </si>
  <si>
    <t>LIDUEÑAS</t>
  </si>
  <si>
    <t>mariobarbozaliduenas@gmail.com</t>
  </si>
  <si>
    <t xml:space="preserve">Medico General/ Cientifico </t>
  </si>
  <si>
    <t>BARRANCO</t>
  </si>
  <si>
    <t>HERAS</t>
  </si>
  <si>
    <t>mariabarrancoh@gmail.com</t>
  </si>
  <si>
    <t>jepabamo2004@hotmail.com - psicosocialantioquia4.cidh@cid.org.co</t>
  </si>
  <si>
    <t xml:space="preserve">ITUANGO </t>
  </si>
  <si>
    <t xml:space="preserve">313 5200927 </t>
  </si>
  <si>
    <t xml:space="preserve">sandrabm.08@gmail.com </t>
  </si>
  <si>
    <t>no</t>
  </si>
  <si>
    <t>JHASBLEYDY</t>
  </si>
  <si>
    <t>BRIYIT</t>
  </si>
  <si>
    <t>briyitb@gmail.com</t>
  </si>
  <si>
    <t>PUERTO RONDON</t>
  </si>
  <si>
    <t xml:space="preserve">ADRIAN </t>
  </si>
  <si>
    <t xml:space="preserve">BARRETO </t>
  </si>
  <si>
    <t>BENJUMEA</t>
  </si>
  <si>
    <t>mitu@mallamas.com.co</t>
  </si>
  <si>
    <t>Administrativo - Gerente Mallamas EPS-Indigena</t>
  </si>
  <si>
    <t>ALMA</t>
  </si>
  <si>
    <t>DELIA</t>
  </si>
  <si>
    <t>almabella0928@hotmail.com</t>
  </si>
  <si>
    <t>26645017</t>
  </si>
  <si>
    <t xml:space="preserve">MARCELA </t>
  </si>
  <si>
    <t>marcebarriosordz@hotmail.com</t>
  </si>
  <si>
    <t>DEL TORO</t>
  </si>
  <si>
    <t>mavictoria_24@hotmail.com</t>
  </si>
  <si>
    <t>YOMAIRA</t>
  </si>
  <si>
    <t>YOMIBARRIOS123@HOTMAIL.COM</t>
  </si>
  <si>
    <t>ANMABACU@GMAIL.COM</t>
  </si>
  <si>
    <t>COPACABANA</t>
  </si>
  <si>
    <t>Samario,1987@hotmail.com</t>
  </si>
  <si>
    <t>FREDY</t>
  </si>
  <si>
    <t>FREDYJAVIERBARROS@GMAIL.COM</t>
  </si>
  <si>
    <t>ALCIRA</t>
  </si>
  <si>
    <t>DEL SOCORRO</t>
  </si>
  <si>
    <t>COTES</t>
  </si>
  <si>
    <t>ALBACO1966@HOTMAIL.COM</t>
  </si>
  <si>
    <t xml:space="preserve">CONCEPCION </t>
  </si>
  <si>
    <t>BASTIDAS</t>
  </si>
  <si>
    <t>BOLAÑOS</t>
  </si>
  <si>
    <t>bastidas401@gmail.com</t>
  </si>
  <si>
    <t>VIVIAN</t>
  </si>
  <si>
    <t>BAUTE</t>
  </si>
  <si>
    <t>ZULUAGA</t>
  </si>
  <si>
    <t>PSVIVIANBAUTE@GMAIL.COM</t>
  </si>
  <si>
    <t>HELENA</t>
  </si>
  <si>
    <t>BAUTISTA</t>
  </si>
  <si>
    <t>chbautista31@gmail.com</t>
  </si>
  <si>
    <t xml:space="preserve">FERNANDA </t>
  </si>
  <si>
    <t>LATORRE</t>
  </si>
  <si>
    <t>MAFERLATORRE19@GMAIL.COM</t>
  </si>
  <si>
    <t>rosalbabayonamaldona@gmail.com</t>
  </si>
  <si>
    <t>MILADYS</t>
  </si>
  <si>
    <t>BECERRA</t>
  </si>
  <si>
    <t>QUINTERO</t>
  </si>
  <si>
    <t>LEYDYSBECERRA07@HOTMAIL.COM</t>
  </si>
  <si>
    <t xml:space="preserve">BEDOYA </t>
  </si>
  <si>
    <t>ISABEDO@GMAIL.COM</t>
  </si>
  <si>
    <t>andreabedoya794@gmail.com</t>
  </si>
  <si>
    <t>Trabajo Social</t>
  </si>
  <si>
    <t>Bolivar</t>
  </si>
  <si>
    <t>li_lijp@hotmail.com</t>
  </si>
  <si>
    <t xml:space="preserve">Psicologa clìnica </t>
  </si>
  <si>
    <t xml:space="preserve">JAKELINE </t>
  </si>
  <si>
    <t xml:space="preserve">BEJARANO </t>
  </si>
  <si>
    <t>PRIETO</t>
  </si>
  <si>
    <t>JABEPRI@HOTMAIL.COM</t>
  </si>
  <si>
    <t>AMINE</t>
  </si>
  <si>
    <t>BELEÑO</t>
  </si>
  <si>
    <t>aminepsicologa@gmail.com</t>
  </si>
  <si>
    <t>MARILYN</t>
  </si>
  <si>
    <t>MARILYNBELTRANBARRETO@GMAIL.COM</t>
  </si>
  <si>
    <t>BENAVIDES</t>
  </si>
  <si>
    <t>luiskamontenegro@hotmail.com</t>
  </si>
  <si>
    <t>DIANY</t>
  </si>
  <si>
    <t>BENEDETTI</t>
  </si>
  <si>
    <t>OTERO</t>
  </si>
  <si>
    <t>dianybenedetti@gmail.com</t>
  </si>
  <si>
    <t xml:space="preserve">FAVIO </t>
  </si>
  <si>
    <t>leonardo9benitez@gmail.com</t>
  </si>
  <si>
    <t>CELINA</t>
  </si>
  <si>
    <t>yeira-mona@hotmail.com</t>
  </si>
  <si>
    <t>SAN JOSE DEL GUAVIARE</t>
  </si>
  <si>
    <t>DORIA</t>
  </si>
  <si>
    <t>saidabernal-psi@hotmail.com</t>
  </si>
  <si>
    <t xml:space="preserve">GLADYS </t>
  </si>
  <si>
    <t>HIPOLITA</t>
  </si>
  <si>
    <t>glavergos@gmail.com</t>
  </si>
  <si>
    <t>BETANCUR</t>
  </si>
  <si>
    <t>paula.betancursa@amigo.edu.co</t>
  </si>
  <si>
    <t>AGUADAS</t>
  </si>
  <si>
    <t>manuelab12@hotmail.com</t>
  </si>
  <si>
    <t xml:space="preserve">ANTIOQUIA </t>
  </si>
  <si>
    <t xml:space="preserve">YAFADITH </t>
  </si>
  <si>
    <t>yafabv@gmail.com</t>
  </si>
  <si>
    <t>EBLANCOPS@GMAIL.COM</t>
  </si>
  <si>
    <t>BLANDON</t>
  </si>
  <si>
    <t>ISABELC.ANTIOQUIA@GMAIL.COM</t>
  </si>
  <si>
    <t>AMARILIS</t>
  </si>
  <si>
    <t>BOJATO</t>
  </si>
  <si>
    <t>profesionalsocial89@gmail.com</t>
  </si>
  <si>
    <t xml:space="preserve">JAIDER </t>
  </si>
  <si>
    <t>VLADIMIR</t>
  </si>
  <si>
    <t xml:space="preserve">BOLAÑOS </t>
  </si>
  <si>
    <t>JAIDER0438@GMAIL.COM</t>
  </si>
  <si>
    <t>52993450</t>
  </si>
  <si>
    <t>magbibovic@hotmail.com</t>
  </si>
  <si>
    <t>SARA</t>
  </si>
  <si>
    <t>PAEZ</t>
  </si>
  <si>
    <t>SARAFBP3@GMAIL.COM</t>
  </si>
  <si>
    <t>VALLE DEL GUAMUEZ</t>
  </si>
  <si>
    <t>BELCY</t>
  </si>
  <si>
    <t>ruthbelcybonillagonzalez@gmail.com</t>
  </si>
  <si>
    <t>GAMBOA</t>
  </si>
  <si>
    <t>johanabravo14@hotmail.com</t>
  </si>
  <si>
    <t>carepa</t>
  </si>
  <si>
    <t>Auxiliar de enfermería</t>
  </si>
  <si>
    <t>CAROL</t>
  </si>
  <si>
    <t>MARITZA</t>
  </si>
  <si>
    <t>NARVAEZ</t>
  </si>
  <si>
    <t>carol19782@gmail.com</t>
  </si>
  <si>
    <t xml:space="preserve">CIBRAVO95@GMAIIL.COM  </t>
  </si>
  <si>
    <t>NILCE</t>
  </si>
  <si>
    <t>BRICEÑO</t>
  </si>
  <si>
    <t>gloria.briceno@asmetsalud.com</t>
  </si>
  <si>
    <t>SAMANA</t>
  </si>
  <si>
    <t>BRITTO</t>
  </si>
  <si>
    <t>LETIESTHER8@YAHOO.ES</t>
  </si>
  <si>
    <t xml:space="preserve">10 a 12 meses </t>
  </si>
  <si>
    <t>psicoangelabuitrago@hotmail.com</t>
  </si>
  <si>
    <t>BURBANO</t>
  </si>
  <si>
    <t>yolibur456@hotmail.com</t>
  </si>
  <si>
    <t>BURITICA</t>
  </si>
  <si>
    <t>LLANOS</t>
  </si>
  <si>
    <t>dimabulla@hotmail.com</t>
  </si>
  <si>
    <t>LETI_075@HOTMAIL.COM</t>
  </si>
  <si>
    <t>DIANA.BUSTAMANTEEC@AMIGO.EDU.CO</t>
  </si>
  <si>
    <t>FAISSALES</t>
  </si>
  <si>
    <t>MAYTTE</t>
  </si>
  <si>
    <t>faissalesmaytteb@gmail.com</t>
  </si>
  <si>
    <t>ASTRID</t>
  </si>
  <si>
    <t>CABANILLA</t>
  </si>
  <si>
    <t>ASTRIDCABANILLA@GMAIL.COM</t>
  </si>
  <si>
    <t>ENID</t>
  </si>
  <si>
    <t>YINETH</t>
  </si>
  <si>
    <t>ORFA</t>
  </si>
  <si>
    <t>NELLY</t>
  </si>
  <si>
    <t xml:space="preserve">CADAVID </t>
  </si>
  <si>
    <t>ORFACADAVID64@HOTMAIL.COM</t>
  </si>
  <si>
    <t>GIRARDOTA</t>
  </si>
  <si>
    <t>aurapsicocadavid@gmail.com</t>
  </si>
  <si>
    <t>EIDHER</t>
  </si>
  <si>
    <t>CADENA</t>
  </si>
  <si>
    <t>FERCHOCADENA@GMAIL.COM</t>
  </si>
  <si>
    <t>EDISON</t>
  </si>
  <si>
    <t>ARMANDO</t>
  </si>
  <si>
    <t>edisoncaicedom@gmail.com</t>
  </si>
  <si>
    <t>GUAITARILLA</t>
  </si>
  <si>
    <t>YESLENY26@HOTMAIL.COM</t>
  </si>
  <si>
    <t>PUERTO GUZMAN</t>
  </si>
  <si>
    <t>NAYDA</t>
  </si>
  <si>
    <t>JAZMIN</t>
  </si>
  <si>
    <t>jazmincaicedoortega@gmail.com</t>
  </si>
  <si>
    <t xml:space="preserve">EILEEN </t>
  </si>
  <si>
    <t xml:space="preserve">MILDRED </t>
  </si>
  <si>
    <t xml:space="preserve">CALDERON </t>
  </si>
  <si>
    <t>promocionsocial.vaupes@gmail.com</t>
  </si>
  <si>
    <t>Psicologo - Admtvo</t>
  </si>
  <si>
    <t xml:space="preserve">YUD LENY </t>
  </si>
  <si>
    <t>yudleny1@hotmail.com</t>
  </si>
  <si>
    <t xml:space="preserve">FLORENCIA </t>
  </si>
  <si>
    <t>CALVACHI</t>
  </si>
  <si>
    <t>SANDRACALVACHI08@HOTMAIL.COM</t>
  </si>
  <si>
    <t xml:space="preserve">NINI </t>
  </si>
  <si>
    <t xml:space="preserve">SULEY </t>
  </si>
  <si>
    <t>CAMPOS</t>
  </si>
  <si>
    <t>VELASQUEZ</t>
  </si>
  <si>
    <t>CAMPOSV25@HOTMAIL.COM</t>
  </si>
  <si>
    <t xml:space="preserve">LUCÍA </t>
  </si>
  <si>
    <t>CAMPUZANO</t>
  </si>
  <si>
    <t>BUCHELI</t>
  </si>
  <si>
    <t>LUCIABUCHELLY24@GMAIL.COM</t>
  </si>
  <si>
    <t>MANZANARES</t>
  </si>
  <si>
    <t>NARLY</t>
  </si>
  <si>
    <t>CANCHALA</t>
  </si>
  <si>
    <t>CANCHALANARLY@GMAIL.COM</t>
  </si>
  <si>
    <t>PUERTOASIS</t>
  </si>
  <si>
    <t>MICAHELE22@GMAIL.COM</t>
  </si>
  <si>
    <t xml:space="preserve">LUIS </t>
  </si>
  <si>
    <t>FERNA1913@HOTMAIL.COM</t>
  </si>
  <si>
    <t>NELCY</t>
  </si>
  <si>
    <t>CANTERO</t>
  </si>
  <si>
    <t>HOYOS</t>
  </si>
  <si>
    <t>NELCYCANTEROHOYOS@HOTMAIL.COM</t>
  </si>
  <si>
    <t>carcape3@gmail.com</t>
  </si>
  <si>
    <t>ARJONA</t>
  </si>
  <si>
    <t>LUCY</t>
  </si>
  <si>
    <t>CAÑIZALES</t>
  </si>
  <si>
    <t>ASPRILLAS</t>
  </si>
  <si>
    <t>MAGALY</t>
  </si>
  <si>
    <t>CAÑON</t>
  </si>
  <si>
    <t>BARANDICA</t>
  </si>
  <si>
    <t>magicaba@gmail.com</t>
  </si>
  <si>
    <t xml:space="preserve">LISSETHE </t>
  </si>
  <si>
    <t>YOHANA</t>
  </si>
  <si>
    <t>LIYOCAAN@GMAIL.COM</t>
  </si>
  <si>
    <t>SOGAMOSO</t>
  </si>
  <si>
    <t xml:space="preserve">KENDYS </t>
  </si>
  <si>
    <t xml:space="preserve">GELVEZ </t>
  </si>
  <si>
    <t>NETKENDYS17@HOTMAIL.COM</t>
  </si>
  <si>
    <t>ARLEY</t>
  </si>
  <si>
    <t>ARLEY.CARDONAAR@AMIGO.EDU.CO</t>
  </si>
  <si>
    <t>MARIAFVILLEGAS@HOTMAIL.COM</t>
  </si>
  <si>
    <t xml:space="preserve">CLAUDIA </t>
  </si>
  <si>
    <t>TAPASCO</t>
  </si>
  <si>
    <t>MARCELACARDONA3021@GMAIL.COM</t>
  </si>
  <si>
    <t>maleja1357@gmail.com</t>
  </si>
  <si>
    <t>GUILLEN</t>
  </si>
  <si>
    <t>YEMICAR0@HOTMAIL,COM</t>
  </si>
  <si>
    <t>CARRASCAL</t>
  </si>
  <si>
    <t>QUINTANA</t>
  </si>
  <si>
    <t>CAMICA86@HOTMAIL.COM</t>
  </si>
  <si>
    <t>CARREÑO</t>
  </si>
  <si>
    <t>davina2680@hotmail.com</t>
  </si>
  <si>
    <t>jucaver02@hotmail.com</t>
  </si>
  <si>
    <t xml:space="preserve">DEL SOCORRO </t>
  </si>
  <si>
    <t xml:space="preserve">CARTAGENA </t>
  </si>
  <si>
    <t>NIDIACARTAGENA@HOTMAIL.COM</t>
  </si>
  <si>
    <t>SUCAPE8@GMAIL.COM</t>
  </si>
  <si>
    <t>MONTOYA</t>
  </si>
  <si>
    <t>CARVAJALMONTOYADIANAPATRICIA@GMAIL.COM</t>
  </si>
  <si>
    <t>YAEDYS</t>
  </si>
  <si>
    <t>CASARRUBIA</t>
  </si>
  <si>
    <t>saravargas84@hotmail.com</t>
  </si>
  <si>
    <t>FANNY</t>
  </si>
  <si>
    <t>CASSIANI</t>
  </si>
  <si>
    <t>FANNY30002000@YAHOO.COM</t>
  </si>
  <si>
    <t>FELIX</t>
  </si>
  <si>
    <t>ZARATE</t>
  </si>
  <si>
    <t>CAZAFEBO@GMAIL.COM</t>
  </si>
  <si>
    <t>ANDRÉS</t>
  </si>
  <si>
    <t>VILLADA</t>
  </si>
  <si>
    <t>CASTANEDA.VILLADA@GMAIL.COM</t>
  </si>
  <si>
    <t>MARYURI</t>
  </si>
  <si>
    <t>maryurihseq@gmail.com</t>
  </si>
  <si>
    <t>gloriacastano0327@gmail.com</t>
  </si>
  <si>
    <t>ENFERMERA</t>
  </si>
  <si>
    <t>DIPLOMADOS</t>
  </si>
  <si>
    <t>8 MESES</t>
  </si>
  <si>
    <t xml:space="preserve">CASTAÑO </t>
  </si>
  <si>
    <t>CLAUDIAROCIOCASTANO@HOTMAIL.COM</t>
  </si>
  <si>
    <t>CALARCA</t>
  </si>
  <si>
    <t>LAURADCASTELLANOSA@GMAIL.COM</t>
  </si>
  <si>
    <t>CASTELLANOSHILDA@GMAIL.COM</t>
  </si>
  <si>
    <t xml:space="preserve">SILVIA </t>
  </si>
  <si>
    <t xml:space="preserve">CASTELLANOS </t>
  </si>
  <si>
    <t>SILVIAMELISSAC@HOTMAIL.COM</t>
  </si>
  <si>
    <t>PAULINA</t>
  </si>
  <si>
    <t>MARLI</t>
  </si>
  <si>
    <t>EN SISTEMAS</t>
  </si>
  <si>
    <t>NINGUNA</t>
  </si>
  <si>
    <t>ADELINA</t>
  </si>
  <si>
    <t>ADECA_727@HOTMAIL.COM</t>
  </si>
  <si>
    <t xml:space="preserve">ADIS </t>
  </si>
  <si>
    <t>FLEREZ</t>
  </si>
  <si>
    <t>adiscastroflerez2013@gmail.com</t>
  </si>
  <si>
    <t xml:space="preserve">CLARIBEL </t>
  </si>
  <si>
    <t>TAPIA</t>
  </si>
  <si>
    <t>r.castrosubredcentrooriente@gmail.com</t>
  </si>
  <si>
    <t xml:space="preserve">KARLA </t>
  </si>
  <si>
    <t xml:space="preserve">DAYANA </t>
  </si>
  <si>
    <t>POLANIA</t>
  </si>
  <si>
    <t>KARLACASTROPOLANIA13@GMAIL.COM</t>
  </si>
  <si>
    <t>CLAUDIAYOBANA@HOTMAIL.COM</t>
  </si>
  <si>
    <t>DANITZA</t>
  </si>
  <si>
    <t>andrecas99@gmail.com</t>
  </si>
  <si>
    <t xml:space="preserve">KENNY </t>
  </si>
  <si>
    <t>YOLANIS</t>
  </si>
  <si>
    <t xml:space="preserve">CASTRO </t>
  </si>
  <si>
    <t>OSMAN</t>
  </si>
  <si>
    <t>kennycaos@gmail.com</t>
  </si>
  <si>
    <t>dayanacastro15@hotmail.com</t>
  </si>
  <si>
    <t xml:space="preserve">SAN JUAN DEL CESAR </t>
  </si>
  <si>
    <t>ALVARO</t>
  </si>
  <si>
    <t>CATAÑO</t>
  </si>
  <si>
    <t>ALVACA10@GMAIL.COM</t>
  </si>
  <si>
    <t>CAUSIL</t>
  </si>
  <si>
    <t>COGOLLO</t>
  </si>
  <si>
    <t>maraya30@hotmail.es</t>
  </si>
  <si>
    <t>antioquia</t>
  </si>
  <si>
    <t>26644901</t>
  </si>
  <si>
    <t>FUENTES</t>
  </si>
  <si>
    <t>carloscepedafuentes@hotmail.com</t>
  </si>
  <si>
    <t>ARAUQUITA</t>
  </si>
  <si>
    <t xml:space="preserve">MARGARITA </t>
  </si>
  <si>
    <t xml:space="preserve">CERVERA </t>
  </si>
  <si>
    <t>ALEXANDRAMAR3O11@HOTMAIL.COM</t>
  </si>
  <si>
    <t>IDALIA</t>
  </si>
  <si>
    <t>CETRE</t>
  </si>
  <si>
    <t>carmenchoco60@gmail.com</t>
  </si>
  <si>
    <t>AUXILIAR DE ENFERMERIA Y TC TRABAJO SOCIAL Y AYUDA COMUNITARIA</t>
  </si>
  <si>
    <t>CEVILLANO</t>
  </si>
  <si>
    <t xml:space="preserve">HINCAPIE </t>
  </si>
  <si>
    <t>LEIDY.CEVILLANOHI@AMIGO.EDU.CO</t>
  </si>
  <si>
    <t>HEIDER</t>
  </si>
  <si>
    <t>CHAMS</t>
  </si>
  <si>
    <t>PS.CHAMSM2012@GMAIL.COM</t>
  </si>
  <si>
    <t>CHAPARRO</t>
  </si>
  <si>
    <t>chaparrovillamizarmiguelangel@gmail.com</t>
  </si>
  <si>
    <t xml:space="preserve">YOHANA </t>
  </si>
  <si>
    <t>yohanachaparro@hotmail.com</t>
  </si>
  <si>
    <t>CHARRY</t>
  </si>
  <si>
    <t>COVALEDA</t>
  </si>
  <si>
    <t>leyocha@hotmail.com</t>
  </si>
  <si>
    <t xml:space="preserve">100 a 12 meses </t>
  </si>
  <si>
    <t xml:space="preserve">JERALDY </t>
  </si>
  <si>
    <t xml:space="preserve">CHARRY </t>
  </si>
  <si>
    <t xml:space="preserve">LONDOÑO </t>
  </si>
  <si>
    <t>JERALDCH08@GMAIL.COM</t>
  </si>
  <si>
    <t xml:space="preserve">SOACHA </t>
  </si>
  <si>
    <t xml:space="preserve">CHAVEZ </t>
  </si>
  <si>
    <t>VINCHIRA</t>
  </si>
  <si>
    <t xml:space="preserve">angela.chavezvi@amigo.edu.co </t>
  </si>
  <si>
    <t>RAMIRIQUI</t>
  </si>
  <si>
    <t>CHEDRAUI</t>
  </si>
  <si>
    <t>FLORIAN</t>
  </si>
  <si>
    <t>CAMILA.CHEDRAUIFL@AMIGO.EDU.CO</t>
  </si>
  <si>
    <t>YEIMI</t>
  </si>
  <si>
    <t>EYISELLY</t>
  </si>
  <si>
    <t>eyisellych@gmail.com</t>
  </si>
  <si>
    <t>Villavicencio</t>
  </si>
  <si>
    <t xml:space="preserve">YINA </t>
  </si>
  <si>
    <t>YIESCO_28@HOTMAIL.COM</t>
  </si>
  <si>
    <t>drcarlosfabian21@gmail.com</t>
  </si>
  <si>
    <t>FABIO</t>
  </si>
  <si>
    <t>CORAL</t>
  </si>
  <si>
    <t>fabiocoral_89@hotmail.com</t>
  </si>
  <si>
    <t xml:space="preserve">ALEXANDER </t>
  </si>
  <si>
    <t xml:space="preserve">EVELIO </t>
  </si>
  <si>
    <t>LUCERO</t>
  </si>
  <si>
    <t>alexander1coral@gmail.com</t>
  </si>
  <si>
    <t xml:space="preserve">52 a 12 meses </t>
  </si>
  <si>
    <t>STELLA</t>
  </si>
  <si>
    <t>CORDERO</t>
  </si>
  <si>
    <t>JURIS</t>
  </si>
  <si>
    <t>INGRIDSTELLACORDERO@GMAIL.COM</t>
  </si>
  <si>
    <t xml:space="preserve">12 a 12 meses </t>
  </si>
  <si>
    <t>DAISY</t>
  </si>
  <si>
    <t>luzdacomu1982@gmail.com</t>
  </si>
  <si>
    <t>NASLY</t>
  </si>
  <si>
    <t>naslycordobaromaña@gmail.com</t>
  </si>
  <si>
    <t>SONIATRABAJADORASOCIAL@GMAIL.COM</t>
  </si>
  <si>
    <t xml:space="preserve">ubecoruiz18@gmail.com </t>
  </si>
  <si>
    <t>MARISOL</t>
  </si>
  <si>
    <t>MENA</t>
  </si>
  <si>
    <t>mary-sol-cm@hotmail.com</t>
  </si>
  <si>
    <t xml:space="preserve">CORDOBA </t>
  </si>
  <si>
    <t>claudia.estrada94@hotmail.com</t>
  </si>
  <si>
    <t>Trabajadora Social</t>
  </si>
  <si>
    <t>DANY</t>
  </si>
  <si>
    <t>CORONADO</t>
  </si>
  <si>
    <t>DAYACO87@HOTMAIL.COM</t>
  </si>
  <si>
    <t xml:space="preserve">ZORAIDA </t>
  </si>
  <si>
    <t xml:space="preserve">MORALES </t>
  </si>
  <si>
    <t>ZORAIDA1226@HOTMAIL.COM</t>
  </si>
  <si>
    <t>CORRALES</t>
  </si>
  <si>
    <t>carnario@hotmail.com</t>
  </si>
  <si>
    <t>De 7 a 12 meses</t>
  </si>
  <si>
    <t xml:space="preserve">Atlántico </t>
  </si>
  <si>
    <t>CORREAMNIDIA@HOTMAIL.COM</t>
  </si>
  <si>
    <t>3164392658- 3208520066</t>
  </si>
  <si>
    <t>LCORTESPERTUZ@GMAIL.COM</t>
  </si>
  <si>
    <t xml:space="preserve">ESLENDY </t>
  </si>
  <si>
    <t>CORZO</t>
  </si>
  <si>
    <t>eslendy1008es@gmail.com</t>
  </si>
  <si>
    <t>COTRINO</t>
  </si>
  <si>
    <t>MUR</t>
  </si>
  <si>
    <t>PSICOSOCIALDIANA@GMAIL.COM</t>
  </si>
  <si>
    <t>GRANADA</t>
  </si>
  <si>
    <t>MANUEL</t>
  </si>
  <si>
    <t xml:space="preserve">CRISTANCHO </t>
  </si>
  <si>
    <t>INFANTE</t>
  </si>
  <si>
    <t>jaicri@misena.edu.co</t>
  </si>
  <si>
    <t>CUADRO</t>
  </si>
  <si>
    <t>R-CUADRO@HOTMAIL.COM</t>
  </si>
  <si>
    <t>YETZENIA</t>
  </si>
  <si>
    <t>CUBILLOS</t>
  </si>
  <si>
    <t>maypi78@hotmail.com</t>
  </si>
  <si>
    <t>MIRLLEY</t>
  </si>
  <si>
    <t>CLEMENCIA</t>
  </si>
  <si>
    <t>mir232009@gmail.com</t>
  </si>
  <si>
    <t>CUENCA</t>
  </si>
  <si>
    <t>dianitacuenca@hotmail.com</t>
  </si>
  <si>
    <t xml:space="preserve">34 a 12 meses </t>
  </si>
  <si>
    <t>CONCE742008@HOTMAIL.COM</t>
  </si>
  <si>
    <t>CUMBER</t>
  </si>
  <si>
    <t>POLANCO</t>
  </si>
  <si>
    <t>DCUMBER@UNAC.EDU.CO</t>
  </si>
  <si>
    <t>MYRIAM</t>
  </si>
  <si>
    <t>CUTIVA</t>
  </si>
  <si>
    <t xml:space="preserve">gmyrycuty@gmail.com </t>
  </si>
  <si>
    <t xml:space="preserve">SAN JUAN DE ARAMA </t>
  </si>
  <si>
    <t xml:space="preserve">EUGENIA </t>
  </si>
  <si>
    <t xml:space="preserve">DAVILA </t>
  </si>
  <si>
    <t>mariadavilan.70@gmial.com</t>
  </si>
  <si>
    <t>Medico General</t>
  </si>
  <si>
    <t>DAYANIS</t>
  </si>
  <si>
    <t>CHAMORRO</t>
  </si>
  <si>
    <t>DAYANIS70@HOTMAIL.COM</t>
  </si>
  <si>
    <t>DANIELADAZATORRES@HOTMAIL.COM</t>
  </si>
  <si>
    <t xml:space="preserve">YANELLIS </t>
  </si>
  <si>
    <t>YANELLIS232@HOTMAIL.COM</t>
  </si>
  <si>
    <t>PAJARO</t>
  </si>
  <si>
    <t xml:space="preserve">adap81@gmail.com   </t>
  </si>
  <si>
    <t>MERLY</t>
  </si>
  <si>
    <t>DE LA BARRERA</t>
  </si>
  <si>
    <t>merlydelabarrera@gmail.com</t>
  </si>
  <si>
    <t>DE LA OSSA</t>
  </si>
  <si>
    <t>auradelaossa@gmail.com</t>
  </si>
  <si>
    <t>NATHALIE</t>
  </si>
  <si>
    <t>DEL CASTILLO</t>
  </si>
  <si>
    <t>ARANGUREN</t>
  </si>
  <si>
    <t>LANADELCA@HOTMAIL.COM</t>
  </si>
  <si>
    <t>DEL HIERRO</t>
  </si>
  <si>
    <t>melizabeth2004@gmail.com</t>
  </si>
  <si>
    <t>IPIALES</t>
  </si>
  <si>
    <t>samidegu@hotmail.com</t>
  </si>
  <si>
    <t>ERASO</t>
  </si>
  <si>
    <t>3138301802- 3164690859</t>
  </si>
  <si>
    <t>MERYDELGADO_685@YAHOO.ES</t>
  </si>
  <si>
    <t>NATALIE</t>
  </si>
  <si>
    <t>natiedelgadom@gmail.com</t>
  </si>
  <si>
    <t>YORLEY</t>
  </si>
  <si>
    <t>YORLEYDIAZMEN@GMAIL.COM</t>
  </si>
  <si>
    <t xml:space="preserve">YESICA </t>
  </si>
  <si>
    <t>PORTELA</t>
  </si>
  <si>
    <t>porteladiaz1993@hotmail.com</t>
  </si>
  <si>
    <t>DIAZDIEGO87@HOTMAIL.COM</t>
  </si>
  <si>
    <t>ANAYIVE</t>
  </si>
  <si>
    <t>SAAVEDRA</t>
  </si>
  <si>
    <t>ANADIAZ_SAA@HOTMAIL.COM</t>
  </si>
  <si>
    <t>ANGELID</t>
  </si>
  <si>
    <t>CARROLL</t>
  </si>
  <si>
    <t>GÜIZA</t>
  </si>
  <si>
    <t>DIAZ.ANGELID@GMAIL.COM</t>
  </si>
  <si>
    <t xml:space="preserve">DIAZ </t>
  </si>
  <si>
    <t xml:space="preserve">MARISOL </t>
  </si>
  <si>
    <t>OBREGON</t>
  </si>
  <si>
    <t>many13071307@hotmail.com</t>
  </si>
  <si>
    <t>Jefe Enfermera</t>
  </si>
  <si>
    <t>LESBIA</t>
  </si>
  <si>
    <t>DIX</t>
  </si>
  <si>
    <t>lesviadix@hotmail.,com</t>
  </si>
  <si>
    <t>YADIS</t>
  </si>
  <si>
    <t>CORPOS</t>
  </si>
  <si>
    <t>yadisdom@gmail.com</t>
  </si>
  <si>
    <t>YUNEIRY</t>
  </si>
  <si>
    <t>MARCELL</t>
  </si>
  <si>
    <t>DONADO</t>
  </si>
  <si>
    <t>yumadope77@hotmail.com</t>
  </si>
  <si>
    <t>BALDOVINO</t>
  </si>
  <si>
    <t>dmaryluz21@gmail.com</t>
  </si>
  <si>
    <t>FRANCELINA</t>
  </si>
  <si>
    <t>francy.duarte.usma@gmail.com</t>
  </si>
  <si>
    <t>dianaduque090@gmail.com</t>
  </si>
  <si>
    <t>BUGA</t>
  </si>
  <si>
    <t>BARRERA</t>
  </si>
  <si>
    <t>marthad_74@hotmail.com</t>
  </si>
  <si>
    <t xml:space="preserve">GEORGINA </t>
  </si>
  <si>
    <t>REMEDIOS</t>
  </si>
  <si>
    <t>Geodumo73@gmail.com</t>
  </si>
  <si>
    <t>ROLIDUCA96@GMAIL.COM</t>
  </si>
  <si>
    <t xml:space="preserve">60 a 12 meses </t>
  </si>
  <si>
    <t>RODELO</t>
  </si>
  <si>
    <t>MILENADURANGO51@GMAIL.COM</t>
  </si>
  <si>
    <t>anamariadurango1986@gmail.com</t>
  </si>
  <si>
    <t>XXXXXX</t>
  </si>
  <si>
    <t xml:space="preserve">PSICÓLOGA    </t>
  </si>
  <si>
    <t>ESTUDIANTE ESPECIALIZACIÓN</t>
  </si>
  <si>
    <t>CURSO DE ATENCION PSICOSOCIAL A
VICTIMAS DE CONFLICTO ARMADO con una</t>
  </si>
  <si>
    <t>jecheverri187@gmail.com</t>
  </si>
  <si>
    <t>Medellín, Bello, Rio Negro, Sabaneta, Girardota, Santa Fe de Antioquia, Guarne</t>
  </si>
  <si>
    <t>PALACIO</t>
  </si>
  <si>
    <t>EDILMA.ECEHVERRI@IDIME.COM.CO  O EDILMAECEHVERRY@GMAIL.COM</t>
  </si>
  <si>
    <t xml:space="preserve">LAURA </t>
  </si>
  <si>
    <t>EGUIS</t>
  </si>
  <si>
    <t xml:space="preserve"> HERNANDEZ</t>
  </si>
  <si>
    <t>knelaeguis@hotmail.com</t>
  </si>
  <si>
    <t>ARIEL</t>
  </si>
  <si>
    <t xml:space="preserve">ERAZO </t>
  </si>
  <si>
    <t>ARIEL.ERAZO2020@GMAIL.COM</t>
  </si>
  <si>
    <t>ROSIRIS</t>
  </si>
  <si>
    <t>rosiris.escobar@hotmail.com</t>
  </si>
  <si>
    <t>LOTTA</t>
  </si>
  <si>
    <t>LANGELA06@HOTMAIL.COM</t>
  </si>
  <si>
    <t>ACACIAS</t>
  </si>
  <si>
    <t>espitia.wilber@gmail.com</t>
  </si>
  <si>
    <t>ESTEVEZ-BRETON</t>
  </si>
  <si>
    <t>MARIAES81@HOTMAIL.COM</t>
  </si>
  <si>
    <t>SEGURA</t>
  </si>
  <si>
    <t>isaestrada8@gmail.com</t>
  </si>
  <si>
    <t>FACATATIVA</t>
  </si>
  <si>
    <t>ANAVICTORIAE@HOTMAIL.COM</t>
  </si>
  <si>
    <t>sandraespe-84@hotmailL.COM</t>
  </si>
  <si>
    <t>FADUL</t>
  </si>
  <si>
    <t>ORDOSGOITIA</t>
  </si>
  <si>
    <t>PSVIVIFADUL@HOTMAIL.COM</t>
  </si>
  <si>
    <t>OFELIA</t>
  </si>
  <si>
    <t>luzofeliafernandez.1722@gmail.com</t>
  </si>
  <si>
    <t xml:space="preserve">FIGUEROA </t>
  </si>
  <si>
    <t xml:space="preserve">anmarifi2176@hotmail.com </t>
  </si>
  <si>
    <t>ZIELOMAR@HTMAIL.COM</t>
  </si>
  <si>
    <t>VIANEY</t>
  </si>
  <si>
    <t>LOZANO</t>
  </si>
  <si>
    <t>VIAMAR64@HOTMAIL.</t>
  </si>
  <si>
    <t>FLORIANO</t>
  </si>
  <si>
    <t>CARRERA</t>
  </si>
  <si>
    <t>MIFLOCA@HOTMAIL.COM</t>
  </si>
  <si>
    <t>GIAN</t>
  </si>
  <si>
    <t>PETER</t>
  </si>
  <si>
    <t>FONG</t>
  </si>
  <si>
    <t>gfongospina@gmail.com</t>
  </si>
  <si>
    <t>De 13 a 24 meses</t>
  </si>
  <si>
    <t>cualquiera</t>
  </si>
  <si>
    <t>CONSUELO</t>
  </si>
  <si>
    <t>FONSECA</t>
  </si>
  <si>
    <t>PELUFFO</t>
  </si>
  <si>
    <t>consuelofonseca08@gmail.com</t>
  </si>
  <si>
    <t>MAURICIO</t>
  </si>
  <si>
    <t>FORERO</t>
  </si>
  <si>
    <t>AFOREROE@GMAIL.COM</t>
  </si>
  <si>
    <t xml:space="preserve">HERIXON </t>
  </si>
  <si>
    <t>ANDREY</t>
  </si>
  <si>
    <t>juridica.caqueta2@asmetsalud.com</t>
  </si>
  <si>
    <t>FRANCA</t>
  </si>
  <si>
    <t>EUGENIA</t>
  </si>
  <si>
    <t>FFRANCOSANTOS@GMAIL.COM</t>
  </si>
  <si>
    <t>MERLYS</t>
  </si>
  <si>
    <t>FREAY</t>
  </si>
  <si>
    <t>freaym1222@gmail.com</t>
  </si>
  <si>
    <t>FAIGALLE</t>
  </si>
  <si>
    <t>FIORELLA</t>
  </si>
  <si>
    <t>FREYLE</t>
  </si>
  <si>
    <t>BRITO</t>
  </si>
  <si>
    <t>faigalle@hotmail.com</t>
  </si>
  <si>
    <t>GERENCIA EN TALENTO HUMANO</t>
  </si>
  <si>
    <t>ARCIRIA</t>
  </si>
  <si>
    <t>ERIKADRY87@GMAIL.COM</t>
  </si>
  <si>
    <t>paulinafuentes320@gmail.com</t>
  </si>
  <si>
    <t xml:space="preserve">JOSE </t>
  </si>
  <si>
    <t>jose_salas1991@hotmail.com</t>
  </si>
  <si>
    <t xml:space="preserve">GAITAN </t>
  </si>
  <si>
    <t>yessenia_dono@hotmail.com</t>
  </si>
  <si>
    <t>GALE</t>
  </si>
  <si>
    <t>mariagale18@gmail.com</t>
  </si>
  <si>
    <t>JULIETA</t>
  </si>
  <si>
    <t>GALEANO</t>
  </si>
  <si>
    <t>JULYETHA30@GMAIL.COM</t>
  </si>
  <si>
    <t>AUDRY</t>
  </si>
  <si>
    <t>LIZBETH</t>
  </si>
  <si>
    <t>audrylg80@hotmail.es</t>
  </si>
  <si>
    <t>YENNYAGALINDO@GMAIL.COM</t>
  </si>
  <si>
    <t>YOPAL</t>
  </si>
  <si>
    <t>DM.GB.28@HOTMAIL.COM</t>
  </si>
  <si>
    <t>GALLO</t>
  </si>
  <si>
    <t>VIVI-GALLO@HOTMAIL.COM</t>
  </si>
  <si>
    <t>psandres.cucutans.papsivi@gmail.com</t>
  </si>
  <si>
    <t>GAMEZ</t>
  </si>
  <si>
    <t>divajasmyn2119@hotmail.com</t>
  </si>
  <si>
    <t xml:space="preserve">JANNINA </t>
  </si>
  <si>
    <t>SOCARRAS</t>
  </si>
  <si>
    <t>jgamezsocarraz@gmail.com</t>
  </si>
  <si>
    <t xml:space="preserve">CARMEN </t>
  </si>
  <si>
    <t>IRIS</t>
  </si>
  <si>
    <t>cgamezvega9@gmail.com</t>
  </si>
  <si>
    <t>YIRA</t>
  </si>
  <si>
    <t>LUCENA</t>
  </si>
  <si>
    <t>YILUGARE@HOTMAIL.COM</t>
  </si>
  <si>
    <t>MERLIS</t>
  </si>
  <si>
    <t>Turbo@promedan.net</t>
  </si>
  <si>
    <t>NICOLASA</t>
  </si>
  <si>
    <t>ZAPATEIRO</t>
  </si>
  <si>
    <t>NICOL18@GMAIL.COM</t>
  </si>
  <si>
    <t>AURAGARCIAORTIZ@HOTMAIL.COM</t>
  </si>
  <si>
    <t xml:space="preserve">MARLEDYS </t>
  </si>
  <si>
    <t>MARYULI12@HOTMAIL.COM</t>
  </si>
  <si>
    <t xml:space="preserve">LOS PATIOS </t>
  </si>
  <si>
    <t>PSJUANJOSEGARCIA@GMAIL.COM</t>
  </si>
  <si>
    <t>YULIS</t>
  </si>
  <si>
    <t>YUGAHER@HOTMAIL.COM</t>
  </si>
  <si>
    <t>felipe.garcia80@icloud.com</t>
  </si>
  <si>
    <t>ADRIAN</t>
  </si>
  <si>
    <t>GGPAPSIVIPSCADRIAN@GMAIL.COM</t>
  </si>
  <si>
    <t>gestionvictimassp2@udea.edu.co</t>
  </si>
  <si>
    <t>ZULITGELPUD@GMAIL.COM</t>
  </si>
  <si>
    <t>GENES</t>
  </si>
  <si>
    <t xml:space="preserve">YELITZA </t>
  </si>
  <si>
    <t xml:space="preserve">GIL </t>
  </si>
  <si>
    <t>VILLAR</t>
  </si>
  <si>
    <t>YELI1815@HOTMAIL.COM</t>
  </si>
  <si>
    <t xml:space="preserve">HAROLD </t>
  </si>
  <si>
    <t>OLMEDO</t>
  </si>
  <si>
    <t>harold.giraldo@asmetsalud.com</t>
  </si>
  <si>
    <t xml:space="preserve">GIRALDO </t>
  </si>
  <si>
    <t>MARCELGIRALDO24@GMAIL.COM</t>
  </si>
  <si>
    <t>claudiagomezv@promedan.com.co</t>
  </si>
  <si>
    <t xml:space="preserve">LUZ </t>
  </si>
  <si>
    <t xml:space="preserve">LUZMERYGO3@HOTMAIL.COM </t>
  </si>
  <si>
    <t>JUEGO.L@HOTMAIL.COM</t>
  </si>
  <si>
    <t>NELLYS</t>
  </si>
  <si>
    <t>nellys.gomezgu@amigo.edu.co</t>
  </si>
  <si>
    <t>LILIA</t>
  </si>
  <si>
    <t>ANDREAGOMEZ80@GMAIL.COM</t>
  </si>
  <si>
    <t>andreacarolina,133@hotmail.com</t>
  </si>
  <si>
    <t>PORTILLA</t>
  </si>
  <si>
    <t>saludmentalcaicedo@gmail.com</t>
  </si>
  <si>
    <t>PUERTO CAICEDO</t>
  </si>
  <si>
    <t>SERGIO</t>
  </si>
  <si>
    <t>sergioenriquegomezotero@gmail.com</t>
  </si>
  <si>
    <t>MAIRA</t>
  </si>
  <si>
    <t>MONSALVE</t>
  </si>
  <si>
    <t>maies_12@hotmail.com</t>
  </si>
  <si>
    <t>MARINA</t>
  </si>
  <si>
    <t>LUNAMARGO2000@GMAIL.COM</t>
  </si>
  <si>
    <t xml:space="preserve">56 a 12 meses </t>
  </si>
  <si>
    <t xml:space="preserve">GOMEZ </t>
  </si>
  <si>
    <t>saligoca1986@yahoo.com</t>
  </si>
  <si>
    <t xml:space="preserve">DAYLED </t>
  </si>
  <si>
    <t>JULIO</t>
  </si>
  <si>
    <t>dayled.gonzalez@yahoo.com</t>
  </si>
  <si>
    <t>Enfermería</t>
  </si>
  <si>
    <t>JESSICA</t>
  </si>
  <si>
    <t>yesicagperez@gmail.com</t>
  </si>
  <si>
    <t xml:space="preserve">LISETH </t>
  </si>
  <si>
    <t>EDGAR</t>
  </si>
  <si>
    <t>PSFERNANDOGBOHORQUEZ@GMAIL.COM</t>
  </si>
  <si>
    <t>SANDRAROCIO29@HOTMAIL.COM</t>
  </si>
  <si>
    <t>ACONCHA</t>
  </si>
  <si>
    <t>3105634496-3157420992</t>
  </si>
  <si>
    <t>luesgoac96@gmail.com</t>
  </si>
  <si>
    <t>anligon16@gmail.com</t>
  </si>
  <si>
    <t>TÉCNICO LABORAL EN ADMINISTRACIÓN Y MERCADEO</t>
  </si>
  <si>
    <t xml:space="preserve">GONZALEZ </t>
  </si>
  <si>
    <t>focalizadorturbo1@gmail.com</t>
  </si>
  <si>
    <t>DIANNA</t>
  </si>
  <si>
    <t>DGONZALEZ26051993@GMAIL.COM</t>
  </si>
  <si>
    <t>MARIPI</t>
  </si>
  <si>
    <t>GRANDA</t>
  </si>
  <si>
    <t>olpagranda04@gmail.com</t>
  </si>
  <si>
    <t>GUALDRON</t>
  </si>
  <si>
    <t>eliana_lucia12@hotmail.com</t>
  </si>
  <si>
    <t>MONIQUIRA</t>
  </si>
  <si>
    <t>ROSANA</t>
  </si>
  <si>
    <t>GUALGUAN</t>
  </si>
  <si>
    <t>rosana.ro1982@gmail.com</t>
  </si>
  <si>
    <t>TONYGUARDIOLA@HOTMAIL.COM</t>
  </si>
  <si>
    <t>NANCYOMAIRA9@GMAIL.COM</t>
  </si>
  <si>
    <t>naguerra22@hotmail.com</t>
  </si>
  <si>
    <t>ARMIN</t>
  </si>
  <si>
    <t xml:space="preserve">GUERRA </t>
  </si>
  <si>
    <t xml:space="preserve">SUAREZ </t>
  </si>
  <si>
    <t>armin.andres@hotmail.com</t>
  </si>
  <si>
    <t xml:space="preserve">VALLEDUPAR </t>
  </si>
  <si>
    <t>KARELIS</t>
  </si>
  <si>
    <t xml:space="preserve">KARELISGUERRADAZA@GMAIL.COM </t>
  </si>
  <si>
    <t>meryguerrerocabrera@gmail.com</t>
  </si>
  <si>
    <t>GUERREROCARO02@GMAIL.COM</t>
  </si>
  <si>
    <t xml:space="preserve">FAISULY </t>
  </si>
  <si>
    <t xml:space="preserve">GUEVARA </t>
  </si>
  <si>
    <t>docjguevara@yahoo.com</t>
  </si>
  <si>
    <t>Medico Especialista - Ginecologìa / Gerente IPS</t>
  </si>
  <si>
    <t>mateo.gutierrez9389@gmail.com</t>
  </si>
  <si>
    <t>ALINA</t>
  </si>
  <si>
    <t>alinagutierrez766@gmail.com</t>
  </si>
  <si>
    <t>24 a 12 meses</t>
  </si>
  <si>
    <t>MAIKEL</t>
  </si>
  <si>
    <t>maykelgutierrez@hotmail.com</t>
  </si>
  <si>
    <t>SAID</t>
  </si>
  <si>
    <t>saidjosegp@hotmail.es</t>
  </si>
  <si>
    <t>3159267923/3163314275</t>
  </si>
  <si>
    <t>tsocial0210@gmail.com</t>
  </si>
  <si>
    <t>FRANCIA</t>
  </si>
  <si>
    <t>FRANCIA.E.GUTIERREZ22@GMAIL.COM</t>
  </si>
  <si>
    <t>PALMIRA</t>
  </si>
  <si>
    <t>PUA</t>
  </si>
  <si>
    <t>ELYGUZZMAAN@GMAIL.COM</t>
  </si>
  <si>
    <t>EIDI</t>
  </si>
  <si>
    <t>angelasantafe11@hotmail.com</t>
  </si>
  <si>
    <t>SAMANTA</t>
  </si>
  <si>
    <t>HENAO</t>
  </si>
  <si>
    <t>BOCANEGRA</t>
  </si>
  <si>
    <t>SHB2591@YAHOO.COM.CO</t>
  </si>
  <si>
    <t>NOHEMY</t>
  </si>
  <si>
    <t>nohesu198@hotmail.com</t>
  </si>
  <si>
    <t xml:space="preserve">20 a 12 meses </t>
  </si>
  <si>
    <t>psvivianh@hotmail.com</t>
  </si>
  <si>
    <t>SAN MARTIN</t>
  </si>
  <si>
    <t>judicialesalejandra@gmail.com</t>
  </si>
  <si>
    <t>YURI</t>
  </si>
  <si>
    <t>PSICOLOGIASECSALUDANSERMA@GMAIL.COM</t>
  </si>
  <si>
    <t>ANSERMA</t>
  </si>
  <si>
    <t xml:space="preserve">LUCELY </t>
  </si>
  <si>
    <t>maluheme96@yahoo.es</t>
  </si>
  <si>
    <t>OSMA</t>
  </si>
  <si>
    <t>nkho0915@gmail.com</t>
  </si>
  <si>
    <t>YASMIN</t>
  </si>
  <si>
    <t>MOJICA</t>
  </si>
  <si>
    <t>3112239199-3114665145</t>
  </si>
  <si>
    <t>yasminherreramojica@hotmail.com</t>
  </si>
  <si>
    <t>GEPSHIBA</t>
  </si>
  <si>
    <t>ZARIFY</t>
  </si>
  <si>
    <t>PSGEPSIBAHERRERA@GMAIL.COM</t>
  </si>
  <si>
    <t xml:space="preserve">MAYERLIS </t>
  </si>
  <si>
    <t>MAYERLISHERRERA55@GMAIL.COM</t>
  </si>
  <si>
    <t xml:space="preserve">AGUSTIN CODAZZI </t>
  </si>
  <si>
    <t>siaufundadoresmedellin@promedan.net</t>
  </si>
  <si>
    <t xml:space="preserve">CLARA </t>
  </si>
  <si>
    <t>HURTADO</t>
  </si>
  <si>
    <t>HINCAPIE70@YAHOO.ES</t>
  </si>
  <si>
    <t>DARÍO</t>
  </si>
  <si>
    <t>WILLIAMDARIOHINCAPIE@YAHOO.COM</t>
  </si>
  <si>
    <t>ITAGÚÍ</t>
  </si>
  <si>
    <t>HINESTROZA</t>
  </si>
  <si>
    <t>INGRID.HINESTROZA@UDEA.EDU.CO</t>
  </si>
  <si>
    <t>LUNEY</t>
  </si>
  <si>
    <t>lunnahoyo@gmail.com;lunnahoyos@hotmail.com</t>
  </si>
  <si>
    <t>MARIACRISTINAHOYOS927@GMAIL.COM</t>
  </si>
  <si>
    <t>8-12 MESES</t>
  </si>
  <si>
    <t>ibarguen29@hotmail.com</t>
  </si>
  <si>
    <t xml:space="preserve">IBANIS </t>
  </si>
  <si>
    <t>BLACINA</t>
  </si>
  <si>
    <t>IBARRA</t>
  </si>
  <si>
    <t>ivanisibarra09@gmail.com</t>
  </si>
  <si>
    <t>nabeide.a@hotmail.com</t>
  </si>
  <si>
    <t>SULEYMA</t>
  </si>
  <si>
    <t>OBANDO</t>
  </si>
  <si>
    <t>SOCIOLOGAHTML@GMAIL.COM</t>
  </si>
  <si>
    <t>EL CHARCO</t>
  </si>
  <si>
    <t>IDARRAGA</t>
  </si>
  <si>
    <t>Camiloidarraga17@hotmail.com</t>
  </si>
  <si>
    <t>SHIRLEYIDROBO@HOTMAIL.COM</t>
  </si>
  <si>
    <t>EDGARDO</t>
  </si>
  <si>
    <t>IMBETT</t>
  </si>
  <si>
    <t>EIMBETT@HOTMAIL.COM</t>
  </si>
  <si>
    <t xml:space="preserve">BELCY </t>
  </si>
  <si>
    <t xml:space="preserve">INFANTE </t>
  </si>
  <si>
    <t>CALVO</t>
  </si>
  <si>
    <t>LORENAIC25@GMAIL.COM</t>
  </si>
  <si>
    <t>LEONILA</t>
  </si>
  <si>
    <t>URBANO</t>
  </si>
  <si>
    <t>FERNANDAJU1124@GMAIL.COM</t>
  </si>
  <si>
    <t>COLON</t>
  </si>
  <si>
    <t>JARABA</t>
  </si>
  <si>
    <t>3013430241 - 3017279184</t>
  </si>
  <si>
    <t>pato082183@gmail.com</t>
  </si>
  <si>
    <t>BLANCA</t>
  </si>
  <si>
    <t>JARAMILLO</t>
  </si>
  <si>
    <t>GALVEZ</t>
  </si>
  <si>
    <t>blancamargaritaj@gmail.com</t>
  </si>
  <si>
    <t>TOLEDO</t>
  </si>
  <si>
    <t>samijato@hotmail.com</t>
  </si>
  <si>
    <t>LIDA</t>
  </si>
  <si>
    <t>PORTILLO</t>
  </si>
  <si>
    <t>jimenezlida@gmail.com</t>
  </si>
  <si>
    <t>EMILIO</t>
  </si>
  <si>
    <t>luisjimenezburbano111@gmail.com</t>
  </si>
  <si>
    <t>ESPECIALIZACIÓN EN DERECHOS HUMANOS</t>
  </si>
  <si>
    <t>OSCARINA</t>
  </si>
  <si>
    <t>LACOUTURE</t>
  </si>
  <si>
    <t>PAPSIVI.OSCARINA@GMAIL.COM</t>
  </si>
  <si>
    <t>LADINO</t>
  </si>
  <si>
    <t>dianagracielaladinotovar@gmail.com</t>
  </si>
  <si>
    <t>LARA</t>
  </si>
  <si>
    <t>RANGEL</t>
  </si>
  <si>
    <t>albertolara1@hotmail.es / albertolararangel1962@gmail.com</t>
  </si>
  <si>
    <t>JOHNNY</t>
  </si>
  <si>
    <t>OLDANEY</t>
  </si>
  <si>
    <t>LARREA</t>
  </si>
  <si>
    <t>jlarrea@misena.edu.co</t>
  </si>
  <si>
    <t>Guajira, Amazonas, Choco</t>
  </si>
  <si>
    <t>LEWIS</t>
  </si>
  <si>
    <t>HASLEY</t>
  </si>
  <si>
    <t>LASCARRO</t>
  </si>
  <si>
    <t>lewislascarro72@gmail.com</t>
  </si>
  <si>
    <t>lisbetinapuchi@hotmail.es</t>
  </si>
  <si>
    <t>URIBE</t>
  </si>
  <si>
    <t>TATIANAL99@HOTMAIL.COM</t>
  </si>
  <si>
    <t xml:space="preserve">LESMES </t>
  </si>
  <si>
    <t>3153573176 - 3114976974</t>
  </si>
  <si>
    <t>anytalesmes@hotmail.com</t>
  </si>
  <si>
    <t>PUERTO WILCHES</t>
  </si>
  <si>
    <t>LINARES</t>
  </si>
  <si>
    <t>sandramlinares@hotmail.com</t>
  </si>
  <si>
    <t>JIMENAPSICOSOCIALNEIVA@GMAIL.COM</t>
  </si>
  <si>
    <t>ALGECIRAS</t>
  </si>
  <si>
    <t>BERNARDO</t>
  </si>
  <si>
    <t>BERNARDOLINARESJ@GMAIL.COM</t>
  </si>
  <si>
    <t>TSNATALIZARAZO@GMAIL.COM</t>
  </si>
  <si>
    <t xml:space="preserve">31 a 12 meses </t>
  </si>
  <si>
    <t>YAMILE</t>
  </si>
  <si>
    <t>GUEVARA</t>
  </si>
  <si>
    <t>leidyllanosguevara@gmail.com</t>
  </si>
  <si>
    <t>PARRA</t>
  </si>
  <si>
    <t>3167238860-3112175344</t>
  </si>
  <si>
    <t>nelcy798@gmail.com</t>
  </si>
  <si>
    <t>SOBEIDA</t>
  </si>
  <si>
    <t>LLANTEN</t>
  </si>
  <si>
    <t>sobeidallanten@gmail.com</t>
  </si>
  <si>
    <t>Si</t>
  </si>
  <si>
    <t>DCLOAIZAR30@GMAIL.COM</t>
  </si>
  <si>
    <t xml:space="preserve">CRISTINA </t>
  </si>
  <si>
    <t xml:space="preserve">isabel.loaizava@gmail.com </t>
  </si>
  <si>
    <t>LOBO</t>
  </si>
  <si>
    <t>MARIAISA.LOBO@GMAIL.COM</t>
  </si>
  <si>
    <t>CAROLIN</t>
  </si>
  <si>
    <t>LOMBANA</t>
  </si>
  <si>
    <t>psic.lombanacarolin@hotmail.com</t>
  </si>
  <si>
    <t>MARIANA.LONDONOME@AMIGO.EDU.CO</t>
  </si>
  <si>
    <t>LOPERA</t>
  </si>
  <si>
    <t>ANGELOPERAP@GMAIL.COM</t>
  </si>
  <si>
    <t>ENTRERRIOS</t>
  </si>
  <si>
    <t>FAJONAL@GMAIL.COM</t>
  </si>
  <si>
    <t>GUARNE</t>
  </si>
  <si>
    <t>NADIA</t>
  </si>
  <si>
    <t>PLAZAS</t>
  </si>
  <si>
    <t>NLOPEZTS@GMAIL.COM - NADIA.LOPEZPL@AMIGO.EDU.CO</t>
  </si>
  <si>
    <t>SUNILDA</t>
  </si>
  <si>
    <t>NELSY</t>
  </si>
  <si>
    <t>dadivosac@hotmail.com</t>
  </si>
  <si>
    <t>CAVADIA</t>
  </si>
  <si>
    <t>telopez768@gmail.com</t>
  </si>
  <si>
    <t>ADRIANA.LOPEZ03@GMAIL.COM</t>
  </si>
  <si>
    <t>lopezmlucero1983@hotmail.com</t>
  </si>
  <si>
    <t>HAROLD</t>
  </si>
  <si>
    <t>LOSADA</t>
  </si>
  <si>
    <t>psaludharol.ns.papsivi@gmail.com</t>
  </si>
  <si>
    <t xml:space="preserve">LOSADA </t>
  </si>
  <si>
    <t>PALENCIA</t>
  </si>
  <si>
    <t>nlosadap@gmail.com</t>
  </si>
  <si>
    <t>LINDA</t>
  </si>
  <si>
    <t>ESCORCIA</t>
  </si>
  <si>
    <t>rlozano05@gmail.com</t>
  </si>
  <si>
    <t>GLENIS</t>
  </si>
  <si>
    <t>RAMOS</t>
  </si>
  <si>
    <t>gleniscecilia@hotmail.com</t>
  </si>
  <si>
    <t>psicolausapuy@hotmail.com</t>
  </si>
  <si>
    <t>KARY</t>
  </si>
  <si>
    <t>MACEA</t>
  </si>
  <si>
    <t>karyspatri@gmail.com</t>
  </si>
  <si>
    <t xml:space="preserve">18 a 12 meses </t>
  </si>
  <si>
    <t xml:space="preserve">EIMY </t>
  </si>
  <si>
    <t xml:space="preserve">ADELAIDA </t>
  </si>
  <si>
    <t xml:space="preserve">MADRID </t>
  </si>
  <si>
    <t xml:space="preserve">RODRIGUEZ </t>
  </si>
  <si>
    <t>EIMYMADRIDR@GMAIL.COM</t>
  </si>
  <si>
    <t xml:space="preserve">GIRARDOTA </t>
  </si>
  <si>
    <t>ENEDYS</t>
  </si>
  <si>
    <t>laodisea3@hotmail.com</t>
  </si>
  <si>
    <t>ELSA</t>
  </si>
  <si>
    <t>UHIA</t>
  </si>
  <si>
    <t>elsamaestreuhia@hotmail.com</t>
  </si>
  <si>
    <t xml:space="preserve">MALDONADO </t>
  </si>
  <si>
    <t xml:space="preserve">CACERES </t>
  </si>
  <si>
    <t>psico_isabelmaldonado@hotmail.com</t>
  </si>
  <si>
    <t xml:space="preserve">GUADALAJARA DE BUGA </t>
  </si>
  <si>
    <t xml:space="preserve">ADRIANA </t>
  </si>
  <si>
    <t>GICET</t>
  </si>
  <si>
    <t xml:space="preserve">VILLARREAL </t>
  </si>
  <si>
    <t>adriana.gicet@gmail.com</t>
  </si>
  <si>
    <t>NULL</t>
  </si>
  <si>
    <t>mcielo2007@gmail.com</t>
  </si>
  <si>
    <t>GISELLE</t>
  </si>
  <si>
    <t>MARQUEZ</t>
  </si>
  <si>
    <t>BERTEL</t>
  </si>
  <si>
    <t>PSICOLOGAGISELLE35@GMAIL.COM</t>
  </si>
  <si>
    <t>MARRUGO</t>
  </si>
  <si>
    <t>kamalo03@hotmail.com</t>
  </si>
  <si>
    <t>DANIELA7MARTIN@GMAIL.COM</t>
  </si>
  <si>
    <t>MISMENIA256@GMAIL.COM</t>
  </si>
  <si>
    <t>delistairygmail.com</t>
  </si>
  <si>
    <t xml:space="preserve">IRINA </t>
  </si>
  <si>
    <t>irisofis@gmai.com</t>
  </si>
  <si>
    <t>claudialiliana.psicologa@gmail.com</t>
  </si>
  <si>
    <t>fergie791@outlook.com</t>
  </si>
  <si>
    <t>YINA</t>
  </si>
  <si>
    <t>NOGUERA</t>
  </si>
  <si>
    <t>YINAMARTINEZ24@GMAIL.COM</t>
  </si>
  <si>
    <t xml:space="preserve">NEIVA </t>
  </si>
  <si>
    <t>CENAIDA</t>
  </si>
  <si>
    <t>MENDEZ</t>
  </si>
  <si>
    <t>cenaidamm2017@gmail.com</t>
  </si>
  <si>
    <t>elianita_martin@hotmail.es</t>
  </si>
  <si>
    <t xml:space="preserve">PITALITO </t>
  </si>
  <si>
    <t>MASTRODOMENICO</t>
  </si>
  <si>
    <t>URBINA</t>
  </si>
  <si>
    <t>enrique.mastrodomenico@gmail.com</t>
  </si>
  <si>
    <t>MATOREL</t>
  </si>
  <si>
    <t>ASESORBOLIVARWMR@GMAIL.COM</t>
  </si>
  <si>
    <t>eugeniamejiaarboleda416@gmail.com</t>
  </si>
  <si>
    <t>TALMA</t>
  </si>
  <si>
    <t>LUZ MARIA</t>
  </si>
  <si>
    <t>TALMAMEJIA@HOTMAIL.COM</t>
  </si>
  <si>
    <t xml:space="preserve">DEICY </t>
  </si>
  <si>
    <t>deicysitaro85@gmail.com</t>
  </si>
  <si>
    <t>DEISETH</t>
  </si>
  <si>
    <t>DAENA</t>
  </si>
  <si>
    <t>daenamelo@hotmail.com</t>
  </si>
  <si>
    <t>LIGIA</t>
  </si>
  <si>
    <t>GUDIELA</t>
  </si>
  <si>
    <t>limevi84@hotmail.com</t>
  </si>
  <si>
    <t>ESPECIALIZACION EN PEDAGOGIA Y DESARROLLO HUMANO</t>
  </si>
  <si>
    <t>7 AÑOS</t>
  </si>
  <si>
    <t>EJE CAFETERO</t>
  </si>
  <si>
    <t xml:space="preserve">GABRIELA </t>
  </si>
  <si>
    <t xml:space="preserve">GUTIERREZ </t>
  </si>
  <si>
    <t>kenialu0806@gmail.com</t>
  </si>
  <si>
    <t xml:space="preserve">CAREPA </t>
  </si>
  <si>
    <t xml:space="preserve">MENCO </t>
  </si>
  <si>
    <t>NATALYTS2008@GMAIL.COM</t>
  </si>
  <si>
    <t>NINI</t>
  </si>
  <si>
    <t>ninijohannamendezgarcia@gmail.com</t>
  </si>
  <si>
    <t>LEBRIJA</t>
  </si>
  <si>
    <t>EMILIA</t>
  </si>
  <si>
    <t>JURADO</t>
  </si>
  <si>
    <t>CARMENJU92@HOTMAIL.COM</t>
  </si>
  <si>
    <t>ARZUAGA</t>
  </si>
  <si>
    <t>JMENDOZA2450@HOTMAIL.COM</t>
  </si>
  <si>
    <t>adriana.mendoza0609@gmail.com</t>
  </si>
  <si>
    <t>MEZA</t>
  </si>
  <si>
    <t>juancamila2012@gmail.com</t>
  </si>
  <si>
    <t>MINA</t>
  </si>
  <si>
    <t>olga_minazapata@hotmail.com</t>
  </si>
  <si>
    <t>Cauca</t>
  </si>
  <si>
    <t>Psicologia</t>
  </si>
  <si>
    <t>IVETH</t>
  </si>
  <si>
    <t>ivemi64@yahoo.es</t>
  </si>
  <si>
    <t>LYDA</t>
  </si>
  <si>
    <t>LYDAMIRANDAP@GMAIL.COM</t>
  </si>
  <si>
    <t>berly.esther@gmail.com</t>
  </si>
  <si>
    <t xml:space="preserve">STEPHANY </t>
  </si>
  <si>
    <t>STAPER</t>
  </si>
  <si>
    <t>MOLIPAO625@GMAIL.COM</t>
  </si>
  <si>
    <t xml:space="preserve">26 a 12 meses </t>
  </si>
  <si>
    <t>EINE</t>
  </si>
  <si>
    <t>molinasotoeineleonor@yahoo.com.co</t>
  </si>
  <si>
    <t>lilibethmolinaonate@gmail.com</t>
  </si>
  <si>
    <t>papsiviailen@gmail.com, papsiviguajira2015@gmail.com, aikamogo@gmail.com,
 aikamogo@hotmail.com</t>
  </si>
  <si>
    <t>henver26@gmail.com</t>
  </si>
  <si>
    <t xml:space="preserve">46 a 12 meses </t>
  </si>
  <si>
    <t>MONTERO</t>
  </si>
  <si>
    <t>CORMANE</t>
  </si>
  <si>
    <t>ampimontero23@hotmail.com</t>
  </si>
  <si>
    <t>MONTERROSA</t>
  </si>
  <si>
    <t>MILEMONTE23@HOTMAIL.COM</t>
  </si>
  <si>
    <t>luzmarym60@hotmail.com</t>
  </si>
  <si>
    <t>yaridimeza@gmail.com</t>
  </si>
  <si>
    <t>JULIANAMONTOYALONDONO@GMAIL.COM</t>
  </si>
  <si>
    <t>NATALIAMONTOYA26@GMAIL.COM</t>
  </si>
  <si>
    <t>paola.morar31@gmail.com</t>
  </si>
  <si>
    <t xml:space="preserve">CARDONA </t>
  </si>
  <si>
    <t>morales.sandrapatricia@gmail.com</t>
  </si>
  <si>
    <t>LA UNION ANTIOQUIA</t>
  </si>
  <si>
    <t>CHAVACO</t>
  </si>
  <si>
    <t xml:space="preserve">ROCIO4237@GMAIL.COM </t>
  </si>
  <si>
    <t>MARLYN</t>
  </si>
  <si>
    <t>RAGA</t>
  </si>
  <si>
    <t>MARLYNMORENORAGA@GMAIL.COM</t>
  </si>
  <si>
    <t>GLADYS.MORENO30@GMAIL.COM</t>
  </si>
  <si>
    <t>ORJUELA</t>
  </si>
  <si>
    <t>papsivi.ibagueps1@gmail.com</t>
  </si>
  <si>
    <t>auralilia14@gmail.com</t>
  </si>
  <si>
    <t>EL TABLON DE GOMEZ</t>
  </si>
  <si>
    <t>PSICOLUCIA198@GMAIL.COM</t>
  </si>
  <si>
    <t>yilomora14@hotmail.com</t>
  </si>
  <si>
    <t xml:space="preserve">TRABAJO SOCIAL </t>
  </si>
  <si>
    <t xml:space="preserve">3AÑOS </t>
  </si>
  <si>
    <t>Kennypaola2@outlook.es</t>
  </si>
  <si>
    <t xml:space="preserve">PSICÓLOGA </t>
  </si>
  <si>
    <t>51 Meses</t>
  </si>
  <si>
    <t xml:space="preserve">CHOCÓ- ANTIOQUIA </t>
  </si>
  <si>
    <t xml:space="preserve">CHOCÓ-ANTIOQUIA </t>
  </si>
  <si>
    <t xml:space="preserve">CHOCO-ANTIOQUIA </t>
  </si>
  <si>
    <t>SHIRLENT</t>
  </si>
  <si>
    <t>SIRLEY</t>
  </si>
  <si>
    <t>shisimory@gmail.com</t>
  </si>
  <si>
    <t>ESP. GESTIÓN DE PROCESOS PSICOSOCIALES</t>
  </si>
  <si>
    <t>MOVIL</t>
  </si>
  <si>
    <t>317 7018994</t>
  </si>
  <si>
    <t>lewismovil@hotmail.com</t>
  </si>
  <si>
    <t>DIBULLA</t>
  </si>
  <si>
    <t xml:space="preserve">MUCHAVISOY </t>
  </si>
  <si>
    <t>luznel2104@gmail.com</t>
  </si>
  <si>
    <t>SAN FRANCISC O</t>
  </si>
  <si>
    <t>nubiaelena-04@hotmail.com</t>
  </si>
  <si>
    <t>BLANCAEUGE@HOTMAIL.COM</t>
  </si>
  <si>
    <t>MANI</t>
  </si>
  <si>
    <t>ATENCION PSICOSOCIAL A VICTIMAS DEL CONFLICTO ARMADO</t>
  </si>
  <si>
    <t>20 meses</t>
  </si>
  <si>
    <t>MOTTA</t>
  </si>
  <si>
    <t>AMILENAMUNOZM@GMAIL.COM</t>
  </si>
  <si>
    <t>SANTACRUZ</t>
  </si>
  <si>
    <t>lorenasantacruz88@gmail.com</t>
  </si>
  <si>
    <t>dianadelmar89@gmail.com</t>
  </si>
  <si>
    <t>ANACONA</t>
  </si>
  <si>
    <t>DIANAMARCELA0718@GMAIL.COM</t>
  </si>
  <si>
    <t>maira0290@gmail.com</t>
  </si>
  <si>
    <t>RISUEÑO</t>
  </si>
  <si>
    <t>PS.ALEJAPILAR@GMAIL.COM</t>
  </si>
  <si>
    <t>sebastianmunozgarcia2012@gmail.com</t>
  </si>
  <si>
    <t>MURCIA</t>
  </si>
  <si>
    <t>karenmurcia402@gmail.com</t>
  </si>
  <si>
    <t>ANZOÁTEGUI</t>
  </si>
  <si>
    <t>mariajosemurilloclavijo@hotmail.com</t>
  </si>
  <si>
    <t>cesar</t>
  </si>
  <si>
    <t>AKOSTAM_YAHOO.COM</t>
  </si>
  <si>
    <t>ZARETH</t>
  </si>
  <si>
    <t>ACUÑA</t>
  </si>
  <si>
    <t>zareth.nav@gmail.com</t>
  </si>
  <si>
    <t>DE LA PAZ</t>
  </si>
  <si>
    <t>AREVALO</t>
  </si>
  <si>
    <t>magdadelapaz@hotmail.com</t>
  </si>
  <si>
    <t>SAMPEDRO</t>
  </si>
  <si>
    <t>anieto21@gmail.com</t>
  </si>
  <si>
    <t xml:space="preserve">KAREN </t>
  </si>
  <si>
    <t xml:space="preserve">NIETO </t>
  </si>
  <si>
    <t>karen.nieto@ecopetrol.com.co</t>
  </si>
  <si>
    <t>NIEVES</t>
  </si>
  <si>
    <t>jessicajn0210@gmail.com</t>
  </si>
  <si>
    <t>CASTRILLON</t>
  </si>
  <si>
    <t>angie.ninocastrillon@gmail.com</t>
  </si>
  <si>
    <t>LEJANIAS</t>
  </si>
  <si>
    <t xml:space="preserve">NOGUERA </t>
  </si>
  <si>
    <t>nogueravalenciadianacarolina@gmail.com</t>
  </si>
  <si>
    <t>Fisioterapeuta - Admtvo</t>
  </si>
  <si>
    <t>obandoalexandra627@gmail.com</t>
  </si>
  <si>
    <t xml:space="preserve">OBANDO  </t>
  </si>
  <si>
    <t xml:space="preserve">DELGADO </t>
  </si>
  <si>
    <t>psmariae85@gmail.com</t>
  </si>
  <si>
    <t>si</t>
  </si>
  <si>
    <t xml:space="preserve">OBREGON </t>
  </si>
  <si>
    <t>RMARGARITAOBREGONC@GMAIL.COM</t>
  </si>
  <si>
    <t>OCAMPO</t>
  </si>
  <si>
    <t>ROSAOCAMPO84@HOTMAIL.COM</t>
  </si>
  <si>
    <t>ORLANDO</t>
  </si>
  <si>
    <t xml:space="preserve">ENRIQUE </t>
  </si>
  <si>
    <t>PASTOR</t>
  </si>
  <si>
    <t>orlandoolmosp@gmail.com</t>
  </si>
  <si>
    <t>DARWIN</t>
  </si>
  <si>
    <t>OQUENDO</t>
  </si>
  <si>
    <t>3156998715-3117971744</t>
  </si>
  <si>
    <t>darwin6200@hotmail.com</t>
  </si>
  <si>
    <t>48 MESES</t>
  </si>
  <si>
    <t>OTILIA</t>
  </si>
  <si>
    <t>otilialuzdedios@gmail.com</t>
  </si>
  <si>
    <t>marisol.0720@hotmail.com</t>
  </si>
  <si>
    <t>PALMITO</t>
  </si>
  <si>
    <t>JOHANAALEJANDRAOP@GMAIL.COM</t>
  </si>
  <si>
    <t xml:space="preserve">ORDOÑEZ </t>
  </si>
  <si>
    <t xml:space="preserve">PENAGOS </t>
  </si>
  <si>
    <t>LILI5015@HOTMAIL.COM</t>
  </si>
  <si>
    <t>VILMA</t>
  </si>
  <si>
    <t>318 3234848</t>
  </si>
  <si>
    <t>cargamasepina@outlook.es</t>
  </si>
  <si>
    <t/>
  </si>
  <si>
    <t>carozcoderli@hotmail.com</t>
  </si>
  <si>
    <t>jpozmz1984@hotmail.com</t>
  </si>
  <si>
    <t xml:space="preserve">4 AÑOS </t>
  </si>
  <si>
    <t>linda.ortegara@amigo.edu.co</t>
  </si>
  <si>
    <t>marthaortega2640@gmail.com</t>
  </si>
  <si>
    <t>EDITH</t>
  </si>
  <si>
    <t>eortegaosorio@gmail.com</t>
  </si>
  <si>
    <t>dianaalexandraortega@hotmail,com</t>
  </si>
  <si>
    <t>SAN ANDRES DE TUMACO</t>
  </si>
  <si>
    <t>ortega19sol@gmail.com</t>
  </si>
  <si>
    <t>EUSEVIO</t>
  </si>
  <si>
    <t>ESCUDERO</t>
  </si>
  <si>
    <t xml:space="preserve">RICHARD </t>
  </si>
  <si>
    <t xml:space="preserve">GEOVANNY </t>
  </si>
  <si>
    <t>roa2270@hotmail.com</t>
  </si>
  <si>
    <t>FORTUL</t>
  </si>
  <si>
    <t>davortiz0412@gmail.com</t>
  </si>
  <si>
    <t xml:space="preserve">En cualquiera de ellos. </t>
  </si>
  <si>
    <t>maryeortizm@hotmail.com</t>
  </si>
  <si>
    <t xml:space="preserve">NORIS </t>
  </si>
  <si>
    <t>noryi2006@hotmail.com</t>
  </si>
  <si>
    <t xml:space="preserve">KELLY </t>
  </si>
  <si>
    <t>kepatry07@gmail.com</t>
  </si>
  <si>
    <t>LISANDRO</t>
  </si>
  <si>
    <t>lisandritortiz@gmail.com    wamafel@hotmail.com</t>
  </si>
  <si>
    <t>SIMITI</t>
  </si>
  <si>
    <t>CONSTANZA</t>
  </si>
  <si>
    <t>connyy.ortiz@gmail.com</t>
  </si>
  <si>
    <t>ortizeira26@gmail.com</t>
  </si>
  <si>
    <t>DALILA</t>
  </si>
  <si>
    <t>PASAJE</t>
  </si>
  <si>
    <t>dalilasusana16@hotmail.com</t>
  </si>
  <si>
    <t>mariavictoria.ortiz@hotmail.com</t>
  </si>
  <si>
    <t>MARGIE</t>
  </si>
  <si>
    <t>PARODIS</t>
  </si>
  <si>
    <t>maroso0220@gmail.com</t>
  </si>
  <si>
    <t>LEJITOS23_88@HOTMAIL.COM</t>
  </si>
  <si>
    <t>PSICOSOCIALANDREAOSORIO@GMAIL.COM</t>
  </si>
  <si>
    <t>OSORNO</t>
  </si>
  <si>
    <t>TAOSCA821@GMAIL.COM</t>
  </si>
  <si>
    <t>OJEDA</t>
  </si>
  <si>
    <t>jennifer_ospina1@hotmail.com</t>
  </si>
  <si>
    <t>TULIO</t>
  </si>
  <si>
    <t>tulio.ospina2020@gmail.com</t>
  </si>
  <si>
    <t>BERTA</t>
  </si>
  <si>
    <t>OSPINO</t>
  </si>
  <si>
    <t>bertis85@hotmail.com</t>
  </si>
  <si>
    <t>CALANCHE</t>
  </si>
  <si>
    <t>OSPINOCALANCHE@GMAIL.COM</t>
  </si>
  <si>
    <t>jem_078@hotmail.com</t>
  </si>
  <si>
    <t>OSSA</t>
  </si>
  <si>
    <t>SAMBONI</t>
  </si>
  <si>
    <t>MAGDAOSSITA@HOTMAIL.COM</t>
  </si>
  <si>
    <t>TRABAJADORA SOCIAL</t>
  </si>
  <si>
    <t>ESPECIALIZACIÓN PSICOSOCIAL</t>
  </si>
  <si>
    <t>n.o.c_13@hotmail.com</t>
  </si>
  <si>
    <t>JESUS</t>
  </si>
  <si>
    <t>MARINAOTEROPADILLA@GMAIL.COM</t>
  </si>
  <si>
    <t>marthaliliana300@hotmail.com</t>
  </si>
  <si>
    <t>maryan047@yahoo.com</t>
  </si>
  <si>
    <t xml:space="preserve">KAROL </t>
  </si>
  <si>
    <t>natispabon23@gmail.com</t>
  </si>
  <si>
    <t>CHINAVITA</t>
  </si>
  <si>
    <t>INIRIDAPACHECOP@GMAIL.COM</t>
  </si>
  <si>
    <t>TUCHIN</t>
  </si>
  <si>
    <t>maria-8704@hotmail.com</t>
  </si>
  <si>
    <t xml:space="preserve">SINCELEJO </t>
  </si>
  <si>
    <t>FALON</t>
  </si>
  <si>
    <t>lemaria2525@hotmail.com</t>
  </si>
  <si>
    <t xml:space="preserve">KATTLYM </t>
  </si>
  <si>
    <t xml:space="preserve">PACHECO </t>
  </si>
  <si>
    <t>ktliin@hotmail.com</t>
  </si>
  <si>
    <t>BRENDA</t>
  </si>
  <si>
    <t>LIZ</t>
  </si>
  <si>
    <t>CALAO</t>
  </si>
  <si>
    <t>brendaliz1122@hotmail,com</t>
  </si>
  <si>
    <t>LORICA</t>
  </si>
  <si>
    <t>ARGEL</t>
  </si>
  <si>
    <t>DIANAPAEZ15@HOTMAIL.COM</t>
  </si>
  <si>
    <t>sandra.palaciove@amigo.edu.co</t>
  </si>
  <si>
    <t xml:space="preserve">PALACIO </t>
  </si>
  <si>
    <t>MONA</t>
  </si>
  <si>
    <t>robinsonpalacio@gmail.com</t>
  </si>
  <si>
    <t>YOSIRIS</t>
  </si>
  <si>
    <t>yosirispalencia@gmail.com</t>
  </si>
  <si>
    <t>LEILA</t>
  </si>
  <si>
    <t>leila_palencia@hotmail.com</t>
  </si>
  <si>
    <t>DIPLOMAD0</t>
  </si>
  <si>
    <t>DERECHO CON PERPECTIVA DE GENERO</t>
  </si>
  <si>
    <t>10 a 12 meses</t>
  </si>
  <si>
    <t>ATLANTICO , CHOCO Y  AMAZONA</t>
  </si>
  <si>
    <t>ATLANTICO, CHOCO Y AMAZONA</t>
  </si>
  <si>
    <t>ATLANTICO, CHOCO,Y AMAZONA</t>
  </si>
  <si>
    <t>PALOMAR</t>
  </si>
  <si>
    <t>Psicoempr@hotmail.com</t>
  </si>
  <si>
    <t>PANESO</t>
  </si>
  <si>
    <t>adrineso06@gmail.com</t>
  </si>
  <si>
    <t xml:space="preserve">417 a 12 meses </t>
  </si>
  <si>
    <t>PANTOJA</t>
  </si>
  <si>
    <t>SANDRITAPANTOJA1185@GMAIL.COM</t>
  </si>
  <si>
    <t>estefania.parrago@amigo.edu.co</t>
  </si>
  <si>
    <t xml:space="preserve">FABIO </t>
  </si>
  <si>
    <t>jfph1980@hotmail.com</t>
  </si>
  <si>
    <t xml:space="preserve">PARRA </t>
  </si>
  <si>
    <t>MAYDA32286@GMAIL.COM</t>
  </si>
  <si>
    <t>TARSICIO</t>
  </si>
  <si>
    <t>PASCUAS</t>
  </si>
  <si>
    <t>LEGUIZAMO</t>
  </si>
  <si>
    <t>NPASCUAS157@GMAIL.COM</t>
  </si>
  <si>
    <t>YADITH</t>
  </si>
  <si>
    <t>YSOFIA2005@HOTMAIL.COM</t>
  </si>
  <si>
    <t>NULVIS</t>
  </si>
  <si>
    <t>ALIX</t>
  </si>
  <si>
    <t>nulpa@hotmail.com</t>
  </si>
  <si>
    <t>mas de 24 meses</t>
  </si>
  <si>
    <t>BETIN</t>
  </si>
  <si>
    <t>jairopater80@gmail.com</t>
  </si>
  <si>
    <t xml:space="preserve">ARLETH </t>
  </si>
  <si>
    <t xml:space="preserve">PATERNINA </t>
  </si>
  <si>
    <t>ALVIZ</t>
  </si>
  <si>
    <t>ARPAL20@HOTMAIL.COM</t>
  </si>
  <si>
    <t>CATALAN</t>
  </si>
  <si>
    <t>CARLOSMIGUEL1009@HOTMAIL.COM</t>
  </si>
  <si>
    <t>psicocartago1@gmail.com</t>
  </si>
  <si>
    <t>CARTAGO</t>
  </si>
  <si>
    <t>MIRIAM</t>
  </si>
  <si>
    <t xml:space="preserve">MARGOTH </t>
  </si>
  <si>
    <t>mimipati27@gmail.com</t>
  </si>
  <si>
    <t xml:space="preserve">RICAURTE NARIÑO </t>
  </si>
  <si>
    <t xml:space="preserve">PRIMERA INFANCIA </t>
  </si>
  <si>
    <t xml:space="preserve">SAIDA </t>
  </si>
  <si>
    <t>DEVIS</t>
  </si>
  <si>
    <t>saymi_9@hotmail:com</t>
  </si>
  <si>
    <t xml:space="preserve">78 a 12 meses </t>
  </si>
  <si>
    <t>andresepazm_79@hotmail.com</t>
  </si>
  <si>
    <t xml:space="preserve">PAZ </t>
  </si>
  <si>
    <t>ECHEVERRY</t>
  </si>
  <si>
    <t>andrespaz1@gmail.com</t>
  </si>
  <si>
    <t>johanafebrero@hotmail.com</t>
  </si>
  <si>
    <t>arauca</t>
  </si>
  <si>
    <t>CUETO</t>
  </si>
  <si>
    <t>monypec21@hotmail.com</t>
  </si>
  <si>
    <t>PSICO-ORIENTADOR</t>
  </si>
  <si>
    <t>NINGUNO</t>
  </si>
  <si>
    <t>PROGRAMA DE ATENCION PSICOSOCIAL Y SALUD INTEGRAL A VICTIMAS DEL CONFLICTO ARMADO</t>
  </si>
  <si>
    <t>DEYSY</t>
  </si>
  <si>
    <t>MDEISSYPRJDP21@HOTMAIL.COM</t>
  </si>
  <si>
    <t xml:space="preserve">FRANCISCO </t>
  </si>
  <si>
    <t xml:space="preserve">ARMANDO </t>
  </si>
  <si>
    <t xml:space="preserve">PEÑA </t>
  </si>
  <si>
    <t>HUGUER</t>
  </si>
  <si>
    <t>huguerpenalozam@promedan.net</t>
  </si>
  <si>
    <t>elizabethpm96@gmail.com</t>
  </si>
  <si>
    <t>YANIRA</t>
  </si>
  <si>
    <t>Yanira_pepe@hotmail.com</t>
  </si>
  <si>
    <t>YESSIKA</t>
  </si>
  <si>
    <t>JEKAPM-21@HOTMAIL.COM</t>
  </si>
  <si>
    <t>QUIROGA</t>
  </si>
  <si>
    <t>jandresperdomo@gmail.com</t>
  </si>
  <si>
    <t>lepp6@hotmail.com</t>
  </si>
  <si>
    <t>pereiralina03@gmail.com</t>
  </si>
  <si>
    <t>Prof Dllo Fliar - Admtvo</t>
  </si>
  <si>
    <t>SALONINCO@HOTMAIL.COM</t>
  </si>
  <si>
    <t>lperezm@sena.edu.co</t>
  </si>
  <si>
    <t xml:space="preserve">El que se requiera </t>
  </si>
  <si>
    <t>KIPT30@HOTMAIL.COM</t>
  </si>
  <si>
    <t>ALTAMIRANDA</t>
  </si>
  <si>
    <t>MAIRAPEREZ2787@HOTMAIL.COM</t>
  </si>
  <si>
    <t>DARYS</t>
  </si>
  <si>
    <t>GRACE</t>
  </si>
  <si>
    <t>greps14@gmail.com</t>
  </si>
  <si>
    <t>rosaperez9@yahoo.es</t>
  </si>
  <si>
    <t xml:space="preserve">angelapatricia536@gmail.com </t>
  </si>
  <si>
    <t>GARAY</t>
  </si>
  <si>
    <t>CLAUS.1201@HOTMAIL.COM</t>
  </si>
  <si>
    <t>ivanjavierperez@hotmail.com</t>
  </si>
  <si>
    <t>paolaperez249@gmail.com</t>
  </si>
  <si>
    <t>PERILLA</t>
  </si>
  <si>
    <t>CUBIDES</t>
  </si>
  <si>
    <t>LINAPERILLA@GMAIL.COM</t>
  </si>
  <si>
    <t>PIEDRIS</t>
  </si>
  <si>
    <t>ZUÑIGA</t>
  </si>
  <si>
    <t>mpiedris@gmail.com</t>
  </si>
  <si>
    <t>anapi2909@gmail.com</t>
  </si>
  <si>
    <t>ARBOLETES</t>
  </si>
  <si>
    <t>Rubielapineda1711@gmail.com</t>
  </si>
  <si>
    <t>elipinmeji@hotmail.com</t>
  </si>
  <si>
    <t>JUPINMO@GMAIL.COM</t>
  </si>
  <si>
    <t>dianapinzon6@yahoo.com.mx</t>
  </si>
  <si>
    <t>LLANO</t>
  </si>
  <si>
    <t>bibiana1905@hotmail.com</t>
  </si>
  <si>
    <t>LA CEJA</t>
  </si>
  <si>
    <t>ELIANA.POSADAMU@AMIGO.EDU.CO</t>
  </si>
  <si>
    <t>PRADA</t>
  </si>
  <si>
    <t>lisopracu0821@gmail.com - lilianaprada2005@gmail.com</t>
  </si>
  <si>
    <t>ELISA</t>
  </si>
  <si>
    <t>ARIZA</t>
  </si>
  <si>
    <t>BLANELIP11@HOTMAIL.COM</t>
  </si>
  <si>
    <t>VERY</t>
  </si>
  <si>
    <t>PULGARIN</t>
  </si>
  <si>
    <t>VERYALLIS@HOTMAIL.COM</t>
  </si>
  <si>
    <t>QUEVEDO</t>
  </si>
  <si>
    <t>psicomar12@hotmail.com</t>
  </si>
  <si>
    <t>QUICENO</t>
  </si>
  <si>
    <t>paoandreq1@gmail.com</t>
  </si>
  <si>
    <t>ODALIS</t>
  </si>
  <si>
    <t>BARRAZA</t>
  </si>
  <si>
    <t>nadyaquintero@hotmail.com</t>
  </si>
  <si>
    <t>7 a 12 meses </t>
  </si>
  <si>
    <t>ana.quintero@saludcauca.gov.co</t>
  </si>
  <si>
    <t xml:space="preserve">AIDA </t>
  </si>
  <si>
    <t>AINATH2013@GMAIL.COM</t>
  </si>
  <si>
    <t>JULIAN</t>
  </si>
  <si>
    <t>QUIRA</t>
  </si>
  <si>
    <t>JULIANQUIRA@GMAIL.COM</t>
  </si>
  <si>
    <t>RAMBAL</t>
  </si>
  <si>
    <t>MONIKR793@HOTMAIL.COM</t>
  </si>
  <si>
    <t>ANDRERACO05@GMAIL.COM</t>
  </si>
  <si>
    <t>camilaramirez044@hotmail.com</t>
  </si>
  <si>
    <t>marthar29@gmail.com</t>
  </si>
  <si>
    <t>xiomara.ramirez@ecopetrol.com.co</t>
  </si>
  <si>
    <t>BIENESTARSOCIALTS@GMAIL.COM</t>
  </si>
  <si>
    <t xml:space="preserve">DIEGO </t>
  </si>
  <si>
    <t xml:space="preserve">FERNANDO </t>
  </si>
  <si>
    <t>Diego-ramirezc@hotmail.com</t>
  </si>
  <si>
    <t>SINDI</t>
  </si>
  <si>
    <t>TATIAN810@GMAIL.COM</t>
  </si>
  <si>
    <t>BUENAVENTURA</t>
  </si>
  <si>
    <t>KRYSTIEL</t>
  </si>
  <si>
    <t>KRYSTIELRAMOSL@GMAIL.COM</t>
  </si>
  <si>
    <t>SUGEY</t>
  </si>
  <si>
    <t>CUMPLIDO</t>
  </si>
  <si>
    <t>ADRIANARANGELCUMPLIDO@HOTMAIL.COM</t>
  </si>
  <si>
    <t xml:space="preserve">REINOSO </t>
  </si>
  <si>
    <t xml:space="preserve">OTALORA </t>
  </si>
  <si>
    <t>reinoso.mariaisabel.ro4@gmail.com</t>
  </si>
  <si>
    <t>RENGIFO</t>
  </si>
  <si>
    <t>LARGACHA</t>
  </si>
  <si>
    <t>KARELA777@HOTMAIL.COM</t>
  </si>
  <si>
    <t>KAROL</t>
  </si>
  <si>
    <t>YINNETH</t>
  </si>
  <si>
    <t>KAROLRENTERIA07@GMAIL.COM</t>
  </si>
  <si>
    <t>enfermeriabarbosa@promedan.net</t>
  </si>
  <si>
    <t>COCHERO</t>
  </si>
  <si>
    <t>carmenrestrepo@hotmail.com</t>
  </si>
  <si>
    <t>LAMUS</t>
  </si>
  <si>
    <t>carojf24@gmail.com</t>
  </si>
  <si>
    <t xml:space="preserve">RESTREPO </t>
  </si>
  <si>
    <t>3005166209 3007794038</t>
  </si>
  <si>
    <t xml:space="preserve">SANTINORESTREPO@GMAIL.COM O   SR.PAPSIVIQUINDIO@GMAIL.COM </t>
  </si>
  <si>
    <t xml:space="preserve">ESPERANZA </t>
  </si>
  <si>
    <t>REVELO</t>
  </si>
  <si>
    <t>gloriarevelo31@gmail.com</t>
  </si>
  <si>
    <t>adrianarevollo@hotmail.com</t>
  </si>
  <si>
    <t>PATTY.REYES90@HOTMAIL.COM</t>
  </si>
  <si>
    <t xml:space="preserve">TATIANA </t>
  </si>
  <si>
    <t>CUJAR</t>
  </si>
  <si>
    <t>MONICATATIANAPSI@GMAIL.COM</t>
  </si>
  <si>
    <t>REYESISA2018@GMAIL.COM</t>
  </si>
  <si>
    <t>GINNA</t>
  </si>
  <si>
    <t>ginnalucia@gmail.com</t>
  </si>
  <si>
    <t>ARINCONROJ2@GMAIL.COM</t>
  </si>
  <si>
    <t>erisrios18@hotmail.com</t>
  </si>
  <si>
    <t xml:space="preserve">LIZETH </t>
  </si>
  <si>
    <t xml:space="preserve">BIVIANA </t>
  </si>
  <si>
    <t>lbrios02@hotmail.com</t>
  </si>
  <si>
    <t>PARAMO</t>
  </si>
  <si>
    <t>NEREIDA</t>
  </si>
  <si>
    <t>NEREIDARIOS92@HOTMAIL.COM</t>
  </si>
  <si>
    <t xml:space="preserve">RIVADENEIRA </t>
  </si>
  <si>
    <t xml:space="preserve">TODARO </t>
  </si>
  <si>
    <t>LERITO@GMAIL.COM</t>
  </si>
  <si>
    <t>GESTIONHUMANA122012@GMAIL.COM</t>
  </si>
  <si>
    <t>YERENA</t>
  </si>
  <si>
    <t>jesus.a.roa@hotmail.com</t>
  </si>
  <si>
    <t>roblesbarretomartha@gmail.com</t>
  </si>
  <si>
    <t>KROCHAPEREIRA@GMAIL.COM</t>
  </si>
  <si>
    <t>ESTEBAN</t>
  </si>
  <si>
    <t>RODRIGUEZOCAMPOJUANESTEBAN@GMAIL.COM</t>
  </si>
  <si>
    <t>LORENZA</t>
  </si>
  <si>
    <t>marbe1455@hotmail.com</t>
  </si>
  <si>
    <t>30 a 36 meses</t>
  </si>
  <si>
    <t>Cartagena</t>
  </si>
  <si>
    <t xml:space="preserve">FREDY </t>
  </si>
  <si>
    <t>ALBEIRO</t>
  </si>
  <si>
    <t>FREDYROJAS28@GMAIL.COM</t>
  </si>
  <si>
    <t>JEANA</t>
  </si>
  <si>
    <t>JEANARODRIGUEZ19@HOTMAIL.COM</t>
  </si>
  <si>
    <t>SAN ANDRES</t>
  </si>
  <si>
    <t>arodrigu341@gmail</t>
  </si>
  <si>
    <t>MOSCOSO</t>
  </si>
  <si>
    <t>GINNA.RODRIGUEZ@CORREOUNIVALLE.EDU.CO</t>
  </si>
  <si>
    <t xml:space="preserve">NEIRA </t>
  </si>
  <si>
    <t>lilianapsicosocial@gmail.com</t>
  </si>
  <si>
    <t>SHAMIRA</t>
  </si>
  <si>
    <t>JCAPSRI2013@GMAIL.COM</t>
  </si>
  <si>
    <t xml:space="preserve">LUCILA </t>
  </si>
  <si>
    <t>luis.rojas3294@hotmail.com</t>
  </si>
  <si>
    <t xml:space="preserve">SERGIO </t>
  </si>
  <si>
    <t>sergio2977@gmail.com</t>
  </si>
  <si>
    <t>Fisioterapeuta</t>
  </si>
  <si>
    <t xml:space="preserve">CEIDY </t>
  </si>
  <si>
    <t xml:space="preserve">HASBLEIDY </t>
  </si>
  <si>
    <t>ceidy_1794@hotmail.com</t>
  </si>
  <si>
    <t>dmr19931@gmail.com</t>
  </si>
  <si>
    <t>FEITZA</t>
  </si>
  <si>
    <t>MELITZA</t>
  </si>
  <si>
    <t>feitzarojas@gmail.com</t>
  </si>
  <si>
    <t>monicarojasanchez@gmail.com</t>
  </si>
  <si>
    <t>SAN ANTONIO</t>
  </si>
  <si>
    <t>juliarojas08@gmail.com</t>
  </si>
  <si>
    <t>gloria.hoyos@asmetsalud.com</t>
  </si>
  <si>
    <t>greyspaolats@gmail.com</t>
  </si>
  <si>
    <t>roldanmezadaniela@gmail.com</t>
  </si>
  <si>
    <t>MAYERLINY</t>
  </si>
  <si>
    <t>diana.romero@asmetsalud.com</t>
  </si>
  <si>
    <t xml:space="preserve">ROMERO </t>
  </si>
  <si>
    <t>BOLAÑO</t>
  </si>
  <si>
    <t>andrer9804@hotmail.com</t>
  </si>
  <si>
    <t xml:space="preserve">YOSMAR </t>
  </si>
  <si>
    <t xml:space="preserve">ROPAIN </t>
  </si>
  <si>
    <t xml:space="preserve">CABALLERO </t>
  </si>
  <si>
    <t xml:space="preserve">daleydys1@hotmail.com </t>
  </si>
  <si>
    <t>MARIAANRO55@HOTMAIL.COM</t>
  </si>
  <si>
    <t>SAN ANDRES DE SOTAVENTO</t>
  </si>
  <si>
    <t xml:space="preserve">HERNÁN </t>
  </si>
  <si>
    <t>ROSERO</t>
  </si>
  <si>
    <t>papsivissdc@gmail.com</t>
  </si>
  <si>
    <t>ROTTA</t>
  </si>
  <si>
    <t>JESSIAN@HOTMAIL.ES</t>
  </si>
  <si>
    <t>LOIDA</t>
  </si>
  <si>
    <t>ROVIRA</t>
  </si>
  <si>
    <t>GUARDIA</t>
  </si>
  <si>
    <t>LOIDAISA30@YAHOO.COM</t>
  </si>
  <si>
    <t>DORA</t>
  </si>
  <si>
    <t>PULIDO</t>
  </si>
  <si>
    <t>SAES.DR@GMAIL.COM</t>
  </si>
  <si>
    <t>MARIA LUZ</t>
  </si>
  <si>
    <t>LUZNIDIA2228@GMAIL.COM</t>
  </si>
  <si>
    <t>ENRIQUEZ</t>
  </si>
  <si>
    <t>OLGACHE10@HOTMAIL.COM</t>
  </si>
  <si>
    <t>JENNY.RUIZRU@AMIGO.EDU.CO
jenpao33@hotmail.com</t>
  </si>
  <si>
    <t>UBATE</t>
  </si>
  <si>
    <t>sami801027@gmail.com</t>
  </si>
  <si>
    <t xml:space="preserve">VANESA </t>
  </si>
  <si>
    <t>SALAMANDRA</t>
  </si>
  <si>
    <t>wilpa612@yahoo.es</t>
  </si>
  <si>
    <t xml:space="preserve">DEINAN </t>
  </si>
  <si>
    <t>DEINANYSALAZARY@HOTMAIL.COM</t>
  </si>
  <si>
    <t>anaid-193@hotmail.com</t>
  </si>
  <si>
    <t>KAMERUSSA@HOTMAIL.COM</t>
  </si>
  <si>
    <t>magnolia.salazar@asmetsalud.com</t>
  </si>
  <si>
    <t>CORPAS</t>
  </si>
  <si>
    <t>patriciasalgado.mana@gmail.com</t>
  </si>
  <si>
    <t xml:space="preserve">9 a 12 meses </t>
  </si>
  <si>
    <t>NORA</t>
  </si>
  <si>
    <t>NORAISALGADO@HOTMAIL.COM</t>
  </si>
  <si>
    <t>DIANAPSALGADO.ANTIOQUIA@GMAIL.COM    -    DIANAPSALGADO@HOTMAIL.COM</t>
  </si>
  <si>
    <t>ERIKANUB@HOTMAIL.COM</t>
  </si>
  <si>
    <t>yasminesalgado.social@gmail.com</t>
  </si>
  <si>
    <t xml:space="preserve">JULIETH </t>
  </si>
  <si>
    <t xml:space="preserve">SALGADO </t>
  </si>
  <si>
    <t>TOPA</t>
  </si>
  <si>
    <t>KARENSALGADO.2119@GMAIL.COM</t>
  </si>
  <si>
    <t xml:space="preserve">KEVIN </t>
  </si>
  <si>
    <t xml:space="preserve">GUZMAN </t>
  </si>
  <si>
    <t>kevin.guzman_96@hotmail.com</t>
  </si>
  <si>
    <t>SANABRIA</t>
  </si>
  <si>
    <t>LIZETHPAOLASANABRIAS@GMAIL.COM</t>
  </si>
  <si>
    <t>EILEN</t>
  </si>
  <si>
    <t xml:space="preserve">Eilen-04@hotmail.com </t>
  </si>
  <si>
    <t>dianacarolinasanchezb@hotmail.com</t>
  </si>
  <si>
    <t>MIRIAN</t>
  </si>
  <si>
    <t>WILCHES</t>
  </si>
  <si>
    <t>miyowil@gmail.com</t>
  </si>
  <si>
    <t>DIDI</t>
  </si>
  <si>
    <t>ROSAS</t>
  </si>
  <si>
    <t>difesaro05@gmail.com</t>
  </si>
  <si>
    <t>VILLERA</t>
  </si>
  <si>
    <t>lina10-03@hotmail.com</t>
  </si>
  <si>
    <t>DURBIN</t>
  </si>
  <si>
    <t>YARLEY</t>
  </si>
  <si>
    <t>sanchezdurbin@gmail.com</t>
  </si>
  <si>
    <t>GIGLIOLA</t>
  </si>
  <si>
    <t>angelagigliola30@hotmail.com</t>
  </si>
  <si>
    <t>DIVINA</t>
  </si>
  <si>
    <t>lelitosan0519@yahoo.es</t>
  </si>
  <si>
    <t>CHAPARRAL</t>
  </si>
  <si>
    <t>ESPECIALIZACION</t>
  </si>
  <si>
    <t>DUGLAS</t>
  </si>
  <si>
    <t>FERNEY</t>
  </si>
  <si>
    <t>DUSANCAS@GMAIL.COM</t>
  </si>
  <si>
    <t xml:space="preserve">SANCHEZ </t>
  </si>
  <si>
    <t>sandra-pipe@hotmail.com</t>
  </si>
  <si>
    <t>SANCLEMENTE</t>
  </si>
  <si>
    <t xml:space="preserve">mariaflorsanclemente@hotmail.com </t>
  </si>
  <si>
    <t>PRADERA</t>
  </si>
  <si>
    <t>kominosandoval@gmail.com</t>
  </si>
  <si>
    <t xml:space="preserve">SANDOVAL </t>
  </si>
  <si>
    <t>CRISTIANFELIPES925@GMAIL.COM</t>
  </si>
  <si>
    <t>sanguinomagda@gmail.com</t>
  </si>
  <si>
    <t>SANJUANELO</t>
  </si>
  <si>
    <t>KELLY2715@HOTMAIL.COM</t>
  </si>
  <si>
    <t xml:space="preserve">JESUS </t>
  </si>
  <si>
    <t>CHAGUENDO</t>
  </si>
  <si>
    <t>SANTACRUZ26@GMAIL.COM</t>
  </si>
  <si>
    <t>GISNAIRIS</t>
  </si>
  <si>
    <t>SHIRLEY.SANTACRUZSE@AMIGO.EDU.CO</t>
  </si>
  <si>
    <t>rutisantander@gmail.com</t>
  </si>
  <si>
    <t>DERLY</t>
  </si>
  <si>
    <t>SANTANILLA</t>
  </si>
  <si>
    <t>valemtosa@gmail.com</t>
  </si>
  <si>
    <t>3059364379- 3005260823</t>
  </si>
  <si>
    <t>psiquy10@hotmail.com</t>
  </si>
  <si>
    <t>MILDRED</t>
  </si>
  <si>
    <t>PERNETT</t>
  </si>
  <si>
    <t>mildred_sap@hotmail.com</t>
  </si>
  <si>
    <t xml:space="preserve">YAMITH </t>
  </si>
  <si>
    <t>SEÑA</t>
  </si>
  <si>
    <t>YAMITHAACOSTA@GMAIL.COM</t>
  </si>
  <si>
    <t>GENNY</t>
  </si>
  <si>
    <t>RAQUEL</t>
  </si>
  <si>
    <t>SEOANES</t>
  </si>
  <si>
    <t>PRETEL</t>
  </si>
  <si>
    <t>46 meses</t>
  </si>
  <si>
    <t xml:space="preserve">MARIA DEL </t>
  </si>
  <si>
    <t>PILAR</t>
  </si>
  <si>
    <t>TSMARIADELPILARSS@GMAIL.COM</t>
  </si>
  <si>
    <t>julisizabella2017@gmail.com</t>
  </si>
  <si>
    <t>YURANY</t>
  </si>
  <si>
    <t>ANDREASERNA0314@GMAIL.COM</t>
  </si>
  <si>
    <t>JSERNA1594@GMAIL.COM</t>
  </si>
  <si>
    <t>SANTANDER, BOLIVAR</t>
  </si>
  <si>
    <t>SERPA</t>
  </si>
  <si>
    <t>monikaserpagaravito@gmail.com</t>
  </si>
  <si>
    <t>MARCEFUE25@GMAIL.COM</t>
  </si>
  <si>
    <t xml:space="preserve">SERRANO </t>
  </si>
  <si>
    <t>AngelaSe.Jimenez@ecopetrol.com.co</t>
  </si>
  <si>
    <t>SIBAJA</t>
  </si>
  <si>
    <t>mariaeugeniasibaja1971@hotmail.com</t>
  </si>
  <si>
    <t>limasierra4678@gmil.com</t>
  </si>
  <si>
    <t>SOLMA</t>
  </si>
  <si>
    <t>SSOLMABEATRIZ@YAHOO.ES</t>
  </si>
  <si>
    <t>SAUL</t>
  </si>
  <si>
    <t>CARLOSSCS445@HOTMAIL.COM</t>
  </si>
  <si>
    <t>LUZMARY1125@HOTMAIL.COM</t>
  </si>
  <si>
    <t>CARITOS09@HOTMAIL.COM</t>
  </si>
  <si>
    <t xml:space="preserve">AYUSLEYDDYS </t>
  </si>
  <si>
    <t>SINISTERRA</t>
  </si>
  <si>
    <t>YUSLE92@HOTMAIL.COM</t>
  </si>
  <si>
    <t>EDNA</t>
  </si>
  <si>
    <t xml:space="preserve">SOLANO </t>
  </si>
  <si>
    <t>karolgodes06@hotmail.com</t>
  </si>
  <si>
    <t>rosamarlysoraca@gmail.com</t>
  </si>
  <si>
    <t>OLSPSI@GMAIL.COM</t>
  </si>
  <si>
    <t>LEIDI</t>
  </si>
  <si>
    <t>CARVAL</t>
  </si>
  <si>
    <t>LSUAREZCARVAL@GMAIL.COM</t>
  </si>
  <si>
    <t xml:space="preserve">SAN ANDRES </t>
  </si>
  <si>
    <t>YENCY</t>
  </si>
  <si>
    <t>YENCYL.SUAREZM@GMAIL.COM</t>
  </si>
  <si>
    <t>SUPELANO</t>
  </si>
  <si>
    <t>JOYSTUIJ@HOTMAIL.COM</t>
  </si>
  <si>
    <t>ILDER</t>
  </si>
  <si>
    <t>HORACIO</t>
  </si>
  <si>
    <t>TANGARIFE</t>
  </si>
  <si>
    <t>ilderhtr@gmail.com</t>
  </si>
  <si>
    <t>TAPIAS</t>
  </si>
  <si>
    <t>PUERTA</t>
  </si>
  <si>
    <t>YURANY.2100@GMAIL.COM</t>
  </si>
  <si>
    <t xml:space="preserve">ZULAY </t>
  </si>
  <si>
    <t>JACINTA</t>
  </si>
  <si>
    <t>ZULAYTAPIAS04@HOTMAIL.COM</t>
  </si>
  <si>
    <t xml:space="preserve">ISAMARY </t>
  </si>
  <si>
    <t xml:space="preserve">TAPIAS </t>
  </si>
  <si>
    <t>istemy@hotmail.es</t>
  </si>
  <si>
    <t xml:space="preserve">MASSIEL </t>
  </si>
  <si>
    <t xml:space="preserve">TERAN </t>
  </si>
  <si>
    <t>dayanateranlara@hotmail.com</t>
  </si>
  <si>
    <t xml:space="preserve">SAN FRANCISCO </t>
  </si>
  <si>
    <t>JENNIFER</t>
  </si>
  <si>
    <t>THOMAS</t>
  </si>
  <si>
    <t>BORNACHERA</t>
  </si>
  <si>
    <t>YANERIS</t>
  </si>
  <si>
    <t>3173801007 - 3002184949</t>
  </si>
  <si>
    <t>SIRENAY2005@YAHOO.ES</t>
  </si>
  <si>
    <t>ELY</t>
  </si>
  <si>
    <t>ELYJOANA-83@HOTMAIL.COM</t>
  </si>
  <si>
    <t>PSICOLOGAMARCEDD@GMAIL.COM</t>
  </si>
  <si>
    <t xml:space="preserve">3 a 1 meses </t>
  </si>
  <si>
    <t xml:space="preserve">DOLBIS </t>
  </si>
  <si>
    <t xml:space="preserve">11 a 12 meses </t>
  </si>
  <si>
    <t>YOSNEL</t>
  </si>
  <si>
    <t>MELLADO</t>
  </si>
  <si>
    <t>YOSNELTORRES@GMAIL.COM</t>
  </si>
  <si>
    <t>LIVATONA@GMAIL.COM</t>
  </si>
  <si>
    <t>IBETH</t>
  </si>
  <si>
    <t>YURANIS</t>
  </si>
  <si>
    <t>ibyutosa@hotmail.com</t>
  </si>
  <si>
    <t xml:space="preserve"> ISABEL </t>
  </si>
  <si>
    <t xml:space="preserve">TOVAR </t>
  </si>
  <si>
    <t>SASTOQUE</t>
  </si>
  <si>
    <t>moon16i@hotmail.com</t>
  </si>
  <si>
    <t>Terapista Ocupacional - Admtivo</t>
  </si>
  <si>
    <t>TREJOS</t>
  </si>
  <si>
    <t>JAMIOY</t>
  </si>
  <si>
    <t>PAOTREJOS25@GMAIL.COM</t>
  </si>
  <si>
    <t xml:space="preserve">SOFIA </t>
  </si>
  <si>
    <t xml:space="preserve">TREJOS </t>
  </si>
  <si>
    <t>trejoslaurasofia78@gmail.com</t>
  </si>
  <si>
    <t>NATHALI</t>
  </si>
  <si>
    <t>TRIVIÑO</t>
  </si>
  <si>
    <t>VIVIANATRIV1985@GMAIL.COM</t>
  </si>
  <si>
    <t>ORREGO</t>
  </si>
  <si>
    <t>sandratruo@gmail.com</t>
  </si>
  <si>
    <t>Maestría</t>
  </si>
  <si>
    <t>EMILCE</t>
  </si>
  <si>
    <t>emitn1@gmail.com</t>
  </si>
  <si>
    <t xml:space="preserve">ALEXA </t>
  </si>
  <si>
    <t xml:space="preserve">TRUJILLO </t>
  </si>
  <si>
    <t>almitrulo@gmail.com</t>
  </si>
  <si>
    <t xml:space="preserve">65 a 12 meses </t>
  </si>
  <si>
    <t xml:space="preserve">YARLEN </t>
  </si>
  <si>
    <t>yuranyt@hotmail.com</t>
  </si>
  <si>
    <t>ULCUE</t>
  </si>
  <si>
    <t>LUCIAULCUE27@GMAIL.COM</t>
  </si>
  <si>
    <t>DANIVICOU@GMAIL.COM</t>
  </si>
  <si>
    <t>GUACAS</t>
  </si>
  <si>
    <t>johana636@gmail.com</t>
  </si>
  <si>
    <t xml:space="preserve"> JARAMILLO</t>
  </si>
  <si>
    <t>uribej1989@hotmail.com</t>
  </si>
  <si>
    <t>Tecnico Admtvo</t>
  </si>
  <si>
    <t>URREGO</t>
  </si>
  <si>
    <t>TS.MARCELAURREGO@GMAIL.COM</t>
  </si>
  <si>
    <t xml:space="preserve">ELMER </t>
  </si>
  <si>
    <t xml:space="preserve">USECHE </t>
  </si>
  <si>
    <t>316 528 5165</t>
  </si>
  <si>
    <t>eusechev563@gmail.com</t>
  </si>
  <si>
    <t xml:space="preserve">LIZAVAR1998@GMAIL.COM </t>
  </si>
  <si>
    <t xml:space="preserve">EL ROSAL </t>
  </si>
  <si>
    <t>ZAIRA</t>
  </si>
  <si>
    <t>VALDES</t>
  </si>
  <si>
    <t>zaluvar@yahoo.es</t>
  </si>
  <si>
    <t>ana.valencialo@amigo.edu.co</t>
  </si>
  <si>
    <t>CONCEPCION</t>
  </si>
  <si>
    <t>DANNY</t>
  </si>
  <si>
    <t>VALENZUELA</t>
  </si>
  <si>
    <t>CASANOVA</t>
  </si>
  <si>
    <t>dannykar8@gmail.com</t>
  </si>
  <si>
    <t>LICETH</t>
  </si>
  <si>
    <t>VANEGAS</t>
  </si>
  <si>
    <t>YADI-1701@HOTMAIL.ES</t>
  </si>
  <si>
    <t>LORENAVVANEGAS@GMAIL.COM</t>
  </si>
  <si>
    <t>KATHERYM</t>
  </si>
  <si>
    <t>KATHERYMVANEGAS@GMAIL.COM</t>
  </si>
  <si>
    <t>MARQUESA</t>
  </si>
  <si>
    <t xml:space="preserve">VAN-STRAHLEN </t>
  </si>
  <si>
    <t>MURE</t>
  </si>
  <si>
    <t>marquesavan@hotmail.com</t>
  </si>
  <si>
    <t>ts.sandra.varela@gmail.com</t>
  </si>
  <si>
    <t>ALEXIS</t>
  </si>
  <si>
    <t>brayan09alex21@gmail.com</t>
  </si>
  <si>
    <t xml:space="preserve"> psicosocialpapsivisantander2@cid.org.co</t>
  </si>
  <si>
    <t>johanna.vargas@ecopetrol.com.co</t>
  </si>
  <si>
    <t>OSMAR</t>
  </si>
  <si>
    <t>HEREDIA</t>
  </si>
  <si>
    <t>3045405527 / 3153764957</t>
  </si>
  <si>
    <t>OSMARCVARGASHERERDIA@GMAIL.COM</t>
  </si>
  <si>
    <t>ROSIBELL</t>
  </si>
  <si>
    <t>ROSIBELLVARGASMARTINEZ@GMAIL.COM</t>
  </si>
  <si>
    <t>SALUD FAMILIAR Y COMUNITARIA</t>
  </si>
  <si>
    <t>9 AÑOS</t>
  </si>
  <si>
    <t>CRIOLLO</t>
  </si>
  <si>
    <t>YURA1015@HOTMAIL.COM</t>
  </si>
  <si>
    <t>DIANEY</t>
  </si>
  <si>
    <t>dianey2vasquez@gmail.com</t>
  </si>
  <si>
    <t>XIMENA</t>
  </si>
  <si>
    <t>XIMEVAZ07@GMAIL.COM</t>
  </si>
  <si>
    <t>RICO</t>
  </si>
  <si>
    <t>LUCYVEGARICO@HOTMAIL.COM</t>
  </si>
  <si>
    <t>VELASCO</t>
  </si>
  <si>
    <t>LINAMARIA.VELASCOMORA@GMAIL.COM</t>
  </si>
  <si>
    <t>ENFERMERA.LVELASQUEZ@GMAIL.COM/ LVELASQUEZQ@ULAGRANCOLOMBIA.EDU.CO</t>
  </si>
  <si>
    <t>HIGUITA</t>
  </si>
  <si>
    <t>ANDRES.VEL@HOTMAIL.COM</t>
  </si>
  <si>
    <t>LEYDY</t>
  </si>
  <si>
    <t>lvvg1709@gmail.com</t>
  </si>
  <si>
    <t>cajuvea@hotmail.com</t>
  </si>
  <si>
    <t xml:space="preserve">MICHEL </t>
  </si>
  <si>
    <t>YERALDIN</t>
  </si>
  <si>
    <t>yeral1295@hotmail.com</t>
  </si>
  <si>
    <t>THALIA</t>
  </si>
  <si>
    <t>VELLAIZAC</t>
  </si>
  <si>
    <t>3160696205-3225658041</t>
  </si>
  <si>
    <t>thaliavellaizac18@gmail.com</t>
  </si>
  <si>
    <t>mariapaolavergara1986@gmail.com</t>
  </si>
  <si>
    <t>SAMPUES</t>
  </si>
  <si>
    <t>DELOS SANTOS</t>
  </si>
  <si>
    <t>inesvilla1970@gmail.com</t>
  </si>
  <si>
    <t>VILLALOBOS</t>
  </si>
  <si>
    <t>MICAN</t>
  </si>
  <si>
    <t>PILARVILLALOBOS.1908@GMAIL.COM</t>
  </si>
  <si>
    <t>BARRANCOMINAS</t>
  </si>
  <si>
    <t xml:space="preserve">JANICE </t>
  </si>
  <si>
    <t>janicevillamizarp@gmail.com</t>
  </si>
  <si>
    <t>VILLARREAL</t>
  </si>
  <si>
    <t>AMANDA</t>
  </si>
  <si>
    <t>ELIZABET</t>
  </si>
  <si>
    <t>IZQUIERDO</t>
  </si>
  <si>
    <t>amaelviz@gmail.com</t>
  </si>
  <si>
    <t>victimasnorcasia@gmail.com</t>
  </si>
  <si>
    <t>NORCASIA</t>
  </si>
  <si>
    <t>VILLOTA</t>
  </si>
  <si>
    <t>skvillota@unicauca.edu.co</t>
  </si>
  <si>
    <t>VITAL</t>
  </si>
  <si>
    <t>lilovital@hotmail.com</t>
  </si>
  <si>
    <t>ADIS</t>
  </si>
  <si>
    <t>adisvital@yahoo.es</t>
  </si>
  <si>
    <t xml:space="preserve">ALMA </t>
  </si>
  <si>
    <t>VIVEROS</t>
  </si>
  <si>
    <t>LEDEZMA</t>
  </si>
  <si>
    <t>almaluciaviveros@gmail.com</t>
  </si>
  <si>
    <t>VIZCAINO</t>
  </si>
  <si>
    <t>DE LA HOZ</t>
  </si>
  <si>
    <t>NAVIS2912@HOTMAIL.COM</t>
  </si>
  <si>
    <t>MARLE967@HOTMAIL.COM</t>
  </si>
  <si>
    <t>ZORAYDA</t>
  </si>
  <si>
    <t>YASNO</t>
  </si>
  <si>
    <t>ZORAYDAYASNO8@GMAIL.COM</t>
  </si>
  <si>
    <t>ESTEFANIA</t>
  </si>
  <si>
    <t>YATE</t>
  </si>
  <si>
    <t>LIZYATEV@GMAIL.COM</t>
  </si>
  <si>
    <t>soraidayela@gmail.com</t>
  </si>
  <si>
    <t>LEONEL</t>
  </si>
  <si>
    <t xml:space="preserve">YEPES </t>
  </si>
  <si>
    <t>JALKH</t>
  </si>
  <si>
    <t>jalkh08@gmail.com</t>
  </si>
  <si>
    <t>signoli3@gmail.com</t>
  </si>
  <si>
    <t>maryoliszabaletagonzalez@gmail.com</t>
  </si>
  <si>
    <t>ROBULO</t>
  </si>
  <si>
    <t>MARINO</t>
  </si>
  <si>
    <t>romarzano24@gmail.com</t>
  </si>
  <si>
    <t xml:space="preserve">EMIDA </t>
  </si>
  <si>
    <t>USUGA</t>
  </si>
  <si>
    <t>LUEMZAUS@YAHOO.COM</t>
  </si>
  <si>
    <t>PETRONA</t>
  </si>
  <si>
    <t>petronawinston@hotmail.com</t>
  </si>
  <si>
    <t>ZEA</t>
  </si>
  <si>
    <t>MARIU19_85@YAHOO.ES</t>
  </si>
  <si>
    <t xml:space="preserve">BERNARDO </t>
  </si>
  <si>
    <t>ZULETA</t>
  </si>
  <si>
    <t>ANZUHE1990@HOTMAIL.COM</t>
  </si>
  <si>
    <t>gustavozuletamieles@gmail.com</t>
  </si>
  <si>
    <t xml:space="preserve">ZULETA </t>
  </si>
  <si>
    <t>Rosazuleta30@hotmail.com</t>
  </si>
  <si>
    <t>PORTO</t>
  </si>
  <si>
    <t>mapizp@hotmail.com</t>
  </si>
  <si>
    <t>Mas de 60 meses</t>
  </si>
  <si>
    <t>AMAGA</t>
  </si>
  <si>
    <t>GOMEZ PLATA</t>
  </si>
  <si>
    <t>LA ESTRELLA</t>
  </si>
  <si>
    <t>29 774882</t>
  </si>
  <si>
    <t>joluack@hotmail.com</t>
  </si>
  <si>
    <t>YERLY</t>
  </si>
  <si>
    <t>AGREDO</t>
  </si>
  <si>
    <t>isayerli514@gmail.com</t>
  </si>
  <si>
    <t>SONIAGUIRREPSICOLOGA@GMAIL.COM</t>
  </si>
  <si>
    <t>LERIS</t>
  </si>
  <si>
    <t>LERISYO_@HOTMAIL.COM</t>
  </si>
  <si>
    <t>MILEIDIS</t>
  </si>
  <si>
    <t>AMARIS</t>
  </si>
  <si>
    <t>miledisamarispadilla@gmail.com</t>
  </si>
  <si>
    <t>MURGAS</t>
  </si>
  <si>
    <t>PSI.MARCELAAMAYA@HOTMAIL.COM</t>
  </si>
  <si>
    <t>diana.amaya08@hotmail.om</t>
  </si>
  <si>
    <t xml:space="preserve">YAQUELIN </t>
  </si>
  <si>
    <t>ARAQUE</t>
  </si>
  <si>
    <t>VILLERO</t>
  </si>
  <si>
    <t>nicoines7@hotmail.com</t>
  </si>
  <si>
    <t>YOLY</t>
  </si>
  <si>
    <t>ARCOS</t>
  </si>
  <si>
    <t>esebelensi@gmail.com</t>
  </si>
  <si>
    <t xml:space="preserve">BELEN </t>
  </si>
  <si>
    <t>YURLEY</t>
  </si>
  <si>
    <t>ESPAÑA</t>
  </si>
  <si>
    <t>ARIASILVIA_20@HOTMAIL.COM</t>
  </si>
  <si>
    <t>IDAHAR</t>
  </si>
  <si>
    <t>idaharias@hotmail.com</t>
  </si>
  <si>
    <t>MAJOAG31@GMAIL.COM</t>
  </si>
  <si>
    <t>AROCA</t>
  </si>
  <si>
    <t>DIANAAROCA-1987@HOTMAIL.COM</t>
  </si>
  <si>
    <t>SANTA MARIA</t>
  </si>
  <si>
    <t>linaarzuaga_2@hotmail.com</t>
  </si>
  <si>
    <t>PSICOLOGA SOCIAL COMUNITARIA</t>
  </si>
  <si>
    <t>ATEHORTUA</t>
  </si>
  <si>
    <t>CRLNATEHORTUA@GMAIL.COM</t>
  </si>
  <si>
    <t>PEÑOL</t>
  </si>
  <si>
    <t>SORAYA</t>
  </si>
  <si>
    <t>BACA</t>
  </si>
  <si>
    <t>Sorayab_20@hotmail.com</t>
  </si>
  <si>
    <t xml:space="preserve">12 A 18 meses </t>
  </si>
  <si>
    <t>NATABALLES06@GMAIL.COM</t>
  </si>
  <si>
    <t>CHIA</t>
  </si>
  <si>
    <t>OVIEDO</t>
  </si>
  <si>
    <t>VIMBO17@HOTMAIL.COM</t>
  </si>
  <si>
    <t>KJBARBOSA14@GMAIL.COM</t>
  </si>
  <si>
    <t>MUZO</t>
  </si>
  <si>
    <t>INGRY</t>
  </si>
  <si>
    <t>BARRIONUEVO</t>
  </si>
  <si>
    <t>INGRYHER@GMAIL.COM</t>
  </si>
  <si>
    <t xml:space="preserve">BASTIDAS </t>
  </si>
  <si>
    <t>311 8810390</t>
  </si>
  <si>
    <t>ANASOFIABASTIDAS12@GMAIL.COM</t>
  </si>
  <si>
    <t>VIVIANF039@HOTMAIL.COM</t>
  </si>
  <si>
    <t xml:space="preserve">VILLAGARZON </t>
  </si>
  <si>
    <t xml:space="preserve">BENITEZ </t>
  </si>
  <si>
    <t>yuliethpaolabenitez@gmail.com</t>
  </si>
  <si>
    <t>maria.elena.bernal@hotmail.com</t>
  </si>
  <si>
    <t xml:space="preserve">BETANCOURT </t>
  </si>
  <si>
    <t>monicab.saludmental@gmail.com</t>
  </si>
  <si>
    <t>ANDREABLANDON.ROJAS@GMAIL.COM</t>
  </si>
  <si>
    <t>ALBORNOZ</t>
  </si>
  <si>
    <t>fl_andrea_89@hotmail.com</t>
  </si>
  <si>
    <t>ARBEY</t>
  </si>
  <si>
    <t>SOLARTE</t>
  </si>
  <si>
    <t xml:space="preserve">arbey25@hotmail.com </t>
  </si>
  <si>
    <t xml:space="preserve">MONICA </t>
  </si>
  <si>
    <t>BORDA</t>
  </si>
  <si>
    <t>monidk@gmail.com</t>
  </si>
  <si>
    <t xml:space="preserve">LIGIA </t>
  </si>
  <si>
    <t xml:space="preserve">ELENA </t>
  </si>
  <si>
    <t xml:space="preserve">BOTIA </t>
  </si>
  <si>
    <t>elenabotia@gmaiñl.com</t>
  </si>
  <si>
    <t xml:space="preserve">BRITO </t>
  </si>
  <si>
    <t>psicologacarmenbrito21@gmail.com</t>
  </si>
  <si>
    <t>BURGESS</t>
  </si>
  <si>
    <t>NUÑEZ</t>
  </si>
  <si>
    <t>aramoix25@gmail.com</t>
  </si>
  <si>
    <t>CARLA</t>
  </si>
  <si>
    <t>BURGOS</t>
  </si>
  <si>
    <t>trabajosocialpio12@gmail.com</t>
  </si>
  <si>
    <t xml:space="preserve">PINZON </t>
  </si>
  <si>
    <t>myryam21022@gmail.com</t>
  </si>
  <si>
    <t xml:space="preserve">VICTOR </t>
  </si>
  <si>
    <t xml:space="preserve">GUERRERO </t>
  </si>
  <si>
    <t xml:space="preserve">VICTOR CAICEDO@HOTMAIL.COM </t>
  </si>
  <si>
    <t xml:space="preserve">SAN MIGUEL </t>
  </si>
  <si>
    <t>ragde594@hotmail.com</t>
  </si>
  <si>
    <t>HIJOS.3AMORES@HOTMAIL.COM</t>
  </si>
  <si>
    <t>FABIOCAMARGOSANCHEZ@GMAIL.COM</t>
  </si>
  <si>
    <t>PATRICIJEN@GMAIL.COM</t>
  </si>
  <si>
    <t>MADRID</t>
  </si>
  <si>
    <t>liseth.camargo.castillo@gmail.com</t>
  </si>
  <si>
    <t>milena0209@hotmail.com</t>
  </si>
  <si>
    <t>PSICOLOGA CLINICA ESPECIALISTA EN SALUD OCUAPCIONAL</t>
  </si>
  <si>
    <t>tatiana27cll@gmail.com</t>
  </si>
  <si>
    <t>VIVIAC23@GMAIL.COM</t>
  </si>
  <si>
    <t>CARDOZO</t>
  </si>
  <si>
    <t>liliana.cardozo.ucaldas@gmail.com</t>
  </si>
  <si>
    <t>LA DORADA</t>
  </si>
  <si>
    <t>YEIDY</t>
  </si>
  <si>
    <t xml:space="preserve">CASTAÑEDA </t>
  </si>
  <si>
    <t>LORENACASTANEDAPSI@GMAIL.COM</t>
  </si>
  <si>
    <t>ntaliacas31@gmail.com</t>
  </si>
  <si>
    <t>CORINTO</t>
  </si>
  <si>
    <t>ELEHONORA</t>
  </si>
  <si>
    <t>NOBLE</t>
  </si>
  <si>
    <t>eleonoracastellarnoble@gmail.com</t>
  </si>
  <si>
    <t>YEIMY</t>
  </si>
  <si>
    <t>YELOCARO@HOTMAIL.COM</t>
  </si>
  <si>
    <t>macasi02@yahoo.com</t>
  </si>
  <si>
    <t>SORIS</t>
  </si>
  <si>
    <t>SORIS_1310@HOTMAIL.COM</t>
  </si>
  <si>
    <t>YUDY</t>
  </si>
  <si>
    <t>CEBALLOS</t>
  </si>
  <si>
    <t>ceballosctatiana@gmail.com</t>
  </si>
  <si>
    <t>ILES</t>
  </si>
  <si>
    <t>VANNESSA</t>
  </si>
  <si>
    <t>CHAMIZAS</t>
  </si>
  <si>
    <t>dianachamizas.29@gmail.com</t>
  </si>
  <si>
    <t>YESICA</t>
  </si>
  <si>
    <t xml:space="preserve">EDISABETH </t>
  </si>
  <si>
    <t>yeschamorro@gmail.com</t>
  </si>
  <si>
    <t>MONCAYO</t>
  </si>
  <si>
    <t>luciamoncayo916@gmail.com</t>
  </si>
  <si>
    <t xml:space="preserve">ENITH </t>
  </si>
  <si>
    <t>YICELA</t>
  </si>
  <si>
    <t>CICERO</t>
  </si>
  <si>
    <t>eyicela0612@gmail.com</t>
  </si>
  <si>
    <t>HELY</t>
  </si>
  <si>
    <t xml:space="preserve">viviheli89@gmail.com </t>
  </si>
  <si>
    <t>PUERTO ASIS</t>
  </si>
  <si>
    <t xml:space="preserve">DE JESÚS </t>
  </si>
  <si>
    <t xml:space="preserve">MARMOLEJO </t>
  </si>
  <si>
    <t>silviacorma@gmail.com</t>
  </si>
  <si>
    <t>SANTANA</t>
  </si>
  <si>
    <t>DIANITACAROCORRE@GMAIL.COM</t>
  </si>
  <si>
    <t>LIYIBET</t>
  </si>
  <si>
    <t>licozu10@hotmail.com</t>
  </si>
  <si>
    <t>CUAICAL</t>
  </si>
  <si>
    <t>claudiacuaical@gmail.com</t>
  </si>
  <si>
    <t>POTOSI</t>
  </si>
  <si>
    <t>CUDRIS</t>
  </si>
  <si>
    <t>Wenda9626@gmail.com</t>
  </si>
  <si>
    <t>CANTAGALLO</t>
  </si>
  <si>
    <t>YIVI</t>
  </si>
  <si>
    <t>cuellarana05@gmail.com</t>
  </si>
  <si>
    <t xml:space="preserve">CUELLAR </t>
  </si>
  <si>
    <t>VIVIANA-CUELLAR13@OUTLOOK.ES</t>
  </si>
  <si>
    <t>DAVILA</t>
  </si>
  <si>
    <t xml:space="preserve">referente.victimas@gmail.com </t>
  </si>
  <si>
    <t>JOSUE</t>
  </si>
  <si>
    <t>ARIELJOSUE@HOTMAIL.COM</t>
  </si>
  <si>
    <t xml:space="preserve">DAYIBETH </t>
  </si>
  <si>
    <t xml:space="preserve">DAZA </t>
  </si>
  <si>
    <t>DAYIBETHCUELLO@GMAIL.COM</t>
  </si>
  <si>
    <t xml:space="preserve">14 a 12 meses </t>
  </si>
  <si>
    <t>DE HOYOS</t>
  </si>
  <si>
    <t>SILVIADEHOYOS855@GMAIL.COM</t>
  </si>
  <si>
    <t>EDGARHOZ13@GMAIL,COM</t>
  </si>
  <si>
    <t>CALAMAR</t>
  </si>
  <si>
    <t>madelva58@hotmail.com</t>
  </si>
  <si>
    <t>bdiaz@cafam.com.co</t>
  </si>
  <si>
    <t>DORADO</t>
  </si>
  <si>
    <t>ISABELDORADO369@GMAIL.COM</t>
  </si>
  <si>
    <t>SAN PEDRO DE CARTAGO</t>
  </si>
  <si>
    <t>KATERINE</t>
  </si>
  <si>
    <t>lindaxdua@gmail.com</t>
  </si>
  <si>
    <t xml:space="preserve">AGUACHICA </t>
  </si>
  <si>
    <t xml:space="preserve">SEGURIDAD Y SALUD EN EL TRABAJO </t>
  </si>
  <si>
    <t>ECHAVARRIA</t>
  </si>
  <si>
    <t>eunice07co@gmail.com</t>
  </si>
  <si>
    <t>DARIO</t>
  </si>
  <si>
    <t>GIOVANY</t>
  </si>
  <si>
    <t>dario1199@hotmail.com</t>
  </si>
  <si>
    <t>CUMBAL</t>
  </si>
  <si>
    <t>MARIBEL</t>
  </si>
  <si>
    <t>ESCARPETTA</t>
  </si>
  <si>
    <t>MAYDY18@HOTMAIL.COM</t>
  </si>
  <si>
    <t>GABRIELA</t>
  </si>
  <si>
    <t>karlitafajardo@hotmail.com</t>
  </si>
  <si>
    <t xml:space="preserve">HEIVY </t>
  </si>
  <si>
    <t>CORTEZ</t>
  </si>
  <si>
    <t>fernandezcortez0308@gmail.com</t>
  </si>
  <si>
    <t>BELEN</t>
  </si>
  <si>
    <t>ANFER8521@GMAIL.COM</t>
  </si>
  <si>
    <t xml:space="preserve">ANYI </t>
  </si>
  <si>
    <t>YULIANA.FDEZ04@GMAIL.COM</t>
  </si>
  <si>
    <t>TSJOHANAFERREIRA@GMAIL.COM</t>
  </si>
  <si>
    <t>YESIKA</t>
  </si>
  <si>
    <t>KATHERINA</t>
  </si>
  <si>
    <t>YESIFLRZ@GMAIL.COM</t>
  </si>
  <si>
    <t>ZULEIMA</t>
  </si>
  <si>
    <t>angelaflorezl@hotmail.com</t>
  </si>
  <si>
    <t>ABOGADA</t>
  </si>
  <si>
    <t>ESPECIALISTA DERECHO ADMINISTRATIVO</t>
  </si>
  <si>
    <t>CURSO CORTO PAPSIVI</t>
  </si>
  <si>
    <t xml:space="preserve">NOHORA </t>
  </si>
  <si>
    <t xml:space="preserve">FONSECA </t>
  </si>
  <si>
    <t>NOELFOMO43@GMAIL.COM</t>
  </si>
  <si>
    <t xml:space="preserve">MIRIAN </t>
  </si>
  <si>
    <t>myfomo22@hotmail.com</t>
  </si>
  <si>
    <t xml:space="preserve">BLANCA </t>
  </si>
  <si>
    <t>blanmil622@gmail.com</t>
  </si>
  <si>
    <t xml:space="preserve">GALLEGOS </t>
  </si>
  <si>
    <t>MAR_4@MSN.COM</t>
  </si>
  <si>
    <t>YENIFFER</t>
  </si>
  <si>
    <t>garcesyeniffer876@gmail.com</t>
  </si>
  <si>
    <t>FATIMA</t>
  </si>
  <si>
    <t>FATIMAGACA@HOTMAIL.COM Y FATIMAGACASIAU@GMAIL.COM</t>
  </si>
  <si>
    <t>lgarcia50@yahoo.es</t>
  </si>
  <si>
    <t>PANQUEBA</t>
  </si>
  <si>
    <t>MAGDA.LUCIAG@GMAIL.COM</t>
  </si>
  <si>
    <t>YELIKZA</t>
  </si>
  <si>
    <t xml:space="preserve">GARCIA </t>
  </si>
  <si>
    <t>yelizethg@gmail.com</t>
  </si>
  <si>
    <t xml:space="preserve">BOYACA </t>
  </si>
  <si>
    <t xml:space="preserve">DAYRA </t>
  </si>
  <si>
    <t>more.vivi22@gmail.com</t>
  </si>
  <si>
    <t>LOS ANDES</t>
  </si>
  <si>
    <t>alejagomezqu01@gmail.com</t>
  </si>
  <si>
    <t>leidyj95@unicauca.edu.co</t>
  </si>
  <si>
    <t>CLARIBEL</t>
  </si>
  <si>
    <t>GOMEZTORRESCLARIBEL@GMAIL.COM</t>
  </si>
  <si>
    <t>CARO_GOMEZ4@HOTMAIL.COM</t>
  </si>
  <si>
    <t>GLOGOVE0203@GMAIL.COM</t>
  </si>
  <si>
    <t xml:space="preserve">YULIANA </t>
  </si>
  <si>
    <t xml:space="preserve">YULIANA.GOMEZQ@UDEA.EDU.CO </t>
  </si>
  <si>
    <t xml:space="preserve">MARINILLA </t>
  </si>
  <si>
    <t>YESMI</t>
  </si>
  <si>
    <t>3125548482 -3122064273</t>
  </si>
  <si>
    <t>L_1027@HOTMAIL.COM</t>
  </si>
  <si>
    <t>HENRIQUEZ</t>
  </si>
  <si>
    <t>fcb.josehenriquez@gmail.com</t>
  </si>
  <si>
    <t>SANDRA.GONZALEZRAMIREZ@IDIME.COM.CO</t>
  </si>
  <si>
    <t>ARGENIS</t>
  </si>
  <si>
    <t>QUIJANO</t>
  </si>
  <si>
    <t>ARGONQUI48@HOTMAIL.COM</t>
  </si>
  <si>
    <t>OLAYA HERRERA</t>
  </si>
  <si>
    <t>ALEX</t>
  </si>
  <si>
    <t>GRANADOS</t>
  </si>
  <si>
    <t>maogra@gmail.com</t>
  </si>
  <si>
    <t>TIBU</t>
  </si>
  <si>
    <t>MIRTA</t>
  </si>
  <si>
    <t>MIRTAGRIJALBA2@GMAIL.COM</t>
  </si>
  <si>
    <t>GUACA</t>
  </si>
  <si>
    <t>elena-19891@outlook.com</t>
  </si>
  <si>
    <t>MINY</t>
  </si>
  <si>
    <t>GUAPACHA</t>
  </si>
  <si>
    <t>johanaguapacha252@gmail.com</t>
  </si>
  <si>
    <t>miriamlucia52@hotmail.com</t>
  </si>
  <si>
    <t>PUPIALES</t>
  </si>
  <si>
    <t>CLARITA</t>
  </si>
  <si>
    <t>NANCYCGP94@GMAIL.COM</t>
  </si>
  <si>
    <t>DILIA</t>
  </si>
  <si>
    <t xml:space="preserve">ROSA </t>
  </si>
  <si>
    <t>GUETTE</t>
  </si>
  <si>
    <t>PSDRGM29@GMAIL.COM</t>
  </si>
  <si>
    <t>KATIUSKA8508@HOTMAIL.COM</t>
  </si>
  <si>
    <t>GUILENE</t>
  </si>
  <si>
    <t>GUILENE201455@GMAIL.COM</t>
  </si>
  <si>
    <t>ROLDANILLO</t>
  </si>
  <si>
    <t>KATHEEN</t>
  </si>
  <si>
    <t>KATLINGTZ@GMAIL.COM</t>
  </si>
  <si>
    <t>YUSLEYDIS</t>
  </si>
  <si>
    <t>YYUSLEGUT235@HOTMAIL.COM</t>
  </si>
  <si>
    <t>LOREN</t>
  </si>
  <si>
    <t xml:space="preserve">YISETH </t>
  </si>
  <si>
    <t>loren.tsocial@gmail.com</t>
  </si>
  <si>
    <t>juangelusnovus@gmail.com</t>
  </si>
  <si>
    <t>HASBUM</t>
  </si>
  <si>
    <t>karimehasbun812@hotmail.com</t>
  </si>
  <si>
    <t>PSICOMALU92@GMAIL.COM</t>
  </si>
  <si>
    <t>PATIA</t>
  </si>
  <si>
    <t xml:space="preserve">LUISA </t>
  </si>
  <si>
    <t>fernandahenao1302@gmail.com</t>
  </si>
  <si>
    <t>SAN PABLO SUR DE BOLIVAR</t>
  </si>
  <si>
    <t>DANESA</t>
  </si>
  <si>
    <t>YOVANA</t>
  </si>
  <si>
    <t>dhenriquez21@hotmail.com</t>
  </si>
  <si>
    <t>YANCY</t>
  </si>
  <si>
    <t>YALUHER26@HOTMAIL.COM</t>
  </si>
  <si>
    <t>thmendez2456@gmail.com</t>
  </si>
  <si>
    <t>TRISTANCHO</t>
  </si>
  <si>
    <t>yesika.higuera@uptc.edu.co</t>
  </si>
  <si>
    <t>HOLGUIN</t>
  </si>
  <si>
    <t>VIVIANAHOLGUIN20@GMAIL.COM</t>
  </si>
  <si>
    <t>HOME</t>
  </si>
  <si>
    <t>constanzahomemedina@gmail.com</t>
  </si>
  <si>
    <t>HORTUA</t>
  </si>
  <si>
    <t xml:space="preserve">antonella01054067@gmail.com carolinahortua198@hotmail.es </t>
  </si>
  <si>
    <t>JAZZMIN</t>
  </si>
  <si>
    <t>JAZZMINIBARRAB@GMAIL.COM</t>
  </si>
  <si>
    <t>SAMANIEGO</t>
  </si>
  <si>
    <t>sojari776@gmail.com</t>
  </si>
  <si>
    <t>RUBY</t>
  </si>
  <si>
    <t>JAJOY</t>
  </si>
  <si>
    <t>MAVISOY</t>
  </si>
  <si>
    <t>RUBYALEXANDRAJ@YAHOO.ES</t>
  </si>
  <si>
    <t>ALEJANDRÍA</t>
  </si>
  <si>
    <t>m.el09@hotmail.com</t>
  </si>
  <si>
    <t>andrea.rivera.yajr@gmail.com</t>
  </si>
  <si>
    <t>KELMIZ</t>
  </si>
  <si>
    <t>JOIRO</t>
  </si>
  <si>
    <t>LABRADA</t>
  </si>
  <si>
    <t>kjoiro12@gmail.com</t>
  </si>
  <si>
    <t xml:space="preserve">JUEZ </t>
  </si>
  <si>
    <t xml:space="preserve">andreajuezbarreto@gmail.com </t>
  </si>
  <si>
    <t xml:space="preserve">MUZO </t>
  </si>
  <si>
    <t>LAINEZ</t>
  </si>
  <si>
    <t>MARCELAINEZ@HOTMAIL.COM</t>
  </si>
  <si>
    <t>LAMILLA</t>
  </si>
  <si>
    <t>NAVEROS</t>
  </si>
  <si>
    <t>mainla200375@hotmail.com</t>
  </si>
  <si>
    <t>richarddcruzz@hotmail.com</t>
  </si>
  <si>
    <t>IGLESIAS</t>
  </si>
  <si>
    <t>glorialatorre2104@gmail.com</t>
  </si>
  <si>
    <t xml:space="preserve">FRANKLIN </t>
  </si>
  <si>
    <t>ISAAC</t>
  </si>
  <si>
    <t>LECARO</t>
  </si>
  <si>
    <t>FRANKO64.QUINTANA@GMAIL.COM</t>
  </si>
  <si>
    <t>luzangelaleonblanco@gmail.com</t>
  </si>
  <si>
    <t>dianaleonmifamilia@gmail.com</t>
  </si>
  <si>
    <t>OLIZARAZOJ@GMAIL.COM</t>
  </si>
  <si>
    <t>LISDEY</t>
  </si>
  <si>
    <t>ASNED</t>
  </si>
  <si>
    <t>lisdeysita@hotmail.com</t>
  </si>
  <si>
    <t>thomaszatu@gmail.com</t>
  </si>
  <si>
    <t xml:space="preserve">MASIRIS </t>
  </si>
  <si>
    <t>masiris lopez@outlook.es</t>
  </si>
  <si>
    <t xml:space="preserve">PURISIMA </t>
  </si>
  <si>
    <t>CRISTHIAN</t>
  </si>
  <si>
    <t>CRISFERLOP-1980@HOTMAIL.COM</t>
  </si>
  <si>
    <t xml:space="preserve">YAMILÉN </t>
  </si>
  <si>
    <t>LOTERO</t>
  </si>
  <si>
    <t>yalobo25@hotmail.es</t>
  </si>
  <si>
    <t>sandrarociolozano@hotmail.com</t>
  </si>
  <si>
    <t>REGINA</t>
  </si>
  <si>
    <t>reviloca@hotmail.com</t>
  </si>
  <si>
    <t>HUGO</t>
  </si>
  <si>
    <t>HUMBERTO</t>
  </si>
  <si>
    <t>hugomarin350@gmail.com</t>
  </si>
  <si>
    <t>GUARDO</t>
  </si>
  <si>
    <t>mayoguardo@gmail.com</t>
  </si>
  <si>
    <t>CANDELO</t>
  </si>
  <si>
    <t>MAYRA0588@HOTMAIL.COM</t>
  </si>
  <si>
    <t>MELISA</t>
  </si>
  <si>
    <t>melisanhoran97@gmail.com</t>
  </si>
  <si>
    <t>andresfemar@gmail.com</t>
  </si>
  <si>
    <t>YULIA</t>
  </si>
  <si>
    <t>MATOS</t>
  </si>
  <si>
    <t>CARRACEDO</t>
  </si>
  <si>
    <t>YULIANAPATRI24@GMAIL.COM</t>
  </si>
  <si>
    <t>MAUSSA</t>
  </si>
  <si>
    <t>luciadelmaussa@hotmail.com</t>
  </si>
  <si>
    <t>BRIGITTE</t>
  </si>
  <si>
    <t>SARITH</t>
  </si>
  <si>
    <t>CIFUENTES</t>
  </si>
  <si>
    <t>MEDINA22.SMGMAIL.COM</t>
  </si>
  <si>
    <t xml:space="preserve">EL COPEY </t>
  </si>
  <si>
    <t>MARYI</t>
  </si>
  <si>
    <t>GISSEL</t>
  </si>
  <si>
    <t>MENDIETA</t>
  </si>
  <si>
    <t>MENDIETAMARYI@GMAIL.COM</t>
  </si>
  <si>
    <t>MARJORIE</t>
  </si>
  <si>
    <t>mendozamarjo10@gmail.com</t>
  </si>
  <si>
    <t>MERA</t>
  </si>
  <si>
    <t>CALAMBAS</t>
  </si>
  <si>
    <t>LUISAMERA18@GMAIL.COM</t>
  </si>
  <si>
    <t>deissymera2304@gmail.com</t>
  </si>
  <si>
    <t>TUQUERRES</t>
  </si>
  <si>
    <t xml:space="preserve"> OTRO</t>
  </si>
  <si>
    <t>6 A 12 MESES</t>
  </si>
  <si>
    <t>KATHIA</t>
  </si>
  <si>
    <t>MERCADO</t>
  </si>
  <si>
    <t>kathiam36@hotmail.com</t>
  </si>
  <si>
    <t xml:space="preserve">MORELIA </t>
  </si>
  <si>
    <t xml:space="preserve">GALVAN </t>
  </si>
  <si>
    <t>moreliammg@hotmail.com</t>
  </si>
  <si>
    <t xml:space="preserve">CERETE </t>
  </si>
  <si>
    <t>OSCAR</t>
  </si>
  <si>
    <t>MICANQUER</t>
  </si>
  <si>
    <t>OEME.MED969@GMAIL.COM</t>
  </si>
  <si>
    <t>AMERICA</t>
  </si>
  <si>
    <t>MAJELLA</t>
  </si>
  <si>
    <t>AMERICAMAJELLLA1@GMAIL.COM</t>
  </si>
  <si>
    <t>SARAJOSUE23@GMAIL.COM  - SARAJOSUE2@YAHOO.ES</t>
  </si>
  <si>
    <t xml:space="preserve">MONTAÑO </t>
  </si>
  <si>
    <t>karyna.221@hotmail.com</t>
  </si>
  <si>
    <t>TULUA</t>
  </si>
  <si>
    <t>spmj_1992_02@hotmail.com</t>
  </si>
  <si>
    <t xml:space="preserve">TUNJA </t>
  </si>
  <si>
    <t>GINA</t>
  </si>
  <si>
    <t>JHONNY</t>
  </si>
  <si>
    <t>ALEXANDER</t>
  </si>
  <si>
    <t>OLARTE</t>
  </si>
  <si>
    <t>JHONNYALEXANDERMORALESOLARTE@GMAIL.COM</t>
  </si>
  <si>
    <t>3182653066-3003495029</t>
  </si>
  <si>
    <t>natamorales1212@gmail.com</t>
  </si>
  <si>
    <t>RO.CHI.MORALES@HOTMAIL.COM</t>
  </si>
  <si>
    <t>LA MESA</t>
  </si>
  <si>
    <t>CMORALES.CONDE18@GMAIL.COM</t>
  </si>
  <si>
    <t>JOAN</t>
  </si>
  <si>
    <t>ladyjoan85@gmail.com</t>
  </si>
  <si>
    <t>KAROLINA</t>
  </si>
  <si>
    <t>KRITO2485@HOTMAIL.ES</t>
  </si>
  <si>
    <t>monicaalejandra2281@gmail.com</t>
  </si>
  <si>
    <t>alexamu9207@gmail.com</t>
  </si>
  <si>
    <t>ANYI</t>
  </si>
  <si>
    <t>ANYICAROLINANARVAEZTORO@GMAIL.COM</t>
  </si>
  <si>
    <t>ALIRIO</t>
  </si>
  <si>
    <t>NARVAEZVELASCO@YAHOO.ES</t>
  </si>
  <si>
    <t xml:space="preserve">mariafernandanavarrete26@gmail.com </t>
  </si>
  <si>
    <t xml:space="preserve">JUANA </t>
  </si>
  <si>
    <t xml:space="preserve">NAVAS </t>
  </si>
  <si>
    <t>juana-navas @hotmail.com</t>
  </si>
  <si>
    <t>YUDY.NUNEZMURILLO@GMAIL.COM</t>
  </si>
  <si>
    <t>maresojedar@hotmail.com</t>
  </si>
  <si>
    <t>marojeda21021987@gmail.com</t>
  </si>
  <si>
    <t>SAN LORENZO</t>
  </si>
  <si>
    <t>natalysolarte@gmail.com</t>
  </si>
  <si>
    <t>BETTY</t>
  </si>
  <si>
    <t>bety1977oertiz@hotmail.es</t>
  </si>
  <si>
    <t>OMAR</t>
  </si>
  <si>
    <t>OMARPROYECTOS2016@GMAIL.COM</t>
  </si>
  <si>
    <t xml:space="preserve">YAREMIS </t>
  </si>
  <si>
    <t>YAREMISORTIZ@GMAIL.COM</t>
  </si>
  <si>
    <t>CURSO HERRAMIENTAS PARA LA PREVENCIÓN DE LA</t>
  </si>
  <si>
    <t xml:space="preserve">ALIX </t>
  </si>
  <si>
    <t xml:space="preserve">ORTIZ </t>
  </si>
  <si>
    <t xml:space="preserve">aliceortiz2012@hotmail.com </t>
  </si>
  <si>
    <t xml:space="preserve">PIEDECUESTA </t>
  </si>
  <si>
    <t>STEFANYE</t>
  </si>
  <si>
    <t>VIERA</t>
  </si>
  <si>
    <t>osoriostefanye@gmail.com</t>
  </si>
  <si>
    <t>YOTOCO</t>
  </si>
  <si>
    <t>PATRICIAOSPINAMEJIA@GMAIL.COM</t>
  </si>
  <si>
    <t>ITAGUI</t>
  </si>
  <si>
    <t>PACHON</t>
  </si>
  <si>
    <t>marcela21pachon@gmail.com</t>
  </si>
  <si>
    <t>lilianitapadilla@gmail.com</t>
  </si>
  <si>
    <t>LUZPADILLA2910@HOTMAL.COM</t>
  </si>
  <si>
    <t>GERALDINE</t>
  </si>
  <si>
    <t>DE CARMEN</t>
  </si>
  <si>
    <t>saillymosquera@gmail.com</t>
  </si>
  <si>
    <t>enfermerajhoanapardo@gmail.com</t>
  </si>
  <si>
    <t>CIRCASIA</t>
  </si>
  <si>
    <t>PARODI</t>
  </si>
  <si>
    <t>angelicaparodiruiz@gmail.com</t>
  </si>
  <si>
    <t>ADIELA</t>
  </si>
  <si>
    <t>PIMENTEL</t>
  </si>
  <si>
    <t xml:space="preserve">adielapimentel707@hotmail.com   </t>
  </si>
  <si>
    <t>MILVIA</t>
  </si>
  <si>
    <t xml:space="preserve">PASCUALES </t>
  </si>
  <si>
    <t>milviapascuales@gmail.com</t>
  </si>
  <si>
    <t>PROFESIONAL</t>
  </si>
  <si>
    <t>PASTAS</t>
  </si>
  <si>
    <t>elimarce_0225@hotmail.com</t>
  </si>
  <si>
    <t xml:space="preserve">CONSUELO </t>
  </si>
  <si>
    <t xml:space="preserve">PEDROZA </t>
  </si>
  <si>
    <t>CONCHIESTRADA10@HOTMAIL.COM</t>
  </si>
  <si>
    <t>YINAPSICOLOGA1@GMAIL.COM</t>
  </si>
  <si>
    <t>mericaro@hotmail.com</t>
  </si>
  <si>
    <t>PERENGUEZ</t>
  </si>
  <si>
    <t>marcep0977@gmail.com</t>
  </si>
  <si>
    <t>claudiaperezayala1306@gmail.com</t>
  </si>
  <si>
    <t>caritopergav@gmail.com</t>
  </si>
  <si>
    <t>RINA</t>
  </si>
  <si>
    <t>RIMAPEJA06@GMAIL.COM</t>
  </si>
  <si>
    <t>SAN JUAN DE BETULIA</t>
  </si>
  <si>
    <t xml:space="preserve">GENITH </t>
  </si>
  <si>
    <t xml:space="preserve">OROZCO </t>
  </si>
  <si>
    <t xml:space="preserve">chelyp272011@hotmail.com </t>
  </si>
  <si>
    <t xml:space="preserve">URIBIA </t>
  </si>
  <si>
    <t xml:space="preserve">MARIE </t>
  </si>
  <si>
    <t>majope03@hotmail.com</t>
  </si>
  <si>
    <t>DEYSI</t>
  </si>
  <si>
    <t>PIMIENTO</t>
  </si>
  <si>
    <t>deysilioianaperezpimiento@gmail.com</t>
  </si>
  <si>
    <t>ELICHULA75@HOTMAIL.COM</t>
  </si>
  <si>
    <t>MIPLANU37@HOTMAIL.COM</t>
  </si>
  <si>
    <t xml:space="preserve">POTES  </t>
  </si>
  <si>
    <t>clau2902_d@hotmail.com</t>
  </si>
  <si>
    <t>BARANOA</t>
  </si>
  <si>
    <t>XIMENA.PRIETO@HOTMAIL.COM</t>
  </si>
  <si>
    <t>dayanaquintero974@gmail.com</t>
  </si>
  <si>
    <t>ELOISA</t>
  </si>
  <si>
    <t>loiss12@hotmail.com</t>
  </si>
  <si>
    <t>ALDEMAR</t>
  </si>
  <si>
    <t>RACEDO</t>
  </si>
  <si>
    <t>Racedo6@hotmail.com</t>
  </si>
  <si>
    <t>SANTAMARTA</t>
  </si>
  <si>
    <t>ERIKA-MARCELA18@HOTMAIL.COM</t>
  </si>
  <si>
    <t>marifer17.mfrm@gmail.com</t>
  </si>
  <si>
    <t>MAYORGA</t>
  </si>
  <si>
    <t>danielayurany384_gmail.com</t>
  </si>
  <si>
    <t xml:space="preserve">DAIRIS </t>
  </si>
  <si>
    <t xml:space="preserve">PEINADO </t>
  </si>
  <si>
    <t>DAIRISRP@HOTMAIL.COM</t>
  </si>
  <si>
    <t xml:space="preserve">KATTY </t>
  </si>
  <si>
    <t>realesherrera@hotmail.com</t>
  </si>
  <si>
    <t>andrespsic@hotmail.com</t>
  </si>
  <si>
    <t>EUDALDO</t>
  </si>
  <si>
    <t>rinconeudaldo@gimail.com</t>
  </si>
  <si>
    <t xml:space="preserve">NATALIA </t>
  </si>
  <si>
    <t>MERCHAN</t>
  </si>
  <si>
    <t>nataliarivera_24@hotmail.com</t>
  </si>
  <si>
    <t xml:space="preserve">ROBLES </t>
  </si>
  <si>
    <t>tatirove@hotmail.com</t>
  </si>
  <si>
    <t>VARON</t>
  </si>
  <si>
    <t>catarochapsico@gmail.com</t>
  </si>
  <si>
    <t>psicologasandra.rodri@hotmail.com</t>
  </si>
  <si>
    <t>OSVALDO</t>
  </si>
  <si>
    <t>osvaldojoserodriguezosorio@gmail.com</t>
  </si>
  <si>
    <t>ELLA</t>
  </si>
  <si>
    <t>elamarcela25@hotmail.com</t>
  </si>
  <si>
    <t xml:space="preserve">LUDYS </t>
  </si>
  <si>
    <t>DEL TRANSITO</t>
  </si>
  <si>
    <t>LINERO</t>
  </si>
  <si>
    <t>Ludysrodriguezsss@gmail.com</t>
  </si>
  <si>
    <t>GUILLERMO</t>
  </si>
  <si>
    <t>JGRJ1969@GMAIL.COM</t>
  </si>
  <si>
    <t>SERRATO</t>
  </si>
  <si>
    <t>gladysrodriserrato65@gmail.com</t>
  </si>
  <si>
    <t>ARMERO GUAYABAL</t>
  </si>
  <si>
    <t>QUIMBAYO</t>
  </si>
  <si>
    <t>ANMARROQUI@HOTMAIL.COM</t>
  </si>
  <si>
    <t>GUAMO</t>
  </si>
  <si>
    <t>MARYELEN</t>
  </si>
  <si>
    <t>DOLLY</t>
  </si>
  <si>
    <t>MARIAM_1883@HOTMAIL.COM</t>
  </si>
  <si>
    <t>19ANAROJAS@GMAIL.COM</t>
  </si>
  <si>
    <t>MARTHA MOLINA1988@HOTMAIL.COM</t>
  </si>
  <si>
    <t>ROPERO</t>
  </si>
  <si>
    <t>ALCINA</t>
  </si>
  <si>
    <t>monicaroal24@hotmail.com</t>
  </si>
  <si>
    <t>ROSADA</t>
  </si>
  <si>
    <t>MARILYNROSADARAMOS@GMAIL.COM</t>
  </si>
  <si>
    <t>ROSALES</t>
  </si>
  <si>
    <t>COBALEDA</t>
  </si>
  <si>
    <t>danielarosa.cobaleda@gmail.com</t>
  </si>
  <si>
    <t>XIELROCA03@GMAIL.COM</t>
  </si>
  <si>
    <t>GACHANCIPA</t>
  </si>
  <si>
    <t>ALCIRA06@HOTMAIL.COM</t>
  </si>
  <si>
    <t>MARITSALASD12@GMAIL.COM</t>
  </si>
  <si>
    <t>MIRTHA</t>
  </si>
  <si>
    <t>mirthasalazarg@gmail.com</t>
  </si>
  <si>
    <t>TUIRAN</t>
  </si>
  <si>
    <t>beatrizslacedotuiran@gmail.com</t>
  </si>
  <si>
    <t xml:space="preserve">ERIKA </t>
  </si>
  <si>
    <t xml:space="preserve">JHOANA </t>
  </si>
  <si>
    <t xml:space="preserve">SALDARRIAGA </t>
  </si>
  <si>
    <t xml:space="preserve">MOLINA </t>
  </si>
  <si>
    <t>ERIK.0492@HOTMAIL.COM</t>
  </si>
  <si>
    <t xml:space="preserve">ALCALA </t>
  </si>
  <si>
    <t>gasalinas66@yahoo.es</t>
  </si>
  <si>
    <t>mariaangelica9027@gmail.com</t>
  </si>
  <si>
    <t>TERAPEUTA OCUPACIONAL</t>
  </si>
  <si>
    <t>FABIOLA</t>
  </si>
  <si>
    <t>fabisana66@gmail.com</t>
  </si>
  <si>
    <t>informacion.coronavirus@pijaossalud.com.co</t>
  </si>
  <si>
    <t xml:space="preserve">QUIRIFE </t>
  </si>
  <si>
    <t>marasanchez-78@hotmail.com</t>
  </si>
  <si>
    <t xml:space="preserve">ARAUCA </t>
  </si>
  <si>
    <t>JOHNY</t>
  </si>
  <si>
    <t>OSIRIS</t>
  </si>
  <si>
    <t>JOHNYSANCHEZ93@OUTLOOK.COM</t>
  </si>
  <si>
    <t>PUERTO RICO</t>
  </si>
  <si>
    <t>MANCHOLA</t>
  </si>
  <si>
    <t>PSICOLOGOJUANSANCHEZ@GMAIL.COM</t>
  </si>
  <si>
    <t>SLAURACAMILA28@GMAIL.COM</t>
  </si>
  <si>
    <t>MARCESANZ2003@GMAIL.COM</t>
  </si>
  <si>
    <t>DAYRA</t>
  </si>
  <si>
    <t>MARILIN</t>
  </si>
  <si>
    <t>CAEZ</t>
  </si>
  <si>
    <t>marilinsantacruz10@gmail.com</t>
  </si>
  <si>
    <t>papsivi.ibagueps4@gmail.com</t>
  </si>
  <si>
    <t>ps.santiagosierra@gmail.com</t>
  </si>
  <si>
    <t>liliana.sierra2012@hotmail.com</t>
  </si>
  <si>
    <t>NOLIA</t>
  </si>
  <si>
    <t>DENORE.34@HOTMAIL.COM</t>
  </si>
  <si>
    <t>MARIALABAJA</t>
  </si>
  <si>
    <t xml:space="preserve">JHONATAN </t>
  </si>
  <si>
    <t>SMITH</t>
  </si>
  <si>
    <t>VACA</t>
  </si>
  <si>
    <t>jhonatansolartemap@hotmail.com</t>
  </si>
  <si>
    <t>DORALBA</t>
  </si>
  <si>
    <t xml:space="preserve">SOLARTE </t>
  </si>
  <si>
    <t>doralbasolarteortega33@gmail.com</t>
  </si>
  <si>
    <t>pattysola51@gmail.com</t>
  </si>
  <si>
    <t>psico.manuela.sc@gmail.com</t>
  </si>
  <si>
    <t>casupi0613@gmail.com</t>
  </si>
  <si>
    <t>JESICA.SUAREZH09@GMAIL.COM</t>
  </si>
  <si>
    <t>JES3001@HOTMAIL.COM</t>
  </si>
  <si>
    <t>EL SANTUARIO</t>
  </si>
  <si>
    <t xml:space="preserve">YUDY </t>
  </si>
  <si>
    <t xml:space="preserve">GRANADOS </t>
  </si>
  <si>
    <t>ANDREA-1110@HOTMAIL.COM</t>
  </si>
  <si>
    <t>TAMAYO</t>
  </si>
  <si>
    <t>carolinatamayo22@gmail.com</t>
  </si>
  <si>
    <t xml:space="preserve">JAVIER </t>
  </si>
  <si>
    <t xml:space="preserve">THORRENS </t>
  </si>
  <si>
    <t xml:space="preserve">DOMINGUEZ </t>
  </si>
  <si>
    <t>FRANT7070@GMAIL.COM</t>
  </si>
  <si>
    <t xml:space="preserve">BARRANQUILLA </t>
  </si>
  <si>
    <t>laudithtoro15@gmail.com</t>
  </si>
  <si>
    <t xml:space="preserve">LOLIS </t>
  </si>
  <si>
    <t>REDONDO</t>
  </si>
  <si>
    <t>LOLIS028@GMAIL.COM</t>
  </si>
  <si>
    <t>LORETOR126@GMAIL.COM</t>
  </si>
  <si>
    <t>LA VEGA</t>
  </si>
  <si>
    <t>BLANCALUZ0403@GMAIL.COM</t>
  </si>
  <si>
    <t>paantome22@hotmail.com</t>
  </si>
  <si>
    <t xml:space="preserve">TRIGOS </t>
  </si>
  <si>
    <t>ILLERA</t>
  </si>
  <si>
    <t>SANDYTRIGOS@GMAIL.COM</t>
  </si>
  <si>
    <t>TROYA</t>
  </si>
  <si>
    <t>ALE20364@HOTMAIL.COM</t>
  </si>
  <si>
    <t>JAKELINE</t>
  </si>
  <si>
    <t>YURANYTRUJILLO24@GMAIL.COM</t>
  </si>
  <si>
    <t>MARIELA</t>
  </si>
  <si>
    <t>ULLOA</t>
  </si>
  <si>
    <t>VILLAFAÑA</t>
  </si>
  <si>
    <t>PALMACOR15@HOTMAIL.COM</t>
  </si>
  <si>
    <t>4 AÑOS</t>
  </si>
  <si>
    <t xml:space="preserve">INFANCIA Y DESARROLLO </t>
  </si>
  <si>
    <t>SENA REGIONAL MAGDALENA</t>
  </si>
  <si>
    <t>lore.urb@gmail.com</t>
  </si>
  <si>
    <t xml:space="preserve">URINA </t>
  </si>
  <si>
    <t>KEVINURINA01@GMAIL.OCM</t>
  </si>
  <si>
    <t>nataurrea30b@gmail.com</t>
  </si>
  <si>
    <t>EL TAMBO</t>
  </si>
  <si>
    <t>MARIA011ALVAREZ@GMAIL.COM</t>
  </si>
  <si>
    <t>ARACELI</t>
  </si>
  <si>
    <t>USAMAG</t>
  </si>
  <si>
    <t>GUACHA</t>
  </si>
  <si>
    <t>norausgu39@yahoo.es</t>
  </si>
  <si>
    <t>VACCA</t>
  </si>
  <si>
    <t>JANETHAMANDACORDOBA@GMAIL.COM</t>
  </si>
  <si>
    <t>URABABIENESTAR11@GMAIL.COM</t>
  </si>
  <si>
    <t xml:space="preserve">MAYERLIN </t>
  </si>
  <si>
    <t>MAY7476@GMAIL.COM</t>
  </si>
  <si>
    <t xml:space="preserve">MEDELLIN </t>
  </si>
  <si>
    <t>BARINAS</t>
  </si>
  <si>
    <t>angela_velasquez87@yahoo.es</t>
  </si>
  <si>
    <t>paolavelasquez242021@gmail.com</t>
  </si>
  <si>
    <t>SAM JUAN DE ARAMA</t>
  </si>
  <si>
    <t>EPINAYU</t>
  </si>
  <si>
    <t>shidavelasquez@hotmail.com</t>
  </si>
  <si>
    <t>VELILLA</t>
  </si>
  <si>
    <t>juanpablo2784@gmail.com</t>
  </si>
  <si>
    <t>MVIDAL3010@HOTMAIL.COM</t>
  </si>
  <si>
    <t>JUANDIEGOVSG@GMAIL.COM</t>
  </si>
  <si>
    <t>WILLIAM.VIPE1965@HOTMAIL.COM</t>
  </si>
  <si>
    <t>TURBACO</t>
  </si>
  <si>
    <t>CARLOSAMA</t>
  </si>
  <si>
    <t>samivi411@hotmail.com</t>
  </si>
  <si>
    <t>luchopsico@gmail.com</t>
  </si>
  <si>
    <t>TAMESIS</t>
  </si>
  <si>
    <t>MARIA.ZAPATA@IDIME.COM.CO</t>
  </si>
  <si>
    <t xml:space="preserve">ZULUAGA </t>
  </si>
  <si>
    <t>JAZG0306@GMAIL.COM</t>
  </si>
  <si>
    <t>luciazumu123@gmail.com</t>
  </si>
  <si>
    <t>DORIS</t>
  </si>
  <si>
    <t xml:space="preserve">STELLA </t>
  </si>
  <si>
    <t>PEINADO</t>
  </si>
  <si>
    <t>ESPINAL</t>
  </si>
  <si>
    <t>YULI</t>
  </si>
  <si>
    <t xml:space="preserve">BERNAL </t>
  </si>
  <si>
    <t xml:space="preserve">APARTADO </t>
  </si>
  <si>
    <t>EMPERATRIZ</t>
  </si>
  <si>
    <t>LIBERNAL</t>
  </si>
  <si>
    <t>ROSIER</t>
  </si>
  <si>
    <t>LEMOS</t>
  </si>
  <si>
    <t>WILMAN</t>
  </si>
  <si>
    <t>ADAN</t>
  </si>
  <si>
    <t xml:space="preserve">SIMANCAS </t>
  </si>
  <si>
    <t>COTA</t>
  </si>
  <si>
    <t xml:space="preserve">MEJIA </t>
  </si>
  <si>
    <t>PARRADO</t>
  </si>
  <si>
    <t>ASTAIZA</t>
  </si>
  <si>
    <t xml:space="preserve">MAIRA </t>
  </si>
  <si>
    <t>YULY</t>
  </si>
  <si>
    <t xml:space="preserve">NILSON </t>
  </si>
  <si>
    <t>TADO</t>
  </si>
  <si>
    <t>ROBAYO</t>
  </si>
  <si>
    <t xml:space="preserve">PINEDA </t>
  </si>
  <si>
    <t>GUASCA</t>
  </si>
  <si>
    <t xml:space="preserve">JEMNY </t>
  </si>
  <si>
    <t xml:space="preserve">FAMARA </t>
  </si>
  <si>
    <t>SIBATE</t>
  </si>
  <si>
    <t xml:space="preserve">QUIMBAY </t>
  </si>
  <si>
    <t>TENJO</t>
  </si>
  <si>
    <t>PACHO</t>
  </si>
  <si>
    <t xml:space="preserve">MARITZA </t>
  </si>
  <si>
    <t>TOCANCIPA</t>
  </si>
  <si>
    <t>CORONEL</t>
  </si>
  <si>
    <t>BROCHERO</t>
  </si>
  <si>
    <t xml:space="preserve">JAIR </t>
  </si>
  <si>
    <t>CONCORDIA</t>
  </si>
  <si>
    <t>LUCELLY</t>
  </si>
  <si>
    <t>JOJOA</t>
  </si>
  <si>
    <t>RICAURTE</t>
  </si>
  <si>
    <t>TORRADO</t>
  </si>
  <si>
    <t>VILLA CARO</t>
  </si>
  <si>
    <t>VERONICA</t>
  </si>
  <si>
    <t xml:space="preserve">WENDY </t>
  </si>
  <si>
    <t xml:space="preserve">PAMPLONA </t>
  </si>
  <si>
    <t xml:space="preserve">EL CARMEN </t>
  </si>
  <si>
    <t xml:space="preserve">REINA </t>
  </si>
  <si>
    <t>STEFFANIA</t>
  </si>
  <si>
    <t>YEILYN</t>
  </si>
  <si>
    <t>FABIANA</t>
  </si>
  <si>
    <t xml:space="preserve">AVILA </t>
  </si>
  <si>
    <t xml:space="preserve">HILDEBRANDO </t>
  </si>
  <si>
    <t xml:space="preserve">CUBILLOS </t>
  </si>
  <si>
    <t xml:space="preserve">CRISTHIAN </t>
  </si>
  <si>
    <t xml:space="preserve">genesnancy1961@gmail.com </t>
  </si>
  <si>
    <t>andreamartireyes@gmail.com</t>
  </si>
  <si>
    <t>taydi20@hotmail.com</t>
  </si>
  <si>
    <t>lemos3107@hotmail.com</t>
  </si>
  <si>
    <t>dorageneracionessilvia@gmail.com</t>
  </si>
  <si>
    <t>yessrr19@gmail.com</t>
  </si>
  <si>
    <t>diaclaudresan@gmail.com</t>
  </si>
  <si>
    <t>gabi_r_1710@hotmail.com</t>
  </si>
  <si>
    <t>noralu82@gmail.com</t>
  </si>
  <si>
    <t>evelynvillota@idsn.gov.co</t>
  </si>
  <si>
    <t>claudia31valencia@gmail.com</t>
  </si>
  <si>
    <t>ingridlizcano.huem@gmail.com</t>
  </si>
  <si>
    <t>yulymontagut51@gmail.com</t>
  </si>
  <si>
    <t xml:space="preserve">Karencastro042018@gmail.com </t>
  </si>
  <si>
    <t xml:space="preserve">Yulyfcarvajal@hotmail.com </t>
  </si>
  <si>
    <t>roperoyeya@hotmail.com</t>
  </si>
  <si>
    <t>HANNER</t>
  </si>
  <si>
    <t>NIPER1977@GMAIL.COM</t>
  </si>
  <si>
    <t>CANTAGALLO BOLIVAR</t>
  </si>
  <si>
    <t>marydeluque@hotmail.com</t>
  </si>
  <si>
    <t xml:space="preserve">36 a 12 meses </t>
  </si>
  <si>
    <t>MUNEVAR</t>
  </si>
  <si>
    <t>PSICOLOGIAVAZ@GMAIL.COM</t>
  </si>
  <si>
    <t>NATALIA.GUTIERREZ12@HOTMAIL.COM</t>
  </si>
  <si>
    <t xml:space="preserve">MANIZALES </t>
  </si>
  <si>
    <t xml:space="preserve">HELEN </t>
  </si>
  <si>
    <t>HCESI@HOTMAIL.COM</t>
  </si>
  <si>
    <t>monsalvemedina@gmail.com</t>
  </si>
  <si>
    <t>ADIELA_MARIA@HOTMAIL.COM</t>
  </si>
  <si>
    <t>PALMA</t>
  </si>
  <si>
    <t xml:space="preserve">yalileacosta2@gmail.com </t>
  </si>
  <si>
    <t xml:space="preserve">IBAGUE </t>
  </si>
  <si>
    <t xml:space="preserve">OLGA </t>
  </si>
  <si>
    <t xml:space="preserve">CORTES </t>
  </si>
  <si>
    <t xml:space="preserve">olgamaritza24@hotmail.com </t>
  </si>
  <si>
    <t xml:space="preserve">PSICOLOGIATATIANA@HOTMAIL.COM </t>
  </si>
  <si>
    <t>VIVIANAMILENATORRESRIVERO@GMAIL.COM</t>
  </si>
  <si>
    <t>ALARCON</t>
  </si>
  <si>
    <t>oscar.alirio@hotmail.com</t>
  </si>
  <si>
    <t>MEDICO GENERAL</t>
  </si>
  <si>
    <t>sanpatritru@hotmail.com</t>
  </si>
  <si>
    <t xml:space="preserve">GERALDINE </t>
  </si>
  <si>
    <t>karla.971221@gmail.com</t>
  </si>
  <si>
    <t>natamosot@gmail.com</t>
  </si>
  <si>
    <t>JALEIDY</t>
  </si>
  <si>
    <t>yuli12242008@hotmail.com</t>
  </si>
  <si>
    <t>linarodriguezortiz4@gmail.com</t>
  </si>
  <si>
    <t>DOLY</t>
  </si>
  <si>
    <t>CAVIEDES</t>
  </si>
  <si>
    <t>dolycaviedes@hotmail.com</t>
  </si>
  <si>
    <t>SANTOFIMIO</t>
  </si>
  <si>
    <t>lilianasantofimiogar6@gmail.com</t>
  </si>
  <si>
    <t>ingrysuarez@hotmail.com</t>
  </si>
  <si>
    <t>ps.alexnietomacias@gmail.com</t>
  </si>
  <si>
    <t xml:space="preserve">marthaesuarezm@gmail.com
</t>
  </si>
  <si>
    <t>vivianapeinadomeneses@gmail.com</t>
  </si>
  <si>
    <t>lores_94_94@hotmail.com</t>
  </si>
  <si>
    <t>mkenfermero@hotmail.com</t>
  </si>
  <si>
    <t>CARANGUAY</t>
  </si>
  <si>
    <t>pcaranguay@gmail.com</t>
  </si>
  <si>
    <t>PSOCOLOGA</t>
  </si>
  <si>
    <t>ESPECIALISTA EN SEGURIDAD SALUD TRABAJO</t>
  </si>
  <si>
    <t>96 MESES</t>
  </si>
  <si>
    <t>MARYORY</t>
  </si>
  <si>
    <t>PINILLA</t>
  </si>
  <si>
    <t>MARYORYANDREAM@GMAIL.COM</t>
  </si>
  <si>
    <t xml:space="preserve">LIBANO </t>
  </si>
  <si>
    <t>OTALORA</t>
  </si>
  <si>
    <t>adalejo,20@gmail.com</t>
  </si>
  <si>
    <t>NUNCHIA</t>
  </si>
  <si>
    <t>FAIVER</t>
  </si>
  <si>
    <t>fanaluvi@outlook.es</t>
  </si>
  <si>
    <t>TIMANA</t>
  </si>
  <si>
    <t xml:space="preserve">ECHEVERRY </t>
  </si>
  <si>
    <t>wendy.echeverry@hotmail.com</t>
  </si>
  <si>
    <t>alejarodri9708@gmail.com</t>
  </si>
  <si>
    <t>noragarzonp@gmail.com</t>
  </si>
  <si>
    <t>dianissmarces@hotmail.com</t>
  </si>
  <si>
    <t>lina.alejandra915@gmail.com</t>
  </si>
  <si>
    <t>YISELA</t>
  </si>
  <si>
    <t>JULIETHOBANDO23@GMAIL.COM</t>
  </si>
  <si>
    <t>korito63400@hotmail.com</t>
  </si>
  <si>
    <t>gil_ste@hotmail.com</t>
  </si>
  <si>
    <t>contrerasbambague2905@gmail.com</t>
  </si>
  <si>
    <t xml:space="preserve">bajardepeso10koficial@gmail.com </t>
  </si>
  <si>
    <t xml:space="preserve">valle del cauca </t>
  </si>
  <si>
    <t>EVERT</t>
  </si>
  <si>
    <t>josetrujillocalderon2020@gmail.com</t>
  </si>
  <si>
    <t xml:space="preserve">STHEFANIE </t>
  </si>
  <si>
    <t>catleya_26@hotmail.com</t>
  </si>
  <si>
    <t>TELLO</t>
  </si>
  <si>
    <t>MAYORQUIN</t>
  </si>
  <si>
    <t>claudi01@hotmail.com</t>
  </si>
  <si>
    <t xml:space="preserve">DAIRA </t>
  </si>
  <si>
    <t>MAFLA</t>
  </si>
  <si>
    <t>lorena920210@gmail.com</t>
  </si>
  <si>
    <t>GUALMATAN</t>
  </si>
  <si>
    <t>MAROJASRIV@GMAIL.COM</t>
  </si>
  <si>
    <t xml:space="preserve">IPIALES </t>
  </si>
  <si>
    <t>LAMBERTINEZ</t>
  </si>
  <si>
    <t>CALDERIN</t>
  </si>
  <si>
    <t>alambertinezcalderin@gmail.com</t>
  </si>
  <si>
    <t>CUFIÑO</t>
  </si>
  <si>
    <t>VALERO</t>
  </si>
  <si>
    <t>PSICOLOGAJANETHCUFINO@GMAIL.COM</t>
  </si>
  <si>
    <t>SAN FRANCISCO</t>
  </si>
  <si>
    <t>AMARILES</t>
  </si>
  <si>
    <t>DEISYARANGO@HOTMAIL.COM</t>
  </si>
  <si>
    <t>LUPITA</t>
  </si>
  <si>
    <t>TAPILU14@HOTMAIL.COM</t>
  </si>
  <si>
    <t>LA APARTADA</t>
  </si>
  <si>
    <t xml:space="preserve">ELSA </t>
  </si>
  <si>
    <t xml:space="preserve">MIREYA </t>
  </si>
  <si>
    <t xml:space="preserve">AGUDELO </t>
  </si>
  <si>
    <t xml:space="preserve">GARAY </t>
  </si>
  <si>
    <t>ELSAAGUDELO12@HOTMAIL.COM</t>
  </si>
  <si>
    <t xml:space="preserve">ERICA </t>
  </si>
  <si>
    <t>psicologaericamonterrosa@gmail.com</t>
  </si>
  <si>
    <t>FESIONAL DE ATENCION PSICOSOCIAL</t>
  </si>
  <si>
    <t>MARIAJOSE</t>
  </si>
  <si>
    <t>MARIAJOSECAWIL98@HOTMAIL.COM</t>
  </si>
  <si>
    <t xml:space="preserve">KATHERIN </t>
  </si>
  <si>
    <t>johanarg17@hotmail.com</t>
  </si>
  <si>
    <t>YERLIN</t>
  </si>
  <si>
    <t>MINOTTA</t>
  </si>
  <si>
    <t>QUEJADA</t>
  </si>
  <si>
    <t>yerlinquejada@gmail.com</t>
  </si>
  <si>
    <t>maiaricaurte24@gmail.com</t>
  </si>
  <si>
    <t>CHAVES</t>
  </si>
  <si>
    <t>nathaliaayala913@gmail.com</t>
  </si>
  <si>
    <t>CHOCONTA</t>
  </si>
  <si>
    <t xml:space="preserve">malejandra_alba@hotmail.com </t>
  </si>
  <si>
    <t>SSOFIA2618@GMAIL.COM</t>
  </si>
  <si>
    <t>lauraisabelgp@hotmail.com</t>
  </si>
  <si>
    <t>NORTE DE SANTADER</t>
  </si>
  <si>
    <t>SHAYRA</t>
  </si>
  <si>
    <t>NALLELY</t>
  </si>
  <si>
    <t>shayraneymar@gmail.com</t>
  </si>
  <si>
    <t>KARINASIERRA0901@GMAIL.COM</t>
  </si>
  <si>
    <t xml:space="preserve">PLATO MAGDALENA </t>
  </si>
  <si>
    <t>MAS DE 24 MESES</t>
  </si>
  <si>
    <t>GARCIAMARTINEZNATALIA.30@GMAIL.COM</t>
  </si>
  <si>
    <t xml:space="preserve">GALINDO </t>
  </si>
  <si>
    <t>MILENNIN2012@HOTMAIL.COM</t>
  </si>
  <si>
    <t>3004144822 - 3160510678</t>
  </si>
  <si>
    <t>domaquile81@gmail.com</t>
  </si>
  <si>
    <t>ANDRHE.PAO.15@GMAIL.COM</t>
  </si>
  <si>
    <t>ALGARIN</t>
  </si>
  <si>
    <t>SDCSA23@GMAIL.COM</t>
  </si>
  <si>
    <t>POLONUEVO</t>
  </si>
  <si>
    <t>vargas.andrea1993@gmail.com</t>
  </si>
  <si>
    <t>dimarce1808@gmail.com</t>
  </si>
  <si>
    <t>MA S DE 24 MESES</t>
  </si>
  <si>
    <t>psleonardoqh@gmail.com /  jleoqh22@hotmail.com</t>
  </si>
  <si>
    <t>YEILYNF0623@GMAIL.COM</t>
  </si>
  <si>
    <t>NORANY</t>
  </si>
  <si>
    <t>DIANAMOSQUERA29@GMAIL.COM</t>
  </si>
  <si>
    <t>CAROTRU.0607@GMAIL.COM</t>
  </si>
  <si>
    <t xml:space="preserve">MONTAGUTH </t>
  </si>
  <si>
    <t>JAIRMEJIASPSICOLOGO@GMAIL.COM</t>
  </si>
  <si>
    <t>TRABAJOSOCIALRBC@GMAIL.COM</t>
  </si>
  <si>
    <t>ARCOSYULI67@GMAIL.COM</t>
  </si>
  <si>
    <t>MONTEALEGRE</t>
  </si>
  <si>
    <t>PATTYCASTILLO0730@GMAIL.COM</t>
  </si>
  <si>
    <t>MIRAFLORES</t>
  </si>
  <si>
    <t>LEANDRA</t>
  </si>
  <si>
    <t>mairaposada2015@gmail.com</t>
  </si>
  <si>
    <t>RAQUELTORRADO35@GMAIL.COM</t>
  </si>
  <si>
    <t xml:space="preserve">144 a 12 meses </t>
  </si>
  <si>
    <t>sandra_milena_duarte@hotmail.com</t>
  </si>
  <si>
    <t>ORLADIS</t>
  </si>
  <si>
    <t>ORLADISVILLEGAS.PSICOLOGA@GMAIL.COM</t>
  </si>
  <si>
    <t xml:space="preserve">LISSET </t>
  </si>
  <si>
    <t>LIS.CORONELB@GMAIL.COM</t>
  </si>
  <si>
    <t>LA PEÑA</t>
  </si>
  <si>
    <t>wisico3@hotmail.com</t>
  </si>
  <si>
    <t>OTAVO</t>
  </si>
  <si>
    <t>PROMOSOACHA@GMAIL.COM</t>
  </si>
  <si>
    <t xml:space="preserve">CANO </t>
  </si>
  <si>
    <t>3176438893 - 3197406965</t>
  </si>
  <si>
    <t>psicocanob@gmail.com</t>
  </si>
  <si>
    <t>camilacanocaicedo@gmail.com</t>
  </si>
  <si>
    <t>CFGIRALDO86@GMAIL.COM</t>
  </si>
  <si>
    <t xml:space="preserve">PAEZ </t>
  </si>
  <si>
    <t>LIMARSH2016@GMAIL.COM</t>
  </si>
  <si>
    <t>MILAGRO</t>
  </si>
  <si>
    <t>Milagromercadomorales@gmail.com</t>
  </si>
  <si>
    <t>DENNIS</t>
  </si>
  <si>
    <t>SANTIVAÑEZ</t>
  </si>
  <si>
    <t>311 719 8322</t>
  </si>
  <si>
    <t>lluvia1219@hotmail.com</t>
  </si>
  <si>
    <t>sonivebo@gmail.com</t>
  </si>
  <si>
    <t>INZA</t>
  </si>
  <si>
    <t>BIRCHENALL</t>
  </si>
  <si>
    <t>luisabirchenall@gmail.com</t>
  </si>
  <si>
    <t>SORACA</t>
  </si>
  <si>
    <t>raquelpalencia60@hotmail.com</t>
  </si>
  <si>
    <t>ENFERMERA JEFE</t>
  </si>
  <si>
    <t>NORAYA</t>
  </si>
  <si>
    <t>CAÑAS</t>
  </si>
  <si>
    <t>noraya0116@gmail.com</t>
  </si>
  <si>
    <t>ETELVINA</t>
  </si>
  <si>
    <t>LINDARTE</t>
  </si>
  <si>
    <t>florpardolindarte@gmmial.com</t>
  </si>
  <si>
    <t>ARSELIA</t>
  </si>
  <si>
    <t>siauhospitalsardinata1@gmail.com</t>
  </si>
  <si>
    <t>SARDINATA</t>
  </si>
  <si>
    <t>LAZARO</t>
  </si>
  <si>
    <t>angelianarodriguez@gmail.com</t>
  </si>
  <si>
    <t>NELSON</t>
  </si>
  <si>
    <t>CELIS</t>
  </si>
  <si>
    <t>VERGEL</t>
  </si>
  <si>
    <t>njaviercelisv@hotmail.com</t>
  </si>
  <si>
    <t xml:space="preserve">COORDINADOR DE FACTURACION </t>
  </si>
  <si>
    <t>marclita0489@gmail.com</t>
  </si>
  <si>
    <t>MEJIAS</t>
  </si>
  <si>
    <t>carmen.yesenia2610@gmail.com</t>
  </si>
  <si>
    <t>MASOSAL96@GMAIL.COM</t>
  </si>
  <si>
    <t>GUAMAL</t>
  </si>
  <si>
    <t>DE LA ROSA</t>
  </si>
  <si>
    <t>DANIZ</t>
  </si>
  <si>
    <t>YOLAHIDA</t>
  </si>
  <si>
    <t>DANIZCALDERON@GMAIL.COM</t>
  </si>
  <si>
    <t>SOLSOLESITO1015@HOTMAIL.COM</t>
  </si>
  <si>
    <t>VIVIANNE</t>
  </si>
  <si>
    <t>VIVIANNE.MORALES@CALI.GOV.CO</t>
  </si>
  <si>
    <t>BLANQUICETT</t>
  </si>
  <si>
    <t>3215987572 -3126010329</t>
  </si>
  <si>
    <t>GINA_MOBLA@HOTMAIL.COM</t>
  </si>
  <si>
    <t>PIÑEROS</t>
  </si>
  <si>
    <t>300 7570992</t>
  </si>
  <si>
    <t xml:space="preserve">vivipineros518@gmail.com </t>
  </si>
  <si>
    <t>laurajuly2601@hotmail.com</t>
  </si>
  <si>
    <t>YAÑEZ</t>
  </si>
  <si>
    <t>OS0RIO</t>
  </si>
  <si>
    <t>YELENY</t>
  </si>
  <si>
    <t>MAYEMIA@GMAIL.COM</t>
  </si>
  <si>
    <t>JAREIS</t>
  </si>
  <si>
    <t>WILSON</t>
  </si>
  <si>
    <t>JAWIOR@HOTMAIL.COM</t>
  </si>
  <si>
    <t>PEDROZA</t>
  </si>
  <si>
    <t>DKPEDROZAM@GMAIL.COM</t>
  </si>
  <si>
    <t>ANGLICAROLINA@GMAIL.COM</t>
  </si>
  <si>
    <t>SAN ANTONIO DEL TEQUENDAMA</t>
  </si>
  <si>
    <t>CERQUERA</t>
  </si>
  <si>
    <t>MARCELAA87@HOTMAIL.COM</t>
  </si>
  <si>
    <t xml:space="preserve">ALBARRACIN </t>
  </si>
  <si>
    <t>DIXIMENATO16@OUTLOOK.ES</t>
  </si>
  <si>
    <t>JEIMMY</t>
  </si>
  <si>
    <t>ROXSANA</t>
  </si>
  <si>
    <t>roxsanatc@hotmail.com</t>
  </si>
  <si>
    <t>laura.clunidos049@gmail.com</t>
  </si>
  <si>
    <t>YENIETH</t>
  </si>
  <si>
    <t xml:space="preserve"> MONTESINO</t>
  </si>
  <si>
    <t xml:space="preserve">YENIETHFUENTES2010@HOTMAIL.COM </t>
  </si>
  <si>
    <t>atencionpsicologica4523@gmail.com</t>
  </si>
  <si>
    <t>ZIPAQUIRA</t>
  </si>
  <si>
    <t xml:space="preserve">KATERIENE </t>
  </si>
  <si>
    <t xml:space="preserve">SILVERA </t>
  </si>
  <si>
    <t>katerine1996silvera@hotmail.com</t>
  </si>
  <si>
    <t>AMALFI</t>
  </si>
  <si>
    <t>RUBIO</t>
  </si>
  <si>
    <t>luzamalfiysarita@gmail.com</t>
  </si>
  <si>
    <t>PALOMA</t>
  </si>
  <si>
    <t>rblancopaloma@gmail.com</t>
  </si>
  <si>
    <t>COLOMBIA</t>
  </si>
  <si>
    <t>SUSPES</t>
  </si>
  <si>
    <t>PSICOLOGASANDRAPUERTO@GMAIL.COM</t>
  </si>
  <si>
    <t>karolyulieth1995@gmail.com</t>
  </si>
  <si>
    <t xml:space="preserve">EDNA </t>
  </si>
  <si>
    <t>tatianaro621@gmail.com</t>
  </si>
  <si>
    <t>SALAMANCA</t>
  </si>
  <si>
    <t>dianasoraya@gmail.com</t>
  </si>
  <si>
    <t>LUZ DARY</t>
  </si>
  <si>
    <t>SUSUNAGA</t>
  </si>
  <si>
    <t>LUZZDARY@HOTMAIL.ES
LUZDASUSU@GMAIL.COM</t>
  </si>
  <si>
    <t>WALBERTO</t>
  </si>
  <si>
    <t>walbehoyos@hotmail.com</t>
  </si>
  <si>
    <t>veramartinez701@gmail.com</t>
  </si>
  <si>
    <t>GISELA</t>
  </si>
  <si>
    <t>CUEVAS</t>
  </si>
  <si>
    <t>psicogiselamaldonado@hotmail.com</t>
  </si>
  <si>
    <t>ELIDELGADOARRIETA@HOTMAIL.COM</t>
  </si>
  <si>
    <t xml:space="preserve">ENIDT </t>
  </si>
  <si>
    <t>psico.enidt@gmail.com</t>
  </si>
  <si>
    <t>AGUAZUL</t>
  </si>
  <si>
    <t xml:space="preserve">VIEDA </t>
  </si>
  <si>
    <t xml:space="preserve">MARLILIVIMO@GMAIL.COM </t>
  </si>
  <si>
    <t xml:space="preserve">GARZON </t>
  </si>
  <si>
    <t>DERA</t>
  </si>
  <si>
    <t>ISME</t>
  </si>
  <si>
    <t>psicologa.abrildera@gmail.com</t>
  </si>
  <si>
    <t>yolimaruiz920215@gmail.com</t>
  </si>
  <si>
    <t xml:space="preserve">POVEDA </t>
  </si>
  <si>
    <t xml:space="preserve">j-alejita19@hotmail.com </t>
  </si>
  <si>
    <t xml:space="preserve">ATENCION A LA PRIMERA INFANCIA </t>
  </si>
  <si>
    <t xml:space="preserve">NO </t>
  </si>
  <si>
    <t xml:space="preserve">ATENCION PSICOSOCIAL Y SALUD INTEGRAL A LAS VICTIMAS DEL CONFLICTO ARMADO </t>
  </si>
  <si>
    <t xml:space="preserve">1 AÑO </t>
  </si>
  <si>
    <t xml:space="preserve">META </t>
  </si>
  <si>
    <t xml:space="preserve">ALFONSO </t>
  </si>
  <si>
    <t xml:space="preserve">ALANA </t>
  </si>
  <si>
    <t>ALCASTELLANOSCA96@GMAIL.COM</t>
  </si>
  <si>
    <t>profesionaldefamilia@gmail.com</t>
  </si>
  <si>
    <t>mayacava419@gmail.com</t>
  </si>
  <si>
    <t>jimenezreyesjairo2022qgmail.com</t>
  </si>
  <si>
    <t>PUELLO</t>
  </si>
  <si>
    <t>mabelpuellor@gmail.com</t>
  </si>
  <si>
    <t>rosapalacios19@hotmail.com</t>
  </si>
  <si>
    <t>ANGELICA.ORTIZ.A@OUTLOOK.COM</t>
  </si>
  <si>
    <t>DENIS</t>
  </si>
  <si>
    <t>lesugri03@gmail.com</t>
  </si>
  <si>
    <t xml:space="preserve">MAYERLY </t>
  </si>
  <si>
    <t>BAEZ</t>
  </si>
  <si>
    <t xml:space="preserve">angelamayerlybaezrojas@gmail.com </t>
  </si>
  <si>
    <t>lauracarolinaperez04@hotmail.com</t>
  </si>
  <si>
    <t>anacuna76@gmail,com</t>
  </si>
  <si>
    <t>kattypg.1210@gmail.com</t>
  </si>
  <si>
    <t>ADOLFO</t>
  </si>
  <si>
    <t>BOTELLO</t>
  </si>
  <si>
    <t>luis-adolfobotello_73@hotmail.com</t>
  </si>
  <si>
    <t>YONAIDIS</t>
  </si>
  <si>
    <t>ATENCIO</t>
  </si>
  <si>
    <t>ARIÑO</t>
  </si>
  <si>
    <t>YONAIDISATENCIO@HOTMAIL.COM</t>
  </si>
  <si>
    <t>NAWEL</t>
  </si>
  <si>
    <t>SABBAG</t>
  </si>
  <si>
    <t>NAWEL1304@HOTMAIL.COM</t>
  </si>
  <si>
    <t>maria.jose.tapias.ricardo@gmail.com</t>
  </si>
  <si>
    <t xml:space="preserve">SOFíA </t>
  </si>
  <si>
    <t>SOFISAENZ2001@GMAIL.COM</t>
  </si>
  <si>
    <t>SAENZ</t>
  </si>
  <si>
    <t>LUQUEZ</t>
  </si>
  <si>
    <t xml:space="preserve">3014960874 - </t>
  </si>
  <si>
    <t>cristinaisabelluquez8@hotmail.com</t>
  </si>
  <si>
    <t>DEICY</t>
  </si>
  <si>
    <t>VIDE9505@GMAIL.COM</t>
  </si>
  <si>
    <t>ALVAROGARCIA0104@HOTMAIL.COM</t>
  </si>
  <si>
    <t>gloriapat66@hotmail.com</t>
  </si>
  <si>
    <t>lacostamart.s30@gamil.com</t>
  </si>
  <si>
    <t xml:space="preserve">LA MESA </t>
  </si>
  <si>
    <t>SANDY.SANTI1@YAHOO.ES</t>
  </si>
  <si>
    <t xml:space="preserve">YULI </t>
  </si>
  <si>
    <t>YYCORONEL11@GMAIL.COM</t>
  </si>
  <si>
    <t>DARY</t>
  </si>
  <si>
    <t>Cardonaluzdary@gmail.com</t>
  </si>
  <si>
    <t xml:space="preserve">PERALTA </t>
  </si>
  <si>
    <t xml:space="preserve">HUERTAS </t>
  </si>
  <si>
    <t>peraltah696@hotmail.com</t>
  </si>
  <si>
    <t>LUZMIRYANARANGURENMESA@GMAIL.COM</t>
  </si>
  <si>
    <t>ginaalpsi@hotmail.com</t>
  </si>
  <si>
    <t>JENIFER</t>
  </si>
  <si>
    <t>ESCALANTE</t>
  </si>
  <si>
    <t>yeniferescalante38@gmail.com</t>
  </si>
  <si>
    <t>EL ZULIA</t>
  </si>
  <si>
    <t>MONICAALEJANDRALOPEZSANCHEZ@GMAIL.COM</t>
  </si>
  <si>
    <t>paolapino1999@gmail.com - paola.pino26@outlook.com</t>
  </si>
  <si>
    <t>PINO</t>
  </si>
  <si>
    <t>YUSAN.27@HOTMAIL.COM</t>
  </si>
  <si>
    <t xml:space="preserve">LIDA </t>
  </si>
  <si>
    <t>LIDAORTEGAM@GMAIL.COM</t>
  </si>
  <si>
    <t>LAURACAROLINAPSICOLOGA@GMAIL.COM</t>
  </si>
  <si>
    <t>YENIS</t>
  </si>
  <si>
    <t>YENISMARY@HOTMAIL.COM</t>
  </si>
  <si>
    <t>LOREYDIS</t>
  </si>
  <si>
    <t>LOREMP96@GMAIL.COM</t>
  </si>
  <si>
    <t>LINETH</t>
  </si>
  <si>
    <t>LINEFLOREZ@HOTMAIL.COM</t>
  </si>
  <si>
    <t>STEPHANY</t>
  </si>
  <si>
    <t>MARULANDA</t>
  </si>
  <si>
    <t>alejamarulanda1@hotmail.com</t>
  </si>
  <si>
    <t>MARLIS</t>
  </si>
  <si>
    <t>elitopsicologa@gmail.com</t>
  </si>
  <si>
    <t>TOBON</t>
  </si>
  <si>
    <t>OSPINA.PS@HOTMAIL.COM</t>
  </si>
  <si>
    <t>SOPO</t>
  </si>
  <si>
    <t>LUDA3981@GMAIL.COM</t>
  </si>
  <si>
    <t>CRISTINA_MENDOZA30@HOTMAIL.COM</t>
  </si>
  <si>
    <t>DIEGO.AREVALO0117@GMAIL.COM</t>
  </si>
  <si>
    <t>SABINA</t>
  </si>
  <si>
    <t>wbarriosc@unicartagena.edu.co</t>
  </si>
  <si>
    <t>GAONA</t>
  </si>
  <si>
    <t>XIMENA3018@OUTLOOK.COM</t>
  </si>
  <si>
    <t>COSTANSA</t>
  </si>
  <si>
    <t>MOLANO</t>
  </si>
  <si>
    <t>YANCYCASTILLOMOLANO@GMAIL.COM</t>
  </si>
  <si>
    <t>BRU</t>
  </si>
  <si>
    <t>CAROLINA.HENAOORTIZ@GMAIL.COM</t>
  </si>
  <si>
    <t>JELOPE19823007@GMAIL.COM</t>
  </si>
  <si>
    <t>TSMERCEDESVARGAS@OUTLOOK.ES</t>
  </si>
  <si>
    <t>TUBARA</t>
  </si>
  <si>
    <t>lore0.5@outlook.es</t>
  </si>
  <si>
    <t>MUTTO</t>
  </si>
  <si>
    <t>erikamutto29@gmail.com</t>
  </si>
  <si>
    <t xml:space="preserve">PACHON </t>
  </si>
  <si>
    <t xml:space="preserve">BALLEN </t>
  </si>
  <si>
    <t>tocancipatrabajosocials@gmail</t>
  </si>
  <si>
    <t xml:space="preserve">TOCANCIPA </t>
  </si>
  <si>
    <t>TINOCO</t>
  </si>
  <si>
    <t>ginaisa@hotmail.com</t>
  </si>
  <si>
    <t xml:space="preserve">JULIA </t>
  </si>
  <si>
    <t>sebasmivid@hotmail.com</t>
  </si>
  <si>
    <t>mariaurbano01997@gmail.com</t>
  </si>
  <si>
    <t>alejagiva27@gmail.com</t>
  </si>
  <si>
    <t xml:space="preserve">taianaleongarcia911@gmail.com </t>
  </si>
  <si>
    <t xml:space="preserve">FUSAGASUGA </t>
  </si>
  <si>
    <t>SILVIFLO_8@HOTMAIL.COM</t>
  </si>
  <si>
    <t>SAN ANDRES ISLAS</t>
  </si>
  <si>
    <t xml:space="preserve">LINDA </t>
  </si>
  <si>
    <t>JENEIRA</t>
  </si>
  <si>
    <t xml:space="preserve">SILVA </t>
  </si>
  <si>
    <t>lindasilva.ls79@gmail.com</t>
  </si>
  <si>
    <t>tino-cuevas@hotmail.com</t>
  </si>
  <si>
    <t xml:space="preserve">yasmintarazona0402@gmail.com </t>
  </si>
  <si>
    <t>erjusefi11@gmail.com</t>
  </si>
  <si>
    <t>NAVAS</t>
  </si>
  <si>
    <t>NURYIBARRA12@GMAIL.COM</t>
  </si>
  <si>
    <t>logandavid159@gmail.com</t>
  </si>
  <si>
    <t>EULY444@HOTMAIL.COM</t>
  </si>
  <si>
    <t>MARYERLIN</t>
  </si>
  <si>
    <t>maryerlin82@gmail.com</t>
  </si>
  <si>
    <t>SOELDAD</t>
  </si>
  <si>
    <t>BOBADILLA</t>
  </si>
  <si>
    <t>OCHOABOBADILLA03@GMAIL.COM</t>
  </si>
  <si>
    <t>PSIGLORIALOPEZ@GMAIL.COM</t>
  </si>
  <si>
    <t>LUNA</t>
  </si>
  <si>
    <t>FEO</t>
  </si>
  <si>
    <t>rolufeo@hotmail.com</t>
  </si>
  <si>
    <t>VILLETA</t>
  </si>
  <si>
    <t>carmenc_10,2012@hotmail.com</t>
  </si>
  <si>
    <t xml:space="preserve">FAYSULY </t>
  </si>
  <si>
    <t>FAYMONCADA@GMAIL.COM</t>
  </si>
  <si>
    <t xml:space="preserve">CONSTANZA </t>
  </si>
  <si>
    <t xml:space="preserve">PIRACHICAN </t>
  </si>
  <si>
    <t>coni2807@gmail.com</t>
  </si>
  <si>
    <t xml:space="preserve">CHIA </t>
  </si>
  <si>
    <t xml:space="preserve">JUANITA </t>
  </si>
  <si>
    <t xml:space="preserve">MONSALVE </t>
  </si>
  <si>
    <t>MONTEZUMA</t>
  </si>
  <si>
    <t>juanitamm@outlook.es</t>
  </si>
  <si>
    <t xml:space="preserve">CAJICA </t>
  </si>
  <si>
    <t>MEDICO</t>
  </si>
  <si>
    <t>JORDANY</t>
  </si>
  <si>
    <t>jordanyvdelgado@gmail.com</t>
  </si>
  <si>
    <t xml:space="preserve">MARLIN </t>
  </si>
  <si>
    <t>RJOHA656@GMAIL.COM</t>
  </si>
  <si>
    <t>NEYDE</t>
  </si>
  <si>
    <t>JATTIN</t>
  </si>
  <si>
    <t>FIERRO</t>
  </si>
  <si>
    <t>NEIDYU@GMAIL.COM</t>
  </si>
  <si>
    <t>CATA7MART@GMAIL.COM</t>
  </si>
  <si>
    <t>FOMEQUE</t>
  </si>
  <si>
    <t>PROFESIONAL EN TRABAJO SOCIAL</t>
  </si>
  <si>
    <t>GERENCIA DE PROYECTOS</t>
  </si>
  <si>
    <t xml:space="preserve">CARLOS </t>
  </si>
  <si>
    <t xml:space="preserve">HENAO </t>
  </si>
  <si>
    <t>BETANCOURTH</t>
  </si>
  <si>
    <t>PSIC.CARLOSHENAO@GMAIL.COM</t>
  </si>
  <si>
    <t xml:space="preserve">25 a 12 meses </t>
  </si>
  <si>
    <t>yuliethacevedo@outlook.com</t>
  </si>
  <si>
    <t>ATRUJILLOCO@GMAIL.COM</t>
  </si>
  <si>
    <t xml:space="preserve">JAIMES </t>
  </si>
  <si>
    <t xml:space="preserve">ALTORRES@COOSALUD.COM </t>
  </si>
  <si>
    <t xml:space="preserve">CUCUTA </t>
  </si>
  <si>
    <t>JUNCA</t>
  </si>
  <si>
    <t>angelajunca728@hotmail.com</t>
  </si>
  <si>
    <t>SANJUAN</t>
  </si>
  <si>
    <t>GALVIZ</t>
  </si>
  <si>
    <t>LUZESTELITACRIS@HOTMAIL.COM</t>
  </si>
  <si>
    <t>ruthmasantiago@hotmail.com</t>
  </si>
  <si>
    <t>MAYERLY</t>
  </si>
  <si>
    <t>CINDY_PINED@HOTMAIL.COM</t>
  </si>
  <si>
    <t xml:space="preserve">LINAVALENCIA6@HOTMAIL.COM     </t>
  </si>
  <si>
    <t xml:space="preserve">PINTO </t>
  </si>
  <si>
    <t>KARENFR677@GMAIL.COM/ KAREN0208FRANCO@HOTMAIL.COM</t>
  </si>
  <si>
    <t>NATERA</t>
  </si>
  <si>
    <t>lnateramedina@gmail.com</t>
  </si>
  <si>
    <t xml:space="preserve">VARGAS </t>
  </si>
  <si>
    <t>andre13789@hotmail,com</t>
  </si>
  <si>
    <t>CASALLAS</t>
  </si>
  <si>
    <t>LUCIAMARTINEZC14@GMAIL.COM</t>
  </si>
  <si>
    <t>GUACHETA</t>
  </si>
  <si>
    <t xml:space="preserve">ALBERTO </t>
  </si>
  <si>
    <t xml:space="preserve">ATUESTA </t>
  </si>
  <si>
    <t xml:space="preserve">MINDIOLA </t>
  </si>
  <si>
    <t>TICOATUESTA@HOTMAIL.COM</t>
  </si>
  <si>
    <t xml:space="preserve">ELEUTERIO </t>
  </si>
  <si>
    <t xml:space="preserve">DURAN </t>
  </si>
  <si>
    <t>TELLOATUESTADURAN@GMAIL.COM</t>
  </si>
  <si>
    <t xml:space="preserve">BERRIO </t>
  </si>
  <si>
    <t>AGUDELOBERRIO@GMAIL.COM</t>
  </si>
  <si>
    <t xml:space="preserve">GIBRAN </t>
  </si>
  <si>
    <t xml:space="preserve">ANDRES </t>
  </si>
  <si>
    <t>GIBRANJORMA@HOTMAIL.COM</t>
  </si>
  <si>
    <t xml:space="preserve">RAYNIER </t>
  </si>
  <si>
    <t xml:space="preserve">FABIER </t>
  </si>
  <si>
    <t xml:space="preserve">MOZO </t>
  </si>
  <si>
    <t>RAYNIERMOZO@HOPTMAIL.COM</t>
  </si>
  <si>
    <t xml:space="preserve">VELKIS </t>
  </si>
  <si>
    <t xml:space="preserve">SANJUAN </t>
  </si>
  <si>
    <t xml:space="preserve">PUESTES </t>
  </si>
  <si>
    <t>VELKISSANJUAN@HOTMAIL.COM</t>
  </si>
  <si>
    <t xml:space="preserve">VESGA </t>
  </si>
  <si>
    <t>IPSECORADIODIAGNOSTICOS@HOTMAIL.COM</t>
  </si>
  <si>
    <t xml:space="preserve">OSPINA </t>
  </si>
  <si>
    <t>LOMAOS_1028@HOTMAIL.COM</t>
  </si>
  <si>
    <t xml:space="preserve">CELIA </t>
  </si>
  <si>
    <t xml:space="preserve">BARBOSA </t>
  </si>
  <si>
    <t>CELIADURAN0918@HOTMAIL.COM</t>
  </si>
  <si>
    <t xml:space="preserve">ARENAS </t>
  </si>
  <si>
    <t>PATRICIAPAEZARENAS@GMAIL.COM</t>
  </si>
  <si>
    <t xml:space="preserve">VERGEL </t>
  </si>
  <si>
    <t>SAMIFIVE@HOTMAIL.COM</t>
  </si>
  <si>
    <t xml:space="preserve">CONTRERAS </t>
  </si>
  <si>
    <t>CNJCONTADOR@GMAIL.COM</t>
  </si>
  <si>
    <t xml:space="preserve">SALVADOR </t>
  </si>
  <si>
    <t xml:space="preserve">DEDERLE </t>
  </si>
  <si>
    <t>SALVATORE70200@HOTMAIL.COM</t>
  </si>
  <si>
    <t xml:space="preserve">MORA </t>
  </si>
  <si>
    <t>LINAGUT27@GMAIL.COM</t>
  </si>
  <si>
    <t xml:space="preserve">LIDUVINA </t>
  </si>
  <si>
    <t xml:space="preserve">PEREZ </t>
  </si>
  <si>
    <t>IPSCONTASAS@GMAIL.COM</t>
  </si>
  <si>
    <t xml:space="preserve">YENISETH </t>
  </si>
  <si>
    <t>YENISETH79@LIVE.COM.AR</t>
  </si>
  <si>
    <t xml:space="preserve">GREISY </t>
  </si>
  <si>
    <t>DARIANA</t>
  </si>
  <si>
    <t>DARIANA2207@HOTMAIL.COM</t>
  </si>
  <si>
    <t>YULL</t>
  </si>
  <si>
    <t xml:space="preserve">PALLARES </t>
  </si>
  <si>
    <t>YULLDELCARMENPALLARES@HOTMAIL.COM</t>
  </si>
  <si>
    <t xml:space="preserve">ANTONIO </t>
  </si>
  <si>
    <t>JOANTU9@HOTMAIL.COM</t>
  </si>
  <si>
    <t>CRISTOBAL</t>
  </si>
  <si>
    <t>crisolfon2000@gmail.com</t>
  </si>
  <si>
    <t>TEGNOLO ADMINISTRACION DE EMPRESAS</t>
  </si>
  <si>
    <t>ANGYE</t>
  </si>
  <si>
    <t>KAROLAYN</t>
  </si>
  <si>
    <t>karolaynrodriguez10@gmail.com</t>
  </si>
  <si>
    <t>ADYS</t>
  </si>
  <si>
    <t>adysr1976@gmail.com</t>
  </si>
  <si>
    <t xml:space="preserve">MARIELA </t>
  </si>
  <si>
    <t>PETRO</t>
  </si>
  <si>
    <t xml:space="preserve">INDABURO </t>
  </si>
  <si>
    <t>MARIELAPETROI@GMAIL.COM</t>
  </si>
  <si>
    <t xml:space="preserve">MONTECRISTO </t>
  </si>
  <si>
    <t xml:space="preserve">nerlyanaya20@gmail.com </t>
  </si>
  <si>
    <t>NERLY</t>
  </si>
  <si>
    <t>OFELIA.ARNEDO@GMAIL.COM</t>
  </si>
  <si>
    <t>OLIVEROS</t>
  </si>
  <si>
    <t>DIVARCO2009@HOTMAIL.COM</t>
  </si>
  <si>
    <t>YESITH</t>
  </si>
  <si>
    <t>jypareja@gmail.com</t>
  </si>
  <si>
    <t>NEGOCIACIÓN EN MANEJO DE CONFLICTOS</t>
  </si>
  <si>
    <t>ISBEY</t>
  </si>
  <si>
    <t>isbeyp@gmail.com</t>
  </si>
  <si>
    <t>dayanis.gc@gmail.com</t>
  </si>
  <si>
    <t>GABRIEL</t>
  </si>
  <si>
    <t>ROYERO</t>
  </si>
  <si>
    <t>PSICOANAROYERO@GMAIL.COM</t>
  </si>
  <si>
    <t>ACHI</t>
  </si>
  <si>
    <t xml:space="preserve">ADELA </t>
  </si>
  <si>
    <t>juridicauhe@hotmail.com</t>
  </si>
  <si>
    <t>dayanasierragutierrez@gmail.com</t>
  </si>
  <si>
    <t>MARLON</t>
  </si>
  <si>
    <t>MARLONVALERY0407@GAMIL.COM</t>
  </si>
  <si>
    <t>OPARRAINFORMATICA@GMAIL.COM</t>
  </si>
  <si>
    <t xml:space="preserve">ESTEFANIA </t>
  </si>
  <si>
    <t xml:space="preserve">VERA </t>
  </si>
  <si>
    <t>dianaestefaniavera@gmail.com</t>
  </si>
  <si>
    <t>YARITZA</t>
  </si>
  <si>
    <t>KARLABUITRAGO11@HOTMAIL.COM</t>
  </si>
  <si>
    <t>ATALAYA</t>
  </si>
  <si>
    <t>LINYUR02@GMAIL.COM</t>
  </si>
  <si>
    <t>YARIMA</t>
  </si>
  <si>
    <t>yasague@hotmail.com</t>
  </si>
  <si>
    <t>ALTOS DEL ROSARIO</t>
  </si>
  <si>
    <t>UNIDADHEMATOLOGICAFACTURACION@HOTMAIL.COM</t>
  </si>
  <si>
    <t>VILLA DELROSARIO</t>
  </si>
  <si>
    <t>ESPINEL</t>
  </si>
  <si>
    <t>TDUQUE1786@HOTMAIL.COM</t>
  </si>
  <si>
    <t>lizcano3131@gmail.co</t>
  </si>
  <si>
    <t>ARDILA</t>
  </si>
  <si>
    <t>CARLOS-3988@HOTMAIL.COM</t>
  </si>
  <si>
    <t>DEPABLO</t>
  </si>
  <si>
    <t>JUANKDEPABLOS@GMAIL.COM</t>
  </si>
  <si>
    <t>LISSETH</t>
  </si>
  <si>
    <t>ADRIANA_0428@HOTMAIL.COM</t>
  </si>
  <si>
    <t>ROLON</t>
  </si>
  <si>
    <t>SERGIOROLONHEREDIA@GMAIL.COM</t>
  </si>
  <si>
    <t>BACTERIOLOGO</t>
  </si>
  <si>
    <t>CIECONTRERAS25@GMAIL.COM</t>
  </si>
  <si>
    <t>wendy_2587@hotmail.com</t>
  </si>
  <si>
    <t>MILENA28FEB@HOTMAIL.COM</t>
  </si>
  <si>
    <t>BACTERIOLOGA</t>
  </si>
  <si>
    <t>issalazar81@gmail.com</t>
  </si>
  <si>
    <t>Técnico en Sistema</t>
  </si>
  <si>
    <t>12 años</t>
  </si>
  <si>
    <t>ALEXRFRANCO1706@GMAIL.COM</t>
  </si>
  <si>
    <t>SANDRITASILVA1981@HOTMAIL.COM</t>
  </si>
  <si>
    <t>BACTERIÓLOGA</t>
  </si>
  <si>
    <t>DIPLOMADO EN INMUNOHEMATOLOGÍA, DIPLOMADO EN CALIDAD</t>
  </si>
  <si>
    <t>ALGARRA</t>
  </si>
  <si>
    <t xml:space="preserve">BETTY </t>
  </si>
  <si>
    <t>bettyserranopsicologa@gmail.com</t>
  </si>
  <si>
    <t>KARIN</t>
  </si>
  <si>
    <t>dikarin_0209@hotmail.com</t>
  </si>
  <si>
    <t>CINTHIA</t>
  </si>
  <si>
    <t>tatianacastro2404@hotmail.com</t>
  </si>
  <si>
    <t xml:space="preserve">TRILLOS </t>
  </si>
  <si>
    <t>xiomy_992@hotmail.com</t>
  </si>
  <si>
    <t xml:space="preserve">OCAÑA </t>
  </si>
  <si>
    <t>CLARO</t>
  </si>
  <si>
    <t>clarosergioandres@gmail.com</t>
  </si>
  <si>
    <t>rozodaniela04@gmail.com</t>
  </si>
  <si>
    <t>JULIACUADROR1@HOTMAIL.COM</t>
  </si>
  <si>
    <t>RIO DE ORO</t>
  </si>
  <si>
    <t>PROESIONAL</t>
  </si>
  <si>
    <t>FISIOTERAPUTA</t>
  </si>
  <si>
    <t>SERRANO</t>
  </si>
  <si>
    <t>jessicaserranop29@gmail.com</t>
  </si>
  <si>
    <t xml:space="preserve">DAMARIS </t>
  </si>
  <si>
    <t xml:space="preserve">CARRASCAL </t>
  </si>
  <si>
    <t>damarissanchezcarrascal@gmail.com</t>
  </si>
  <si>
    <t xml:space="preserve">YOLEIDA </t>
  </si>
  <si>
    <t>trigosperezyoleida@gmail.com</t>
  </si>
  <si>
    <t xml:space="preserve">SAN CALIXTO </t>
  </si>
  <si>
    <t>pallarescarvajaljoseluis@gmail.com</t>
  </si>
  <si>
    <t>SAN CALIXTO</t>
  </si>
  <si>
    <t>TRIGOS</t>
  </si>
  <si>
    <t>malt479@gmail.com</t>
  </si>
  <si>
    <t>alisanare59@gmail.com</t>
  </si>
  <si>
    <t>MARCECAR13@HOTMAIL.COM</t>
  </si>
  <si>
    <t>YONELY</t>
  </si>
  <si>
    <t>BALMADESANCHEZ05@GMAIL.COM</t>
  </si>
  <si>
    <t>RIHAN</t>
  </si>
  <si>
    <t>AUDRINA</t>
  </si>
  <si>
    <t>rausalas.rs@gmail.com</t>
  </si>
  <si>
    <t>YURBY</t>
  </si>
  <si>
    <t>yurbyalvarez90@gmail.com</t>
  </si>
  <si>
    <t>YEXICA</t>
  </si>
  <si>
    <t>ANDREINA</t>
  </si>
  <si>
    <t>MADARIAGA</t>
  </si>
  <si>
    <t>31241/89051</t>
  </si>
  <si>
    <t>rema_yean@hotmail.com</t>
  </si>
  <si>
    <t>YENILETH</t>
  </si>
  <si>
    <t>Yniigp@gmail.com</t>
  </si>
  <si>
    <t xml:space="preserve">QUIROZ </t>
  </si>
  <si>
    <t>JQMERCADO371@GMAIL.COM</t>
  </si>
  <si>
    <t>YENNIFER</t>
  </si>
  <si>
    <t>URQUIJO</t>
  </si>
  <si>
    <t>yenniferurquijoacosta@gmail.com</t>
  </si>
  <si>
    <t>ADIANA</t>
  </si>
  <si>
    <t>adianita1979@hotmail.com</t>
  </si>
  <si>
    <t>luzarias2021@gmail.com</t>
  </si>
  <si>
    <t>ALVERNIA</t>
  </si>
  <si>
    <t xml:space="preserve">dlicethcastro@gmail.com </t>
  </si>
  <si>
    <t>FLEURYS</t>
  </si>
  <si>
    <t>LOREIDY</t>
  </si>
  <si>
    <t>CHINCHILLA</t>
  </si>
  <si>
    <t>PAREDES</t>
  </si>
  <si>
    <t>lolechinchilla@hotmail.com</t>
  </si>
  <si>
    <t>YANIT</t>
  </si>
  <si>
    <t>LLAIN</t>
  </si>
  <si>
    <t>yanitbarbosa@hotmail.com</t>
  </si>
  <si>
    <t xml:space="preserve">SEPULVEDA </t>
  </si>
  <si>
    <t>nsepulveda896@gmail.com</t>
  </si>
  <si>
    <t>ELEINE</t>
  </si>
  <si>
    <t>KATRIN</t>
  </si>
  <si>
    <t>RUEDAS</t>
  </si>
  <si>
    <t>ORDOÑES</t>
  </si>
  <si>
    <t xml:space="preserve">eleine70@hotmail.com </t>
  </si>
  <si>
    <t xml:space="preserve">SALUD OCUPACIONAL </t>
  </si>
  <si>
    <t>epalvarez43@gmail.com</t>
  </si>
  <si>
    <t>Nereida0742@hotmail.com</t>
  </si>
  <si>
    <t>FRAN</t>
  </si>
  <si>
    <t>FRANBAYONA27@HOTMAIL.COM</t>
  </si>
  <si>
    <t xml:space="preserve">MEDICO </t>
  </si>
  <si>
    <t xml:space="preserve"> MEDICO</t>
  </si>
  <si>
    <t>AUDITOR MEDICO</t>
  </si>
  <si>
    <t>acedecu26@gmail.com</t>
  </si>
  <si>
    <t>YISBEL</t>
  </si>
  <si>
    <t>YANINE</t>
  </si>
  <si>
    <t>yisyando@gmail.com</t>
  </si>
  <si>
    <t>ANDRESPINEDA543@GMAIL.COM</t>
  </si>
  <si>
    <t xml:space="preserve">mafesanchez1505@gmail.com </t>
  </si>
  <si>
    <t xml:space="preserve">ana.caicedo13n@gmail.com </t>
  </si>
  <si>
    <t>CAFLIN</t>
  </si>
  <si>
    <t>REID</t>
  </si>
  <si>
    <t xml:space="preserve"> CAFLINGR@HOTMAIL.COM</t>
  </si>
  <si>
    <t>BROWN</t>
  </si>
  <si>
    <t>ALEXBROWNVARGAS@GMAIL.COM</t>
  </si>
  <si>
    <t>VIVYPP@HOTMAIL.COM</t>
  </si>
  <si>
    <t>EDGAVIDOR@GMAIL.COM</t>
  </si>
  <si>
    <t>MARIANELLA</t>
  </si>
  <si>
    <t>CORPUES</t>
  </si>
  <si>
    <t>LAMBIS</t>
  </si>
  <si>
    <t>NELL_0405@HOTMAIL.COM</t>
  </si>
  <si>
    <t>JULIOSPINO20@GMAIL.COM</t>
  </si>
  <si>
    <t>OLIVER</t>
  </si>
  <si>
    <t>LIVINGSTON</t>
  </si>
  <si>
    <t>OLIVERLIPER@HOTMAIL.COM</t>
  </si>
  <si>
    <t>VIRGINIA</t>
  </si>
  <si>
    <t>HUMPHRIES</t>
  </si>
  <si>
    <t>VIRGINITYMARY1987@GMAIL.COM</t>
  </si>
  <si>
    <t>NAZLY</t>
  </si>
  <si>
    <t>GEHOVELL</t>
  </si>
  <si>
    <t>BOWIE</t>
  </si>
  <si>
    <t>HOOKER</t>
  </si>
  <si>
    <t>NAZBOWIE@HOTMAIL.COM</t>
  </si>
  <si>
    <t>DEIKA</t>
  </si>
  <si>
    <t>BARKER</t>
  </si>
  <si>
    <t>DALETH_16@HOTMAIL.COM</t>
  </si>
  <si>
    <t>MAICHEL</t>
  </si>
  <si>
    <t>FORBES</t>
  </si>
  <si>
    <t>MAICHELMF@HOTMAIL.COM</t>
  </si>
  <si>
    <t>YULEIMY</t>
  </si>
  <si>
    <t>BATISTA</t>
  </si>
  <si>
    <t>BATISTAYULEIMY@HOTMAIL.COM</t>
  </si>
  <si>
    <t xml:space="preserve"> AVILA</t>
  </si>
  <si>
    <t>ALEJAMAT_87@HOTMAIL.COM</t>
  </si>
  <si>
    <t>CORAIMA</t>
  </si>
  <si>
    <t>GELEZ</t>
  </si>
  <si>
    <t>ERAZOGELES@GMAIL.COM</t>
  </si>
  <si>
    <t>STEPHANIE</t>
  </si>
  <si>
    <t>STEBAHER@HOTMAIL.COM</t>
  </si>
  <si>
    <t>YANCEY</t>
  </si>
  <si>
    <t>POMARE</t>
  </si>
  <si>
    <t>ANAYANEY@YAHOO.COM</t>
  </si>
  <si>
    <t>MELPALACIO92@GMAIL.COM</t>
  </si>
  <si>
    <t xml:space="preserve">GEENDA </t>
  </si>
  <si>
    <t>RODRIGUEZGEENDA@HOTMAIL.COM</t>
  </si>
  <si>
    <t>GRINARD</t>
  </si>
  <si>
    <t>VGRINARD@GMAIL.COM</t>
  </si>
  <si>
    <t>BELKIS</t>
  </si>
  <si>
    <t xml:space="preserve">CONDE </t>
  </si>
  <si>
    <t>BELKYSCONDE4@GMAIL.COM</t>
  </si>
  <si>
    <t>BANEZA</t>
  </si>
  <si>
    <t>KARENDEAVILADEMIRANDA@HOTMAIL.COM</t>
  </si>
  <si>
    <t>atrigosgiraldo@gmail.com</t>
  </si>
  <si>
    <t xml:space="preserve">LANZZIANO </t>
  </si>
  <si>
    <t>PEREDA</t>
  </si>
  <si>
    <t>CELINALANZZ@GMAIL.COM</t>
  </si>
  <si>
    <t>laurajuliethn@hotmail.com</t>
  </si>
  <si>
    <t>PEÑUELA</t>
  </si>
  <si>
    <t>YESIKAPPA@HOTMAIL.COM</t>
  </si>
  <si>
    <t>FISIOTERAPEUTA</t>
  </si>
  <si>
    <t>3 AÑOS</t>
  </si>
  <si>
    <t>ledypaez27@hotmail.com</t>
  </si>
  <si>
    <t>SANDRITH</t>
  </si>
  <si>
    <t>SANDRITH.GUERREROR@CAMPUSUCC.EDU.CO</t>
  </si>
  <si>
    <t>SUSLAY</t>
  </si>
  <si>
    <t>lisbeth2505@outlook.com</t>
  </si>
  <si>
    <t>ANGHY</t>
  </si>
  <si>
    <t>yaza10@hotmail.com</t>
  </si>
  <si>
    <t>angietoropaola@gmail.com</t>
  </si>
  <si>
    <t>mariabarbosa071265@gmail.com</t>
  </si>
  <si>
    <t xml:space="preserve">DARYS  </t>
  </si>
  <si>
    <t>darysastridquinones@gmail.com</t>
  </si>
  <si>
    <t>titis1264@gmail.com</t>
  </si>
  <si>
    <t xml:space="preserve">PAULA </t>
  </si>
  <si>
    <t xml:space="preserve">EDITH </t>
  </si>
  <si>
    <t>edith.070763@gmail.com</t>
  </si>
  <si>
    <t>fernandovelasanga2209@gmail.com</t>
  </si>
  <si>
    <t>mariacamilaalvarez0812@gmail.com</t>
  </si>
  <si>
    <t>LECITH</t>
  </si>
  <si>
    <t>FARINE</t>
  </si>
  <si>
    <t xml:space="preserve">GAONA </t>
  </si>
  <si>
    <t>lecithfarinerincon1981@hotmail.com</t>
  </si>
  <si>
    <t>karollbrito17@hotmail.com</t>
  </si>
  <si>
    <t xml:space="preserve">CORONEL </t>
  </si>
  <si>
    <t>andressarmiento591@gmail.com</t>
  </si>
  <si>
    <t>MAJOOSORIO52@GMAIL.COM</t>
  </si>
  <si>
    <t>JHONATAN</t>
  </si>
  <si>
    <t>STIVEN</t>
  </si>
  <si>
    <t>JHONATANSTIVENP@OUTLOOK.COM</t>
  </si>
  <si>
    <t>TECNICO AGROPECUARIO</t>
  </si>
  <si>
    <t>FISIOTERAPIA</t>
  </si>
  <si>
    <t>3 A 4 MESES</t>
  </si>
  <si>
    <t>PANCHA</t>
  </si>
  <si>
    <t>sarasuarezclaro@gmail.com</t>
  </si>
  <si>
    <t>ISFELIA</t>
  </si>
  <si>
    <t>isbeliarm@gmail.com</t>
  </si>
  <si>
    <t>GEYDE</t>
  </si>
  <si>
    <t>CAÑIZARES</t>
  </si>
  <si>
    <t>GEYDE.GABI@GMAIL.COM</t>
  </si>
  <si>
    <t>laurajaramillo0910@hotmail.com</t>
  </si>
  <si>
    <t xml:space="preserve">NORTE DE SANTANDER </t>
  </si>
  <si>
    <t>INSTRUMENTADORA QUIRURGICA</t>
  </si>
  <si>
    <t>CEDULA DE CIUDADNIA</t>
  </si>
  <si>
    <t>MILA</t>
  </si>
  <si>
    <t>ILCELINA</t>
  </si>
  <si>
    <t>ilselinamaldonadoduran@gmail.com</t>
  </si>
  <si>
    <t>AUXILIAR ENFERMERIA</t>
  </si>
  <si>
    <t>KELY</t>
  </si>
  <si>
    <t>YARURO</t>
  </si>
  <si>
    <t>SECRETARIAGRENCIA@HICY.GOV.CO</t>
  </si>
  <si>
    <t xml:space="preserve">LA PLAYA </t>
  </si>
  <si>
    <t>DANEYI</t>
  </si>
  <si>
    <t>ZULDERY</t>
  </si>
  <si>
    <t>TOMBE</t>
  </si>
  <si>
    <t>ZULDERY_DANEYI@HOTMAIL.COM</t>
  </si>
  <si>
    <t>CAJIBÍO</t>
  </si>
  <si>
    <t>CANOBERNARDO10@YAHOO.COM</t>
  </si>
  <si>
    <t>YOHANNACONSTANZAPORTILLAORDONE@GMAIL.COM</t>
  </si>
  <si>
    <t>DELVER</t>
  </si>
  <si>
    <t>SEBFDEZ12@GMAIL.COM</t>
  </si>
  <si>
    <t>JANET</t>
  </si>
  <si>
    <t>CAMAYO</t>
  </si>
  <si>
    <t>NICOLASAN2@GMAIL.COM</t>
  </si>
  <si>
    <t>NORALBA</t>
  </si>
  <si>
    <t>ERMELINDA</t>
  </si>
  <si>
    <t>NOERFEPI@GMAIL.COM</t>
  </si>
  <si>
    <t>JOHN</t>
  </si>
  <si>
    <t>EDINSON</t>
  </si>
  <si>
    <t>EDINSON9402@HOTMAIL.COM</t>
  </si>
  <si>
    <t>DARLY</t>
  </si>
  <si>
    <t>DAZAFERNANDEZ07@GMAIL.COM</t>
  </si>
  <si>
    <t>YULYADRY@HOTMAIL.COM</t>
  </si>
  <si>
    <t>NAVIA</t>
  </si>
  <si>
    <t>ANGELANAVIA7777@HOTMAIL.COM</t>
  </si>
  <si>
    <t>INGRITH</t>
  </si>
  <si>
    <t>KARELLY</t>
  </si>
  <si>
    <t>KARELLYRODRIGUEZ11@GMAIL.COM</t>
  </si>
  <si>
    <t>CUCUÑAME</t>
  </si>
  <si>
    <t>KSFLOR7@MISENA.EDU.CO</t>
  </si>
  <si>
    <t>DIANISORTIZVALENZUELA@GMAIL.COM</t>
  </si>
  <si>
    <t>PSICO.SHIRLEYANDREA@GMAIL.COM</t>
  </si>
  <si>
    <t>REINALDO</t>
  </si>
  <si>
    <t>JOSEASTAIZA07@HOTMAIL.COM</t>
  </si>
  <si>
    <t>NINFA</t>
  </si>
  <si>
    <t>PULICHE</t>
  </si>
  <si>
    <t>PULICHENINFA@GMAIL.COM</t>
  </si>
  <si>
    <t>CAPOTE</t>
  </si>
  <si>
    <t>DIAPINO1982@GMAIL.COM</t>
  </si>
  <si>
    <t>CRISTINACAMAYO26@GMAIL.COM</t>
  </si>
  <si>
    <t>NIMI</t>
  </si>
  <si>
    <t>YUJANI</t>
  </si>
  <si>
    <t>BECOCHE</t>
  </si>
  <si>
    <t>BECOCHEYUFANI40@GMAIL.COM</t>
  </si>
  <si>
    <t>YENNI</t>
  </si>
  <si>
    <t>YPAOLATOMBE11@GMAILCOM</t>
  </si>
  <si>
    <t>ALDINFLOR04@GMAIL.COM</t>
  </si>
  <si>
    <t>GARCESCAMPO@GMAIL.COM</t>
  </si>
  <si>
    <t>JHONNATAN</t>
  </si>
  <si>
    <t>JSEBASTIAN140@HOTMAIL.COM</t>
  </si>
  <si>
    <t>EDWIN</t>
  </si>
  <si>
    <t>ARNOLD</t>
  </si>
  <si>
    <t>MD.EDWINARNOL@HOTMAIL.COM</t>
  </si>
  <si>
    <t>DEIDY</t>
  </si>
  <si>
    <t>DORANY</t>
  </si>
  <si>
    <t>DEIDYVALENCIA@HOTMAIL.COM</t>
  </si>
  <si>
    <t>YARIZA</t>
  </si>
  <si>
    <t>NORIEGA</t>
  </si>
  <si>
    <t>DINARINCON.07@HOTMAIL.COM</t>
  </si>
  <si>
    <t>ENFERMERA PROFESIONAL</t>
  </si>
  <si>
    <t>ESPECIALIZACIÓN GERENCIA EN INSTITUCIONES DE SALUD</t>
  </si>
  <si>
    <t>LAGUADO</t>
  </si>
  <si>
    <t>JCHAPARROLAGUADO@GMAIL.COM</t>
  </si>
  <si>
    <t>lorenagarayq@gmail.com</t>
  </si>
  <si>
    <t>YAIRY</t>
  </si>
  <si>
    <t>yairyisabella20@gmail.com</t>
  </si>
  <si>
    <t>YOISITAJANA</t>
  </si>
  <si>
    <t>GALVAN</t>
  </si>
  <si>
    <t>joeyo_12@hotmail.com</t>
  </si>
  <si>
    <t xml:space="preserve">INSTRUMENTADORA QUIRURGICA </t>
  </si>
  <si>
    <t>YULEIDI</t>
  </si>
  <si>
    <t>navarrosanjuanyuleidi@gmail.com</t>
  </si>
  <si>
    <t>palacio97083118@gmail.com</t>
  </si>
  <si>
    <t>SONORSA</t>
  </si>
  <si>
    <t>yennyandreamartinezsornosa@gmail.com</t>
  </si>
  <si>
    <t>shirly.1420@hotmail.com</t>
  </si>
  <si>
    <t>auracristinaalvarezflorez@gmail.com</t>
  </si>
  <si>
    <t>CACHIRA</t>
  </si>
  <si>
    <t>ramo,777@hotmail.com</t>
  </si>
  <si>
    <t>YIZETH</t>
  </si>
  <si>
    <t>elyi99@hotmail.com</t>
  </si>
  <si>
    <t>kathgc92@gmail.com</t>
  </si>
  <si>
    <t>ychacontorrado@gmail.com</t>
  </si>
  <si>
    <t>WILFRIDO</t>
  </si>
  <si>
    <t>guerrerowilfrido18@gmail.com</t>
  </si>
  <si>
    <t>CANTOR</t>
  </si>
  <si>
    <t>javiercantorruiz@hotmail.com</t>
  </si>
  <si>
    <t>ZORAIDA</t>
  </si>
  <si>
    <t>GRISALES</t>
  </si>
  <si>
    <t xml:space="preserve">valerie_0211@hotmail.com </t>
  </si>
  <si>
    <t>manelly060312@gmial.com</t>
  </si>
  <si>
    <t>aleja.28.cal@gmail.com</t>
  </si>
  <si>
    <t>SAMIR</t>
  </si>
  <si>
    <t>eltiggerangarita@hotmail.com</t>
  </si>
  <si>
    <t>zachago.2009@hotmail.com</t>
  </si>
  <si>
    <t>NASHLA</t>
  </si>
  <si>
    <t>DAU</t>
  </si>
  <si>
    <t>CORPUS</t>
  </si>
  <si>
    <t>NDAUCORPUS@GMAL.COM</t>
  </si>
  <si>
    <t>MACHADO</t>
  </si>
  <si>
    <t>Anny-587@hotmail.com</t>
  </si>
  <si>
    <t>LEONARDOCORONEL84@GMAIL.COM</t>
  </si>
  <si>
    <t>AUXILIAR DE FACTURACION</t>
  </si>
  <si>
    <t>ADA</t>
  </si>
  <si>
    <t xml:space="preserve">SANABRIA </t>
  </si>
  <si>
    <t>adasanabriac@hotmail.com</t>
  </si>
  <si>
    <t>GIRARDOT</t>
  </si>
  <si>
    <t xml:space="preserve">ARDILA </t>
  </si>
  <si>
    <t>mariardila1977@gmail.com</t>
  </si>
  <si>
    <t xml:space="preserve">BELÉN DE LOS ANDAQUÍES </t>
  </si>
  <si>
    <t>INGRI</t>
  </si>
  <si>
    <t>YELARDIN</t>
  </si>
  <si>
    <t>ESCARPETA</t>
  </si>
  <si>
    <t>GERALDINE-RUBIO@HOTMAIL.COM</t>
  </si>
  <si>
    <t>canova610@gmail.com</t>
  </si>
  <si>
    <t>molinigomez@yahoo.com</t>
  </si>
  <si>
    <t>MGABRIELARIVERA97@GMAIL.COM</t>
  </si>
  <si>
    <t>LAGOS</t>
  </si>
  <si>
    <t>gloinga@hotmail.com</t>
  </si>
  <si>
    <t>ricardoplazp@yahoo.com</t>
  </si>
  <si>
    <t>MERLIN</t>
  </si>
  <si>
    <t>merlinbohorquez@gmail.com</t>
  </si>
  <si>
    <t>yaladizg03@gmail.com</t>
  </si>
  <si>
    <t>JULY</t>
  </si>
  <si>
    <t>mayali86@gmail.com</t>
  </si>
  <si>
    <t>HEIDI</t>
  </si>
  <si>
    <t>YOHANDRA</t>
  </si>
  <si>
    <t>heyse1205@gmail.com</t>
  </si>
  <si>
    <t>VELAZCO</t>
  </si>
  <si>
    <t>ktorrado0113@hotmail.com</t>
  </si>
  <si>
    <t>dandepe93@gmail.com</t>
  </si>
  <si>
    <t>JACOME</t>
  </si>
  <si>
    <t>paoja24@gmail.com</t>
  </si>
  <si>
    <t>mena108@gmail.com</t>
  </si>
  <si>
    <t>julianamarcelaf@gmail.com</t>
  </si>
  <si>
    <t>REY</t>
  </si>
  <si>
    <t>javirey02@hotmail.com</t>
  </si>
  <si>
    <t>luluclaca@gmail.com</t>
  </si>
  <si>
    <t>paulaheredia07USB@gmail.com</t>
  </si>
  <si>
    <t>judithximenag@gmail.com</t>
  </si>
  <si>
    <t>laurabmonsalvej@gmail.com</t>
  </si>
  <si>
    <t>BARON</t>
  </si>
  <si>
    <t>PICON</t>
  </si>
  <si>
    <t>MARROQUIN</t>
  </si>
  <si>
    <t>BARRAGAN</t>
  </si>
  <si>
    <t>CHICUE</t>
  </si>
  <si>
    <t>LAURAVANESSAROMEROFLOREZ@GMAIL.COM</t>
  </si>
  <si>
    <t>SAN PEDRO</t>
  </si>
  <si>
    <t xml:space="preserve">YULITZA </t>
  </si>
  <si>
    <t xml:space="preserve">LLANOS </t>
  </si>
  <si>
    <t>PSICOLOGA.YULITZA@GMAIL.COM</t>
  </si>
  <si>
    <t>EDILSO</t>
  </si>
  <si>
    <t>JAVIER.10.18@HOTMAIL.COM</t>
  </si>
  <si>
    <t>luz_divi1308@hotmail.com</t>
  </si>
  <si>
    <t>edwinacunal1970@gmail.com</t>
  </si>
  <si>
    <t>FARLEY</t>
  </si>
  <si>
    <t>ASCANIO</t>
  </si>
  <si>
    <t>yefar80@hotmail.com</t>
  </si>
  <si>
    <t>DIAGO</t>
  </si>
  <si>
    <t>LINITAMV.16@HOTMAIL.COM</t>
  </si>
  <si>
    <t>JIMMY</t>
  </si>
  <si>
    <t>jitrina@hotmail.com</t>
  </si>
  <si>
    <t>ORTEGON</t>
  </si>
  <si>
    <t>SAN ANDRES DE CUERQUIA</t>
  </si>
  <si>
    <t>NESTOR</t>
  </si>
  <si>
    <t>CAJIBIO</t>
  </si>
  <si>
    <t>CERTE</t>
  </si>
  <si>
    <t>COCORNA</t>
  </si>
  <si>
    <t>SONSON</t>
  </si>
  <si>
    <t>TURBANA</t>
  </si>
  <si>
    <t>QUIRIGUANA</t>
  </si>
  <si>
    <t>ANZOATEQUI</t>
  </si>
  <si>
    <t>CHINU</t>
  </si>
  <si>
    <t>GACHALA</t>
  </si>
  <si>
    <t>AL CARMEN DE BOLIVAR</t>
  </si>
  <si>
    <t>CONVENCION</t>
  </si>
  <si>
    <t>ANOLAIMA</t>
  </si>
  <si>
    <t>LESSY</t>
  </si>
  <si>
    <t>LESSYGOMEZ1988@GMAIL.COM</t>
  </si>
  <si>
    <t>GUTIERREZ DE PIÑERES</t>
  </si>
  <si>
    <t>MARIOALEJOCONTRERAS@GMAIL.COM</t>
  </si>
  <si>
    <t>cpbarbosa31@gmail.com</t>
  </si>
  <si>
    <t>MARYORI</t>
  </si>
  <si>
    <t>maryorygarcia0018@gmail.com</t>
  </si>
  <si>
    <t xml:space="preserve">ocaña </t>
  </si>
  <si>
    <t>NURIS</t>
  </si>
  <si>
    <t>nuriscaro7@gmail.com</t>
  </si>
  <si>
    <t>PS.RAQUELOTERO@GMAIL.COM</t>
  </si>
  <si>
    <t xml:space="preserve">MONCADA </t>
  </si>
  <si>
    <t xml:space="preserve">NAVARRO </t>
  </si>
  <si>
    <t>jefemartha@hotmail.com</t>
  </si>
  <si>
    <t>marce182404@gmail.com</t>
  </si>
  <si>
    <t xml:space="preserve">TECNICO AUXILIAR ADMINISTRATIVO </t>
  </si>
  <si>
    <t>AILLON</t>
  </si>
  <si>
    <t>TIRIA</t>
  </si>
  <si>
    <t>yuly080808@hotmail.com</t>
  </si>
  <si>
    <t>CACIQUE</t>
  </si>
  <si>
    <t>macaciquea@gmail.com,</t>
  </si>
  <si>
    <t>USCATEGUI</t>
  </si>
  <si>
    <t>LAURAUSCATEGUI14@GMAIL.COM</t>
  </si>
  <si>
    <t>angie-arenas1@hotmail.com</t>
  </si>
  <si>
    <t xml:space="preserve">DAYANNA </t>
  </si>
  <si>
    <t>ARISMENDI</t>
  </si>
  <si>
    <t>ARISMENDIKAREN11@GMAIL.COM</t>
  </si>
  <si>
    <t>BENCARDINO</t>
  </si>
  <si>
    <t>JABERO-0121@HOTMAIL.COM</t>
  </si>
  <si>
    <t xml:space="preserve">JEFE DE ENFERMERÍA </t>
  </si>
  <si>
    <t>rdbohorquez@hotmail.com</t>
  </si>
  <si>
    <t xml:space="preserve">int.johanna@gmail.com </t>
  </si>
  <si>
    <t xml:space="preserve">INSTRUMENTADORA </t>
  </si>
  <si>
    <t>EMIS</t>
  </si>
  <si>
    <t>emiscaceres103@gmail.com</t>
  </si>
  <si>
    <t xml:space="preserve">MCASADIEGO14@HOTMAIL.COM </t>
  </si>
  <si>
    <t>REGENTE DE FARMACIA</t>
  </si>
  <si>
    <t>angelacasanova87@gmail.com</t>
  </si>
  <si>
    <t xml:space="preserve">TRABAJADORA SOCIAL </t>
  </si>
  <si>
    <t>WILMER</t>
  </si>
  <si>
    <t>wimacari@gmail.com,</t>
  </si>
  <si>
    <t xml:space="preserve">MÉDICO GENERAL </t>
  </si>
  <si>
    <t>CASIQUE</t>
  </si>
  <si>
    <t xml:space="preserve">casiquita13@hotmail.com </t>
  </si>
  <si>
    <t>ad889136@gmail.com</t>
  </si>
  <si>
    <t xml:space="preserve">belencita@gmail.com </t>
  </si>
  <si>
    <t>LY</t>
  </si>
  <si>
    <t>lyfonseca482@gmail.com</t>
  </si>
  <si>
    <t>YOSIMAR</t>
  </si>
  <si>
    <t>yagomez12@yahoo.com</t>
  </si>
  <si>
    <t xml:space="preserve">AUXILIAR DE FARMACIA </t>
  </si>
  <si>
    <t>IBAÑEZ</t>
  </si>
  <si>
    <t>yudithgomezibanez@gmail.com</t>
  </si>
  <si>
    <t>jennyvaness@hotmail.com</t>
  </si>
  <si>
    <t>JHUDNARY</t>
  </si>
  <si>
    <t>em2jmhcr27@gmail.com</t>
  </si>
  <si>
    <t>LANDINEZ</t>
  </si>
  <si>
    <t xml:space="preserve">milenalandinez82@hotmail.com </t>
  </si>
  <si>
    <t>YUSLEMIS</t>
  </si>
  <si>
    <t>YERALDINE</t>
  </si>
  <si>
    <t>arnini.rame6@gmail.com</t>
  </si>
  <si>
    <t xml:space="preserve"> JESSICA</t>
  </si>
  <si>
    <t>OMAÑA</t>
  </si>
  <si>
    <t xml:space="preserve">jessicaomaa@gmail.com </t>
  </si>
  <si>
    <t>ELOINA</t>
  </si>
  <si>
    <t>nycole040907@hotmail.com</t>
  </si>
  <si>
    <t>dayanapayaresc@hotmail.com</t>
  </si>
  <si>
    <t>MAPENARANDA38@MISENA.EDU.CO</t>
  </si>
  <si>
    <t xml:space="preserve">taty84-06@hotmail.com </t>
  </si>
  <si>
    <t>OMARLI</t>
  </si>
  <si>
    <t>CORINA</t>
  </si>
  <si>
    <t>RAMON</t>
  </si>
  <si>
    <t>CEREYESCALDERON@GMAIL.COM</t>
  </si>
  <si>
    <t xml:space="preserve">BACTERIOLOGO </t>
  </si>
  <si>
    <t>angiebrr.22@gmail.com</t>
  </si>
  <si>
    <t xml:space="preserve"> LUZ</t>
  </si>
  <si>
    <t>luzromero970@gmail.com</t>
  </si>
  <si>
    <t>ACENEHT</t>
  </si>
  <si>
    <t xml:space="preserve">arce0278@hotmail.com </t>
  </si>
  <si>
    <t>CESA_17@hotmail.COM</t>
  </si>
  <si>
    <t xml:space="preserve">EBSA1974@GMAIL.COM </t>
  </si>
  <si>
    <t xml:space="preserve">TATIANATORRES0517@GMAIL.COM </t>
  </si>
  <si>
    <t>YESMINTH</t>
  </si>
  <si>
    <t>YAGUE</t>
  </si>
  <si>
    <t>luxiayague2@gmail.com</t>
  </si>
  <si>
    <t>PAULO</t>
  </si>
  <si>
    <t>pauloasantosr@gmail.com</t>
  </si>
  <si>
    <t xml:space="preserve">MÉDICO UROLOGO </t>
  </si>
  <si>
    <t>HERACLIO</t>
  </si>
  <si>
    <t>josuehbecerraroj@gmail.com</t>
  </si>
  <si>
    <t>FEDERICO</t>
  </si>
  <si>
    <t>CARPIO</t>
  </si>
  <si>
    <t>bencardinocarpio@yahoo.com.mx</t>
  </si>
  <si>
    <t>ARAMBULA</t>
  </si>
  <si>
    <t xml:space="preserve">titocasanova10@gmail.com </t>
  </si>
  <si>
    <t>adrianachaves01@yahoo.com</t>
  </si>
  <si>
    <t>mdiazcaro@gmail.com</t>
  </si>
  <si>
    <t>karenbgarcia7@gmail.com</t>
  </si>
  <si>
    <t>ISAIAS</t>
  </si>
  <si>
    <t>PASION</t>
  </si>
  <si>
    <t>ciopas@hotmail.com</t>
  </si>
  <si>
    <t>javsal31@gmail.com</t>
  </si>
  <si>
    <t>juansilva99@hotmail.com</t>
  </si>
  <si>
    <t xml:space="preserve">ORLANDO </t>
  </si>
  <si>
    <t>fabiosuarez@uronorte.com</t>
  </si>
  <si>
    <t>ROCIRY</t>
  </si>
  <si>
    <t>rochymedina3031@hotmail.com</t>
  </si>
  <si>
    <t>clarinca@hotmail.com</t>
  </si>
  <si>
    <t xml:space="preserve">MAZO </t>
  </si>
  <si>
    <t>sandramazo@hospitalnecocli.gov.co - samazo21@yahoo.es</t>
  </si>
  <si>
    <t>NECOCLI</t>
  </si>
  <si>
    <t>MONTAÑO</t>
  </si>
  <si>
    <t>ALMANYA</t>
  </si>
  <si>
    <t>yese-poeta121@hotmail.com</t>
  </si>
  <si>
    <t>COMUNICADORA SOCIAL</t>
  </si>
  <si>
    <t>jalexander2302@gmail.com</t>
  </si>
  <si>
    <t>luceroh2006@yahoo.es</t>
  </si>
  <si>
    <t>Larisanguino@gmail.com</t>
  </si>
  <si>
    <t xml:space="preserve">AUX FACTURACION </t>
  </si>
  <si>
    <t>LARILEN</t>
  </si>
  <si>
    <t>HACARI</t>
  </si>
  <si>
    <t>jessyvegaperez@gmail.com</t>
  </si>
  <si>
    <t>JAKELYNE</t>
  </si>
  <si>
    <t>MUELAS</t>
  </si>
  <si>
    <t>jackelinem895@gmail.com</t>
  </si>
  <si>
    <t>SOTELO</t>
  </si>
  <si>
    <t>camiloandres79@hotmail.com</t>
  </si>
  <si>
    <t>JAQUELINE</t>
  </si>
  <si>
    <t>SULES</t>
  </si>
  <si>
    <t>jaquelineorozcosules@gmail.com</t>
  </si>
  <si>
    <t>MAÑUNGA</t>
  </si>
  <si>
    <t>karo2000y@gmail.com</t>
  </si>
  <si>
    <t>erikasthefaniaflor@gmail.com</t>
  </si>
  <si>
    <t>YALANDA</t>
  </si>
  <si>
    <t>edilmabrayan@gmail.com</t>
  </si>
  <si>
    <t>ANDWIR</t>
  </si>
  <si>
    <t>LUCUMI</t>
  </si>
  <si>
    <t>andwir22@hotmail.com</t>
  </si>
  <si>
    <t>montenegrodiego512@gmail.com</t>
  </si>
  <si>
    <t>BARRAGANOSORIOC@GMAIL,COM</t>
  </si>
  <si>
    <t>LOPIPECO@HOTMAIL.COM</t>
  </si>
  <si>
    <t>ODONTOLOGA</t>
  </si>
  <si>
    <t>MACHUCA</t>
  </si>
  <si>
    <t>millos_1982@hotmail.com</t>
  </si>
  <si>
    <t>alexbecerra,73@hotmail.com</t>
  </si>
  <si>
    <t>BARRIGA</t>
  </si>
  <si>
    <t>macoronelb0609@hotmail.com</t>
  </si>
  <si>
    <t>tecnologia en contabilidad y finanzas</t>
  </si>
  <si>
    <t>TORCOROMA</t>
  </si>
  <si>
    <t>brianfelipequintero@gmail.com</t>
  </si>
  <si>
    <t>KEILA</t>
  </si>
  <si>
    <t>CENIT</t>
  </si>
  <si>
    <t>BABILONIA</t>
  </si>
  <si>
    <t>KORTIZBABILONIA@GMAIL.COM</t>
  </si>
  <si>
    <t>LOS CORDOBAS</t>
  </si>
  <si>
    <t>mafer231982@gmail.com</t>
  </si>
  <si>
    <t xml:space="preserve">BADRAN </t>
  </si>
  <si>
    <t>TRONCOSO</t>
  </si>
  <si>
    <t>cabibatro@gmail.com</t>
  </si>
  <si>
    <t>VERONICAMDIAZQ@GMAIL.COM</t>
  </si>
  <si>
    <t>YORLAMI</t>
  </si>
  <si>
    <t>DANGOND</t>
  </si>
  <si>
    <t>PSIYORLAMIMENDOZADANGOND@GMAIL.COM</t>
  </si>
  <si>
    <t xml:space="preserve">BARRIOS </t>
  </si>
  <si>
    <t>fianesseker@gmail.com</t>
  </si>
  <si>
    <t>MAIBY</t>
  </si>
  <si>
    <t>main787@hotmail.com</t>
  </si>
  <si>
    <t>HEIDDY</t>
  </si>
  <si>
    <t>HEIDDYALVAREZ@HOTMAIL.COM</t>
  </si>
  <si>
    <t>YULIANY</t>
  </si>
  <si>
    <t>DARAYULIANYSUAREZ@HOTMAIL.COM</t>
  </si>
  <si>
    <t>MARILDA</t>
  </si>
  <si>
    <t>RIZO</t>
  </si>
  <si>
    <t>MARTIS2605@GMAIL.COM</t>
  </si>
  <si>
    <t>TRIANA</t>
  </si>
  <si>
    <t>ritapereztriana@gmail.com</t>
  </si>
  <si>
    <t>MITCHELL</t>
  </si>
  <si>
    <t>PSICOLOGAMITCHELLVARGAS@GMAIL.COM</t>
  </si>
  <si>
    <t>SABANA DE TORRES</t>
  </si>
  <si>
    <t>CARDOZA</t>
  </si>
  <si>
    <t>PAUCARDOZZA20@GMAIL.COM,</t>
  </si>
  <si>
    <t>BACTERIÓLOGA Y LABORATORISTA CLÍNICO</t>
  </si>
  <si>
    <t>NA</t>
  </si>
  <si>
    <t>6 AÑOS</t>
  </si>
  <si>
    <t>JEZMIN</t>
  </si>
  <si>
    <t>naslygaleano76@gmail.com</t>
  </si>
  <si>
    <t xml:space="preserve"> SILVIA</t>
  </si>
  <si>
    <t>silviajulianaam@hotmail.com</t>
  </si>
  <si>
    <t>PSICOLOGAPAPSIVI@HOTMAIL.COM</t>
  </si>
  <si>
    <t>GIBERT</t>
  </si>
  <si>
    <t>PERRONE</t>
  </si>
  <si>
    <t>YANES</t>
  </si>
  <si>
    <t>gibertperrony@hotmail.com</t>
  </si>
  <si>
    <t xml:space="preserve">INSTRUMENTADOR QUIRURGICO </t>
  </si>
  <si>
    <t>LEONARD</t>
  </si>
  <si>
    <t>PSLEONARD.FLOR@GMAIL.COM</t>
  </si>
  <si>
    <t>ANDREACAROLINAMORALESNAVARRO@GMAIL.COM</t>
  </si>
  <si>
    <t xml:space="preserve">MAILYM </t>
  </si>
  <si>
    <t>MAILYM,1908@GMAIL.COM</t>
  </si>
  <si>
    <t>AMANDA2028@HOTMAIL.COM</t>
  </si>
  <si>
    <t>DIANES</t>
  </si>
  <si>
    <t>DIANES-9@HOTMAIL.COM</t>
  </si>
  <si>
    <t xml:space="preserve">AUXILIAR DE ODONTOLOGIA </t>
  </si>
  <si>
    <t>EYDI</t>
  </si>
  <si>
    <t>EYDIMP@HOTMAIL.COM</t>
  </si>
  <si>
    <t>KALOPARU@HOTMAIL.COM</t>
  </si>
  <si>
    <t>CLARA</t>
  </si>
  <si>
    <t>DUEÑAS</t>
  </si>
  <si>
    <t>csantanderduenas@gmail.com</t>
  </si>
  <si>
    <t>PATOCHO3@HOTMAIL.COM</t>
  </si>
  <si>
    <t>martinezdaniel270@gmail.com</t>
  </si>
  <si>
    <t>YINA-DUARTE@HOTMAIL.COM</t>
  </si>
  <si>
    <t xml:space="preserve">HECTOR </t>
  </si>
  <si>
    <t xml:space="preserve">PATIÑO </t>
  </si>
  <si>
    <t>hepamor@hotmail.com</t>
  </si>
  <si>
    <t>ARGENISDORE@GMAIL.COM</t>
  </si>
  <si>
    <t>PATÌA</t>
  </si>
  <si>
    <t>MAZO</t>
  </si>
  <si>
    <t>MAZOGUERRACLAUDIA@GMAIL.COM</t>
  </si>
  <si>
    <t>PEQUE</t>
  </si>
  <si>
    <t>Sali_0621@hotmail.com</t>
  </si>
  <si>
    <t>lina72643@gmail.com</t>
  </si>
  <si>
    <t>claudiaemedinara@gmail.com</t>
  </si>
  <si>
    <t xml:space="preserve">MERCY </t>
  </si>
  <si>
    <t xml:space="preserve">YAZMIN </t>
  </si>
  <si>
    <t>MERCYASPRILLA@GMAIL.COM</t>
  </si>
  <si>
    <t>PAOCEBALLOS82@GMAIL.COM</t>
  </si>
  <si>
    <t>EVA</t>
  </si>
  <si>
    <t xml:space="preserve">SANCLEMENTE </t>
  </si>
  <si>
    <t>RUGE</t>
  </si>
  <si>
    <t>EVA.SANCLEMENTE@CALI.GOV.CO</t>
  </si>
  <si>
    <t xml:space="preserve">LEON </t>
  </si>
  <si>
    <t>PSICOLINALEON@GMAIL.COM</t>
  </si>
  <si>
    <t>MCASTANOGO1@GMAIL.COM</t>
  </si>
  <si>
    <t>natica114@hotmail.com</t>
  </si>
  <si>
    <t xml:space="preserve">adriana.zamora88@hotmail.com </t>
  </si>
  <si>
    <t>sirley2209@gmail.com</t>
  </si>
  <si>
    <t>MUTATA</t>
  </si>
  <si>
    <t>PAULAANDREAROMEROE@GMAL.COM</t>
  </si>
  <si>
    <t>ANATEMA789@HOTMAIL.COM</t>
  </si>
  <si>
    <t>YULISSA</t>
  </si>
  <si>
    <t xml:space="preserve">BORJA </t>
  </si>
  <si>
    <t>Yulissa-b@outlook.es</t>
  </si>
  <si>
    <t>NEIDY</t>
  </si>
  <si>
    <t>LIZ.RODRIGUEZCA20@GMAIL.COM</t>
  </si>
  <si>
    <t>3136363371-3206887032</t>
  </si>
  <si>
    <t>aldi0407@yahoo.es</t>
  </si>
  <si>
    <t>MARLEM</t>
  </si>
  <si>
    <t>vivianaportilla135@gmail.com</t>
  </si>
  <si>
    <t>La Playa</t>
  </si>
  <si>
    <t>mireyaortizortiz21@gmail.com</t>
  </si>
  <si>
    <t>mariaangelicaclaroarevalo@gmail.com</t>
  </si>
  <si>
    <t>jennifer23torrado@gmial.com</t>
  </si>
  <si>
    <t>319 3539168</t>
  </si>
  <si>
    <t>yepao-24@hotmail.com</t>
  </si>
  <si>
    <t>GERMAN</t>
  </si>
  <si>
    <t>OVIDIO</t>
  </si>
  <si>
    <t>310 8721434</t>
  </si>
  <si>
    <t>germanhernandezmoreno@gmail.com</t>
  </si>
  <si>
    <t>MARTELO</t>
  </si>
  <si>
    <t>322 8968595</t>
  </si>
  <si>
    <t>danielamartelo98@gmail.com</t>
  </si>
  <si>
    <t xml:space="preserve"> 313 3942763</t>
  </si>
  <si>
    <t>danielt974312@gmail.com</t>
  </si>
  <si>
    <t>ELIJOHANA</t>
  </si>
  <si>
    <t>322 7628431</t>
  </si>
  <si>
    <t>elijohana300@gmail.com</t>
  </si>
  <si>
    <t>MARLEN</t>
  </si>
  <si>
    <t>MYCASTILLO1528@GMAIL.COM</t>
  </si>
  <si>
    <t>BARBACOAS</t>
  </si>
  <si>
    <t xml:space="preserve">PEÑARANDA </t>
  </si>
  <si>
    <t>anagaonape@gmail.com</t>
  </si>
  <si>
    <t>ANDRES_952@HOTMAIL.COM</t>
  </si>
  <si>
    <t>YARLEYDIS</t>
  </si>
  <si>
    <t>YLIZARAZO1@OUTLOOK.COM</t>
  </si>
  <si>
    <t>KEILY</t>
  </si>
  <si>
    <t xml:space="preserve">TORRADO </t>
  </si>
  <si>
    <t>TATIANAJACOME95@GMAIL.COM</t>
  </si>
  <si>
    <t xml:space="preserve">ABREGO N.S </t>
  </si>
  <si>
    <t xml:space="preserve">ALBEIRO </t>
  </si>
  <si>
    <t>JOALROLO@HOTMAIL.COM</t>
  </si>
  <si>
    <t>DALGIE</t>
  </si>
  <si>
    <t>MICHEL</t>
  </si>
  <si>
    <t>DMLEAL@UNIBOYACA.EDU.CO</t>
  </si>
  <si>
    <t>MARIA DEL PILAR</t>
  </si>
  <si>
    <t>BARRENECHE</t>
  </si>
  <si>
    <t>ORTIZBARRENECHE@GMAIL.COM</t>
  </si>
  <si>
    <t>EDWARD</t>
  </si>
  <si>
    <t>mauropachecot@gmail.com</t>
  </si>
  <si>
    <t>LA PLAYA DE BELEN</t>
  </si>
  <si>
    <t>AUXILIAR EN ENFERMERIA</t>
  </si>
  <si>
    <t>nathacamargo98@gmail.com</t>
  </si>
  <si>
    <t>Bucaramanga</t>
  </si>
  <si>
    <t xml:space="preserve">RUEDA </t>
  </si>
  <si>
    <t>joselsuru24@gmail.com</t>
  </si>
  <si>
    <t>carolina990521@gmail.com</t>
  </si>
  <si>
    <t>JISSELLE</t>
  </si>
  <si>
    <t xml:space="preserve">CAMPOS </t>
  </si>
  <si>
    <t xml:space="preserve">CORZO </t>
  </si>
  <si>
    <t>DCAMPOSCORZO@GMAIL.COM</t>
  </si>
  <si>
    <t xml:space="preserve">BUCARAMANGA </t>
  </si>
  <si>
    <t>CRESPO</t>
  </si>
  <si>
    <t>julianacrespor@gmail.com</t>
  </si>
  <si>
    <t xml:space="preserve">GALVIS </t>
  </si>
  <si>
    <t>yenis0296@gmail.com</t>
  </si>
  <si>
    <t>LUIFDOO@GMAIL.COM</t>
  </si>
  <si>
    <t>VICA2707@HOTMAIL.COM</t>
  </si>
  <si>
    <t>CIENAGA DE ORO</t>
  </si>
  <si>
    <t>SUCERQUIA</t>
  </si>
  <si>
    <t>ANGIEBETANCUR27@GMAIL.COM</t>
  </si>
  <si>
    <t xml:space="preserve">PEQUE </t>
  </si>
  <si>
    <t>MARILEIDY</t>
  </si>
  <si>
    <t>NONE</t>
  </si>
  <si>
    <t>MARILEIDYCARRENO30@GMAIL.COM</t>
  </si>
  <si>
    <t>AUXILIAR EN SALUD ORAL Y EN ENFERMERIA</t>
  </si>
  <si>
    <t>SII</t>
  </si>
  <si>
    <t>GREIDY</t>
  </si>
  <si>
    <t>GREIDYGERALDINE@GMAIL.COM</t>
  </si>
  <si>
    <t>erickjo24@hotmail.com</t>
  </si>
  <si>
    <t>AUXILIAR DE ODONTOLOGÍA</t>
  </si>
  <si>
    <t>3113152684 -3134990385</t>
  </si>
  <si>
    <t>participacionsocialensaludssm@gmail.com</t>
  </si>
  <si>
    <t>ABAUNZA</t>
  </si>
  <si>
    <t>PSABAUNZA@GMAIL.COM</t>
  </si>
  <si>
    <t>IRINA</t>
  </si>
  <si>
    <t>irinapaomv@hotmail.com</t>
  </si>
  <si>
    <t>VIVIANAMOLINA860@GMAIL.COM</t>
  </si>
  <si>
    <t>isonoriega1@gmail.com</t>
  </si>
  <si>
    <t xml:space="preserve">Ocaña </t>
  </si>
  <si>
    <t>ISOLINA</t>
  </si>
  <si>
    <t xml:space="preserve">CLAVIJO </t>
  </si>
  <si>
    <t>SANCHEZLAURA2905@GMAIL.COM</t>
  </si>
  <si>
    <t xml:space="preserve">SANCHEZ  </t>
  </si>
  <si>
    <t>catscarlet27@gmail.com</t>
  </si>
  <si>
    <t>YESSICA</t>
  </si>
  <si>
    <t>yeto_68@hotmail.com</t>
  </si>
  <si>
    <t>GEOFREY</t>
  </si>
  <si>
    <t>FEDERMAN</t>
  </si>
  <si>
    <t>geofrey_federman@hotmail.com</t>
  </si>
  <si>
    <t>edilma.gonzalez@yahoo.es</t>
  </si>
  <si>
    <t>BUENOS AIRES</t>
  </si>
  <si>
    <t>DEL AMPARO</t>
  </si>
  <si>
    <t>enfermeriaesenorte1@gmail.com</t>
  </si>
  <si>
    <t>jemear@outlook.es</t>
  </si>
  <si>
    <t>MARQUIN</t>
  </si>
  <si>
    <t>MATUTE</t>
  </si>
  <si>
    <t>MARQUINMAR@GMAIL.COM</t>
  </si>
  <si>
    <t>EULANDY</t>
  </si>
  <si>
    <t>VERADAVID15@GMAIL.COM</t>
  </si>
  <si>
    <t>monik.soto58@gmail.com</t>
  </si>
  <si>
    <t>DAVID.AMARIS1973@GMAIL.COM</t>
  </si>
  <si>
    <t>PSIOLOGIA</t>
  </si>
  <si>
    <t>YEIME</t>
  </si>
  <si>
    <t>JOHA28BM@GMAIL.COM</t>
  </si>
  <si>
    <t>THALIACONTRERAS02Y@GMAIL.COM</t>
  </si>
  <si>
    <t>elizabethriosd@gmail.com</t>
  </si>
  <si>
    <t xml:space="preserve">JHAN </t>
  </si>
  <si>
    <t xml:space="preserve">MACHADO </t>
  </si>
  <si>
    <t>J.C_102@HOTMAIL.COM</t>
  </si>
  <si>
    <t>ALMAPATRICIA2510@GMAIL.COM</t>
  </si>
  <si>
    <t>y.uliethperez@hotmail.com</t>
  </si>
  <si>
    <t xml:space="preserve">TORCOROMA </t>
  </si>
  <si>
    <t>NAVARRRO</t>
  </si>
  <si>
    <t>ISMA2712@GMAIL.COM</t>
  </si>
  <si>
    <t>aramoix0305@gmail.com</t>
  </si>
  <si>
    <t>D-LORECOMISTA@OUTLOOK.COM</t>
  </si>
  <si>
    <t>TIFANY</t>
  </si>
  <si>
    <t>BRISSETH</t>
  </si>
  <si>
    <t>CARVAJALINO</t>
  </si>
  <si>
    <t>TITACARO28@GMAIL.COM</t>
  </si>
  <si>
    <t>anpere3030@yahoo.es</t>
  </si>
  <si>
    <t>ADMINISTRADORA DE EMPRESAS</t>
  </si>
  <si>
    <t xml:space="preserve">ANYURY </t>
  </si>
  <si>
    <t xml:space="preserve">anyury5@hotmail.com  </t>
  </si>
  <si>
    <t xml:space="preserve">CURSO CORTO </t>
  </si>
  <si>
    <t>yurleyfer1996@gmail.com</t>
  </si>
  <si>
    <t xml:space="preserve">NO APLICA </t>
  </si>
  <si>
    <t>COTACIO</t>
  </si>
  <si>
    <t>clacota@gmail.com</t>
  </si>
  <si>
    <t>AUXILIAR ADMINISTRATIVO</t>
  </si>
  <si>
    <t xml:space="preserve">MAGALY </t>
  </si>
  <si>
    <t>MAELY07@HOTMAIL.COM</t>
  </si>
  <si>
    <t xml:space="preserve">BELLANITH </t>
  </si>
  <si>
    <t>BELLAOJEDASOL@GMAIL.COM</t>
  </si>
  <si>
    <t>SARITA</t>
  </si>
  <si>
    <t>SARITAFAJARDO21@HOTMAIL.COM</t>
  </si>
  <si>
    <t>acmoreno12@hotmail.com</t>
  </si>
  <si>
    <t>MÉDICO</t>
  </si>
  <si>
    <t>LORENA.SOCIAL24@HOTMAIL.COM</t>
  </si>
  <si>
    <t>MUTATÁ</t>
  </si>
  <si>
    <t xml:space="preserve">lilianaortizlaflaca60@gmail.com  </t>
  </si>
  <si>
    <t xml:space="preserve">ABREGO </t>
  </si>
  <si>
    <t>mariacristinajaimes99@gmail.com</t>
  </si>
  <si>
    <t xml:space="preserve">BARBARA </t>
  </si>
  <si>
    <t>BARBARADELPILARTORRADO@GMAIL.COM</t>
  </si>
  <si>
    <t xml:space="preserve">DUARTE </t>
  </si>
  <si>
    <t>yulieth-12@hotmail.com</t>
  </si>
  <si>
    <t>GESTOR ADMINISTRATIVO</t>
  </si>
  <si>
    <t>yennypeto.3@hotmail.com</t>
  </si>
  <si>
    <t>administracion@heqc.gov.co</t>
  </si>
  <si>
    <t>yennypr8@gmail.com</t>
  </si>
  <si>
    <t xml:space="preserve">BACTERIOLO Y </t>
  </si>
  <si>
    <t>No Aplica</t>
  </si>
  <si>
    <t>alcyfer80@yahoo.es</t>
  </si>
  <si>
    <t>marlyfonsecanietoo@gmail.com</t>
  </si>
  <si>
    <t>jimenesrojas.marlyfernanda210@gmail.com</t>
  </si>
  <si>
    <t>JHONEISON</t>
  </si>
  <si>
    <t>jhonyaruro2@gmail.com</t>
  </si>
  <si>
    <t>AUXILIAR OPERATIVO</t>
  </si>
  <si>
    <t>andreacarrascal1302@gmail.com</t>
  </si>
  <si>
    <t>KATHERIN</t>
  </si>
  <si>
    <t>FRANQUI</t>
  </si>
  <si>
    <t>auditoradmon2heqc@gmail.com</t>
  </si>
  <si>
    <t>deloriamz@yahoo.es</t>
  </si>
  <si>
    <t>TECNOLOGO EN ADMINISTRACION COMERCIAL Y FINANCIERS</t>
  </si>
  <si>
    <t>ADMINISTRADOR DE EMPRESAS</t>
  </si>
  <si>
    <t>yamileortiz0918@gmail.com</t>
  </si>
  <si>
    <t>AUXILIAR DE LABORATORIO</t>
  </si>
  <si>
    <t>HIMELDA</t>
  </si>
  <si>
    <t>mechasquintero17@gmail.com</t>
  </si>
  <si>
    <t>GERENCIAN DE LA CALIDAD</t>
  </si>
  <si>
    <t xml:space="preserve">KATERINE </t>
  </si>
  <si>
    <t>andreakaterine27@gmail.com</t>
  </si>
  <si>
    <t>tecnico laboral por competencias auxilia en servicios farmaceuticos</t>
  </si>
  <si>
    <t>LADY</t>
  </si>
  <si>
    <t>YUVEY</t>
  </si>
  <si>
    <t>yuvey716lagusi1982@hotmail.com</t>
  </si>
  <si>
    <t>ROLDAN</t>
  </si>
  <si>
    <t>roldan.bibiana@gmail.com</t>
  </si>
  <si>
    <t>KORN_0303@HOTMAIL.COM</t>
  </si>
  <si>
    <t xml:space="preserve">DANNA </t>
  </si>
  <si>
    <t xml:space="preserve">ISABELLA </t>
  </si>
  <si>
    <t>ABREO</t>
  </si>
  <si>
    <t>dannah_610@hotmail.com</t>
  </si>
  <si>
    <t>oralbayo@hotmail.com</t>
  </si>
  <si>
    <t>MANYELY</t>
  </si>
  <si>
    <t>URLEY</t>
  </si>
  <si>
    <t>manyur_92@hotmail.com</t>
  </si>
  <si>
    <t>YOHELYS</t>
  </si>
  <si>
    <t>juliarake_84@hotmail.com</t>
  </si>
  <si>
    <t>NOHEMI</t>
  </si>
  <si>
    <t>YOLYROD1975@HOTMAIL.COM</t>
  </si>
  <si>
    <t>SOLEIMA</t>
  </si>
  <si>
    <t>PEREZSOLEIMA@HOTMAIL.COM</t>
  </si>
  <si>
    <t>MSSOFIS@HOTMAIL.COM</t>
  </si>
  <si>
    <t>DAYNA.ABRIL04@HOTMAIL.COM</t>
  </si>
  <si>
    <t>wendyyinethalvarezsanguino@tgmail.com</t>
  </si>
  <si>
    <t>dianaortizsanchez81@gmail.com</t>
  </si>
  <si>
    <t>EXTEINER</t>
  </si>
  <si>
    <t>bayron280791@gmail.com</t>
  </si>
  <si>
    <t>davidtrillos.2606@gmail.com</t>
  </si>
  <si>
    <t>jacquelinesanchez.1981@hotmail.com</t>
  </si>
  <si>
    <t>Auxiliar de Enfermeria</t>
  </si>
  <si>
    <t>DEVERA</t>
  </si>
  <si>
    <t xml:space="preserve">luiferlobodevera@hotmail.com </t>
  </si>
  <si>
    <t xml:space="preserve">nohoraserranogonzalez@gmail.com </t>
  </si>
  <si>
    <t>stephanygarciapacheco@gmail.com</t>
  </si>
  <si>
    <t>LEDDY</t>
  </si>
  <si>
    <t>lecerincar@gmail.com</t>
  </si>
  <si>
    <t>GISSELA</t>
  </si>
  <si>
    <t>ECHAVEZ</t>
  </si>
  <si>
    <t>gisselaalexandra@hotmail.com</t>
  </si>
  <si>
    <t>LAIN</t>
  </si>
  <si>
    <t>jolabato2010@hotmail.com</t>
  </si>
  <si>
    <t>andreakarinaquinterob@gmail.com</t>
  </si>
  <si>
    <t>MADELEINE</t>
  </si>
  <si>
    <t>MADELEI14@HOTMAIL.COM</t>
  </si>
  <si>
    <t>16 AÑOS</t>
  </si>
  <si>
    <t>ELIANE</t>
  </si>
  <si>
    <t>magda_look@outlook.com</t>
  </si>
  <si>
    <t>Norte de Santander</t>
  </si>
  <si>
    <t>CONTADOR PUBLICO</t>
  </si>
  <si>
    <t>9 AÑOS Y 5 MESES</t>
  </si>
  <si>
    <t>YAVERGEL@HOTMAIL.COM</t>
  </si>
  <si>
    <t>amparocarrascalcoronel@hotmail.com</t>
  </si>
  <si>
    <t>ADMINISTRADORA PUBLICA</t>
  </si>
  <si>
    <t>MADELEIENE</t>
  </si>
  <si>
    <t>contrerasbatistamadeleine@gmail.com</t>
  </si>
  <si>
    <t>Administrativo en Salud</t>
  </si>
  <si>
    <t>KARENARIAS88@HOTMAIL.COM</t>
  </si>
  <si>
    <t>EN GESTION COMERCIAL Y FINANCIERA</t>
  </si>
  <si>
    <t>CELENE</t>
  </si>
  <si>
    <t>andreacrodriguezp@gmail.com</t>
  </si>
  <si>
    <t>JUANFER198@HOTMAIL.COM</t>
  </si>
  <si>
    <t xml:space="preserve">YAKELINE </t>
  </si>
  <si>
    <t xml:space="preserve">BERMUDEZ </t>
  </si>
  <si>
    <t xml:space="preserve">FLOREZ </t>
  </si>
  <si>
    <t>yaberflo@hotmail.com</t>
  </si>
  <si>
    <t xml:space="preserve">FISIOTERAPEUTA </t>
  </si>
  <si>
    <t>BELLA</t>
  </si>
  <si>
    <t>bellaherreraj@hotmail.com</t>
  </si>
  <si>
    <t xml:space="preserve">JIMENEZ </t>
  </si>
  <si>
    <t>ALBARRACIN</t>
  </si>
  <si>
    <t>yulimaritza@yahoo.com</t>
  </si>
  <si>
    <t>PASSO</t>
  </si>
  <si>
    <t>DIANARIVERA85@HOTMAIL.COM</t>
  </si>
  <si>
    <t>LISSET</t>
  </si>
  <si>
    <t>lissetmeza6@gmail.com</t>
  </si>
  <si>
    <t>gabrielitatorres.05@gmail.com</t>
  </si>
  <si>
    <t>TATYSANGARITAC@GMAIL.COM</t>
  </si>
  <si>
    <t>DANIA</t>
  </si>
  <si>
    <t xml:space="preserve">IBETH </t>
  </si>
  <si>
    <t>DANIA.PSICO1408@GMAIL.COM</t>
  </si>
  <si>
    <t>ERNESTO</t>
  </si>
  <si>
    <t>LIBAN</t>
  </si>
  <si>
    <t>ernestod1024@hotmail.com</t>
  </si>
  <si>
    <t>PIJAO</t>
  </si>
  <si>
    <t>FELICITA</t>
  </si>
  <si>
    <t>FELIMARQUEZM@HOTMAIL.COM</t>
  </si>
  <si>
    <t>MAYRAROMERO02@HOTMAIL.COM</t>
  </si>
  <si>
    <t>carolv1999@hotmail.com</t>
  </si>
  <si>
    <t>GUAPI</t>
  </si>
  <si>
    <t xml:space="preserve">MERLY </t>
  </si>
  <si>
    <t xml:space="preserve">SERNA </t>
  </si>
  <si>
    <t xml:space="preserve">tatianaangarita21@gmail.com </t>
  </si>
  <si>
    <t>GRANOBLES</t>
  </si>
  <si>
    <t>brecami55@hotmail.com</t>
  </si>
  <si>
    <t>DOCAFRA2015@GMAIL.COM</t>
  </si>
  <si>
    <t xml:space="preserve">GUADUAS </t>
  </si>
  <si>
    <t xml:space="preserve">HELLEN </t>
  </si>
  <si>
    <t>helenmolina27@hotmail.com</t>
  </si>
  <si>
    <t>TOLOSA</t>
  </si>
  <si>
    <t>SALDAÑA</t>
  </si>
  <si>
    <t>naslysaldana47@gmail.com</t>
  </si>
  <si>
    <t>VIVIANASA.0729@GMAIL.COM</t>
  </si>
  <si>
    <t>ELIECER</t>
  </si>
  <si>
    <t>BAZA</t>
  </si>
  <si>
    <t>ELIECER-0508@HOTMAIL.COM</t>
  </si>
  <si>
    <t>CARTAGENA DE INDIAS</t>
  </si>
  <si>
    <t>SHIRLYS</t>
  </si>
  <si>
    <t>MACHACON</t>
  </si>
  <si>
    <t>SHIBREY09@GMAIL.COM</t>
  </si>
  <si>
    <t>luzstellapalaciogonzalez@gmail.com</t>
  </si>
  <si>
    <t xml:space="preserve">PSILAURAMQUINTEROH@GMAIL.COM </t>
  </si>
  <si>
    <t xml:space="preserve">HACARÍ </t>
  </si>
  <si>
    <t xml:space="preserve">VILLEGAS </t>
  </si>
  <si>
    <t>JEANETTE</t>
  </si>
  <si>
    <t>SANDRAJEANETTEZAPATA78@GMAIL.COM</t>
  </si>
  <si>
    <t>CASAMACHIN</t>
  </si>
  <si>
    <t>DEJESUS</t>
  </si>
  <si>
    <t>mary.c1708@gmail.com</t>
  </si>
  <si>
    <t xml:space="preserve">RHENALS </t>
  </si>
  <si>
    <t>marianellarhenalscantillo2017@gmail.com</t>
  </si>
  <si>
    <t xml:space="preserve">SAN ESTANISLAO DE KOSTKA </t>
  </si>
  <si>
    <t>AMEZQUITA</t>
  </si>
  <si>
    <t>luzadrianazuluagaamezquita@gmail.com</t>
  </si>
  <si>
    <t>JORBELYS</t>
  </si>
  <si>
    <t>JORBE_18@HOTMAIL.COM</t>
  </si>
  <si>
    <t>ADRICAMILAYEI@OUTLOOK.ES</t>
  </si>
  <si>
    <t>valen05jimenezpe@gmail.com</t>
  </si>
  <si>
    <t>NATYDOMINGUEZ8@HOTMAIL.COM</t>
  </si>
  <si>
    <t>lux14mq@hotmail.com</t>
  </si>
  <si>
    <t>masanarevalo6@gmail.com</t>
  </si>
  <si>
    <t>SOL</t>
  </si>
  <si>
    <t xml:space="preserve">PARADA </t>
  </si>
  <si>
    <t>ligapa10@gmail.com</t>
  </si>
  <si>
    <t xml:space="preserve">BRIYITH </t>
  </si>
  <si>
    <t>torresyarurocindybriyith@gmail.com</t>
  </si>
  <si>
    <t>LILIANAMARTINEZBLANCO23@HOTMAIL.COM</t>
  </si>
  <si>
    <t xml:space="preserve">VILLALOBOS </t>
  </si>
  <si>
    <t>BELKISROBLES8@GMAIL.COM</t>
  </si>
  <si>
    <t>YARLEIDYS</t>
  </si>
  <si>
    <t>yarleidysmartinez27@hotmail.com</t>
  </si>
  <si>
    <t>LINALOZANOZ@HOTMAIL.COM</t>
  </si>
  <si>
    <t>lauravaneherrera@gmail.com</t>
  </si>
  <si>
    <t>elisaave@hotmail.com</t>
  </si>
  <si>
    <t>marcelaportela2@gmail.com</t>
  </si>
  <si>
    <t>ANDREACARRASCAL2388@GMAIL.COM</t>
  </si>
  <si>
    <t>MARCIALES</t>
  </si>
  <si>
    <t>SFERNANDAGUERRERO@HOTMAIL.COM</t>
  </si>
  <si>
    <t>lorenaimbachi@hotmail.com</t>
  </si>
  <si>
    <t>IMBACHI</t>
  </si>
  <si>
    <t>VIVIEL</t>
  </si>
  <si>
    <t>SANDRAVIVIEL2@GMAIL.COM</t>
  </si>
  <si>
    <t>paopao222_@hotmail.com</t>
  </si>
  <si>
    <t>maritza.villarealduarte@gmail.com</t>
  </si>
  <si>
    <t>PSIMARIASLIZARAZO@GMAIL.COM</t>
  </si>
  <si>
    <t>HACARÍ</t>
  </si>
  <si>
    <t>JHOBANA</t>
  </si>
  <si>
    <t>andreaperez1305@gmail.com</t>
  </si>
  <si>
    <t>BOGOTAD.C</t>
  </si>
  <si>
    <t>DELMIS</t>
  </si>
  <si>
    <t>cordobadelmis@gmail.com</t>
  </si>
  <si>
    <t>URRAO</t>
  </si>
  <si>
    <t xml:space="preserve">SIRLEY </t>
  </si>
  <si>
    <t>psicologa1623@gmail.com</t>
  </si>
  <si>
    <t>SAN JACINTO</t>
  </si>
  <si>
    <t>dianaisabella242@gmail.com</t>
  </si>
  <si>
    <t>IMERA</t>
  </si>
  <si>
    <t>PINEDO</t>
  </si>
  <si>
    <t>ILLIDGE</t>
  </si>
  <si>
    <t>imerapinedo04@hotmail.com</t>
  </si>
  <si>
    <t>ANDRIA</t>
  </si>
  <si>
    <t xml:space="preserve">SOSSA </t>
  </si>
  <si>
    <t xml:space="preserve">asossa@bolivar.gov.co  </t>
  </si>
  <si>
    <t>CARTAGENA  DE INDIAS</t>
  </si>
  <si>
    <t>PIEDRAHITA</t>
  </si>
  <si>
    <t>DARYCRIS38@GMAIL.COM</t>
  </si>
  <si>
    <t>ILIETH</t>
  </si>
  <si>
    <t>REQUENA</t>
  </si>
  <si>
    <t>iliethpa.cure@gmail.com</t>
  </si>
  <si>
    <t>Aguachica</t>
  </si>
  <si>
    <t>ERCILIA</t>
  </si>
  <si>
    <t>MAERVIES@HOTMAIL.COM</t>
  </si>
  <si>
    <t>SOLIS</t>
  </si>
  <si>
    <t>KEILAVANESSASOLIS@GMAIL.COM</t>
  </si>
  <si>
    <t>TIMBIQUI</t>
  </si>
  <si>
    <t xml:space="preserve">GISELA </t>
  </si>
  <si>
    <t>COY</t>
  </si>
  <si>
    <t>PSICOCOY87@GMAIL.COM</t>
  </si>
  <si>
    <t>RODRIGO</t>
  </si>
  <si>
    <t>rodrigo.11.rr39@gmail.com</t>
  </si>
  <si>
    <t>amvm09539@gmail.com</t>
  </si>
  <si>
    <t>KARINAH1996@HOTMAIL.COM</t>
  </si>
  <si>
    <t>andreapalacioperezpsicologa@gmail.com</t>
  </si>
  <si>
    <t xml:space="preserve">MENA </t>
  </si>
  <si>
    <t>smenacaicedo@yahoo.com</t>
  </si>
  <si>
    <t>ACANDI</t>
  </si>
  <si>
    <t>SURY</t>
  </si>
  <si>
    <t>suryjhoana077@gmail.com</t>
  </si>
  <si>
    <t xml:space="preserve">VANESSA </t>
  </si>
  <si>
    <t xml:space="preserve">RINCON </t>
  </si>
  <si>
    <t>vigilanciahospital@gmail.com</t>
  </si>
  <si>
    <t>cperezberrio0411@gmail.com</t>
  </si>
  <si>
    <t>SASOBEMA@GMAIL.COM</t>
  </si>
  <si>
    <t>NEIRA</t>
  </si>
  <si>
    <t>NEIRAROZO@GMAIL.COM</t>
  </si>
  <si>
    <t>STEFANIA</t>
  </si>
  <si>
    <t>TABARES</t>
  </si>
  <si>
    <t>STEFANIA.OLAYA424@GMAIL.COM</t>
  </si>
  <si>
    <t>EL CARMEN DE ATRATO</t>
  </si>
  <si>
    <t>ZULAMITH</t>
  </si>
  <si>
    <t>JURIBEHY</t>
  </si>
  <si>
    <t>CASTIBLANCO</t>
  </si>
  <si>
    <t>ZULAMITH13@HOTMAIL.COM</t>
  </si>
  <si>
    <t>ROBIS</t>
  </si>
  <si>
    <t>dly.gutierrez1996@gmail.com</t>
  </si>
  <si>
    <t>ITAZ</t>
  </si>
  <si>
    <t>ITAZANACONAYANETH@GMAIL.COM</t>
  </si>
  <si>
    <t>psicologoluiscarlos28@gmail.com</t>
  </si>
  <si>
    <t>Cúcuta</t>
  </si>
  <si>
    <t>Deissy23-2@hotmail.com</t>
  </si>
  <si>
    <t xml:space="preserve">SANTA ROSA DEL SUR </t>
  </si>
  <si>
    <t>acardenassuarez1999@gmail.com</t>
  </si>
  <si>
    <t xml:space="preserve">GUARANDA </t>
  </si>
  <si>
    <t xml:space="preserve">CURSO DE ATENCIÓN PSICOSOCIAL Y SALUD INTEGRAL A VICTIMAS PAPSIVI/ CURSO VIRTUAL DE DERECHOS HUMANOS, GÉNERO Y VICTIMAS/CURSO DE ATENCIÓN INTEGRAL EN SALUD A  LAS VÍCTIMAS DE VIOLENCIAS SEXUALES. </t>
  </si>
  <si>
    <t>GUARANDA SUCRE</t>
  </si>
  <si>
    <t>MEDELLÍN  ANTIOQUIA</t>
  </si>
  <si>
    <t>SINCELEJO SUCRE</t>
  </si>
  <si>
    <t>PATARROYO</t>
  </si>
  <si>
    <t>paolacardona2003@gmail.com</t>
  </si>
  <si>
    <t>GERENCIA EN SEGURIDAD Y SALUD EN EL TRABAJO</t>
  </si>
  <si>
    <t>HENRY</t>
  </si>
  <si>
    <t>henryalber323@yahoo.es</t>
  </si>
  <si>
    <t>Curso en Atención Psicosocial a Víctimas del Conflicto Armado, 40 horas. SENA. Diciembre de 2020</t>
  </si>
  <si>
    <t>GALLON</t>
  </si>
  <si>
    <t>agrajales563613@cue.edu.co</t>
  </si>
  <si>
    <t xml:space="preserve">PIJAO </t>
  </si>
  <si>
    <t>tc8483450@gmail.com</t>
  </si>
  <si>
    <t>CHARCO</t>
  </si>
  <si>
    <t>APPSICO.SOFIA.CHAVEZ@GMAIL.COM</t>
  </si>
  <si>
    <t>CERAGACOLOMBIA@YAHOO.ES</t>
  </si>
  <si>
    <t xml:space="preserve">ULCUE </t>
  </si>
  <si>
    <t>MARIAULCUE682@GMAIL.COM</t>
  </si>
  <si>
    <t>HMILENASALAZAR@GMAIL.COM</t>
  </si>
  <si>
    <t>DANIELAPABONAYALA@GMAIL.COM</t>
  </si>
  <si>
    <t>321 645 9428</t>
  </si>
  <si>
    <t xml:space="preserve">astrideth1027@hotmail.com </t>
  </si>
  <si>
    <t>LECXY</t>
  </si>
  <si>
    <t>GUAR</t>
  </si>
  <si>
    <t>LECXYSOLARTE87@GMAIL.COM</t>
  </si>
  <si>
    <t>CLEVES</t>
  </si>
  <si>
    <t>JOSECLEVES1@GMAIL.COM</t>
  </si>
  <si>
    <t>laura-arias16@hotmail.com</t>
  </si>
  <si>
    <t>BLEIDIS</t>
  </si>
  <si>
    <t>BLEIDISBAZA@GMAIL.COM</t>
  </si>
  <si>
    <t>deicog1974@gmail.com</t>
  </si>
  <si>
    <t>NPAOLALIN@GMAIL.COM</t>
  </si>
  <si>
    <t>FERMALDONADO01014@GMAIL.COM</t>
  </si>
  <si>
    <t>SHARON</t>
  </si>
  <si>
    <t>SELENA</t>
  </si>
  <si>
    <t>SHARONWILCHES15@GMAIL.COM</t>
  </si>
  <si>
    <t>CAÑASGORDAS</t>
  </si>
  <si>
    <t xml:space="preserve">VANEGAS </t>
  </si>
  <si>
    <t>PAULA83.VANEG@GMAIL.COM</t>
  </si>
  <si>
    <t>masilvades@hotmail.com</t>
  </si>
  <si>
    <t>AURY</t>
  </si>
  <si>
    <t>AURY.LOZANO2@HOTMAIL.COM</t>
  </si>
  <si>
    <t>SAN BENITO ABAD</t>
  </si>
  <si>
    <t>ENGLYS</t>
  </si>
  <si>
    <t>ENGLYSJOHANAGUTIERREZCANTILLO@GMAIL.COM</t>
  </si>
  <si>
    <t>THEMIS</t>
  </si>
  <si>
    <t>MISEGOTH@GMAIL.COM</t>
  </si>
  <si>
    <t>ANYUDIT</t>
  </si>
  <si>
    <t>ANYUDIT@HOTMAIL.COM</t>
  </si>
  <si>
    <t>jugarreta16@hotmail.com</t>
  </si>
  <si>
    <t>CHANCI</t>
  </si>
  <si>
    <t>LAURACHANCI29@GMAIL,COM</t>
  </si>
  <si>
    <t>FRANKLIN</t>
  </si>
  <si>
    <t xml:space="preserve">CARMONA </t>
  </si>
  <si>
    <t>LEONES</t>
  </si>
  <si>
    <t>FRANKLINCARMONA0825@GMAIL.COM</t>
  </si>
  <si>
    <t xml:space="preserve">REGINA </t>
  </si>
  <si>
    <t xml:space="preserve">CERPA </t>
  </si>
  <si>
    <t>cerpaortgaelena@gmail.com</t>
  </si>
  <si>
    <t xml:space="preserve">SAN JACINTO </t>
  </si>
  <si>
    <t>PETERNAVARRO08@HOTMAIL.COM</t>
  </si>
  <si>
    <t>JHOAN</t>
  </si>
  <si>
    <t>jhoanhurojas@gmail.com</t>
  </si>
  <si>
    <t>CAMROSERO@GMAIL.COM</t>
  </si>
  <si>
    <t>JINETH</t>
  </si>
  <si>
    <t>ERICAMONTIELROMERO@GMAIL.COM</t>
  </si>
  <si>
    <t>Caucasia</t>
  </si>
  <si>
    <t>NEYDER</t>
  </si>
  <si>
    <t>NEYDER_1507@HOTMAIL.COM</t>
  </si>
  <si>
    <t>NECOCLÍ</t>
  </si>
  <si>
    <t xml:space="preserve">MYRIAN </t>
  </si>
  <si>
    <t>COSSIO</t>
  </si>
  <si>
    <t>PSICOLOGIAYVIDAMC@GMAIL.COM</t>
  </si>
  <si>
    <t>FARIAS</t>
  </si>
  <si>
    <t>PATTY0426@HOTMAIL.COM</t>
  </si>
  <si>
    <t>clepobe17@yahoo.es</t>
  </si>
  <si>
    <t xml:space="preserve">HOYOS </t>
  </si>
  <si>
    <t>Dayanaisabelhoyosortega@gmail.com</t>
  </si>
  <si>
    <t>SAN BENITO ABAD SUCRE</t>
  </si>
  <si>
    <t>lepamo0307@gmail.com</t>
  </si>
  <si>
    <t xml:space="preserve">BUENOS AIRES </t>
  </si>
  <si>
    <t>natalia04cordoba@gmail.com</t>
  </si>
  <si>
    <t>TORIBIO</t>
  </si>
  <si>
    <t>MANCIPE</t>
  </si>
  <si>
    <t>JULIANITA8789@GMAIL.COM</t>
  </si>
  <si>
    <t>SANTA ROSA DEL SUR</t>
  </si>
  <si>
    <t>brendajthsaenzamaris@gmail.com</t>
  </si>
  <si>
    <t>BARRANCO DE LOBA</t>
  </si>
  <si>
    <t>MURIEL</t>
  </si>
  <si>
    <t>daniprimal@gmail.com</t>
  </si>
  <si>
    <t>ANGELAGUEVARAV@GMAIL.COM</t>
  </si>
  <si>
    <t>MAYDA</t>
  </si>
  <si>
    <t>LUGO</t>
  </si>
  <si>
    <t>maydacecilia07@hotamil.com</t>
  </si>
  <si>
    <t>KENNY</t>
  </si>
  <si>
    <t xml:space="preserve">MOSQUERA </t>
  </si>
  <si>
    <t>2014GIGLIOLA@GMAIL.COM</t>
  </si>
  <si>
    <t xml:space="preserve">ALEXANDRA </t>
  </si>
  <si>
    <t>malexarb@gmail.com</t>
  </si>
  <si>
    <t xml:space="preserve">GALVIZ </t>
  </si>
  <si>
    <t xml:space="preserve">MERA </t>
  </si>
  <si>
    <t xml:space="preserve">CALOTO </t>
  </si>
  <si>
    <t>NATALIA_NOL@YAHOO.ES</t>
  </si>
  <si>
    <t>CAROLINAPATERNINA3006@HOTMAIL.COM</t>
  </si>
  <si>
    <t xml:space="preserve">MORROA </t>
  </si>
  <si>
    <t>CARLOSERAZO123@GMAIL.COM</t>
  </si>
  <si>
    <t>ecarmeza@yahoo.es</t>
  </si>
  <si>
    <t>NARVAEZORTEGAADRIANA@GMAIL.COM</t>
  </si>
  <si>
    <t>YESMY</t>
  </si>
  <si>
    <t>ALMEIDA</t>
  </si>
  <si>
    <t>YESMYA18@GMAIL.COM</t>
  </si>
  <si>
    <t>SAN JACINTO BOLIVAR</t>
  </si>
  <si>
    <t>MIRA</t>
  </si>
  <si>
    <t>enfermerajefelibano@gmail.com</t>
  </si>
  <si>
    <t xml:space="preserve">AVELLA </t>
  </si>
  <si>
    <t>psicologadianaavella@gmail.com</t>
  </si>
  <si>
    <t>JHARETH</t>
  </si>
  <si>
    <t>CONDEK44@GMAIL.COM</t>
  </si>
  <si>
    <t>TILANO</t>
  </si>
  <si>
    <t>rosangelatilanomolina@gmail.com</t>
  </si>
  <si>
    <t xml:space="preserve">TULIA </t>
  </si>
  <si>
    <t>TULIAPATRICIA.7@GMAIL.COM</t>
  </si>
  <si>
    <t>DAYANNY</t>
  </si>
  <si>
    <t>DAYARBOLEDA@HOTMAIL.COM</t>
  </si>
  <si>
    <t>jennylizeth05@gmail.com</t>
  </si>
  <si>
    <t xml:space="preserve">BARRERA </t>
  </si>
  <si>
    <t>adrianabarrera369@outlook.com</t>
  </si>
  <si>
    <t>KANDY</t>
  </si>
  <si>
    <t>kvmf.18@gmail.com</t>
  </si>
  <si>
    <t>YARLEIDIS</t>
  </si>
  <si>
    <t>yarlemuz@gmail.com</t>
  </si>
  <si>
    <t>BELLOO</t>
  </si>
  <si>
    <t xml:space="preserve">YPHERNANDEZA@GMAIL.COM </t>
  </si>
  <si>
    <t>ps.gutierrez.d@gmail.com</t>
  </si>
  <si>
    <t>EXALIA</t>
  </si>
  <si>
    <t xml:space="preserve">EXALIA1009@HOTMAIL.COM </t>
  </si>
  <si>
    <t>JULIANA03MAR@GMAIL.COM</t>
  </si>
  <si>
    <t>NICOLE</t>
  </si>
  <si>
    <t>NICOLPADILLAV@GMAIL.COM</t>
  </si>
  <si>
    <t>MARIAPAZ.MONTESB@GMAIL.COM</t>
  </si>
  <si>
    <t>NAIROVIS</t>
  </si>
  <si>
    <t>BERDUGO</t>
  </si>
  <si>
    <t>NAIBERDUGO@GMAIL.COM</t>
  </si>
  <si>
    <t xml:space="preserve">LA TOLA </t>
  </si>
  <si>
    <t>dairagomez1628@gmail.com</t>
  </si>
  <si>
    <t>KETTY</t>
  </si>
  <si>
    <t>BAENA</t>
  </si>
  <si>
    <t>BAENAKETTY@GMAIL.COM</t>
  </si>
  <si>
    <t>PLANETA RICA</t>
  </si>
  <si>
    <t>Lilianamonroyrodriguez@hotmail.com</t>
  </si>
  <si>
    <t>EL PLAYÓN</t>
  </si>
  <si>
    <t xml:space="preserve">MICHAEL </t>
  </si>
  <si>
    <t>FUENTEDEORO2012@GMAIL.COM</t>
  </si>
  <si>
    <t>FUENTEDEORO</t>
  </si>
  <si>
    <t>MAHECHA</t>
  </si>
  <si>
    <t>MAYRAMAHECHAS@GMAIL.COM</t>
  </si>
  <si>
    <t>FUENTDEORO</t>
  </si>
  <si>
    <t>LAUVASQUEZ0306@GMAIL.COM</t>
  </si>
  <si>
    <t>UPEGUI</t>
  </si>
  <si>
    <t>MAJODICIEMBRE@GMAIL.COM</t>
  </si>
  <si>
    <t>lvivig@gmail.com</t>
  </si>
  <si>
    <t xml:space="preserve">SANTA ROSA SUR </t>
  </si>
  <si>
    <t>PAULAANDREACASTANOGONZALEZ@GMAIL.COM</t>
  </si>
  <si>
    <t>PENNA</t>
  </si>
  <si>
    <t>salazarpe27@hotmail.com</t>
  </si>
  <si>
    <t xml:space="preserve">192 a 12 meses </t>
  </si>
  <si>
    <t>JESSY</t>
  </si>
  <si>
    <t xml:space="preserve">CESPEDES </t>
  </si>
  <si>
    <t>jessy_santosc@hotmail.com</t>
  </si>
  <si>
    <t>BANQUEZ</t>
  </si>
  <si>
    <t>kalineth@hotmail.com</t>
  </si>
  <si>
    <t>piensa.cree.suena@gmail.com</t>
  </si>
  <si>
    <t>FRANCIS</t>
  </si>
  <si>
    <t>COORDINACION@ESEACEVEDO-HUILA.GOV.CO</t>
  </si>
  <si>
    <t xml:space="preserve">SOATH </t>
  </si>
  <si>
    <t>SUADHELENA@GMAIL.COM</t>
  </si>
  <si>
    <t>MARROSA1970@HOTMAIL.COM</t>
  </si>
  <si>
    <t>NORELLY</t>
  </si>
  <si>
    <t>NORELLY-2@HOTMAIL.COM</t>
  </si>
  <si>
    <t>PUERTO NARE</t>
  </si>
  <si>
    <t>pauc7811@gmail.com</t>
  </si>
  <si>
    <t>ANGGY</t>
  </si>
  <si>
    <t>ANGIEXEB@GMAIL.COM</t>
  </si>
  <si>
    <t xml:space="preserve">INGRID </t>
  </si>
  <si>
    <t xml:space="preserve">CLARITZA </t>
  </si>
  <si>
    <t xml:space="preserve">MINA </t>
  </si>
  <si>
    <t>ICMR12345@GMAIL.COM</t>
  </si>
  <si>
    <t>CARABALI</t>
  </si>
  <si>
    <t>DAYICARABALI12@GMAIL.COM</t>
  </si>
  <si>
    <t>YAMILETH</t>
  </si>
  <si>
    <t>YAMI_PANTOJA08@HOTMAIL.COM</t>
  </si>
  <si>
    <t>johanna.9001@gmial.com</t>
  </si>
  <si>
    <t xml:space="preserve">CHAPARRAL </t>
  </si>
  <si>
    <t xml:space="preserve">alejitafdz1206@gmail.com  </t>
  </si>
  <si>
    <t>dianacrgt@gmail.com</t>
  </si>
  <si>
    <t>MAYERLYN</t>
  </si>
  <si>
    <t>REALPE</t>
  </si>
  <si>
    <t>dianesolescobar@gmail.com</t>
  </si>
  <si>
    <t>ORITO</t>
  </si>
  <si>
    <t>ANNIEGARZON86@GMAIL.COM</t>
  </si>
  <si>
    <t>XIMENA-BV@HOTMAIL.COM</t>
  </si>
  <si>
    <t>PAZ DE ARIPORO</t>
  </si>
  <si>
    <t xml:space="preserve">LOAIZA </t>
  </si>
  <si>
    <t>alexandraloaiza173@gmail.com</t>
  </si>
  <si>
    <t>ARGELIA</t>
  </si>
  <si>
    <t>LEIVI</t>
  </si>
  <si>
    <t>vanep.k23@gmail.com</t>
  </si>
  <si>
    <t>kettyls1105@hotmail.com</t>
  </si>
  <si>
    <t>YISED</t>
  </si>
  <si>
    <t>b.yised1213@gmail.com</t>
  </si>
  <si>
    <t>LANDAZURI</t>
  </si>
  <si>
    <t>LAUREN</t>
  </si>
  <si>
    <t>BRIYID</t>
  </si>
  <si>
    <t>lauren.ascanio95@hotmail.com</t>
  </si>
  <si>
    <t>jefeenfermeriahss@gmail.com</t>
  </si>
  <si>
    <t xml:space="preserve">psicologapic2024@gamail.com </t>
  </si>
  <si>
    <t>T.SOCIAL.DANIELAALVAREZ@GMAIL.COM</t>
  </si>
  <si>
    <t>NARANJO</t>
  </si>
  <si>
    <t>daniqn902@gmail.com</t>
  </si>
  <si>
    <t>carolinarm0207@gmail.com</t>
  </si>
  <si>
    <t>ALZATE</t>
  </si>
  <si>
    <t>ITZA-31@HOTMAIL.COM</t>
  </si>
  <si>
    <t>PAJARITO</t>
  </si>
  <si>
    <t>TATHYCOLL@GMAIL.COM</t>
  </si>
  <si>
    <t>JOHANNY</t>
  </si>
  <si>
    <t>KEVIN_JOHANNY@HOTMAIL.COM</t>
  </si>
  <si>
    <t xml:space="preserve">MURCIA </t>
  </si>
  <si>
    <t>linita1405@gmail.com</t>
  </si>
  <si>
    <t>MAYONY</t>
  </si>
  <si>
    <t>BUCURU</t>
  </si>
  <si>
    <t>bmayony@gmail.com</t>
  </si>
  <si>
    <t>VILALVICENCIO</t>
  </si>
  <si>
    <t>TAIDE</t>
  </si>
  <si>
    <t>PSICOLOGATAIDE@GMAIL.COM</t>
  </si>
  <si>
    <t>EDDY</t>
  </si>
  <si>
    <t xml:space="preserve">MONTAÑEZ </t>
  </si>
  <si>
    <t>edd-12@hotmail.com</t>
  </si>
  <si>
    <t xml:space="preserve">ALVIS </t>
  </si>
  <si>
    <t>YINAALVIS11@GMAIL.COM</t>
  </si>
  <si>
    <t>ELIANAYISEDE@GMAIL.COM</t>
  </si>
  <si>
    <t>MAILET</t>
  </si>
  <si>
    <t xml:space="preserve">masiar87@hotmail.com </t>
  </si>
  <si>
    <t>JUANLEOF@HOTMAIL.COM</t>
  </si>
  <si>
    <t>alejandra.ur01@hotmail.com</t>
  </si>
  <si>
    <t>TSOCIALORTEGAGMAIL.COM</t>
  </si>
  <si>
    <t>YAHAIRA</t>
  </si>
  <si>
    <t>ANZAVA@YAHOO.ES</t>
  </si>
  <si>
    <t>DICCY</t>
  </si>
  <si>
    <t>AURORA</t>
  </si>
  <si>
    <t>dgomez.psicologa@gmail.com</t>
  </si>
  <si>
    <t>EDUAR</t>
  </si>
  <si>
    <t>YELA.EDUAR@HOTMAIL.COM</t>
  </si>
  <si>
    <t>LA LLANADA</t>
  </si>
  <si>
    <t>PAPAMIJA</t>
  </si>
  <si>
    <t>erilizp.10@gmail.com</t>
  </si>
  <si>
    <t>TIMBÍO</t>
  </si>
  <si>
    <t>luzmago26@gmail.com</t>
  </si>
  <si>
    <t>ANIBAL</t>
  </si>
  <si>
    <t>MAMIAN</t>
  </si>
  <si>
    <t>amgmedical@hotmail.com</t>
  </si>
  <si>
    <t xml:space="preserve">FRANCY </t>
  </si>
  <si>
    <t xml:space="preserve">BETANCUR </t>
  </si>
  <si>
    <t>ximena.62@hotmail.com</t>
  </si>
  <si>
    <t>NASALO22@YAHOO.ES</t>
  </si>
  <si>
    <t>VICTORMANUEL0224@HOTMAIL.COM</t>
  </si>
  <si>
    <t>marthai.vasquez@udea.edu.co</t>
  </si>
  <si>
    <t>alejandrarg9409@gmail.com</t>
  </si>
  <si>
    <t>FILANDIA</t>
  </si>
  <si>
    <t>yuyocla83@gmail.com</t>
  </si>
  <si>
    <t>ALTARE</t>
  </si>
  <si>
    <t>MARIANA.ALTAREG@GMAIL.COM</t>
  </si>
  <si>
    <t>MARIA.MJARAMILLO@GMAIL.COM</t>
  </si>
  <si>
    <t>MORALESSHIRLEY17@GMAIL.COM</t>
  </si>
  <si>
    <t>ARGENY</t>
  </si>
  <si>
    <t>ARGENYRODRIGUEZ95@GMAIL.COM</t>
  </si>
  <si>
    <t>YOLIDIS</t>
  </si>
  <si>
    <t>YOLIDIS19974@GMAIL.COM</t>
  </si>
  <si>
    <t>DANA</t>
  </si>
  <si>
    <t>danaroa06@gmail.com</t>
  </si>
  <si>
    <t xml:space="preserve">ERNESTO </t>
  </si>
  <si>
    <t>PLAZA</t>
  </si>
  <si>
    <t>carlosernesto090909@gmail.com</t>
  </si>
  <si>
    <t>analuzsuarezherrera@gmail.com</t>
  </si>
  <si>
    <t>ELOIZA</t>
  </si>
  <si>
    <t>pstaniaguzco@hotmail.com</t>
  </si>
  <si>
    <t>Puerto Leguizamo</t>
  </si>
  <si>
    <t xml:space="preserve">TOSCANO </t>
  </si>
  <si>
    <t>TOSCANOSANDRA8@GMAIL.COM</t>
  </si>
  <si>
    <t>CHAVARRO</t>
  </si>
  <si>
    <t>chiny6678"gmail.com</t>
  </si>
  <si>
    <t>LA DOORADA</t>
  </si>
  <si>
    <t>JMENALEMOS@GMAIL.COM</t>
  </si>
  <si>
    <t>RAMSES</t>
  </si>
  <si>
    <t>lpvillamilr@gmail.com</t>
  </si>
  <si>
    <t>PILLIMUE</t>
  </si>
  <si>
    <t>PILLIMUEDAYANA@GMAIL.COM</t>
  </si>
  <si>
    <t>LA MONTAÑITA</t>
  </si>
  <si>
    <t>adrianarociomoraparada@gmail.com</t>
  </si>
  <si>
    <t>NIDIARAMIREZCURILLO01@GMAIL.COM</t>
  </si>
  <si>
    <t>CURILLO</t>
  </si>
  <si>
    <t>BARRIENTOS</t>
  </si>
  <si>
    <t>VERONICABALO@HOTMAIL.COM</t>
  </si>
  <si>
    <t>SOFIM0823@GMAIL.COM</t>
  </si>
  <si>
    <t xml:space="preserve">ARMENIA </t>
  </si>
  <si>
    <t>LIMAECHEVEVERRIMORENO@HOTMAIL.COM</t>
  </si>
  <si>
    <t>LUZCENITOLMOZMUOZLUCECITA@OUTLOOK.ES</t>
  </si>
  <si>
    <t xml:space="preserve">MIGUEL </t>
  </si>
  <si>
    <t>WANDURRAGA</t>
  </si>
  <si>
    <t>MIGUELWANDURRAGA@HOTAIL.COM</t>
  </si>
  <si>
    <t>EPIDEMIOLOGIAREDSALUD@GMAIL.COM</t>
  </si>
  <si>
    <t>CLARENA</t>
  </si>
  <si>
    <t>SANDRACLARENA@YAHOO.COM</t>
  </si>
  <si>
    <t>ISAZA</t>
  </si>
  <si>
    <t>DIANAISAZA2113@GMAIL.COM</t>
  </si>
  <si>
    <t>QUIMBAYA</t>
  </si>
  <si>
    <t>SAMIRODRIGUEZ-95@HOTMAIL.COM</t>
  </si>
  <si>
    <t>ELCYRA</t>
  </si>
  <si>
    <t>elcy0716@gmail.com</t>
  </si>
  <si>
    <t>MONIZCHU8804@GMAIL.COM</t>
  </si>
  <si>
    <t>GARROTE</t>
  </si>
  <si>
    <t>merlyyuliethg@gmail.com</t>
  </si>
  <si>
    <t>SAN JOSÉ DEL GUAVIARE</t>
  </si>
  <si>
    <t>OVALLE</t>
  </si>
  <si>
    <t>BELTRANODIANIS82@HOTMAIL.COM</t>
  </si>
  <si>
    <t>CAPARRAPI</t>
  </si>
  <si>
    <t>jilianlorenamunoz@gmail.com</t>
  </si>
  <si>
    <t>JILIAN</t>
  </si>
  <si>
    <t>shirleym.15@hotmail.com</t>
  </si>
  <si>
    <t>MILEYDE</t>
  </si>
  <si>
    <t xml:space="preserve">BALLESTEROS </t>
  </si>
  <si>
    <t>mileydeballesterostoro@gmail.com</t>
  </si>
  <si>
    <t xml:space="preserve">DEL PILAR </t>
  </si>
  <si>
    <t>GRAZZIANI</t>
  </si>
  <si>
    <t>LORENAGRAZZIANI@GMAIL.COM</t>
  </si>
  <si>
    <t>CONVENCIÓN</t>
  </si>
  <si>
    <t>jecavalde1317@gmail.com</t>
  </si>
  <si>
    <t>sandralicethcardonarios.slcr@gmail.com</t>
  </si>
  <si>
    <t>mariagabrielarc@hotmail.com</t>
  </si>
  <si>
    <t>maria.moscote86@gmail.com</t>
  </si>
  <si>
    <t>MARLYTERESA1998@GMAIL.COM</t>
  </si>
  <si>
    <t>LA PLAYA</t>
  </si>
  <si>
    <t>LEONELA</t>
  </si>
  <si>
    <t>LEONELA121718@GMAIL.COM</t>
  </si>
  <si>
    <t>CATAHDEZ28@GMAIL.COM</t>
  </si>
  <si>
    <t>adrimaria9416@gmail.com</t>
  </si>
  <si>
    <t>SOLEIDA</t>
  </si>
  <si>
    <t>LEVANO</t>
  </si>
  <si>
    <t>MARYACOSTA.PSICOLOGA@GMAIL.COM</t>
  </si>
  <si>
    <t>PUERTO LOPEZ</t>
  </si>
  <si>
    <t>LINDY</t>
  </si>
  <si>
    <t xml:space="preserve">KARINE </t>
  </si>
  <si>
    <t>linkacif@hotmail.com</t>
  </si>
  <si>
    <t xml:space="preserve">PUERTO LOPEZ </t>
  </si>
  <si>
    <t>daniela.0895@hotmail.com</t>
  </si>
  <si>
    <t xml:space="preserve">GAMBOA </t>
  </si>
  <si>
    <t xml:space="preserve">VILLAMIZAR </t>
  </si>
  <si>
    <t>ELIZABETHGAMBOA.VILLAMIZAR@GMAIL.COM</t>
  </si>
  <si>
    <t xml:space="preserve">FLORIDABLANCA </t>
  </si>
  <si>
    <t>YOMARIS</t>
  </si>
  <si>
    <t>URECHE</t>
  </si>
  <si>
    <t>IGUARAN</t>
  </si>
  <si>
    <t>YURECHE01@GMAIL.COM</t>
  </si>
  <si>
    <t>majg0812@hotmail.com</t>
  </si>
  <si>
    <t>EL MOLINO</t>
  </si>
  <si>
    <t>SLEIDY</t>
  </si>
  <si>
    <t>PSICOLOGASLEIDY80@GMAIL.COM</t>
  </si>
  <si>
    <t>josemedinapaz89@gmail.com</t>
  </si>
  <si>
    <t xml:space="preserve">AURA </t>
  </si>
  <si>
    <t>OROZCOAURA4@GMAIL.COM</t>
  </si>
  <si>
    <t xml:space="preserve">POPAYAN </t>
  </si>
  <si>
    <t xml:space="preserve">ELIANY </t>
  </si>
  <si>
    <t xml:space="preserve">BETIN </t>
  </si>
  <si>
    <t>elianis.acosta2017@gmail.com</t>
  </si>
  <si>
    <t>anamontealegrem@gmail.com</t>
  </si>
  <si>
    <t>leon2802@hotmail.com</t>
  </si>
  <si>
    <t>amaneser.consciente@gmail.com</t>
  </si>
  <si>
    <t>RESCATE ACUATICO</t>
  </si>
  <si>
    <t>MAESTRIA</t>
  </si>
  <si>
    <t xml:space="preserve">MARYELIS </t>
  </si>
  <si>
    <t>DIONI</t>
  </si>
  <si>
    <t>dfonsecar@famisanar.com.co</t>
  </si>
  <si>
    <t xml:space="preserve">ABAD </t>
  </si>
  <si>
    <t>abadpineres@gmail.com</t>
  </si>
  <si>
    <t>lcarodriguez13@gmail.com</t>
  </si>
  <si>
    <t>RODAS</t>
  </si>
  <si>
    <t>adriluz-891112@hotmail.com</t>
  </si>
  <si>
    <t>VISTA HERMOSA</t>
  </si>
  <si>
    <t>MICHELL</t>
  </si>
  <si>
    <t>OVALLO</t>
  </si>
  <si>
    <t>dserranoovallo@gmail.com</t>
  </si>
  <si>
    <t>JISETH</t>
  </si>
  <si>
    <t>POLO</t>
  </si>
  <si>
    <t>ANDREJPM24@GMAIL.COM</t>
  </si>
  <si>
    <t>danichacon2596@gmail.com</t>
  </si>
  <si>
    <t>LISLEIDIS</t>
  </si>
  <si>
    <t>LISLEIDISPEINADO@GMAIL.COM</t>
  </si>
  <si>
    <t>YANYINA</t>
  </si>
  <si>
    <t>YANYINA010@HOTMAIL.COM</t>
  </si>
  <si>
    <t>PUETAMAN</t>
  </si>
  <si>
    <t>PUETAMANVIVIANA@GMAIL.COM</t>
  </si>
  <si>
    <t>MELIA</t>
  </si>
  <si>
    <t>ANAMELIAVILLARREAL@GMAIL.COM</t>
  </si>
  <si>
    <t>VICKI</t>
  </si>
  <si>
    <t xml:space="preserve"> vickivivas23@yahoo.es</t>
  </si>
  <si>
    <t>GORDON</t>
  </si>
  <si>
    <t>FJGB.0518@HOTMAIL.COM</t>
  </si>
  <si>
    <t>DEL CRISTO</t>
  </si>
  <si>
    <t>janethdelcristojimenez@yahoo.com</t>
  </si>
  <si>
    <t xml:space="preserve">ALDER </t>
  </si>
  <si>
    <t>ALDER-90@HOTMAIL.COM</t>
  </si>
  <si>
    <t>ALEXANDRO</t>
  </si>
  <si>
    <t>Toto_giovanni@hotmail.com</t>
  </si>
  <si>
    <t>JARLEY</t>
  </si>
  <si>
    <t>yparadabuitrago@gmail.com</t>
  </si>
  <si>
    <t>CHONA</t>
  </si>
  <si>
    <t>silviachona1@gmail.com</t>
  </si>
  <si>
    <t>YAMIT</t>
  </si>
  <si>
    <t>yconde_md@hotmail.com</t>
  </si>
  <si>
    <t>cecilia-dj@hotmail.com</t>
  </si>
  <si>
    <t>VILLA DEL ROSRIO</t>
  </si>
  <si>
    <t>BORINQUE</t>
  </si>
  <si>
    <t>ddibbis@hotmaul.com</t>
  </si>
  <si>
    <t>CLEOTILDE</t>
  </si>
  <si>
    <t>cleogomez2014@gmail.com</t>
  </si>
  <si>
    <t>alejandrarozo.ag@gmail.com</t>
  </si>
  <si>
    <t>ANDRA</t>
  </si>
  <si>
    <t>andreagutagu10gmail.com</t>
  </si>
  <si>
    <t>ERICKA</t>
  </si>
  <si>
    <t>JAUREGUI</t>
  </si>
  <si>
    <t>erik.liz92@hotmail.com</t>
  </si>
  <si>
    <t>ruthmar07@hotmail.com</t>
  </si>
  <si>
    <t>an_mi_ma@hotmail.com</t>
  </si>
  <si>
    <t>germiranda@msn.com</t>
  </si>
  <si>
    <t>najoraco@outlook.com</t>
  </si>
  <si>
    <t>KEYLA</t>
  </si>
  <si>
    <t>kedarocha0919@gmail.com</t>
  </si>
  <si>
    <t>PAIPALLA</t>
  </si>
  <si>
    <t>paipilla_18@hotmail.com</t>
  </si>
  <si>
    <t>JEFFERSON</t>
  </si>
  <si>
    <t>YAIR</t>
  </si>
  <si>
    <t>yairsanchez_2012@hotmail.com</t>
  </si>
  <si>
    <t>OVALLOS</t>
  </si>
  <si>
    <t>gvo2485@hotmail.com</t>
  </si>
  <si>
    <t>ANYELA</t>
  </si>
  <si>
    <t>anyelavilla@gmail.com</t>
  </si>
  <si>
    <t>FALLA</t>
  </si>
  <si>
    <t>jesusmercado24yahoo.es</t>
  </si>
  <si>
    <t>STAND</t>
  </si>
  <si>
    <t>ANILLO</t>
  </si>
  <si>
    <t>stand11@hotmail.com</t>
  </si>
  <si>
    <t>ALEXA</t>
  </si>
  <si>
    <t>alexadelcastillo28@hotmail.com</t>
  </si>
  <si>
    <t>SANDRAMILENADELGADOSUAREZ@GMAIL.COM</t>
  </si>
  <si>
    <t>SANTANDER DE QUILICHAO,CAUCA</t>
  </si>
  <si>
    <t xml:space="preserve">MACA </t>
  </si>
  <si>
    <t>LEONELENRIQUEGUZMANMACA@GMAIL.COM</t>
  </si>
  <si>
    <t>COCORNÁ</t>
  </si>
  <si>
    <t>fabiolaardilafernandez@gmail.com</t>
  </si>
  <si>
    <t>EIVIS</t>
  </si>
  <si>
    <t>SAUDITH</t>
  </si>
  <si>
    <t>EIVISJIMENEZ.TDH@GMAIL.COM</t>
  </si>
  <si>
    <t>DCASTRO4@HOTMAIL.COM</t>
  </si>
  <si>
    <t>anamilenameryreall@gmail.com</t>
  </si>
  <si>
    <t>KEINIS</t>
  </si>
  <si>
    <t>FRAGOZO</t>
  </si>
  <si>
    <t>KEYUDUFRA@GMAIL.COM</t>
  </si>
  <si>
    <t xml:space="preserve">GENILBERTO </t>
  </si>
  <si>
    <t xml:space="preserve">GRANOBLES </t>
  </si>
  <si>
    <t>gegraba1977@gmail.com</t>
  </si>
  <si>
    <t>PAT.I83@HOTMAIL.COM - RAMIRESSANDRA753@GMAIL.COM</t>
  </si>
  <si>
    <t>Laut-17@hotmail.com.</t>
  </si>
  <si>
    <t xml:space="preserve">CARMEN DE ATRATO </t>
  </si>
  <si>
    <t>nanyhepa@gmail.com</t>
  </si>
  <si>
    <t>ALAPE</t>
  </si>
  <si>
    <t>aalaperincon@gmail.com</t>
  </si>
  <si>
    <t>24 MESES</t>
  </si>
  <si>
    <t>adriflocon@hotmail.com</t>
  </si>
  <si>
    <t>FANERY</t>
  </si>
  <si>
    <t>SOY PROFESIONALSOCIAL@GMAIL.COM</t>
  </si>
  <si>
    <t>JANSURY</t>
  </si>
  <si>
    <t>MARYELI</t>
  </si>
  <si>
    <t>JANSURY012345@HOTMAIL.COM</t>
  </si>
  <si>
    <t>V.daniela2869@gmail.com</t>
  </si>
  <si>
    <t xml:space="preserve">DERLY </t>
  </si>
  <si>
    <t xml:space="preserve">CABRERA </t>
  </si>
  <si>
    <t>NEUROTATIANACABRERA@GMAIL.COM</t>
  </si>
  <si>
    <t>ERLYN</t>
  </si>
  <si>
    <t>YISSETT</t>
  </si>
  <si>
    <t>BALANTA</t>
  </si>
  <si>
    <t>ebalantasal@gmail.com</t>
  </si>
  <si>
    <t>psicosocialmiranda@gmail.com</t>
  </si>
  <si>
    <t>DESTIN</t>
  </si>
  <si>
    <t>DEEESSSTIN@GMAIL.COM</t>
  </si>
  <si>
    <t>MANUELARIAS1224@GMAIL.COM</t>
  </si>
  <si>
    <t xml:space="preserve">YALILE </t>
  </si>
  <si>
    <t>DIRECTORIO NACIONAL PAPSIVI - PROFESIONALES PSICOSOCIALES</t>
  </si>
  <si>
    <t>patico2183@hotmail.com</t>
  </si>
  <si>
    <t>nicolasagudell@gmail.com</t>
  </si>
  <si>
    <t>ARY</t>
  </si>
  <si>
    <t>ALBAN</t>
  </si>
  <si>
    <t>alexandersocial705@gmail.com</t>
  </si>
  <si>
    <t>blancaalzateramirez@gmail.com</t>
  </si>
  <si>
    <t>VISTAHERMOSA</t>
  </si>
  <si>
    <t>BARLIZA</t>
  </si>
  <si>
    <t>rosaamaya689@gmail.com</t>
  </si>
  <si>
    <t>riohacha</t>
  </si>
  <si>
    <t xml:space="preserve">GINA </t>
  </si>
  <si>
    <t>gaan2015@hotmail.com</t>
  </si>
  <si>
    <t>karenarizamorales2000@gmail.com</t>
  </si>
  <si>
    <t>POSGRADO</t>
  </si>
  <si>
    <t>4 A 8 MESES</t>
  </si>
  <si>
    <t xml:space="preserve">BOLIVAR </t>
  </si>
  <si>
    <t>KATTYARTEAGA25@GMAIL.COM</t>
  </si>
  <si>
    <t>WALTER</t>
  </si>
  <si>
    <t>WALTERAAP@GMAIL.COM</t>
  </si>
  <si>
    <t>AZUERO</t>
  </si>
  <si>
    <t>linamazuerog@gmail.com</t>
  </si>
  <si>
    <t xml:space="preserve">BALDRICH </t>
  </si>
  <si>
    <t>CARREAZO</t>
  </si>
  <si>
    <t>ANDRESBALDRICHCARREAZO@HOTMAIL.COM</t>
  </si>
  <si>
    <t>TRABAJADORASOCIALJ31@GMAIL.COM</t>
  </si>
  <si>
    <t>nayibebohorquezoritiz@gmail.com</t>
  </si>
  <si>
    <t>MARIED</t>
  </si>
  <si>
    <t>BUSTOS</t>
  </si>
  <si>
    <t>mariedbusgar14@gmail.com</t>
  </si>
  <si>
    <t>SAN VIDENTE DEL CAGUAN</t>
  </si>
  <si>
    <t>BRENDA.CATA@HOTMAIL.COM</t>
  </si>
  <si>
    <t>MARICELA</t>
  </si>
  <si>
    <t>CADAVID</t>
  </si>
  <si>
    <t>scientifica@hospitalsanroquelaunion.gov.co</t>
  </si>
  <si>
    <t>LA UNIÓN</t>
  </si>
  <si>
    <t>CARMEN.CADENA@HOTMAIL.COM</t>
  </si>
  <si>
    <t xml:space="preserve">LISBET </t>
  </si>
  <si>
    <t xml:space="preserve">CAMEJO </t>
  </si>
  <si>
    <t xml:space="preserve">PERALES </t>
  </si>
  <si>
    <t xml:space="preserve">GINACAMEJO65@HOTMAIL.COM </t>
  </si>
  <si>
    <t>JAIDIT</t>
  </si>
  <si>
    <t>3218104627/ 3012333873</t>
  </si>
  <si>
    <t>CANTILLOJAIDI@GMAIL.COM</t>
  </si>
  <si>
    <t xml:space="preserve">EL RETEN </t>
  </si>
  <si>
    <t>sarval06@hotmail.com</t>
  </si>
  <si>
    <t>AGOSTO</t>
  </si>
  <si>
    <t>CIRO</t>
  </si>
  <si>
    <t>FREDYDU19@GMAIL.COM</t>
  </si>
  <si>
    <t>ANDREINACORALINA@GMAIL.COM</t>
  </si>
  <si>
    <t>MELANI</t>
  </si>
  <si>
    <t>CUADROS</t>
  </si>
  <si>
    <t>MELANYC0105@GMAIL.COM</t>
  </si>
  <si>
    <t>cudriscarolina@gmail.com</t>
  </si>
  <si>
    <t>JISELA</t>
  </si>
  <si>
    <t xml:space="preserve">DE LA HOZ </t>
  </si>
  <si>
    <t>DELAHOZMALDONADOANGIE@GMAIL.COM</t>
  </si>
  <si>
    <t xml:space="preserve">SANTO TOMÁS </t>
  </si>
  <si>
    <t xml:space="preserve">BRENDA </t>
  </si>
  <si>
    <t>idiaz7178@gmail.com</t>
  </si>
  <si>
    <t>PUERTO ASÍS</t>
  </si>
  <si>
    <t>NALLYNI</t>
  </si>
  <si>
    <t>NALLYNI@GMAIL.COM</t>
  </si>
  <si>
    <t xml:space="preserve">TANIA </t>
  </si>
  <si>
    <t>VIRGUEZ</t>
  </si>
  <si>
    <t>tahe726@hotmail.com</t>
  </si>
  <si>
    <t>LA PALMA</t>
  </si>
  <si>
    <t>alexandraf0826@gmail.com</t>
  </si>
  <si>
    <t>MILEFE24@GMAIL.COM</t>
  </si>
  <si>
    <t>MARSINCE@YAHOO.COM</t>
  </si>
  <si>
    <t>NINY</t>
  </si>
  <si>
    <t>nini.florez18@gmail.com</t>
  </si>
  <si>
    <t>florezzapataanamaria9@gmail.com</t>
  </si>
  <si>
    <t>RIO VIEJO</t>
  </si>
  <si>
    <t xml:space="preserve">MANUEL </t>
  </si>
  <si>
    <t>JUMAFLOVE@GMAIL.COM</t>
  </si>
  <si>
    <t>VIKY</t>
  </si>
  <si>
    <t>viyugil@hotmail.com</t>
  </si>
  <si>
    <t>LUCELY</t>
  </si>
  <si>
    <t>gonzalezlucely583@gmail.com</t>
  </si>
  <si>
    <t>LINCEY</t>
  </si>
  <si>
    <t>GUIO</t>
  </si>
  <si>
    <t>linceyguio@gmail.com</t>
  </si>
  <si>
    <t>CRAVO NORTE</t>
  </si>
  <si>
    <t>PATRICIAGUZMANTARAZONA@GMAIL.COM</t>
  </si>
  <si>
    <t>ADRIANAHRZ25@GMAIL.COM</t>
  </si>
  <si>
    <t>YOLMARI</t>
  </si>
  <si>
    <t>psyolmarihernandez@gmail.com</t>
  </si>
  <si>
    <t>jimena_0510@hotmail.com</t>
  </si>
  <si>
    <t>psijohannahidalgo1028@gmail.com</t>
  </si>
  <si>
    <t>derlyhurtado13@hotmail.com</t>
  </si>
  <si>
    <t xml:space="preserve">ISTMINA </t>
  </si>
  <si>
    <t>NEIFI</t>
  </si>
  <si>
    <t>neifiibarrarios06@gmail.com</t>
  </si>
  <si>
    <t>agosto</t>
  </si>
  <si>
    <t>ESTEFAJG9@GMAIL.COM</t>
  </si>
  <si>
    <t>JULITZA</t>
  </si>
  <si>
    <t>julitzamilenalizarazo@gmail.com</t>
  </si>
  <si>
    <t>GINETH</t>
  </si>
  <si>
    <t>314 8252827</t>
  </si>
  <si>
    <t>glo_2912@hotmail.com</t>
  </si>
  <si>
    <t>ZULEMA</t>
  </si>
  <si>
    <t>nhorazulemam@gmail.com</t>
  </si>
  <si>
    <t xml:space="preserve">SANTA ROSA </t>
  </si>
  <si>
    <t>JOHANNAANDREAMB.315@GMAIL.COM</t>
  </si>
  <si>
    <t>marisolmartinezabala@gmail.com</t>
  </si>
  <si>
    <t>franciscosicologo@gmail.com</t>
  </si>
  <si>
    <t>PATÍA</t>
  </si>
  <si>
    <t xml:space="preserve">YENNIFER </t>
  </si>
  <si>
    <t>jmontoya732@uan.edu.co</t>
  </si>
  <si>
    <t>MAE094@HOTMAIL.COM</t>
  </si>
  <si>
    <t>jorgemlemos99@gmail.com</t>
  </si>
  <si>
    <t xml:space="preserve">30 a 12 meses </t>
  </si>
  <si>
    <t>PA.OLITA1719@HOTMAIL.COM</t>
  </si>
  <si>
    <t>TORIBÍO</t>
  </si>
  <si>
    <t>CLAU.MUR.B@HOTMAIL.COM</t>
  </si>
  <si>
    <t>OLIVERA</t>
  </si>
  <si>
    <t>MANJARRES</t>
  </si>
  <si>
    <t>MAGDOLIVERA@HOTMAIL.COM</t>
  </si>
  <si>
    <t>libiaarabia@gmail.com</t>
  </si>
  <si>
    <t>XIPAEZ25@GMAIL.COM</t>
  </si>
  <si>
    <t>sirley1226@gmail.com</t>
  </si>
  <si>
    <t>ZENIA</t>
  </si>
  <si>
    <t>jefezenia@gmail.com</t>
  </si>
  <si>
    <t>PEÑAFIEL</t>
  </si>
  <si>
    <t>JEKITA_2316@HOTMAIL.COM</t>
  </si>
  <si>
    <t xml:space="preserve">DONATILA </t>
  </si>
  <si>
    <t xml:space="preserve">PIMIENTA </t>
  </si>
  <si>
    <t>mairethp@hotmail.com</t>
  </si>
  <si>
    <t>plata7708@gmail.com</t>
  </si>
  <si>
    <t xml:space="preserve">ARAUQUITA </t>
  </si>
  <si>
    <t xml:space="preserve">PRECIADO </t>
  </si>
  <si>
    <t>DPSICOLOGA15@GMAIL.COM</t>
  </si>
  <si>
    <t>LOWELL</t>
  </si>
  <si>
    <t>DOFFAY</t>
  </si>
  <si>
    <t>LOW2294@GMAIL.COM</t>
  </si>
  <si>
    <t>REINEL</t>
  </si>
  <si>
    <t>wendy.reinelm@campusucc.edu.co</t>
  </si>
  <si>
    <t>RIASCOS</t>
  </si>
  <si>
    <t>LUPITARIASCOSE@GMAIL.COM</t>
  </si>
  <si>
    <t>MALLAMA</t>
  </si>
  <si>
    <t>grm2707rc@gmail.com</t>
  </si>
  <si>
    <t>MÉDICA</t>
  </si>
  <si>
    <t>SÍ</t>
  </si>
  <si>
    <t>12 AÑOS</t>
  </si>
  <si>
    <t>sociologasandra0907@gmail.com</t>
  </si>
  <si>
    <t>ERIKARODRIGUEZAVILA76@GMAIL.COM</t>
  </si>
  <si>
    <t>GESTION EN LA CALIDAD Y AUDITORIA EN SERVICIOS DE SALUD</t>
  </si>
  <si>
    <t>DARLIN</t>
  </si>
  <si>
    <t>DAMI0927@HOTMAIL.COM</t>
  </si>
  <si>
    <t>KELLYISAAVEDRA14@GMAIL.COM</t>
  </si>
  <si>
    <t>QUINTO</t>
  </si>
  <si>
    <t>virryii28@gmail.com</t>
  </si>
  <si>
    <t>KARIMESALCEDO1031@GMAIL.COM</t>
  </si>
  <si>
    <t>dasar81@hotmail.com</t>
  </si>
  <si>
    <t>LORENSANCHEZ487@GMAIL.COM</t>
  </si>
  <si>
    <t>dianacarolinasantaperez3@gmail.com</t>
  </si>
  <si>
    <t>FLORIDA BLANCA</t>
  </si>
  <si>
    <t>TIBOCHA</t>
  </si>
  <si>
    <t>CLAUDIAVIVIANATP@GMAIL..COM</t>
  </si>
  <si>
    <t>SANDRAVEGAAGUIRRE@HOTMAIL.COM</t>
  </si>
  <si>
    <t>BECERRIL</t>
  </si>
  <si>
    <t>GELIVERPA@HOTMAIL.COM</t>
  </si>
  <si>
    <t>OPCUMPLIDO@HOTMAIL.COM</t>
  </si>
  <si>
    <t xml:space="preserve">90 a 12 meses </t>
  </si>
  <si>
    <t>angela.villa4@gmail.com</t>
  </si>
  <si>
    <t>ximenavillegas0106@gmail.com</t>
  </si>
  <si>
    <t xml:space="preserve">SAN BENITO ABAD </t>
  </si>
  <si>
    <t>VISBAL</t>
  </si>
  <si>
    <t>CASTRILLO</t>
  </si>
  <si>
    <t>lilibeth.visbal20@gmail.com</t>
  </si>
  <si>
    <t>TALAIGUA NUEVO</t>
  </si>
  <si>
    <t>FAVER</t>
  </si>
  <si>
    <t>FAVERZAMBRANOILES@GMAIL.COM</t>
  </si>
  <si>
    <t xml:space="preserve">TURRIAGO </t>
  </si>
  <si>
    <t>PSALEJANDRAZULETA@GMAIL.COM</t>
  </si>
  <si>
    <t>ANNJI</t>
  </si>
  <si>
    <t>ANNJITATIANAGREDO@GMAIL.COM</t>
  </si>
  <si>
    <t>YULEIDYS</t>
  </si>
  <si>
    <t>Yulistaty@gmail.com</t>
  </si>
  <si>
    <t>ALFEREZ</t>
  </si>
  <si>
    <t>RIVEROS</t>
  </si>
  <si>
    <t>alferezriveros@gmail.com</t>
  </si>
  <si>
    <t>ANAURIS</t>
  </si>
  <si>
    <t xml:space="preserve">ANDREUS </t>
  </si>
  <si>
    <t>anyandrews25nov@gmail.com</t>
  </si>
  <si>
    <t>BEICEÑO</t>
  </si>
  <si>
    <t>NIRZA</t>
  </si>
  <si>
    <t>lorenaanma@gmail.com</t>
  </si>
  <si>
    <t>DOLORES</t>
  </si>
  <si>
    <t>LUIYEMA@GMAIL.COM</t>
  </si>
  <si>
    <t>JAHN</t>
  </si>
  <si>
    <t>DE LOS REYES</t>
  </si>
  <si>
    <t>JAHNCARLOSAREVALO@GMAIL.COM</t>
  </si>
  <si>
    <t>SAN JACINTO DEL CAUCA</t>
  </si>
  <si>
    <t>ANSELMO</t>
  </si>
  <si>
    <t>PSICOLOGYRAC@HOTMIAL.COM</t>
  </si>
  <si>
    <t>ARRIAGA</t>
  </si>
  <si>
    <t>CHAUX</t>
  </si>
  <si>
    <t>VALEARRIAGA57@GMAIL.COM</t>
  </si>
  <si>
    <t>MANGONES</t>
  </si>
  <si>
    <t>yesiavila2007@hotmail.com</t>
  </si>
  <si>
    <t>BADOS</t>
  </si>
  <si>
    <t>SÁNCHEZ</t>
  </si>
  <si>
    <t>KARENBADOS@HOTMAIL.COM</t>
  </si>
  <si>
    <t>COSTANZA</t>
  </si>
  <si>
    <t xml:space="preserve">BALANTA </t>
  </si>
  <si>
    <t>LINA.PSICOFLC@GMAIL.COM</t>
  </si>
  <si>
    <t>ANYELI</t>
  </si>
  <si>
    <t>BASANTE</t>
  </si>
  <si>
    <t>anyeliyuliana@hotmail.com</t>
  </si>
  <si>
    <t>Luferbeca43@hotmail.com</t>
  </si>
  <si>
    <t>marce.9105@gmail.com</t>
  </si>
  <si>
    <t>ANDRESBLANCOCHAUZ@GMAIL.COM</t>
  </si>
  <si>
    <t>FLORIDA</t>
  </si>
  <si>
    <t>6 MESES</t>
  </si>
  <si>
    <t>isabelbrito@hotmail.es</t>
  </si>
  <si>
    <t>FILOMENA</t>
  </si>
  <si>
    <t>BUILES</t>
  </si>
  <si>
    <t>ORLAS</t>
  </si>
  <si>
    <t>Builesfilomena27@gmail.com</t>
  </si>
  <si>
    <t>YOLOMBO</t>
  </si>
  <si>
    <t>jeronimozuletacal08@gmail.com</t>
  </si>
  <si>
    <t>DENISSE</t>
  </si>
  <si>
    <t>yerlydenise@hotmail.com</t>
  </si>
  <si>
    <t xml:space="preserve">CAMARGO </t>
  </si>
  <si>
    <t>areiza73@gmail.com</t>
  </si>
  <si>
    <t xml:space="preserve">MELIDA </t>
  </si>
  <si>
    <t xml:space="preserve">CARDOSO </t>
  </si>
  <si>
    <t>ANDREACARDOSO859@GMAIL.COM</t>
  </si>
  <si>
    <t>CHAVERRA</t>
  </si>
  <si>
    <t>LPMOSQUERA,1994@GMAIL.COM</t>
  </si>
  <si>
    <t>QUIBDÒ</t>
  </si>
  <si>
    <t xml:space="preserve">NANCY </t>
  </si>
  <si>
    <t xml:space="preserve">LUNA </t>
  </si>
  <si>
    <t>MARLUNA2466@HOTMAIL.COM</t>
  </si>
  <si>
    <t>COLLAZOS</t>
  </si>
  <si>
    <t>KERO-99@HOTMAIL.COM</t>
  </si>
  <si>
    <t>Nereyda_colpas@hotmail.com</t>
  </si>
  <si>
    <t>DIANACORDOBA118@GMAIL.COM</t>
  </si>
  <si>
    <t>Angiecoronelt@gmail.com</t>
  </si>
  <si>
    <t>PAOLANDREA1209@GMAIL.COM</t>
  </si>
  <si>
    <t>PS.ANDRESCRUZ@GMAIL.COM</t>
  </si>
  <si>
    <t>saludmentalhospitalalgeciras@gmail.com,</t>
  </si>
  <si>
    <t>FARIDI</t>
  </si>
  <si>
    <t>nicolle1574@hotmail.com</t>
  </si>
  <si>
    <t>DE LIMA</t>
  </si>
  <si>
    <t>BARCASNEGRAS</t>
  </si>
  <si>
    <t>osiris.delima@hotmail.com</t>
  </si>
  <si>
    <t>paodiaz2328@gmail.com</t>
  </si>
  <si>
    <t>vanessadiaz0626@gmail.com</t>
  </si>
  <si>
    <t>LORENLEIDY13@GMAIL.COM</t>
  </si>
  <si>
    <t>EL BAGRE</t>
  </si>
  <si>
    <t xml:space="preserve">MARGELA  </t>
  </si>
  <si>
    <t xml:space="preserve">YULIET </t>
  </si>
  <si>
    <t>margeladiaz@gmail.com</t>
  </si>
  <si>
    <t xml:space="preserve">BURITICA </t>
  </si>
  <si>
    <t>camiichava@gmail.com</t>
  </si>
  <si>
    <t>JESIKA</t>
  </si>
  <si>
    <t>JLILIBETHFLOREZM@GMAIL.COM</t>
  </si>
  <si>
    <t>ELIZABETH.GALINDO.GARCIA2529@GMAIL.COM</t>
  </si>
  <si>
    <t>LEIDYGARCIAPEREZ6@GMAIL.COM</t>
  </si>
  <si>
    <t>SIRLY</t>
  </si>
  <si>
    <t>DANITH</t>
  </si>
  <si>
    <t>shirlygarcia19@hotmail.com</t>
  </si>
  <si>
    <t xml:space="preserve">ELVIA </t>
  </si>
  <si>
    <t xml:space="preserve">MATTOS </t>
  </si>
  <si>
    <t>elviaines@gmail.com</t>
  </si>
  <si>
    <t>gloriags292@gmail.com</t>
  </si>
  <si>
    <t>DAMARIS</t>
  </si>
  <si>
    <t>gomezsz2616@gmail.com</t>
  </si>
  <si>
    <t>paolaandreagomezuribe@gmail.com</t>
  </si>
  <si>
    <t>BURITICÁ</t>
  </si>
  <si>
    <t>NGCRESPIRA@GMAIL.COM</t>
  </si>
  <si>
    <t>ADRYGOMAR5@GMAIL.COM</t>
  </si>
  <si>
    <t>GORDILLO</t>
  </si>
  <si>
    <t>danielagordillo,15@gmail.com</t>
  </si>
  <si>
    <t>GUARAMA</t>
  </si>
  <si>
    <t>RUALES</t>
  </si>
  <si>
    <t>psicoluma2013@gmail.com</t>
  </si>
  <si>
    <t>luzguevara8311@gmail.com</t>
  </si>
  <si>
    <t xml:space="preserve">GUACARÍ </t>
  </si>
  <si>
    <t>CASTO</t>
  </si>
  <si>
    <t>RETAMOZO</t>
  </si>
  <si>
    <t>castogutierrez68@gmail.com</t>
  </si>
  <si>
    <t>yuliethguser@gmail.com</t>
  </si>
  <si>
    <t>tatianahenao704@gmail.com</t>
  </si>
  <si>
    <t>LINAHENAO2013@GMAIL.COM</t>
  </si>
  <si>
    <t>HERRADA</t>
  </si>
  <si>
    <t>SALOMON</t>
  </si>
  <si>
    <t>mherrada3684@gmail.com</t>
  </si>
  <si>
    <t xml:space="preserve">2 años </t>
  </si>
  <si>
    <t>DAHIANAHURTADO59@GMAIL.COM</t>
  </si>
  <si>
    <t>ANDREINA.JP7@GMAIL.COM</t>
  </si>
  <si>
    <t>1103ANDREA@GMAIL.COM</t>
  </si>
  <si>
    <t>YURY</t>
  </si>
  <si>
    <t>VANNEJIMENEZRUBIO@GMAIL.COM</t>
  </si>
  <si>
    <t>mariainesjulio88@gmail,com</t>
  </si>
  <si>
    <t>ANAMARIALONCA1998@GMAIL.COM</t>
  </si>
  <si>
    <t>caloga96@gmail.com</t>
  </si>
  <si>
    <t>LOPEZ_LUNA_SOL@HOTMAIL.COM</t>
  </si>
  <si>
    <t>MADROÑERO</t>
  </si>
  <si>
    <t>Julieth_1203@hotmail.com</t>
  </si>
  <si>
    <t>LADYS</t>
  </si>
  <si>
    <t>SBRITOCORREA@GMAIL.COM</t>
  </si>
  <si>
    <t xml:space="preserve">lalejama28@gmail.com </t>
  </si>
  <si>
    <t>VALEMECU1411@GMAIL.COM</t>
  </si>
  <si>
    <t>tatianamendezm98@gmail.com</t>
  </si>
  <si>
    <t>MILUK.22@HOTMAIL.COM</t>
  </si>
  <si>
    <t>DIDIER</t>
  </si>
  <si>
    <t>DIDIMOL@HOTMAIL.COM</t>
  </si>
  <si>
    <t>mariamontoyaherrera@hotmail.com</t>
  </si>
  <si>
    <t xml:space="preserve">YULYBETH </t>
  </si>
  <si>
    <t>yulybethmorenomarrugo@gmail.com</t>
  </si>
  <si>
    <t>JH8588325@GMAIL.COM</t>
  </si>
  <si>
    <t>VANEZA</t>
  </si>
  <si>
    <t>dayana.narvaez@udea.edu.co</t>
  </si>
  <si>
    <t>lorenanoguera77@yahoo.es</t>
  </si>
  <si>
    <t>omaira.olaya@gmail.com</t>
  </si>
  <si>
    <t>JANE</t>
  </si>
  <si>
    <t>OLIVOS</t>
  </si>
  <si>
    <t>LADYOLIVOS741@GMAIL.COM</t>
  </si>
  <si>
    <t xml:space="preserve">3004412709- 3046799916 </t>
  </si>
  <si>
    <t xml:space="preserve">YULLY </t>
  </si>
  <si>
    <t xml:space="preserve">NAYDU </t>
  </si>
  <si>
    <t xml:space="preserve">LANDAETA </t>
  </si>
  <si>
    <t>orozcoyully@yahoo.es</t>
  </si>
  <si>
    <t>NITOLA</t>
  </si>
  <si>
    <t>ORTIZNITOLASILVIA99@GMAIL.COM</t>
  </si>
  <si>
    <t>LINA.MARIA10@HOT.MAIL.COM</t>
  </si>
  <si>
    <t>CELY</t>
  </si>
  <si>
    <t>OYOLA</t>
  </si>
  <si>
    <t>oyolatatiana75@gmail.com</t>
  </si>
  <si>
    <t xml:space="preserve">PAIVA </t>
  </si>
  <si>
    <t>SOTTO</t>
  </si>
  <si>
    <t>SS.SOLUCIONESENSALUD@GMAIL.COM</t>
  </si>
  <si>
    <t xml:space="preserve"> ESPECIALIZACION </t>
  </si>
  <si>
    <t xml:space="preserve"> 10 A 12 meses</t>
  </si>
  <si>
    <t xml:space="preserve">ZUÑIGA </t>
  </si>
  <si>
    <t>MARCEPALACIO279@GMAIL.COM</t>
  </si>
  <si>
    <t xml:space="preserve">ESTEBAN </t>
  </si>
  <si>
    <t>DIEGO_PEDRAZA711996@HOTMAIL.COM</t>
  </si>
  <si>
    <t>PS.ANGIE@OUTLOOK.ES</t>
  </si>
  <si>
    <t>LIZETHDANIPC@GMAIL.COM</t>
  </si>
  <si>
    <t>PEREIRAESCOBARMARIA JOSE4@GMAIL.COM</t>
  </si>
  <si>
    <t>linaalejandrapereirapaz535@gmail.com</t>
  </si>
  <si>
    <t>MELIZA</t>
  </si>
  <si>
    <t>melizagarcia415@gmail.com</t>
  </si>
  <si>
    <t>YATEPEVE@GMAIL.COM</t>
  </si>
  <si>
    <t>PSICOLOGAYOLANDAPINEDA@GMAIL.COM</t>
  </si>
  <si>
    <t>LAURENSOFIAPP22@GMAIL.COM</t>
  </si>
  <si>
    <t>8 a 12 meses</t>
  </si>
  <si>
    <t>AUDITH</t>
  </si>
  <si>
    <t>AUDITHQ04@HOTMAIL.COM</t>
  </si>
  <si>
    <t>MAGECA19326@GMAIL.COM</t>
  </si>
  <si>
    <t xml:space="preserve">DIDIER </t>
  </si>
  <si>
    <t>QUIÑONEZ</t>
  </si>
  <si>
    <t>didieralexanderquinonez@gmail.com</t>
  </si>
  <si>
    <t>JHOANNA</t>
  </si>
  <si>
    <t>KARENJHOA19@GMAIL.COM</t>
  </si>
  <si>
    <t>COQUECO</t>
  </si>
  <si>
    <t>jprc2311.raco@gmail.com</t>
  </si>
  <si>
    <t>ANGELATATIANA.R@GMAIL.COM</t>
  </si>
  <si>
    <t>YEIFER</t>
  </si>
  <si>
    <t xml:space="preserve">Renteriaandres2215@gmail.com </t>
  </si>
  <si>
    <t>limares81@gmail.com</t>
  </si>
  <si>
    <t>2 meses</t>
  </si>
  <si>
    <t xml:space="preserve">DEISY </t>
  </si>
  <si>
    <t xml:space="preserve">NIEBLES </t>
  </si>
  <si>
    <t>deikary@hotmail.com</t>
  </si>
  <si>
    <t xml:space="preserve">DOLORES </t>
  </si>
  <si>
    <t>MAURO</t>
  </si>
  <si>
    <t>ALI</t>
  </si>
  <si>
    <t>REVOLLEDO</t>
  </si>
  <si>
    <t>elfenixmauro@gmail.com</t>
  </si>
  <si>
    <t>dmrg0601@gmail.com</t>
  </si>
  <si>
    <t>YUBELI</t>
  </si>
  <si>
    <t>RIOSTOVARFERNANDA@GMAIL.COM</t>
  </si>
  <si>
    <t>laurensrm2012@hotmail.com</t>
  </si>
  <si>
    <t xml:space="preserve">KEYRIS </t>
  </si>
  <si>
    <t>YURANI</t>
  </si>
  <si>
    <t>yuranirodriguez9613@gmail.com</t>
  </si>
  <si>
    <t>LAURARODRIGUEZBEJARANO2308@GMAIL.COM</t>
  </si>
  <si>
    <t>monicarodriguez1510@gmail.com</t>
  </si>
  <si>
    <t>luisafersoto15@gamil.com</t>
  </si>
  <si>
    <t>VALLENCIA</t>
  </si>
  <si>
    <t>KHIARHAT</t>
  </si>
  <si>
    <t>khiarhat@hotmail.com</t>
  </si>
  <si>
    <t>MAGANGUÉ</t>
  </si>
  <si>
    <t>DORIETH</t>
  </si>
  <si>
    <t>DORIETHDAYANASALAS@GMAIL.COM</t>
  </si>
  <si>
    <t>AGUSTIN CODAZZI</t>
  </si>
  <si>
    <t>LIS</t>
  </si>
  <si>
    <t>lizkare_12@hotmail.com</t>
  </si>
  <si>
    <t>MANAURE BALCON DEL CESAR</t>
  </si>
  <si>
    <t xml:space="preserve">SALAS </t>
  </si>
  <si>
    <t xml:space="preserve">ysalaso.2329@gmail.com </t>
  </si>
  <si>
    <t>SALDARRIAGA</t>
  </si>
  <si>
    <t>KEYAN@HOTMAIL.COM.AR</t>
  </si>
  <si>
    <t>JULETH</t>
  </si>
  <si>
    <t>PSI.SANDRAJSANABRIAH@HOTMAIL.COM</t>
  </si>
  <si>
    <t>martasanchez015@hotmail.com</t>
  </si>
  <si>
    <t>NELLYS2OVALLOS@HOTMAIL.COM</t>
  </si>
  <si>
    <t>LA PLAYA DE BELÉN</t>
  </si>
  <si>
    <t>LUISASINISTERRA561@GMAIL.COM</t>
  </si>
  <si>
    <t>6MESES</t>
  </si>
  <si>
    <t xml:space="preserve">STERLING  </t>
  </si>
  <si>
    <t>skarleth9507@hotmail.com</t>
  </si>
  <si>
    <t>YAJAIRA</t>
  </si>
  <si>
    <t>KELLYYAJAIRA010203@GMAIL-.COM</t>
  </si>
  <si>
    <t xml:space="preserve">LISBETH </t>
  </si>
  <si>
    <t>SAUCEDO</t>
  </si>
  <si>
    <t>LILYTORRESSAU20.12@GMAIL.COM</t>
  </si>
  <si>
    <t>torresposadaestefania@gmail.com</t>
  </si>
  <si>
    <t>linamaria1327@gmail.com</t>
  </si>
  <si>
    <t>URAMITA</t>
  </si>
  <si>
    <t>OLIVIA</t>
  </si>
  <si>
    <t xml:space="preserve">YUQUILEMA </t>
  </si>
  <si>
    <t>yumaquile@gmail.com</t>
  </si>
  <si>
    <t>ROSARIO</t>
  </si>
  <si>
    <t>rosario33zamora@gmail.com</t>
  </si>
  <si>
    <t>edgarzg1705@gmail.com</t>
  </si>
  <si>
    <t>LISBETHAGUIRREM@GMAIL.COM</t>
  </si>
  <si>
    <t xml:space="preserve">CIENAGA </t>
  </si>
  <si>
    <t>MARIAJO-28@HOTMAIL.COM</t>
  </si>
  <si>
    <t>ZAÑUDO</t>
  </si>
  <si>
    <t>ARANGO.TRABAJADORASOCIAL@OUTLOOK.COM</t>
  </si>
  <si>
    <t>LOREARDILA@OUTLOOK.ES</t>
  </si>
  <si>
    <t>DAYANAPIINEDA@GMAIL.COM</t>
  </si>
  <si>
    <t>utpsigranadalina@gmail.com</t>
  </si>
  <si>
    <t>ARRIGUI</t>
  </si>
  <si>
    <t>CICERI</t>
  </si>
  <si>
    <t>luzma110608@gmail.com</t>
  </si>
  <si>
    <t>DICIEMBRE</t>
  </si>
  <si>
    <t>lilarosa17@gmail.com</t>
  </si>
  <si>
    <t>nataliavirginiabp@gmail.com</t>
  </si>
  <si>
    <t>wilmerabr@hotmail.com</t>
  </si>
  <si>
    <t>nuriscaicedosantos24@gmail.com</t>
  </si>
  <si>
    <t>MARITZAPAPSIVI@GMAIL.COM</t>
  </si>
  <si>
    <t>racalcal2023@hotmail.com</t>
  </si>
  <si>
    <t>MILEIDY</t>
  </si>
  <si>
    <t>psico.mcamargom@gmail.com</t>
  </si>
  <si>
    <t>mafec222@hotmail.com</t>
  </si>
  <si>
    <t>diegocardonaciro@gmail.com</t>
  </si>
  <si>
    <t>DABEIBA</t>
  </si>
  <si>
    <t>CARRERO</t>
  </si>
  <si>
    <t>DANI910727@HOTMAIL.COM</t>
  </si>
  <si>
    <t>sindypaulina@hotmail.com</t>
  </si>
  <si>
    <t xml:space="preserve">CASTIBLANCO </t>
  </si>
  <si>
    <t>eligdt@hotmail.com</t>
  </si>
  <si>
    <t>ACACÍAS</t>
  </si>
  <si>
    <t>MARYI.CONDE@GMAIL.COM</t>
  </si>
  <si>
    <t xml:space="preserve">BRIGGITTE </t>
  </si>
  <si>
    <t xml:space="preserve">YURANI </t>
  </si>
  <si>
    <t>YURANICP_23@HOTMAIL.COM</t>
  </si>
  <si>
    <t>MAPIRIPAN</t>
  </si>
  <si>
    <t>GEISHA</t>
  </si>
  <si>
    <t>DANUBYS</t>
  </si>
  <si>
    <t>geishadiaz2710@gmail.com</t>
  </si>
  <si>
    <t>yamilediaz734@gmail.com</t>
  </si>
  <si>
    <t>SANDRALILIANADIAZTRIANA@GMAIL.COM</t>
  </si>
  <si>
    <t>COYAIMA</t>
  </si>
  <si>
    <t>monicadiaz6912@gmail.com</t>
  </si>
  <si>
    <t>AMADA</t>
  </si>
  <si>
    <t>ARCIA</t>
  </si>
  <si>
    <t>dominguezamada36@gmail.com</t>
  </si>
  <si>
    <t>MINILETH</t>
  </si>
  <si>
    <t>Minilethduarte@hotmail.com</t>
  </si>
  <si>
    <t>CURUMANI</t>
  </si>
  <si>
    <t>PSICOLOGA.KARINA.GARCIAH@HOTMAIL.COM</t>
  </si>
  <si>
    <t>ALISSON</t>
  </si>
  <si>
    <t>alissontgr1013@gmail.com</t>
  </si>
  <si>
    <t>GUARIN</t>
  </si>
  <si>
    <t>LUESGUMO0319@GMAIL.COM</t>
  </si>
  <si>
    <t xml:space="preserve">RUTH </t>
  </si>
  <si>
    <t>GLORIA.TS17@OUTLOOK.COM</t>
  </si>
  <si>
    <t>yoherrera2399@gmail.com</t>
  </si>
  <si>
    <t xml:space="preserve">Psicóloga </t>
  </si>
  <si>
    <t>DIANAMARCELAIZQUIERDOMARIN@GMAIL.COM</t>
  </si>
  <si>
    <t>JOSA</t>
  </si>
  <si>
    <t>ALEJANDROJOSA1119@GMAIL.COM</t>
  </si>
  <si>
    <t>INÍRIDA</t>
  </si>
  <si>
    <t xml:space="preserve">HELENA </t>
  </si>
  <si>
    <t xml:space="preserve">LAGO </t>
  </si>
  <si>
    <t>helenacarolinalago@gmail.com</t>
  </si>
  <si>
    <t>AGUSTÍN CODAZZI</t>
  </si>
  <si>
    <t xml:space="preserve">YESENIA </t>
  </si>
  <si>
    <t xml:space="preserve">MAHECHA </t>
  </si>
  <si>
    <t>psi.erikamahechar@gmail.com</t>
  </si>
  <si>
    <t xml:space="preserve">PUERTO GAITÁN </t>
  </si>
  <si>
    <t>MAJE</t>
  </si>
  <si>
    <t>MAJELUISA@GMAIL.COM</t>
  </si>
  <si>
    <t xml:space="preserve">ALEX </t>
  </si>
  <si>
    <t>MARRIAGA</t>
  </si>
  <si>
    <t>CONSUEGRA</t>
  </si>
  <si>
    <t>marriaga761@hotmail.com</t>
  </si>
  <si>
    <t xml:space="preserve">GINELA </t>
  </si>
  <si>
    <t>GPAOLAMARTINEZZ@GMAIL.COM</t>
  </si>
  <si>
    <t>NALIHA</t>
  </si>
  <si>
    <t>MATURIN</t>
  </si>
  <si>
    <t>NASOFIAML@GMAIL.COM</t>
  </si>
  <si>
    <t>MELGAREJO</t>
  </si>
  <si>
    <t>AMELGAREJOSALGADO@GMAIL.COM</t>
  </si>
  <si>
    <t>SASLYN</t>
  </si>
  <si>
    <t>saslynm@gmial.com</t>
  </si>
  <si>
    <t>NIKKA</t>
  </si>
  <si>
    <t>nikkamolina21@gmail.com</t>
  </si>
  <si>
    <t>dicamomo@gmail.com</t>
  </si>
  <si>
    <t>JUANCAMILOM33@GMAIL.COM</t>
  </si>
  <si>
    <t xml:space="preserve">ACACÍAS </t>
  </si>
  <si>
    <t>JESUSMORALES2829@HOTMAIL.COM</t>
  </si>
  <si>
    <t>WILFRAN</t>
  </si>
  <si>
    <t>NORATO</t>
  </si>
  <si>
    <t>WILFRANPSICOLOGO@GMAIL.COM</t>
  </si>
  <si>
    <t>OTANCHE</t>
  </si>
  <si>
    <t>JIRLEY</t>
  </si>
  <si>
    <t>jenniferorrego.psico@gmail.com</t>
  </si>
  <si>
    <t>EORTEGAESCUDERO8@GMAIL.COM</t>
  </si>
  <si>
    <t>LUZ HELENA</t>
  </si>
  <si>
    <t>helenaortiz24@gmail.com</t>
  </si>
  <si>
    <t>DANIELAMEIS2023@GMAIL.COM</t>
  </si>
  <si>
    <t>LEYMI</t>
  </si>
  <si>
    <t>leimyoviedo@gmail.com</t>
  </si>
  <si>
    <t>vijory@hotmail.com</t>
  </si>
  <si>
    <t>TADÒ</t>
  </si>
  <si>
    <t>ROSAURA</t>
  </si>
  <si>
    <t>REVALO</t>
  </si>
  <si>
    <t>rosaurarivera0311@gmail.com</t>
  </si>
  <si>
    <t>JAQUELINROMERO2008@HOTMAIL.COM</t>
  </si>
  <si>
    <t>HATONUEVO</t>
  </si>
  <si>
    <t>angela.sanchezu10@gmail.com</t>
  </si>
  <si>
    <t>SEQUEDA</t>
  </si>
  <si>
    <t>ksequeda-64@hotmail.com</t>
  </si>
  <si>
    <t>GENNYSEOANES15@GMAIL.COM</t>
  </si>
  <si>
    <t>TELLEZ</t>
  </si>
  <si>
    <t>YULIETH.TELLEZ@CAMPUSUCC.EDU.CO</t>
  </si>
  <si>
    <t>santorres@live.com.ar</t>
  </si>
  <si>
    <t xml:space="preserve">ZENAIDA </t>
  </si>
  <si>
    <t>ztorresv10@gmail.com</t>
  </si>
  <si>
    <t>DORIELA</t>
  </si>
  <si>
    <t xml:space="preserve">dorielaupeguivera@gmail.com </t>
  </si>
  <si>
    <t xml:space="preserve">CARLA </t>
  </si>
  <si>
    <t xml:space="preserve">VIRGINIA </t>
  </si>
  <si>
    <t>CARLAVALEN07@YAHOO.COM</t>
  </si>
  <si>
    <t>SAN ANTERO</t>
  </si>
  <si>
    <t>neida.valencia81@gmail.com</t>
  </si>
  <si>
    <t>lidamaye867@gmail.com</t>
  </si>
  <si>
    <t>dennisvasquezops@gmail.com</t>
  </si>
  <si>
    <t>MVASQUEZ687@UNAB.EDU.CO</t>
  </si>
  <si>
    <t>CEDULA CIUDADANIA</t>
  </si>
  <si>
    <t>YUDIER</t>
  </si>
  <si>
    <t>VENTURA</t>
  </si>
  <si>
    <t>YUDIERMAN20@HOTMAIL.COM</t>
  </si>
  <si>
    <t>LFVERGARAHER.1807@GMAIL.COM</t>
  </si>
  <si>
    <t>TALENTOHUMANOHSCJ@GMAIL.COM</t>
  </si>
  <si>
    <t>VILLADIEGO</t>
  </si>
  <si>
    <t>yuliethdocumentacion@hotmail.com</t>
  </si>
  <si>
    <t>leidyzapatadr@gmail.com</t>
  </si>
  <si>
    <t>anam.zuleta222@gmail.com</t>
  </si>
  <si>
    <t>EMILSE</t>
  </si>
  <si>
    <t>PSICOEMILSECALVACHE@GMAIL.COM</t>
  </si>
  <si>
    <t xml:space="preserve">SANTANDER DE QUILICHAO </t>
  </si>
  <si>
    <t>MIRYAM</t>
  </si>
  <si>
    <t>gurrreromarcela1@gmail.com</t>
  </si>
  <si>
    <t>322 8583473</t>
  </si>
  <si>
    <t>ps.lilianaalvarez@gmail.com</t>
  </si>
  <si>
    <t>CUBARRAL</t>
  </si>
  <si>
    <t>ealvisd21@gmail.com</t>
  </si>
  <si>
    <t>YAZMIN</t>
  </si>
  <si>
    <t>psi.yulianaarboleda@gmail.com</t>
  </si>
  <si>
    <t>WILDER</t>
  </si>
  <si>
    <t>JHONWILDERARIAS@GMAIL.COM</t>
  </si>
  <si>
    <t>nd.mariaisabel@gmail.com</t>
  </si>
  <si>
    <t>karina.aldana24@outlook.es</t>
  </si>
  <si>
    <t>NAYELIS</t>
  </si>
  <si>
    <t>NAYEBELVI@GMAIL.COM</t>
  </si>
  <si>
    <t>ANDREABRITOARIZA@GMAIL.COM</t>
  </si>
  <si>
    <t>CARCAMO</t>
  </si>
  <si>
    <t>LINACARCAMO30@GMAIL.COM</t>
  </si>
  <si>
    <t>JENNYCASTELLANOS31@HOTMAIL.COM</t>
  </si>
  <si>
    <t>PS.CRISTIANC@GMAIL.COM</t>
  </si>
  <si>
    <t>SAN ALBERTO</t>
  </si>
  <si>
    <t xml:space="preserve">EYDER </t>
  </si>
  <si>
    <t>322 2810683</t>
  </si>
  <si>
    <t>Eyderchacon20@gmail.com</t>
  </si>
  <si>
    <t xml:space="preserve">NEREYDA </t>
  </si>
  <si>
    <t>COLPAS</t>
  </si>
  <si>
    <t>DEISI</t>
  </si>
  <si>
    <t>QUITIAQUEZ</t>
  </si>
  <si>
    <t>deisycordoba83@gmail.com</t>
  </si>
  <si>
    <t>elicorreamarimon@gmail.com</t>
  </si>
  <si>
    <t xml:space="preserve">CORREA </t>
  </si>
  <si>
    <t>mariafernandacorreapbon@gmail.com</t>
  </si>
  <si>
    <t xml:space="preserve">EL PLAYÓN </t>
  </si>
  <si>
    <t>ANDRES.CORTES@CECAR.EDU.CO</t>
  </si>
  <si>
    <t>CRVAJAL</t>
  </si>
  <si>
    <t>MERALY_7813@HOTMAIL.COM</t>
  </si>
  <si>
    <t xml:space="preserve">MAURA </t>
  </si>
  <si>
    <t>funsodemar@gmail.gmail.com</t>
  </si>
  <si>
    <t>JHONTOTUSTUUS@HOTMAIL.COM</t>
  </si>
  <si>
    <t>EL PLAYÓN (SANTANDER)</t>
  </si>
  <si>
    <t>psi.paulagomez@gmail.com</t>
  </si>
  <si>
    <t xml:space="preserve">YEIMI </t>
  </si>
  <si>
    <t xml:space="preserve"> 321 3884059</t>
  </si>
  <si>
    <t>yeimygomez_2009@hotmail.com</t>
  </si>
  <si>
    <t>CUCUTA, NORTE DE SANTANDER</t>
  </si>
  <si>
    <t>318 3307979</t>
  </si>
  <si>
    <t>an0091@hotmail.com</t>
  </si>
  <si>
    <t xml:space="preserve">MARIO </t>
  </si>
  <si>
    <t>THERCERO</t>
  </si>
  <si>
    <t>BOTIA</t>
  </si>
  <si>
    <t>mariothe3@hotmail.com</t>
  </si>
  <si>
    <t xml:space="preserve">HURTADO </t>
  </si>
  <si>
    <t xml:space="preserve">ALVARADO </t>
  </si>
  <si>
    <t>MHURRATDOALVARADO1986@GMAIL.COM</t>
  </si>
  <si>
    <t>MERELCY</t>
  </si>
  <si>
    <t>Merelcyjulio.padilla@hotmail.com</t>
  </si>
  <si>
    <t>jlondonosedq@gmail.com</t>
  </si>
  <si>
    <t xml:space="preserve">BRISNEY </t>
  </si>
  <si>
    <t>brisneylopez14@gmail.com</t>
  </si>
  <si>
    <t>Diplomado Programa de Atencion Psicosocial y Salud Integral a Victimas PAPSIVI</t>
  </si>
  <si>
    <t>En Proceso de experiencia con la victimas del conflicto armado</t>
  </si>
  <si>
    <t>Casanare</t>
  </si>
  <si>
    <t>314 3822449</t>
  </si>
  <si>
    <t>lopezdianamarcela06@gmail.com</t>
  </si>
  <si>
    <t>JESSICAPAOLALOZANORINCON25@GMAIL.COM</t>
  </si>
  <si>
    <t>JOANNI</t>
  </si>
  <si>
    <t>MESTRE</t>
  </si>
  <si>
    <t>DANIM11@HOTMAIL.COM</t>
  </si>
  <si>
    <t>MARCILLO</t>
  </si>
  <si>
    <t xml:space="preserve">OSORIO </t>
  </si>
  <si>
    <t xml:space="preserve">nm3184710@gmail.com </t>
  </si>
  <si>
    <t xml:space="preserve">SARDINATA </t>
  </si>
  <si>
    <t>JOHINER</t>
  </si>
  <si>
    <t>JOHINER1995@GMAIL.COM</t>
  </si>
  <si>
    <t>IRMA</t>
  </si>
  <si>
    <t xml:space="preserve">MENDOZA </t>
  </si>
  <si>
    <t>irmamendsa@gmail.com</t>
  </si>
  <si>
    <t>ELSI</t>
  </si>
  <si>
    <t>MERIÑO</t>
  </si>
  <si>
    <t>elsitatianamg@yahoo.es</t>
  </si>
  <si>
    <t xml:space="preserve">LA PLAYA DE BELEN </t>
  </si>
  <si>
    <t>ERIKAMPARRA12@GMAIL.COM</t>
  </si>
  <si>
    <t>NOHEMIPABON@HOTMAIL.COM</t>
  </si>
  <si>
    <t>ELCIRA</t>
  </si>
  <si>
    <t>CHICANGANA</t>
  </si>
  <si>
    <t>ELMMO19@HOTMAIL.COM</t>
  </si>
  <si>
    <t>LORRAINE</t>
  </si>
  <si>
    <t>lorrainemoralespinto1123@gmail.com</t>
  </si>
  <si>
    <t xml:space="preserve">LENYS </t>
  </si>
  <si>
    <t>LORDUY</t>
  </si>
  <si>
    <t>marmorales1685@gmail.com</t>
  </si>
  <si>
    <t xml:space="preserve">GLEYDY </t>
  </si>
  <si>
    <t>saludmentalchoco8@gmail.com</t>
  </si>
  <si>
    <t>GERALDIN</t>
  </si>
  <si>
    <t>ELIANY</t>
  </si>
  <si>
    <t>WENELYORTEGA@GMAIL.COM</t>
  </si>
  <si>
    <t>QUINTEROCARO2009@GMAIL.COM</t>
  </si>
  <si>
    <t>LEISY</t>
  </si>
  <si>
    <t xml:space="preserve">PADILLA </t>
  </si>
  <si>
    <t>LEISY_ANDREA225@HOTMAIL.COM</t>
  </si>
  <si>
    <t>PALOMINO</t>
  </si>
  <si>
    <t>KELLYJPALOMINOL@GMAIL.COM</t>
  </si>
  <si>
    <t>PARADAJMARIA06@GMAIL.COM</t>
  </si>
  <si>
    <t>KARELYS</t>
  </si>
  <si>
    <t>PAUT</t>
  </si>
  <si>
    <t>pauttkarelis8@gmail.com</t>
  </si>
  <si>
    <t>ingridpazr82@gmail.com</t>
  </si>
  <si>
    <t>MADONNA</t>
  </si>
  <si>
    <t>TSMADONA29@GMAIL.COM</t>
  </si>
  <si>
    <t>AFANADOR</t>
  </si>
  <si>
    <t>OSCARPINILLAA@HOTMAIL.COM</t>
  </si>
  <si>
    <t>LAZZO</t>
  </si>
  <si>
    <t>clauramirez312011@hotmail.com</t>
  </si>
  <si>
    <t>LERWIN</t>
  </si>
  <si>
    <t>lerwinyairrm@ufps.edu.co</t>
  </si>
  <si>
    <t xml:space="preserve">BELSY </t>
  </si>
  <si>
    <t>rivera_alvarezl@hotmail.com</t>
  </si>
  <si>
    <t xml:space="preserve">BIBIANA </t>
  </si>
  <si>
    <t>bibiana.rodriguez939@gmail.com</t>
  </si>
  <si>
    <t xml:space="preserve">SHILEY </t>
  </si>
  <si>
    <t xml:space="preserve">SAENZ </t>
  </si>
  <si>
    <t xml:space="preserve">CURIEL </t>
  </si>
  <si>
    <t>shirleycuriel123@hotmail.com</t>
  </si>
  <si>
    <t>311 5760718</t>
  </si>
  <si>
    <t>JEFEGRUPOIPS@COMFAORIENTE.COM</t>
  </si>
  <si>
    <t>LORENA-SANCHEZ22@HOTMAIL.COM</t>
  </si>
  <si>
    <t>MOGOLLON</t>
  </si>
  <si>
    <t>sofi.sangmo@hotmail.com</t>
  </si>
  <si>
    <t>SAREZ</t>
  </si>
  <si>
    <t>INGRIDSUAREZ43@GMAIL.COM</t>
  </si>
  <si>
    <t>lilisg_9226@hotmail.com</t>
  </si>
  <si>
    <t xml:space="preserve">GRANADA META </t>
  </si>
  <si>
    <t>LARISSA</t>
  </si>
  <si>
    <t>ELIANA.S.M@HOTMAIL.ES</t>
  </si>
  <si>
    <t>EUMELIA</t>
  </si>
  <si>
    <t>roeumelia1980@gmail.com</t>
  </si>
  <si>
    <t>TEJADA</t>
  </si>
  <si>
    <t>CHAVARRIA</t>
  </si>
  <si>
    <t>leidytejada2013@gmail.com</t>
  </si>
  <si>
    <t>JENNIFERTOLOSA@HOTMAIL.COM</t>
  </si>
  <si>
    <t>trianaalexander63@gmail.com</t>
  </si>
  <si>
    <t>NICOLL</t>
  </si>
  <si>
    <t>ARROYAVE</t>
  </si>
  <si>
    <t>SHARONVANEGAS2@GMAIL.COM</t>
  </si>
  <si>
    <t>VILAROSARIO</t>
  </si>
  <si>
    <t xml:space="preserve">ARAVELY </t>
  </si>
  <si>
    <t xml:space="preserve">LAGOS </t>
  </si>
  <si>
    <t xml:space="preserve">aravely.vasquez.lagos@gmail.com </t>
  </si>
  <si>
    <t>BUCAMANGA</t>
  </si>
  <si>
    <t xml:space="preserve">santander </t>
  </si>
  <si>
    <t>ipssanarte@gmail.com</t>
  </si>
  <si>
    <t>VILLAZON</t>
  </si>
  <si>
    <t>MOCEVIFO@HOTMAIL.COM</t>
  </si>
  <si>
    <t xml:space="preserve">YATE </t>
  </si>
  <si>
    <t>miyasa.28@hotmail.com</t>
  </si>
  <si>
    <t>BARRIO</t>
  </si>
  <si>
    <t>isabela4686@hotmail.com</t>
  </si>
  <si>
    <t>ANGGIE</t>
  </si>
  <si>
    <t>XIIOMIIGUETTE@GMAIL.COM</t>
  </si>
  <si>
    <t>CALDERÓN</t>
  </si>
  <si>
    <t>tatacalderon634@gmail.com</t>
  </si>
  <si>
    <t>AGUDELOBETTY2014@GMAIL.COM</t>
  </si>
  <si>
    <t>hoyosmunozderlyliliana@gmail.com</t>
  </si>
  <si>
    <t xml:space="preserve">PORTILLO </t>
  </si>
  <si>
    <t xml:space="preserve">BACCA </t>
  </si>
  <si>
    <t xml:space="preserve">psderlyportillo1217@gmail.com </t>
  </si>
  <si>
    <t>GREGORIA</t>
  </si>
  <si>
    <t>URRUTIA</t>
  </si>
  <si>
    <t>urrutiagregoria@gmail.com</t>
  </si>
  <si>
    <t>CEDEÑO</t>
  </si>
  <si>
    <t>LAURACAMILASUAREZCEDENO@GMAIL.COM</t>
  </si>
  <si>
    <t>lalysilvahiguera28@gmail.com</t>
  </si>
  <si>
    <t>SALOME</t>
  </si>
  <si>
    <t xml:space="preserve">SALOMEJC@GMAIL.COM </t>
  </si>
  <si>
    <t>PAILITAS</t>
  </si>
  <si>
    <t>MARISABEL</t>
  </si>
  <si>
    <t>HERNÁNDEZ</t>
  </si>
  <si>
    <t>Mpineda_217@unab.edu.co</t>
  </si>
  <si>
    <t>MARLA</t>
  </si>
  <si>
    <t xml:space="preserve">BAUTISTA </t>
  </si>
  <si>
    <t>viviana.vargasb@hotmail.com</t>
  </si>
  <si>
    <t>Florencia</t>
  </si>
  <si>
    <t>maceargue@hotmail.com</t>
  </si>
  <si>
    <t xml:space="preserve">24 a 12 meses </t>
  </si>
  <si>
    <t>MARYELIS1216@HOTMAIL.COM</t>
  </si>
  <si>
    <t>MERCELIS</t>
  </si>
  <si>
    <t>MERCELIS.RODELO92@GMAIL.COM</t>
  </si>
  <si>
    <t>alexasalaspsico2@gmail.com</t>
  </si>
  <si>
    <t>daza_pao@hotmail.com</t>
  </si>
  <si>
    <t>ANDREASANTANILLA@HOTMAIL.COM</t>
  </si>
  <si>
    <t>ROSANGELICA</t>
  </si>
  <si>
    <t>COHEN</t>
  </si>
  <si>
    <t>3003437955 / 3013168141</t>
  </si>
  <si>
    <t>rosaruizcohen@gmail.com</t>
  </si>
  <si>
    <t>SADAY</t>
  </si>
  <si>
    <t>MADERA</t>
  </si>
  <si>
    <t>OTÁLORA</t>
  </si>
  <si>
    <t>maderaotalora@gmail.com</t>
  </si>
  <si>
    <t xml:space="preserve">YANEILA </t>
  </si>
  <si>
    <t>FERNÁNDEZ</t>
  </si>
  <si>
    <t>yaneilagironfernandez@gmail.com</t>
  </si>
  <si>
    <t>YORELYS</t>
  </si>
  <si>
    <t>VIANNYS</t>
  </si>
  <si>
    <t>yorelis9212gmail.com</t>
  </si>
  <si>
    <t>angelicaalfonso95@gmail.com</t>
  </si>
  <si>
    <t>carmenrosaordonez1973@gmail.com</t>
  </si>
  <si>
    <t>SAN JUAN DE ARAMA</t>
  </si>
  <si>
    <t>danivzambrano.08@gmail.com</t>
  </si>
  <si>
    <t>katherinedominguez246@gmail.com</t>
  </si>
  <si>
    <t>luisafnoriega@hotmail.com</t>
  </si>
  <si>
    <t xml:space="preserve">DEIVIS </t>
  </si>
  <si>
    <t xml:space="preserve">RIQUETT </t>
  </si>
  <si>
    <t xml:space="preserve">SARABIA </t>
  </si>
  <si>
    <t>deivisriquett620@gmail.com</t>
  </si>
  <si>
    <t xml:space="preserve">CAMPO DE LA CRUZ </t>
  </si>
  <si>
    <t>hectorvilla_0607@hotmail.com</t>
  </si>
  <si>
    <t>BARRANQUIILLA</t>
  </si>
  <si>
    <t>DEIXI</t>
  </si>
  <si>
    <t>VANEGASDEIXI@GMAIL.COM</t>
  </si>
  <si>
    <t>CARLO</t>
  </si>
  <si>
    <t>SUÁREZ</t>
  </si>
  <si>
    <t>SALUDMENTAL.CONSULTOR@GMAIL.COM</t>
  </si>
  <si>
    <t>LUFERMCH842@GMAIL.COM</t>
  </si>
  <si>
    <t>ALDANAGONZALEZMARISOL@GMAIL.COM</t>
  </si>
  <si>
    <t xml:space="preserve">CARMEN DE APICALA E IBAGUE </t>
  </si>
  <si>
    <t>SAMIJUG.PSICOSOCIAL2024@GMAIL.COM</t>
  </si>
  <si>
    <t>VERONICAGC2011@GMAIL.COM</t>
  </si>
  <si>
    <t>IBAGUÉ</t>
  </si>
  <si>
    <t>YAKELIN</t>
  </si>
  <si>
    <t>ATENCIA</t>
  </si>
  <si>
    <t>RIVASYAKE1892@GMAIL.COM</t>
  </si>
  <si>
    <t>maira.rios94@gmail.com</t>
  </si>
  <si>
    <t>alvarobaute2@gmail.com</t>
  </si>
  <si>
    <t>STEPHANNY</t>
  </si>
  <si>
    <t>RAVELO</t>
  </si>
  <si>
    <t>stephanny1302@gmail.com</t>
  </si>
  <si>
    <t>YARIS</t>
  </si>
  <si>
    <t>yarisangelicaandradeq@gmail.com</t>
  </si>
  <si>
    <t>marlygomez362@gmail.com</t>
  </si>
  <si>
    <t>ADRIANACRUZ12@HOTMAIL.COM</t>
  </si>
  <si>
    <t>MROENO</t>
  </si>
  <si>
    <t>ALRIMO2012@HOTMAIL.COM</t>
  </si>
  <si>
    <t>daniel567983@gmail.com</t>
  </si>
  <si>
    <t>dianasteffania123@hotmail.com</t>
  </si>
  <si>
    <t>YRATXE</t>
  </si>
  <si>
    <t>ERIKA-HERRERA84@HOTMAIL.COM</t>
  </si>
  <si>
    <t>vanessasuali1199@gmail.com</t>
  </si>
  <si>
    <t xml:space="preserve">JELITZA </t>
  </si>
  <si>
    <t>SUESCUN</t>
  </si>
  <si>
    <t>JELITZAINFANTE23@GMAIL.COM</t>
  </si>
  <si>
    <t>HERNANDO</t>
  </si>
  <si>
    <t>312 3858363</t>
  </si>
  <si>
    <t>manuniber@gmail.com</t>
  </si>
  <si>
    <t>RENZA</t>
  </si>
  <si>
    <t xml:space="preserve">andreitharenza.bb@gmail.com </t>
  </si>
  <si>
    <t>ISNOS</t>
  </si>
  <si>
    <t>SHARONARIZAT@GMAIL.COM</t>
  </si>
  <si>
    <t>yanethdelcarmenariasgomez@gmail.com</t>
  </si>
  <si>
    <t>DANNIELL0912@GMAI.COM</t>
  </si>
  <si>
    <t>MADELEYDIS</t>
  </si>
  <si>
    <t>URIETA</t>
  </si>
  <si>
    <t>COSASPSICOL@GMAIL.COM</t>
  </si>
  <si>
    <t>URQUJO</t>
  </si>
  <si>
    <t>RONALDURQUIJO@GMAIL.COM</t>
  </si>
  <si>
    <t>sandritayoli11@gmail.com</t>
  </si>
  <si>
    <t>MAYOR</t>
  </si>
  <si>
    <t>vanessa.mayor03@hotmail.com</t>
  </si>
  <si>
    <t>jennyromero122@gmail.com</t>
  </si>
  <si>
    <t>milenagamez26@hotmail.com</t>
  </si>
  <si>
    <t>24/052025</t>
  </si>
  <si>
    <t xml:space="preserve">MIRANDA </t>
  </si>
  <si>
    <t>carmen.miranda2009@hotmail.com</t>
  </si>
  <si>
    <t>MELGAR</t>
  </si>
  <si>
    <t>katy131mora@gmail.com</t>
  </si>
  <si>
    <t>ANGYE NATAHLY</t>
  </si>
  <si>
    <t>TANDIOY</t>
  </si>
  <si>
    <t>angye.castillo07gmail.com</t>
  </si>
  <si>
    <t>JHINA</t>
  </si>
  <si>
    <t>GINAPDAZA@HOTMAIL.COM</t>
  </si>
  <si>
    <t xml:space="preserve">NAYIBEABR4@GMAIL.COM </t>
  </si>
  <si>
    <t xml:space="preserve">SAN JOSE DE CUCUTA </t>
  </si>
  <si>
    <t>PRISCILIANO</t>
  </si>
  <si>
    <t>RADA</t>
  </si>
  <si>
    <t>PRADANAVARRO@GMAIL.COM</t>
  </si>
  <si>
    <t xml:space="preserve">VIARNEY </t>
  </si>
  <si>
    <t>viarneypologranda72@gmail.com</t>
  </si>
  <si>
    <t>mariafernanda-1011@hotmail.com</t>
  </si>
  <si>
    <t xml:space="preserve">JULY </t>
  </si>
  <si>
    <t>JMANRIQUE4@UDI.EDU.CO</t>
  </si>
  <si>
    <t>MIALCA783@GMAIL.COM</t>
  </si>
  <si>
    <t>TÉCNICO SISTEMA</t>
  </si>
  <si>
    <t>XIOMARACORZO@HOTMAIL.COM</t>
  </si>
  <si>
    <t xml:space="preserve">GISELY </t>
  </si>
  <si>
    <t>GUTIÉRREZ</t>
  </si>
  <si>
    <t xml:space="preserve">tseseregionalsur@gmail.com </t>
  </si>
  <si>
    <t>CHINÁCOTA</t>
  </si>
  <si>
    <t xml:space="preserve">LUDY </t>
  </si>
  <si>
    <t xml:space="preserve">SAENA </t>
  </si>
  <si>
    <t xml:space="preserve">ALVAREZZ </t>
  </si>
  <si>
    <t>LUDYSENAALVAREZRODRIGUEZ@GMAIL.COM</t>
  </si>
  <si>
    <t xml:space="preserve">MARINA </t>
  </si>
  <si>
    <t xml:space="preserve">CAMPO </t>
  </si>
  <si>
    <t xml:space="preserve">AREVALO </t>
  </si>
  <si>
    <t>MARINITA15AS@GMAIL.COM</t>
  </si>
  <si>
    <t xml:space="preserve">MARLY </t>
  </si>
  <si>
    <t>MARLYROCIOFGUT@UFPS.EDU.CO</t>
  </si>
  <si>
    <t xml:space="preserve">MIRELLA </t>
  </si>
  <si>
    <t>GLEIDY4@HOTMAIL.COM</t>
  </si>
  <si>
    <t>TORCANAVA28@GMAIL.COM</t>
  </si>
  <si>
    <t>ZULEYNIS</t>
  </si>
  <si>
    <t>ZULE.QUEVEDO91@GMAIL.COM</t>
  </si>
  <si>
    <t>sumiroes@gmail.com</t>
  </si>
  <si>
    <t>ARIADNA</t>
  </si>
  <si>
    <t>GOYTIZOLO</t>
  </si>
  <si>
    <t>ariadnagoyti@gmail.com</t>
  </si>
  <si>
    <t>VILA</t>
  </si>
  <si>
    <t>ANGIEVILA3098@GMAIL.COM</t>
  </si>
  <si>
    <t xml:space="preserve">SIERRA </t>
  </si>
  <si>
    <t>arleysierradiaz@gmail.com</t>
  </si>
  <si>
    <t>clau_099@hotmail.com</t>
  </si>
  <si>
    <t>CASAS</t>
  </si>
  <si>
    <t>cenc1375@gmail</t>
  </si>
  <si>
    <t>CRISMAY</t>
  </si>
  <si>
    <t>BARAJAS</t>
  </si>
  <si>
    <t>CRISMAYVEGA@GMAIL.COM</t>
  </si>
  <si>
    <t>daniahernandezortega@gmail.com</t>
  </si>
  <si>
    <t>dfonsecagamboa@gmail.com</t>
  </si>
  <si>
    <t xml:space="preserve">TIBU </t>
  </si>
  <si>
    <t>DESIRED</t>
  </si>
  <si>
    <t xml:space="preserve">PATIARROYO </t>
  </si>
  <si>
    <t xml:space="preserve">DESIREDPATIARROYO@GMAIL.COM </t>
  </si>
  <si>
    <t>DUINA</t>
  </si>
  <si>
    <t>alejandraosorio0129@gmail.com</t>
  </si>
  <si>
    <t>EDIXON</t>
  </si>
  <si>
    <t>edixon_claro_quintero_1992@hotmail.com</t>
  </si>
  <si>
    <t>EDY</t>
  </si>
  <si>
    <t>JOHANA-205@HOTMAIL.COM</t>
  </si>
  <si>
    <t>LEÓN</t>
  </si>
  <si>
    <t>GARZÓN</t>
  </si>
  <si>
    <t>FRANCYLEGAR06@GMAIL.COM</t>
  </si>
  <si>
    <t>ALEXANDRA_048@HOTMAIL.COM</t>
  </si>
  <si>
    <t>GILBERT</t>
  </si>
  <si>
    <t>SUAREZCARRILLOGILBERT@GMAIL.COM</t>
  </si>
  <si>
    <t xml:space="preserve">ORJUELA </t>
  </si>
  <si>
    <t>CA_ORJUELA@YAHOO.ES</t>
  </si>
  <si>
    <t>IRIANA</t>
  </si>
  <si>
    <t>Irianalopez0598@gmail.com</t>
  </si>
  <si>
    <t>TIBÚ</t>
  </si>
  <si>
    <t>junior.02no@hotmail.com</t>
  </si>
  <si>
    <t>jorge.j.diaz.2417@gmail.com</t>
  </si>
  <si>
    <t xml:space="preserve">TARAZONA </t>
  </si>
  <si>
    <t>JAOT199ORTE@GMAIL.COM</t>
  </si>
  <si>
    <t>SAMARA</t>
  </si>
  <si>
    <t>SAMIDURAN1002@GMAIL.COM</t>
  </si>
  <si>
    <t>ARELYS</t>
  </si>
  <si>
    <t>LUZARELYS-1997@HOTMAIL.COM</t>
  </si>
  <si>
    <t>MARISEL</t>
  </si>
  <si>
    <t>MARISEL1490@GMAIL.COM</t>
  </si>
  <si>
    <t>MARYURY</t>
  </si>
  <si>
    <t>maryurydavila0@gmail.com</t>
  </si>
  <si>
    <t>MISHEL</t>
  </si>
  <si>
    <t>SOFIAVIVASA@GMAIL.COM</t>
  </si>
  <si>
    <t xml:space="preserve">EDILMA </t>
  </si>
  <si>
    <t xml:space="preserve">AMAYA </t>
  </si>
  <si>
    <t>nohora12_0987@hotmail</t>
  </si>
  <si>
    <t>ESTEVEZ</t>
  </si>
  <si>
    <t>LEONSAUL554@GMAIL.COM</t>
  </si>
  <si>
    <t>martinezjaimesyaneth6@gmail.com</t>
  </si>
  <si>
    <t>ALMARZA</t>
  </si>
  <si>
    <t xml:space="preserve">PINO </t>
  </si>
  <si>
    <t>angelaalmarza65@gmail.com</t>
  </si>
  <si>
    <t>0 A 6 MESES</t>
  </si>
  <si>
    <t xml:space="preserve">BERENA </t>
  </si>
  <si>
    <t>mejialopez2014@gmail.com</t>
  </si>
  <si>
    <t xml:space="preserve">MAGALYCANTILLO9@GMAIL.COM </t>
  </si>
  <si>
    <t xml:space="preserve"> SOLEDAD</t>
  </si>
  <si>
    <t>MARINA4262005@GMAIL.COM</t>
  </si>
  <si>
    <t>silviak.duran@gmail.com</t>
  </si>
  <si>
    <t xml:space="preserve">ALICIA </t>
  </si>
  <si>
    <t>CONSUELO.VERA123@GMAIL.COM</t>
  </si>
  <si>
    <t>ACEROS</t>
  </si>
  <si>
    <t xml:space="preserve">ANAACEROS@GMAIL.COM </t>
  </si>
  <si>
    <t>ANAMARIACOMUNICADORASOCIAL@GMAIL.COM</t>
  </si>
  <si>
    <t>IRAYDA</t>
  </si>
  <si>
    <t xml:space="preserve">MERCHAN </t>
  </si>
  <si>
    <t>SASYANAALEJANDRAA682@GMAIL.COM</t>
  </si>
  <si>
    <t>JIMENA8906@HOTMAIL.COM</t>
  </si>
  <si>
    <t>AMAYACAMILA18@GMAIL.COM</t>
  </si>
  <si>
    <t>ANDREDITH16@HOTMAIL.COM</t>
  </si>
  <si>
    <t>ALEJANDRAPB11_05@HOTMAIL.COM</t>
  </si>
  <si>
    <t>YESSENIA</t>
  </si>
  <si>
    <t>CLAUDIAVALENCIA0312@GMAIL.COM</t>
  </si>
  <si>
    <t xml:space="preserve">DARWIN </t>
  </si>
  <si>
    <t>DARWINCRUZ2216@GMAIL.COM</t>
  </si>
  <si>
    <t>EDNAYADIRAB@GAMIL.COM</t>
  </si>
  <si>
    <t>FABIANBELTRAN21TOLOZA@GMAIL.COM</t>
  </si>
  <si>
    <t>GLENDA</t>
  </si>
  <si>
    <t>YAKELINE</t>
  </si>
  <si>
    <t>GLENDA.Z2018@GMAIL.COM</t>
  </si>
  <si>
    <t>OMAGEZ19@GMAIL.COM</t>
  </si>
  <si>
    <t>JAIR</t>
  </si>
  <si>
    <t>JAIRRINCON99@GMAIL.COM</t>
  </si>
  <si>
    <t>JEAN</t>
  </si>
  <si>
    <t>KARLOS</t>
  </si>
  <si>
    <t>JKARLOS-19-2001@HOTMAIL.COM</t>
  </si>
  <si>
    <t xml:space="preserve">JONATHAN </t>
  </si>
  <si>
    <t>NIKOLAS</t>
  </si>
  <si>
    <t>MECROX202017@GMAIL.COM</t>
  </si>
  <si>
    <t>ISIDRO</t>
  </si>
  <si>
    <t>JISIDRO804@GMAIL.COM</t>
  </si>
  <si>
    <t>LAISA</t>
  </si>
  <si>
    <t>ANDREA ESTHER</t>
  </si>
  <si>
    <t>PELAEZ</t>
  </si>
  <si>
    <t>ANDREAPELAEZ18@GMAIL.COM</t>
  </si>
  <si>
    <t>CACUA</t>
  </si>
  <si>
    <t>FLOREZL445@GMAIL.COM</t>
  </si>
  <si>
    <t>LAURITA.VIVIANITA94@GMAIL.COM</t>
  </si>
  <si>
    <t>LEANDRO</t>
  </si>
  <si>
    <t>LEA146@HOTMAIL.COM</t>
  </si>
  <si>
    <t>LUZDARYPELAEZ18@GMAIL.COM</t>
  </si>
  <si>
    <t>YASMIL</t>
  </si>
  <si>
    <t>MARADRI.11@HOTMAIL.COM</t>
  </si>
  <si>
    <t>MALERIVER16@GMAIL.COM</t>
  </si>
  <si>
    <t>ANGENATA015@GMAIL.COM</t>
  </si>
  <si>
    <t>NYDIA</t>
  </si>
  <si>
    <t>NIESPO2008@GMAIL.COM</t>
  </si>
  <si>
    <t>ROUSE</t>
  </si>
  <si>
    <t>MERLYET SHEUKELY</t>
  </si>
  <si>
    <t>ZIUKELY852@GMAIL.COM</t>
  </si>
  <si>
    <t>GALLARDO</t>
  </si>
  <si>
    <t>SANDRITALILITA@HOTMAIL.COM</t>
  </si>
  <si>
    <t xml:space="preserve">WILLIAM </t>
  </si>
  <si>
    <t>RENE</t>
  </si>
  <si>
    <t>WIREGEL305@GMAIL.COM</t>
  </si>
  <si>
    <t>JAIUREGUI</t>
  </si>
  <si>
    <t>YULYADRIANA17@GMAIL.COM</t>
  </si>
  <si>
    <t>YURILORENA.89@GMAIL.COM</t>
  </si>
  <si>
    <t>YURLAY</t>
  </si>
  <si>
    <t>ALEJANDRAVILLAMIZARLINDARTE@GMAIL.COM</t>
  </si>
  <si>
    <t>ZENAYDA</t>
  </si>
  <si>
    <t>DAYBEREDUARDOTRUJILLOMENDOZA@GMAIL.COM</t>
  </si>
  <si>
    <t>VELARDE</t>
  </si>
  <si>
    <t>HUGOVELARDE@GMAIL.COM</t>
  </si>
  <si>
    <t>FREDDY</t>
  </si>
  <si>
    <t>LLAMAS</t>
  </si>
  <si>
    <t>FRED_GRANADOS@HOTMAIL.COM</t>
  </si>
  <si>
    <t>JHONJAYALA25@HOTMAIL.COM</t>
  </si>
  <si>
    <t>CARLOSGUS92@HOTMAIL.COM</t>
  </si>
  <si>
    <t>LIBIDIAZOSORIO@GMAIL.COM</t>
  </si>
  <si>
    <t>EMILY</t>
  </si>
  <si>
    <t>ZARETHPAEZ@GMAIL.COM</t>
  </si>
  <si>
    <t>ma_orpa@hotmail.com</t>
  </si>
  <si>
    <t>VILLACARO</t>
  </si>
  <si>
    <t>ELRENA</t>
  </si>
  <si>
    <t>francyclinica@gmail.com</t>
  </si>
  <si>
    <t>BERTHA</t>
  </si>
  <si>
    <t>berthalilianafe@ufps.edu.co</t>
  </si>
  <si>
    <t>SARUCA061927@HOTMAIL.COM</t>
  </si>
  <si>
    <t>DICKERSON</t>
  </si>
  <si>
    <t>Dickersongutierrez07@gamil.com</t>
  </si>
  <si>
    <t>DEIVIS</t>
  </si>
  <si>
    <t>edwin.correa@vantive.com</t>
  </si>
  <si>
    <t>luisa.amaya@vantive.com</t>
  </si>
  <si>
    <t>miguel.villamizar@vantive.com</t>
  </si>
  <si>
    <t>Evelyn</t>
  </si>
  <si>
    <t>Yuliana</t>
  </si>
  <si>
    <t>Guerrero</t>
  </si>
  <si>
    <t>Aponte</t>
  </si>
  <si>
    <t>evelynguerrero2415@gmail.com</t>
  </si>
  <si>
    <t xml:space="preserve">Cücuta </t>
  </si>
  <si>
    <t>humbertogelvezp@gmail.com</t>
  </si>
  <si>
    <t>KYULEIMY21@GMAIL.COM</t>
  </si>
  <si>
    <t>JEYVIT72@GMAIL.COM</t>
  </si>
  <si>
    <t>KARLAGMNG@HOTMAIL.COM</t>
  </si>
  <si>
    <t>LEINY</t>
  </si>
  <si>
    <t>JUNEISE</t>
  </si>
  <si>
    <t>JUNEISY4@GMAIL.COM</t>
  </si>
  <si>
    <t>VIVI_0824@HOTMAIL.COM</t>
  </si>
  <si>
    <t>LUISAPEREZ0311@GMAIL.COM</t>
  </si>
  <si>
    <t>CÚCUTA</t>
  </si>
  <si>
    <t>NIDIAN</t>
  </si>
  <si>
    <t>NORAIMA</t>
  </si>
  <si>
    <t>nidiannoraima99@gmail.com</t>
  </si>
  <si>
    <t>rubielarolon.1982@gmail.com</t>
  </si>
  <si>
    <t>cannon.vera@gmail.com</t>
  </si>
  <si>
    <t>diyuraca@gmail.com</t>
  </si>
  <si>
    <t>MARIAM</t>
  </si>
  <si>
    <t>GUISSELL</t>
  </si>
  <si>
    <t>mariamprieto25@gmail.com</t>
  </si>
  <si>
    <t>ROXANA</t>
  </si>
  <si>
    <t>chocorox.21@gmail.com</t>
  </si>
  <si>
    <t>MARISELA</t>
  </si>
  <si>
    <t>yamadefotea@yahoo.com</t>
  </si>
  <si>
    <t>ZULEIDY</t>
  </si>
  <si>
    <t>zuleidyleal@gmail.com</t>
  </si>
  <si>
    <t>andreygalvisfuentes@gmail.com</t>
  </si>
  <si>
    <t>KATERINNE</t>
  </si>
  <si>
    <t>kajadeflores@hotmail.com</t>
  </si>
  <si>
    <t>ELENAJAI@HOTMAIL.COM</t>
  </si>
  <si>
    <t>PAULAMICHELLLOPEZSILVA77@GMAIL.COM</t>
  </si>
  <si>
    <t>sandratarazona.huem@gmail.com</t>
  </si>
  <si>
    <t>CARLKMG84@GMAIL.COM</t>
  </si>
  <si>
    <t>claudiagallardo282@gmail.com</t>
  </si>
  <si>
    <t>DAICIRIS</t>
  </si>
  <si>
    <t>GREISI08REYES@GMAIL.COM</t>
  </si>
  <si>
    <t>snelcydaniela@gmail.com</t>
  </si>
  <si>
    <t>elianabuitragomontejo@gmail.com</t>
  </si>
  <si>
    <t>MELENDEZ</t>
  </si>
  <si>
    <t>gabriel_vargas18@hotmail.com</t>
  </si>
  <si>
    <t>GREISE</t>
  </si>
  <si>
    <t>SOLIANE</t>
  </si>
  <si>
    <t xml:space="preserve">greisi08reyes@gmail.com </t>
  </si>
  <si>
    <t>cuentasmedicas@uronorte.com</t>
  </si>
  <si>
    <t>luisramirez.26@hotmail.com</t>
  </si>
  <si>
    <t>nellylu30@gmail.com</t>
  </si>
  <si>
    <t>ESLAVA</t>
  </si>
  <si>
    <t>msantiagoes128@hotmail.com</t>
  </si>
  <si>
    <t xml:space="preserve">omarliramon@gmail.com </t>
  </si>
  <si>
    <t>sebasyan01@gmail.com</t>
  </si>
  <si>
    <t>SIMON</t>
  </si>
  <si>
    <t>sevm1092@gmail.com</t>
  </si>
  <si>
    <t>STIWUARD</t>
  </si>
  <si>
    <t>stiwuardparra99@gmail.com</t>
  </si>
  <si>
    <t>YISEL</t>
  </si>
  <si>
    <t>TAMARA</t>
  </si>
  <si>
    <t>CABANZO</t>
  </si>
  <si>
    <t>yiseltamaracabanzorojas@gmail.com</t>
  </si>
  <si>
    <t>loaiza.yulysa@gmail.com</t>
  </si>
  <si>
    <t>ALEXAXNDER</t>
  </si>
  <si>
    <t>scoth_021@yahoo.es</t>
  </si>
  <si>
    <t>BIRLENES</t>
  </si>
  <si>
    <t>VITOLA</t>
  </si>
  <si>
    <t>ori.birlenes.cartagena@mail.com</t>
  </si>
  <si>
    <t>DE JESÚS</t>
  </si>
  <si>
    <t>LILUMAT@HOTMAIL.COM</t>
  </si>
  <si>
    <t>indira170101@gmail.com</t>
  </si>
  <si>
    <t>ORIANA</t>
  </si>
  <si>
    <t>ALFARO</t>
  </si>
  <si>
    <t>PSICOLOGAORIANA@GMAIL.COM</t>
  </si>
  <si>
    <t>BRYAN</t>
  </si>
  <si>
    <t>JUNIOR</t>
  </si>
  <si>
    <t>BRYANJMR26@GMAIL.COM</t>
  </si>
  <si>
    <t>dcarodaza@hotmail.com</t>
  </si>
  <si>
    <t>JUANADEARCO0506@LIVE.COM</t>
  </si>
  <si>
    <t>JANNE</t>
  </si>
  <si>
    <t>jayuaf1402@gmail.com</t>
  </si>
  <si>
    <t>catalina_0110@hotmail.com</t>
  </si>
  <si>
    <t>ROSSANA</t>
  </si>
  <si>
    <t xml:space="preserve">CALIXTO </t>
  </si>
  <si>
    <t>karenrossana95@gmail.com</t>
  </si>
  <si>
    <t>CIUCUTA</t>
  </si>
  <si>
    <t>BAÑOL</t>
  </si>
  <si>
    <t>leidybg93@gmail.com</t>
  </si>
  <si>
    <t>PSICOLOGOPAEZ@GMAIL.COM</t>
  </si>
  <si>
    <t>carrenoleonluzmaria@gmail.com</t>
  </si>
  <si>
    <t>MAYERLINE</t>
  </si>
  <si>
    <t>CRISTANCHO</t>
  </si>
  <si>
    <t>mayerlinecastellanoscristancho@gmail.com</t>
  </si>
  <si>
    <t>nelson.ruiz0397@gmail.com</t>
  </si>
  <si>
    <t>Barreranuryelizabeth@gmail.com</t>
  </si>
  <si>
    <t>RAGUA</t>
  </si>
  <si>
    <t>paolaragua@hotmail.com</t>
  </si>
  <si>
    <t>MAYELING</t>
  </si>
  <si>
    <t>MONTILLA</t>
  </si>
  <si>
    <t>maryelingramirez28@gmail.com</t>
  </si>
  <si>
    <t>ELIS</t>
  </si>
  <si>
    <t>FADITH</t>
  </si>
  <si>
    <t>elysargel205@gmail.com</t>
  </si>
  <si>
    <t>LINEY</t>
  </si>
  <si>
    <t>BELTRÁN</t>
  </si>
  <si>
    <t>MARTÍNEZ</t>
  </si>
  <si>
    <t>LIBELMR36@GMAIL.COM</t>
  </si>
  <si>
    <t>ISAMAR</t>
  </si>
  <si>
    <t xml:space="preserve">RANGEL </t>
  </si>
  <si>
    <t xml:space="preserve">areacontablersi@gmail.com </t>
  </si>
  <si>
    <t xml:space="preserve">asistencialips@gmail.com </t>
  </si>
  <si>
    <t xml:space="preserve">EDYMAR </t>
  </si>
  <si>
    <t>oxigenoredsalud@gmail.com</t>
  </si>
  <si>
    <t xml:space="preserve">carteraredsalud@gmail.com </t>
  </si>
  <si>
    <t xml:space="preserve">MELANY </t>
  </si>
  <si>
    <t xml:space="preserve">redsalud.talentohumano@gmail.com </t>
  </si>
  <si>
    <t xml:space="preserve">YOANA </t>
  </si>
  <si>
    <t>DURLEY</t>
  </si>
  <si>
    <t xml:space="preserve">pqrsredsalud@gmail.com </t>
  </si>
  <si>
    <t>lilianamariayeily123@gmail.com</t>
  </si>
  <si>
    <t>BASTOS</t>
  </si>
  <si>
    <t>leidyjohannaariasbastos@gmail.com</t>
  </si>
  <si>
    <t>DARLYNE</t>
  </si>
  <si>
    <t>DAJANNA</t>
  </si>
  <si>
    <t>dajanna0404@hotmail.com</t>
  </si>
  <si>
    <t>GODY</t>
  </si>
  <si>
    <t>baroag16@gmail.com</t>
  </si>
  <si>
    <t>LABRADOR</t>
  </si>
  <si>
    <t>kathe.tzz@gmail.com</t>
  </si>
  <si>
    <t>anyiriverats@gmail.com</t>
  </si>
  <si>
    <t>ANY</t>
  </si>
  <si>
    <t>VALBUENA</t>
  </si>
  <si>
    <t>annie417valbuena@gmail.com</t>
  </si>
  <si>
    <t>maocastro5243@hotmail.com</t>
  </si>
  <si>
    <t>MAYLE</t>
  </si>
  <si>
    <t>yeniffer.puentes95@gmail.com</t>
  </si>
  <si>
    <t>lauratenorioll29@gmail.com</t>
  </si>
  <si>
    <t>JENNYFER</t>
  </si>
  <si>
    <t>psiqmelissa1@gmail.com</t>
  </si>
  <si>
    <t>DEIVYS</t>
  </si>
  <si>
    <t>ANDRADES</t>
  </si>
  <si>
    <t>deysusa2012@gmail.com</t>
  </si>
  <si>
    <t>mera.astrid06q@gmail.com</t>
  </si>
  <si>
    <t xml:space="preserve">FERNANDEZ </t>
  </si>
  <si>
    <t xml:space="preserve">BETANCOURTH </t>
  </si>
  <si>
    <t>fenandezbetancourthanamaria@gmail.com</t>
  </si>
  <si>
    <t>ASTRID0607@HOTMAIL.COM</t>
  </si>
  <si>
    <t>JOSEMEDINAPAZ89@GMAIL.COM</t>
  </si>
  <si>
    <t xml:space="preserve">VELASCO </t>
  </si>
  <si>
    <t xml:space="preserve">PLATA </t>
  </si>
  <si>
    <t>sandraplata5405Qgmail.com</t>
  </si>
  <si>
    <t xml:space="preserve">ZORRILLA </t>
  </si>
  <si>
    <t>Hectorfabioalvarez2019@gmail.com</t>
  </si>
  <si>
    <t>DEYI</t>
  </si>
  <si>
    <t>YULE</t>
  </si>
  <si>
    <t>psicovivianayule1694@gmail.com</t>
  </si>
  <si>
    <t>yesica.henao04@gmail.com</t>
  </si>
  <si>
    <t>MARGOT</t>
  </si>
  <si>
    <t>CARDOSO</t>
  </si>
  <si>
    <t>PSICOLOGAVDH2205@GMAIL.COM</t>
  </si>
  <si>
    <t>TATYCASTILLA@HOTMAIL.COM</t>
  </si>
  <si>
    <t>YALILE</t>
  </si>
  <si>
    <t>MACEARGUE@HOTMAIL.COM</t>
  </si>
  <si>
    <t>SINDYPAULINA@HOTMAIL.COM</t>
  </si>
  <si>
    <t>NEREYDA</t>
  </si>
  <si>
    <t xml:space="preserve">COLPAS </t>
  </si>
  <si>
    <t>NATY-GALVIS1@HOTMAIL.COM</t>
  </si>
  <si>
    <t>GLORIAGS292@GMAIL.COM</t>
  </si>
  <si>
    <t xml:space="preserve">RIVERA </t>
  </si>
  <si>
    <t>mariafernanda1011@hotmail.com</t>
  </si>
  <si>
    <t xml:space="preserve">SIBUNDOY </t>
  </si>
  <si>
    <t xml:space="preserve">GUASCA </t>
  </si>
  <si>
    <t>CARITOGUASCA@GMAIL.COM</t>
  </si>
  <si>
    <t xml:space="preserve">MARCILLO </t>
  </si>
  <si>
    <t>nohemipabon@hotmail.com</t>
  </si>
  <si>
    <t xml:space="preserve">MACIAS </t>
  </si>
  <si>
    <t>maryelis1216@hotmail.com</t>
  </si>
  <si>
    <t>paradajmaria06@gmail.com</t>
  </si>
  <si>
    <t>ANGELAPATI2411@GMAIL.COM</t>
  </si>
  <si>
    <t xml:space="preserve">PERON </t>
  </si>
  <si>
    <t>Mteresa1787@gmail.com</t>
  </si>
  <si>
    <t>Barranquilla</t>
  </si>
  <si>
    <t>ocramon@misena.edu.co</t>
  </si>
  <si>
    <t>monik020609@live.com</t>
  </si>
  <si>
    <t xml:space="preserve"> FRANCO </t>
  </si>
  <si>
    <t>jennifertolosa@hotmail.com</t>
  </si>
  <si>
    <t>dominguezquirozkatherine20@gmail.com</t>
  </si>
  <si>
    <t>tatianamendezm97@gmail.com</t>
  </si>
  <si>
    <r>
      <t>yeraldinava</t>
    </r>
    <r>
      <rPr>
        <u/>
        <sz val="12"/>
        <rFont val="Arial"/>
        <family val="2"/>
      </rPr>
      <t>@hotmail.com</t>
    </r>
  </si>
  <si>
    <t>argenisalapépsicologa@gmail.com</t>
  </si>
  <si>
    <t>salomejc@gmail.com</t>
  </si>
  <si>
    <t>Daniela</t>
  </si>
  <si>
    <t xml:space="preserve">Carrero </t>
  </si>
  <si>
    <t>Torres</t>
  </si>
  <si>
    <t>dcarrero212@gmail.com</t>
  </si>
  <si>
    <t>DAYANNA</t>
  </si>
  <si>
    <t>ARISMEDI</t>
  </si>
  <si>
    <t>LILIBETH.VISBAL20@GMAIL.COM</t>
  </si>
  <si>
    <t>sofiachavez.art89@gmail.com</t>
  </si>
  <si>
    <t>CERON</t>
  </si>
  <si>
    <t>jorgeantonioortizceron@gmail.com</t>
  </si>
  <si>
    <t>anamariaescobarperez.516@gmail.com</t>
  </si>
  <si>
    <t>paulabustos49@gmail.com</t>
  </si>
  <si>
    <t>EDNNA</t>
  </si>
  <si>
    <t>ednna_94@hotmail.com</t>
  </si>
  <si>
    <t>carolinadiazluna2@gmail.com</t>
  </si>
  <si>
    <t>MARCO</t>
  </si>
  <si>
    <t>JEFE_MARCOGOMEZ@HOTMAIL.COM</t>
  </si>
  <si>
    <t>maryleidym@gmail.com</t>
  </si>
  <si>
    <t>PAMONCADAG@GMAIL.COM</t>
  </si>
  <si>
    <t>CLARIMAR</t>
  </si>
  <si>
    <t>FERRER</t>
  </si>
  <si>
    <t>CLARIMAR_20@HOTMAIL.COM</t>
  </si>
  <si>
    <t>MARISE</t>
  </si>
  <si>
    <t>MARISE_ALE_14@HOTMAIL.COM</t>
  </si>
  <si>
    <t>SARABIA</t>
  </si>
  <si>
    <t>0124ADRI@GMAIL.COM</t>
  </si>
  <si>
    <t>EYLEEN</t>
  </si>
  <si>
    <t>ROLÓN</t>
  </si>
  <si>
    <t>EYLEENROLON@GMAIL.COM</t>
  </si>
  <si>
    <t>YULAY</t>
  </si>
  <si>
    <t>CHAUSTRE</t>
  </si>
  <si>
    <t>YULAYRAMON@GMAIL.COM</t>
  </si>
  <si>
    <t>GÓMEZ</t>
  </si>
  <si>
    <t>MARIAFERNANDAGOMEZ0816@GMAIL.COM</t>
  </si>
  <si>
    <t>GESTORAPDREM.SEG@GMAIL.COM</t>
  </si>
  <si>
    <t>YANED</t>
  </si>
  <si>
    <t>YANED.PUERTA@GMAIL.COM</t>
  </si>
  <si>
    <t>SISQUIARCO</t>
  </si>
  <si>
    <t>DAYANASISQUIARCO@GMAIL.COM</t>
  </si>
  <si>
    <t xml:space="preserve">LIBORINA </t>
  </si>
  <si>
    <t>YOLEIDIS</t>
  </si>
  <si>
    <t>YOLIMOCA@HOTMAIL.COM</t>
  </si>
  <si>
    <t>KELLER</t>
  </si>
  <si>
    <t>PRENS</t>
  </si>
  <si>
    <t>KELLERPRENS@GMAIL.COM</t>
  </si>
  <si>
    <t>SINDYSEPULVEDA654@GMAIL.COM</t>
  </si>
  <si>
    <t xml:space="preserve">AUXILIAR RECURSOS HUMANOS </t>
  </si>
  <si>
    <t>psic.niny.florez@gmail.com</t>
  </si>
  <si>
    <t>LINDI</t>
  </si>
  <si>
    <t>MACUALO</t>
  </si>
  <si>
    <t>ANAVE</t>
  </si>
  <si>
    <t>macualolindy@gmail.com</t>
  </si>
  <si>
    <t>ZORRO</t>
  </si>
  <si>
    <t>andreazorro11@gmail.com</t>
  </si>
  <si>
    <t>CLARIZA</t>
  </si>
  <si>
    <t>ps.ingridmina@gmail.com</t>
  </si>
  <si>
    <t>argus.2.ah@gmail.com</t>
  </si>
  <si>
    <t>papsiviesemyc@gmail.com</t>
  </si>
  <si>
    <t xml:space="preserve">13 a 12 meses </t>
  </si>
  <si>
    <t>SALGADOCARVAJAL1211@GMAIL.COM</t>
  </si>
  <si>
    <t>DIANAEMPATIA@GMAIL.COM</t>
  </si>
  <si>
    <t>EL CARMEN DE VIBORAL</t>
  </si>
  <si>
    <t>z.97jesus@gmail.com</t>
  </si>
  <si>
    <t>BARAYA</t>
  </si>
  <si>
    <t>PSICOLAURA714@GMAIL.COM</t>
  </si>
  <si>
    <t>FLÓREZ</t>
  </si>
  <si>
    <t>martofez@gmail.com</t>
  </si>
  <si>
    <t xml:space="preserve">Martha </t>
  </si>
  <si>
    <t xml:space="preserve">Patricia </t>
  </si>
  <si>
    <t xml:space="preserve">Parra </t>
  </si>
  <si>
    <t>Olarte</t>
  </si>
  <si>
    <t>marthapatriciaparraolarte83@gmail.com</t>
  </si>
  <si>
    <t xml:space="preserve">Florencia </t>
  </si>
  <si>
    <t xml:space="preserve">Promotora </t>
  </si>
  <si>
    <t>CLAMICOBA@GMAIL.COM</t>
  </si>
  <si>
    <t>angelapati2411@gmail.com</t>
  </si>
  <si>
    <t>CIMITARRA</t>
  </si>
  <si>
    <t>PEARZON</t>
  </si>
  <si>
    <t>davideliecer11@gmail.com</t>
  </si>
  <si>
    <t>naty.ovalle.d@gmail.com</t>
  </si>
  <si>
    <t>ANDALUCIA</t>
  </si>
  <si>
    <t>anyihenao1971@gmail.com</t>
  </si>
  <si>
    <t>RIOFRIO</t>
  </si>
  <si>
    <t xml:space="preserve">MANQUILLO </t>
  </si>
  <si>
    <t>psicologakatherin40@gmail.com</t>
  </si>
  <si>
    <t xml:space="preserve">GUACARI </t>
  </si>
  <si>
    <t>DEL MAR</t>
  </si>
  <si>
    <t>mariadelmarescobarsalcedo@gmail.com</t>
  </si>
  <si>
    <t>CAREN</t>
  </si>
  <si>
    <t>WALTEROS</t>
  </si>
  <si>
    <t>karen2011walteros17@gmail.com</t>
  </si>
  <si>
    <t>johnordones1983@gmail.com</t>
  </si>
  <si>
    <t xml:space="preserve">psicologa4825@gmail.com </t>
  </si>
  <si>
    <t xml:space="preserve">ARIADNA </t>
  </si>
  <si>
    <t>YULIZA</t>
  </si>
  <si>
    <t>ARIADNADUARTE95@GMAIL.COM</t>
  </si>
  <si>
    <t>rutholarte889@gmaail.com</t>
  </si>
  <si>
    <t>CGOMEZJ90@GMAIL.COM</t>
  </si>
  <si>
    <t>SAN SEBASTIAN DE MARIQUITA</t>
  </si>
  <si>
    <t>MILLÁN</t>
  </si>
  <si>
    <t>rurojasmillan@gmail,com</t>
  </si>
  <si>
    <t>GODOY</t>
  </si>
  <si>
    <t>pavegagodoy@gmail.com</t>
  </si>
  <si>
    <t>YINE</t>
  </si>
  <si>
    <t>PS.YINERIVERA@GMAIL.COM</t>
  </si>
  <si>
    <t>hernandezvanegascarolina@gmail.com</t>
  </si>
  <si>
    <t xml:space="preserve">VILLAVIEJA </t>
  </si>
  <si>
    <t>Fecha de actualización: 30/03/2026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</si>
</sst>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240A]0"/>
    <numFmt numFmtId="165" formatCode="[$-240A]General"/>
    <numFmt numFmtId="166" formatCode="[$$-240A]#,##0.00;[Red]&quot;(&quot;[$$-240A]#,##0.00&quot;)&quot;"/>
    <numFmt numFmtId="167" formatCode="[$-C0A]0"/>
    <numFmt numFmtId="168" formatCode="[$-C0A]General"/>
    <numFmt numFmtId="169" formatCode="#,##0.00&quot; &quot;[$€-C0A];[Red]&quot;-&quot;#,##0.00&quot; &quot;[$€-C0A]"/>
  </numFmts>
  <fonts count="88">
    <font>
      <sz val="12"/>
      <color theme="1"/>
      <name val="Arial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Arial"/>
      <family val="2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Arial"/>
      <family val="2"/>
    </font>
    <font>
      <sz val="12"/>
      <color theme="1"/>
      <name val="Arial"/>
      <family val="2"/>
    </font>
    <font>
      <sz val="12"/>
      <name val="Calibri"/>
      <family val="2"/>
      <scheme val="minor"/>
    </font>
    <font>
      <u/>
      <sz val="12"/>
      <color theme="10"/>
      <name val="Arial"/>
      <family val="2"/>
    </font>
    <font>
      <u/>
      <sz val="12"/>
      <name val="Calibri"/>
      <family val="2"/>
      <scheme val="minor"/>
    </font>
    <font>
      <sz val="12"/>
      <name val="Calibri"/>
      <family val="2"/>
    </font>
    <font>
      <u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</font>
    <font>
      <u/>
      <sz val="11"/>
      <color rgb="FF0000FF"/>
      <name val="Calibri"/>
      <family val="2"/>
      <scheme val="minor"/>
    </font>
    <font>
      <b/>
      <sz val="26"/>
      <color theme="1"/>
      <name val="Calibri"/>
      <family val="2"/>
    </font>
    <font>
      <sz val="12"/>
      <color rgb="FF000000"/>
      <name val="Calibri"/>
      <family val="2"/>
      <scheme val="minor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1"/>
      <name val="Calibri"/>
      <family val="2"/>
      <scheme val="minor"/>
    </font>
    <font>
      <sz val="12"/>
      <color rgb="FFFF0000"/>
      <name val="Calibri"/>
      <family val="2"/>
    </font>
    <font>
      <sz val="11"/>
      <name val="Calibri"/>
      <family val="2"/>
      <scheme val="minor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b/>
      <sz val="12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color rgb="FF000000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CC0000"/>
      <name val="Arial1"/>
    </font>
    <font>
      <b/>
      <sz val="10"/>
      <color rgb="FFFFFFFF"/>
      <name val="Arial1"/>
    </font>
    <font>
      <u/>
      <sz val="12"/>
      <color rgb="FF0563C1"/>
      <name val="Arial1"/>
    </font>
    <font>
      <i/>
      <sz val="10"/>
      <color rgb="FF808080"/>
      <name val="Arial1"/>
    </font>
    <font>
      <sz val="10"/>
      <color rgb="FF006600"/>
      <name val="Arial1"/>
    </font>
    <font>
      <b/>
      <sz val="24"/>
      <color rgb="FF000000"/>
      <name val="Arial1"/>
    </font>
    <font>
      <sz val="18"/>
      <color rgb="FF000000"/>
      <name val="Arial1"/>
    </font>
    <font>
      <u/>
      <sz val="10"/>
      <color rgb="FF0000EE"/>
      <name val="Arial1"/>
    </font>
    <font>
      <sz val="10"/>
      <color rgb="FF996600"/>
      <name val="Arial1"/>
    </font>
    <font>
      <sz val="10"/>
      <color rgb="FF333333"/>
      <name val="Arial1"/>
    </font>
    <font>
      <b/>
      <i/>
      <u/>
      <sz val="10"/>
      <color rgb="FF000000"/>
      <name val="Arial1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sz val="12"/>
      <color theme="1"/>
      <name val="Calibri"/>
      <family val="2"/>
      <scheme val="major"/>
    </font>
    <font>
      <sz val="12"/>
      <color theme="1"/>
      <name val="Arial"/>
    </font>
    <font>
      <b/>
      <sz val="22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name val="Arial"/>
      <family val="2"/>
    </font>
    <font>
      <b/>
      <sz val="28"/>
      <color rgb="FF44546A"/>
      <name val="Calibri"/>
      <family val="2"/>
    </font>
    <font>
      <b/>
      <sz val="28"/>
      <name val="Arial"/>
      <family val="2"/>
    </font>
    <font>
      <sz val="14"/>
      <color theme="1"/>
      <name val="Calibri"/>
      <family val="2"/>
    </font>
    <font>
      <b/>
      <sz val="16"/>
      <color theme="0"/>
      <name val="Calibri"/>
      <family val="2"/>
    </font>
    <font>
      <b/>
      <sz val="12"/>
      <color theme="0"/>
      <name val="Calibri"/>
      <family val="2"/>
    </font>
    <font>
      <b/>
      <sz val="12"/>
      <name val="Arial"/>
      <family val="2"/>
    </font>
    <font>
      <sz val="11"/>
      <name val="&quot;Google Sans&quot;"/>
    </font>
    <font>
      <u/>
      <sz val="12"/>
      <color theme="10"/>
      <name val="Arial"/>
    </font>
    <font>
      <u/>
      <sz val="12"/>
      <name val="Calibri"/>
      <family val="2"/>
    </font>
    <font>
      <sz val="12"/>
      <color theme="1"/>
      <name val="Calibri"/>
      <scheme val="minor"/>
    </font>
    <font>
      <sz val="12"/>
      <name val="Calibri"/>
      <family val="2"/>
      <scheme val="major"/>
    </font>
    <font>
      <sz val="12"/>
      <name val="Arial"/>
    </font>
    <font>
      <u/>
      <sz val="12"/>
      <name val="Arial"/>
    </font>
    <font>
      <b/>
      <sz val="8"/>
      <name val="Verdana"/>
      <family val="2"/>
    </font>
    <font>
      <sz val="12"/>
      <name val="Calibri"/>
      <charset val="134"/>
    </font>
    <font>
      <sz val="11"/>
      <name val="Arial"/>
      <family val="2"/>
    </font>
    <font>
      <u/>
      <sz val="12"/>
      <color rgb="FFFF0000"/>
      <name val="Arial"/>
      <family val="2"/>
    </font>
    <font>
      <sz val="12"/>
      <color rgb="FF000000"/>
      <name val="Calibri"/>
    </font>
    <font>
      <sz val="12"/>
      <color rgb="FF000000"/>
      <name val="Arial"/>
    </font>
    <font>
      <sz val="12"/>
      <color rgb="FFFF0000"/>
      <name val="Calibri"/>
    </font>
    <font>
      <sz val="12"/>
      <color theme="1"/>
      <name val="Calibri"/>
    </font>
    <font>
      <sz val="12"/>
      <color rgb="FF0563C1"/>
      <name val="Arial"/>
    </font>
    <font>
      <sz val="12"/>
      <color rgb="FFCC0000"/>
      <name val="Calibri"/>
    </font>
    <font>
      <u/>
      <sz val="12"/>
      <color theme="1"/>
      <name val="Arial"/>
    </font>
    <font>
      <sz val="12"/>
      <color theme="3"/>
      <name val="Calibri"/>
      <family val="2"/>
    </font>
    <font>
      <sz val="12"/>
      <name val="Calibri"/>
    </font>
    <font>
      <sz val="12"/>
      <color theme="1"/>
      <name val="Arial"/>
      <charset val="134"/>
    </font>
    <font>
      <u/>
      <sz val="12"/>
      <color theme="10"/>
      <name val="Arial"/>
      <charset val="134"/>
    </font>
  </fonts>
  <fills count="20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9CC2E5"/>
        <bgColor rgb="FF9CC2E5"/>
      </patternFill>
    </fill>
    <fill>
      <patternFill patternType="solid">
        <fgColor rgb="FFFFFF00"/>
        <bgColor rgb="FFFFFF00"/>
      </patternFill>
    </fill>
    <fill>
      <patternFill patternType="solid">
        <fgColor theme="5"/>
        <bgColor theme="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9">
    <xf numFmtId="0" fontId="0" fillId="0" borderId="0"/>
    <xf numFmtId="0" fontId="7" fillId="0" borderId="5"/>
    <xf numFmtId="0" fontId="13" fillId="0" borderId="5" applyNumberFormat="0" applyFill="0" applyBorder="0" applyAlignment="0" applyProtection="0"/>
    <xf numFmtId="0" fontId="9" fillId="0" borderId="5" applyNumberFormat="0" applyFill="0" applyBorder="0" applyAlignment="0" applyProtection="0"/>
    <xf numFmtId="0" fontId="16" fillId="0" borderId="5" applyNumberFormat="0" applyFill="0" applyBorder="0" applyAlignment="0" applyProtection="0"/>
    <xf numFmtId="0" fontId="9" fillId="0" borderId="5" applyNumberFormat="0" applyFill="0" applyBorder="0" applyAlignment="0" applyProtection="0"/>
    <xf numFmtId="0" fontId="9" fillId="0" borderId="5" applyNumberFormat="0" applyFill="0" applyBorder="0" applyAlignment="0" applyProtection="0"/>
    <xf numFmtId="0" fontId="9" fillId="0" borderId="5" applyNumberFormat="0" applyFill="0" applyBorder="0" applyAlignment="0" applyProtection="0"/>
    <xf numFmtId="0" fontId="9" fillId="0" borderId="5" applyNumberFormat="0" applyFill="0" applyBorder="0" applyAlignment="0" applyProtection="0"/>
    <xf numFmtId="0" fontId="17" fillId="0" borderId="5"/>
    <xf numFmtId="0" fontId="18" fillId="0" borderId="5"/>
    <xf numFmtId="0" fontId="9" fillId="0" borderId="5" applyNumberFormat="0" applyFill="0" applyBorder="0" applyAlignment="0" applyProtection="0"/>
    <xf numFmtId="0" fontId="9" fillId="0" borderId="5" applyNumberFormat="0" applyFill="0" applyBorder="0" applyAlignment="0" applyProtection="0"/>
    <xf numFmtId="0" fontId="19" fillId="0" borderId="5"/>
    <xf numFmtId="0" fontId="20" fillId="0" borderId="5" applyNumberFormat="0" applyFill="0" applyBorder="0" applyAlignment="0" applyProtection="0">
      <alignment vertical="top"/>
      <protection locked="0"/>
    </xf>
    <xf numFmtId="0" fontId="9" fillId="0" borderId="5" applyNumberFormat="0" applyFill="0" applyBorder="0" applyAlignment="0" applyProtection="0">
      <alignment vertical="top"/>
      <protection locked="0"/>
    </xf>
    <xf numFmtId="0" fontId="9" fillId="0" borderId="5" applyNumberFormat="0" applyFill="0" applyBorder="0" applyAlignment="0" applyProtection="0"/>
    <xf numFmtId="0" fontId="13" fillId="0" borderId="5" applyNumberFormat="0" applyFill="0" applyBorder="0" applyAlignment="0" applyProtection="0"/>
    <xf numFmtId="0" fontId="17" fillId="0" borderId="5"/>
    <xf numFmtId="0" fontId="9" fillId="0" borderId="5" applyNumberFormat="0" applyFill="0" applyBorder="0" applyAlignment="0" applyProtection="0"/>
    <xf numFmtId="0" fontId="9" fillId="0" borderId="5" applyNumberFormat="0" applyFill="0" applyBorder="0" applyAlignment="0" applyProtection="0"/>
    <xf numFmtId="0" fontId="18" fillId="0" borderId="5"/>
    <xf numFmtId="0" fontId="18" fillId="0" borderId="5"/>
    <xf numFmtId="0" fontId="14" fillId="0" borderId="5"/>
    <xf numFmtId="0" fontId="6" fillId="0" borderId="5" applyNumberFormat="0" applyFill="0" applyBorder="0" applyAlignment="0" applyProtection="0"/>
    <xf numFmtId="0" fontId="21" fillId="0" borderId="5" applyNumberFormat="0" applyFill="0" applyBorder="0" applyAlignment="0" applyProtection="0">
      <alignment vertical="center"/>
    </xf>
    <xf numFmtId="0" fontId="8" fillId="0" borderId="5"/>
    <xf numFmtId="0" fontId="23" fillId="0" borderId="5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24" fillId="0" borderId="5"/>
    <xf numFmtId="0" fontId="25" fillId="0" borderId="5" applyNumberFormat="0" applyFill="0" applyBorder="0" applyAlignment="0" applyProtection="0"/>
    <xf numFmtId="0" fontId="29" fillId="0" borderId="5"/>
    <xf numFmtId="0" fontId="30" fillId="0" borderId="5" applyNumberFormat="0" applyFill="0" applyBorder="0" applyAlignment="0" applyProtection="0"/>
    <xf numFmtId="0" fontId="29" fillId="0" borderId="5"/>
    <xf numFmtId="0" fontId="33" fillId="0" borderId="5"/>
    <xf numFmtId="165" fontId="34" fillId="0" borderId="5"/>
    <xf numFmtId="0" fontId="35" fillId="0" borderId="5">
      <alignment horizontal="center"/>
    </xf>
    <xf numFmtId="0" fontId="35" fillId="0" borderId="5">
      <alignment horizontal="center" textRotation="90"/>
    </xf>
    <xf numFmtId="0" fontId="36" fillId="0" borderId="5"/>
    <xf numFmtId="166" fontId="36" fillId="0" borderId="5"/>
    <xf numFmtId="0" fontId="37" fillId="0" borderId="5"/>
    <xf numFmtId="0" fontId="38" fillId="0" borderId="5" applyNumberFormat="0" applyFill="0" applyBorder="0" applyAlignment="0" applyProtection="0"/>
    <xf numFmtId="0" fontId="37" fillId="0" borderId="5"/>
    <xf numFmtId="0" fontId="37" fillId="0" borderId="5"/>
    <xf numFmtId="168" fontId="34" fillId="0" borderId="5"/>
    <xf numFmtId="169" fontId="36" fillId="0" borderId="5"/>
    <xf numFmtId="0" fontId="34" fillId="0" borderId="5"/>
    <xf numFmtId="0" fontId="49" fillId="14" borderId="5"/>
    <xf numFmtId="0" fontId="39" fillId="0" borderId="5"/>
    <xf numFmtId="0" fontId="40" fillId="8" borderId="5"/>
    <xf numFmtId="0" fontId="40" fillId="9" borderId="5"/>
    <xf numFmtId="0" fontId="34" fillId="10" borderId="5"/>
    <xf numFmtId="0" fontId="41" fillId="11" borderId="5"/>
    <xf numFmtId="0" fontId="42" fillId="12" borderId="5"/>
    <xf numFmtId="0" fontId="43" fillId="0" borderId="5"/>
    <xf numFmtId="0" fontId="44" fillId="0" borderId="5"/>
    <xf numFmtId="0" fontId="45" fillId="13" borderId="5"/>
    <xf numFmtId="0" fontId="46" fillId="0" borderId="5"/>
    <xf numFmtId="0" fontId="47" fillId="0" borderId="5"/>
    <xf numFmtId="0" fontId="34" fillId="0" borderId="5"/>
    <xf numFmtId="0" fontId="48" fillId="0" borderId="5"/>
    <xf numFmtId="0" fontId="50" fillId="14" borderId="20"/>
    <xf numFmtId="0" fontId="51" fillId="0" borderId="5"/>
    <xf numFmtId="0" fontId="34" fillId="0" borderId="5"/>
    <xf numFmtId="0" fontId="34" fillId="0" borderId="5"/>
    <xf numFmtId="0" fontId="41" fillId="0" borderId="5"/>
    <xf numFmtId="0" fontId="37" fillId="0" borderId="5"/>
    <xf numFmtId="0" fontId="37" fillId="0" borderId="5"/>
    <xf numFmtId="0" fontId="37" fillId="0" borderId="5"/>
    <xf numFmtId="0" fontId="37" fillId="0" borderId="5"/>
    <xf numFmtId="0" fontId="6" fillId="0" borderId="5" applyNumberFormat="0" applyFill="0" applyBorder="0" applyAlignment="0" applyProtection="0">
      <alignment vertical="top"/>
      <protection locked="0"/>
    </xf>
    <xf numFmtId="0" fontId="52" fillId="0" borderId="5"/>
    <xf numFmtId="0" fontId="53" fillId="0" borderId="5" applyNumberFormat="0" applyFill="0" applyBorder="0" applyAlignment="0" applyProtection="0"/>
    <xf numFmtId="0" fontId="52" fillId="0" borderId="5"/>
    <xf numFmtId="0" fontId="52" fillId="0" borderId="5"/>
    <xf numFmtId="0" fontId="55" fillId="0" borderId="5"/>
    <xf numFmtId="0" fontId="55" fillId="0" borderId="5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>
      <alignment vertical="top"/>
      <protection locked="0"/>
    </xf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6" fillId="0" borderId="5" applyNumberFormat="0" applyFill="0" applyBorder="0" applyAlignment="0" applyProtection="0"/>
    <xf numFmtId="0" fontId="3" fillId="0" borderId="5"/>
    <xf numFmtId="0" fontId="7" fillId="0" borderId="5"/>
    <xf numFmtId="0" fontId="6" fillId="0" borderId="5" applyNumberFormat="0" applyFill="0" applyBorder="0" applyAlignment="0" applyProtection="0"/>
    <xf numFmtId="0" fontId="7" fillId="0" borderId="5"/>
    <xf numFmtId="0" fontId="6" fillId="0" borderId="5" applyNumberFormat="0" applyFill="0" applyBorder="0" applyAlignment="0" applyProtection="0"/>
    <xf numFmtId="0" fontId="7" fillId="0" borderId="5"/>
    <xf numFmtId="0" fontId="7" fillId="0" borderId="5"/>
    <xf numFmtId="0" fontId="6" fillId="0" borderId="5" applyNumberFormat="0" applyFill="0" applyBorder="0" applyAlignment="0" applyProtection="0"/>
    <xf numFmtId="0" fontId="7" fillId="0" borderId="5"/>
    <xf numFmtId="0" fontId="7" fillId="0" borderId="5"/>
    <xf numFmtId="0" fontId="7" fillId="0" borderId="5"/>
    <xf numFmtId="0" fontId="7" fillId="0" borderId="5"/>
    <xf numFmtId="0" fontId="7" fillId="0" borderId="5"/>
    <xf numFmtId="0" fontId="7" fillId="0" borderId="5"/>
    <xf numFmtId="0" fontId="7" fillId="0" borderId="5"/>
    <xf numFmtId="0" fontId="6" fillId="0" borderId="5" applyNumberFormat="0" applyFill="0" applyBorder="0" applyAlignment="0" applyProtection="0"/>
    <xf numFmtId="0" fontId="7" fillId="0" borderId="5"/>
    <xf numFmtId="0" fontId="7" fillId="0" borderId="5"/>
    <xf numFmtId="0" fontId="7" fillId="0" borderId="5"/>
    <xf numFmtId="0" fontId="7" fillId="0" borderId="5"/>
    <xf numFmtId="0" fontId="6" fillId="0" borderId="5" applyNumberFormat="0" applyFill="0" applyBorder="0" applyAlignment="0" applyProtection="0"/>
    <xf numFmtId="0" fontId="7" fillId="0" borderId="5"/>
    <xf numFmtId="0" fontId="21" fillId="0" borderId="5" applyNumberFormat="0" applyFill="0" applyBorder="0" applyAlignment="0" applyProtection="0">
      <alignment vertical="center"/>
    </xf>
    <xf numFmtId="0" fontId="6" fillId="0" borderId="5" applyNumberFormat="0" applyFill="0" applyBorder="0" applyAlignment="0" applyProtection="0"/>
    <xf numFmtId="0" fontId="7" fillId="0" borderId="5"/>
    <xf numFmtId="0" fontId="6" fillId="0" borderId="5" applyNumberFormat="0" applyFill="0" applyBorder="0" applyAlignment="0" applyProtection="0"/>
    <xf numFmtId="0" fontId="55" fillId="0" borderId="5"/>
    <xf numFmtId="0" fontId="67" fillId="0" borderId="5" applyNumberFormat="0" applyFill="0" applyBorder="0" applyAlignment="0" applyProtection="0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67" fillId="0" borderId="5" applyNumberFormat="0" applyFill="0" applyBorder="0" applyAlignment="0" applyProtection="0"/>
    <xf numFmtId="0" fontId="55" fillId="0" borderId="5"/>
    <xf numFmtId="0" fontId="69" fillId="0" borderId="5"/>
    <xf numFmtId="0" fontId="55" fillId="0" borderId="5"/>
    <xf numFmtId="0" fontId="55" fillId="0" borderId="5"/>
    <xf numFmtId="0" fontId="55" fillId="0" borderId="5"/>
    <xf numFmtId="0" fontId="1" fillId="16" borderId="5" applyNumberFormat="0" applyBorder="0" applyAlignment="0" applyProtection="0"/>
    <xf numFmtId="0" fontId="1" fillId="17" borderId="5" applyNumberFormat="0" applyBorder="0" applyAlignment="0" applyProtection="0"/>
    <xf numFmtId="0" fontId="55" fillId="0" borderId="5"/>
    <xf numFmtId="0" fontId="55" fillId="0" borderId="5"/>
    <xf numFmtId="0" fontId="86" fillId="0" borderId="5"/>
    <xf numFmtId="0" fontId="87" fillId="0" borderId="5" applyNumberFormat="0" applyFill="0" applyBorder="0" applyAlignment="0" applyProtection="0"/>
    <xf numFmtId="0" fontId="55" fillId="0" borderId="5"/>
  </cellStyleXfs>
  <cellXfs count="490">
    <xf numFmtId="0" fontId="0" fillId="0" borderId="0" xfId="0"/>
    <xf numFmtId="0" fontId="2" fillId="2" borderId="6" xfId="0" quotePrefix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quotePrefix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5" fillId="3" borderId="16" xfId="0" quotePrefix="1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0" fontId="0" fillId="0" borderId="5" xfId="0" applyBorder="1"/>
    <xf numFmtId="0" fontId="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4" fillId="0" borderId="0" xfId="0" applyFont="1"/>
    <xf numFmtId="0" fontId="2" fillId="0" borderId="5" xfId="80" applyFont="1" applyProtection="1">
      <protection locked="0"/>
    </xf>
    <xf numFmtId="0" fontId="2" fillId="0" borderId="5" xfId="80" applyFont="1" applyAlignment="1" applyProtection="1">
      <alignment wrapText="1"/>
      <protection locked="0"/>
    </xf>
    <xf numFmtId="0" fontId="2" fillId="0" borderId="5" xfId="80" applyFont="1" applyAlignment="1" applyProtection="1">
      <alignment vertical="center"/>
      <protection locked="0"/>
    </xf>
    <xf numFmtId="0" fontId="55" fillId="0" borderId="5" xfId="80" applyProtection="1">
      <protection locked="0"/>
    </xf>
    <xf numFmtId="0" fontId="22" fillId="0" borderId="5" xfId="80" quotePrefix="1" applyFont="1" applyAlignment="1" applyProtection="1">
      <alignment horizontal="center" vertical="center" wrapText="1"/>
      <protection locked="0"/>
    </xf>
    <xf numFmtId="0" fontId="4" fillId="0" borderId="5" xfId="80" applyFont="1" applyProtection="1">
      <protection locked="0"/>
    </xf>
    <xf numFmtId="0" fontId="5" fillId="15" borderId="5" xfId="80" applyFont="1" applyFill="1" applyProtection="1">
      <protection locked="0"/>
    </xf>
    <xf numFmtId="0" fontId="57" fillId="15" borderId="5" xfId="80" applyFont="1" applyFill="1" applyAlignment="1" applyProtection="1">
      <alignment wrapText="1"/>
      <protection hidden="1"/>
    </xf>
    <xf numFmtId="0" fontId="57" fillId="15" borderId="5" xfId="80" applyFont="1" applyFill="1" applyAlignment="1" applyProtection="1">
      <alignment vertical="center"/>
      <protection hidden="1"/>
    </xf>
    <xf numFmtId="0" fontId="57" fillId="15" borderId="5" xfId="80" applyFont="1" applyFill="1" applyProtection="1">
      <protection hidden="1"/>
    </xf>
    <xf numFmtId="0" fontId="5" fillId="15" borderId="5" xfId="80" applyFont="1" applyFill="1" applyProtection="1">
      <protection hidden="1"/>
    </xf>
    <xf numFmtId="0" fontId="62" fillId="15" borderId="5" xfId="80" applyFont="1" applyFill="1" applyAlignment="1" applyProtection="1">
      <alignment vertical="center"/>
      <protection hidden="1"/>
    </xf>
    <xf numFmtId="0" fontId="62" fillId="15" borderId="5" xfId="80" applyFont="1" applyFill="1" applyProtection="1">
      <protection hidden="1"/>
    </xf>
    <xf numFmtId="0" fontId="5" fillId="15" borderId="5" xfId="80" applyFont="1" applyFill="1" applyAlignment="1" applyProtection="1">
      <alignment wrapText="1"/>
      <protection hidden="1"/>
    </xf>
    <xf numFmtId="0" fontId="2" fillId="15" borderId="5" xfId="80" quotePrefix="1" applyFont="1" applyFill="1" applyAlignment="1" applyProtection="1">
      <alignment horizontal="left" vertical="center"/>
      <protection hidden="1"/>
    </xf>
    <xf numFmtId="0" fontId="2" fillId="15" borderId="5" xfId="80" quotePrefix="1" applyFont="1" applyFill="1" applyAlignment="1" applyProtection="1">
      <alignment vertical="center"/>
      <protection hidden="1"/>
    </xf>
    <xf numFmtId="0" fontId="2" fillId="15" borderId="5" xfId="80" applyFont="1" applyFill="1" applyProtection="1">
      <protection hidden="1"/>
    </xf>
    <xf numFmtId="1" fontId="5" fillId="15" borderId="1" xfId="80" applyNumberFormat="1" applyFont="1" applyFill="1" applyBorder="1" applyAlignment="1" applyProtection="1">
      <alignment horizontal="left"/>
      <protection locked="0"/>
    </xf>
    <xf numFmtId="0" fontId="64" fillId="15" borderId="5" xfId="80" applyFont="1" applyFill="1" applyAlignment="1" applyProtection="1">
      <alignment horizontal="left" vertical="center" wrapText="1"/>
      <protection hidden="1"/>
    </xf>
    <xf numFmtId="0" fontId="2" fillId="15" borderId="1" xfId="80" applyFont="1" applyFill="1" applyBorder="1" applyAlignment="1" applyProtection="1">
      <alignment horizontal="left" vertical="center"/>
      <protection hidden="1"/>
    </xf>
    <xf numFmtId="0" fontId="64" fillId="15" borderId="5" xfId="80" applyFont="1" applyFill="1" applyAlignment="1" applyProtection="1">
      <alignment vertical="center" wrapText="1"/>
      <protection hidden="1"/>
    </xf>
    <xf numFmtId="0" fontId="64" fillId="15" borderId="5" xfId="80" applyFont="1" applyFill="1" applyAlignment="1" applyProtection="1">
      <alignment wrapText="1"/>
      <protection hidden="1"/>
    </xf>
    <xf numFmtId="0" fontId="5" fillId="15" borderId="5" xfId="80" applyFont="1" applyFill="1" applyAlignment="1" applyProtection="1">
      <alignment vertical="center" wrapText="1"/>
      <protection hidden="1"/>
    </xf>
    <xf numFmtId="0" fontId="2" fillId="15" borderId="1" xfId="80" applyFont="1" applyFill="1" applyBorder="1" applyAlignment="1" applyProtection="1">
      <alignment horizontal="left" vertical="center" wrapText="1"/>
      <protection hidden="1"/>
    </xf>
    <xf numFmtId="0" fontId="5" fillId="15" borderId="5" xfId="80" applyFont="1" applyFill="1" applyAlignment="1" applyProtection="1">
      <alignment horizontal="left" vertical="center" wrapText="1"/>
      <protection hidden="1"/>
    </xf>
    <xf numFmtId="14" fontId="5" fillId="15" borderId="5" xfId="80" applyNumberFormat="1" applyFont="1" applyFill="1" applyProtection="1">
      <protection hidden="1"/>
    </xf>
    <xf numFmtId="0" fontId="2" fillId="15" borderId="5" xfId="80" applyFont="1" applyFill="1" applyAlignment="1" applyProtection="1">
      <alignment horizontal="left" vertical="center"/>
      <protection hidden="1"/>
    </xf>
    <xf numFmtId="0" fontId="5" fillId="15" borderId="5" xfId="80" applyFont="1" applyFill="1" applyAlignment="1" applyProtection="1">
      <alignment wrapText="1"/>
      <protection locked="0"/>
    </xf>
    <xf numFmtId="0" fontId="5" fillId="15" borderId="5" xfId="80" applyFont="1" applyFill="1" applyAlignment="1" applyProtection="1">
      <alignment vertical="center"/>
      <protection locked="0"/>
    </xf>
    <xf numFmtId="1" fontId="11" fillId="3" borderId="19" xfId="0" quotePrefix="1" applyNumberFormat="1" applyFont="1" applyFill="1" applyBorder="1" applyAlignment="1">
      <alignment horizontal="right" vertical="center" wrapText="1"/>
    </xf>
    <xf numFmtId="0" fontId="5" fillId="3" borderId="19" xfId="0" quotePrefix="1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3" borderId="19" xfId="0" applyNumberFormat="1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right" vertical="center" wrapText="1"/>
    </xf>
    <xf numFmtId="0" fontId="5" fillId="3" borderId="17" xfId="0" quotePrefix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5" borderId="17" xfId="0" quotePrefix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wrapText="1"/>
    </xf>
    <xf numFmtId="14" fontId="0" fillId="0" borderId="0" xfId="0" applyNumberFormat="1"/>
    <xf numFmtId="0" fontId="55" fillId="0" borderId="5" xfId="81"/>
    <xf numFmtId="0" fontId="10" fillId="0" borderId="18" xfId="24" applyFont="1" applyFill="1" applyBorder="1" applyAlignment="1">
      <alignment horizontal="center" vertical="center"/>
    </xf>
    <xf numFmtId="0" fontId="10" fillId="0" borderId="18" xfId="2" applyFont="1" applyFill="1" applyBorder="1" applyAlignment="1">
      <alignment horizontal="center"/>
    </xf>
    <xf numFmtId="0" fontId="10" fillId="0" borderId="18" xfId="17" applyFont="1" applyFill="1" applyBorder="1" applyAlignment="1">
      <alignment horizontal="center" vertical="center"/>
    </xf>
    <xf numFmtId="1" fontId="8" fillId="0" borderId="18" xfId="81" applyNumberFormat="1" applyFont="1" applyBorder="1" applyAlignment="1">
      <alignment horizontal="center" vertical="center"/>
    </xf>
    <xf numFmtId="0" fontId="8" fillId="0" borderId="18" xfId="81" applyFont="1" applyBorder="1" applyAlignment="1">
      <alignment horizontal="center" vertical="center"/>
    </xf>
    <xf numFmtId="0" fontId="10" fillId="0" borderId="18" xfId="81" applyFont="1" applyBorder="1" applyAlignment="1">
      <alignment horizontal="center" vertical="center"/>
    </xf>
    <xf numFmtId="0" fontId="8" fillId="0" borderId="18" xfId="81" applyFont="1" applyBorder="1" applyAlignment="1">
      <alignment horizontal="center" wrapText="1"/>
    </xf>
    <xf numFmtId="0" fontId="10" fillId="0" borderId="18" xfId="14" applyFont="1" applyFill="1" applyBorder="1" applyAlignment="1" applyProtection="1">
      <alignment horizontal="center" wrapText="1"/>
    </xf>
    <xf numFmtId="1" fontId="8" fillId="0" borderId="18" xfId="1" applyNumberFormat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18" xfId="81" applyFont="1" applyBorder="1" applyAlignment="1">
      <alignment horizontal="center"/>
    </xf>
    <xf numFmtId="0" fontId="10" fillId="0" borderId="18" xfId="1" applyFont="1" applyBorder="1" applyAlignment="1">
      <alignment horizontal="center" vertical="center"/>
    </xf>
    <xf numFmtId="0" fontId="8" fillId="0" borderId="18" xfId="8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/>
    </xf>
    <xf numFmtId="0" fontId="10" fillId="0" borderId="18" xfId="24" applyFont="1" applyFill="1" applyBorder="1" applyAlignment="1" applyProtection="1">
      <alignment horizontal="center" vertical="center"/>
    </xf>
    <xf numFmtId="1" fontId="8" fillId="0" borderId="18" xfId="81" applyNumberFormat="1" applyFont="1" applyBorder="1" applyAlignment="1">
      <alignment horizontal="center" vertical="center" wrapText="1"/>
    </xf>
    <xf numFmtId="1" fontId="8" fillId="0" borderId="18" xfId="81" quotePrefix="1" applyNumberFormat="1" applyFont="1" applyBorder="1" applyAlignment="1">
      <alignment horizontal="center" vertical="center" wrapText="1"/>
    </xf>
    <xf numFmtId="0" fontId="8" fillId="0" borderId="18" xfId="81" quotePrefix="1" applyFont="1" applyBorder="1" applyAlignment="1">
      <alignment horizontal="center" vertical="center" wrapText="1"/>
    </xf>
    <xf numFmtId="0" fontId="10" fillId="0" borderId="18" xfId="24" applyFont="1" applyFill="1" applyBorder="1" applyAlignment="1">
      <alignment horizontal="center" vertical="center" wrapText="1"/>
    </xf>
    <xf numFmtId="1" fontId="8" fillId="0" borderId="18" xfId="13" applyNumberFormat="1" applyFont="1" applyBorder="1" applyAlignment="1">
      <alignment horizontal="center" vertical="center"/>
    </xf>
    <xf numFmtId="0" fontId="8" fillId="0" borderId="18" xfId="13" applyFont="1" applyBorder="1" applyAlignment="1">
      <alignment horizontal="center" vertical="center"/>
    </xf>
    <xf numFmtId="0" fontId="8" fillId="0" borderId="18" xfId="88" applyFont="1" applyFill="1" applyBorder="1" applyAlignment="1">
      <alignment horizontal="center" vertical="center"/>
    </xf>
    <xf numFmtId="0" fontId="10" fillId="0" borderId="18" xfId="14" applyFont="1" applyFill="1" applyBorder="1" applyAlignment="1" applyProtection="1">
      <alignment horizontal="center" vertical="center" wrapText="1"/>
    </xf>
    <xf numFmtId="0" fontId="10" fillId="0" borderId="18" xfId="82" applyFont="1" applyFill="1" applyBorder="1" applyAlignment="1">
      <alignment horizontal="center" vertical="center"/>
    </xf>
    <xf numFmtId="0" fontId="8" fillId="0" borderId="18" xfId="17" applyFont="1" applyFill="1" applyBorder="1" applyAlignment="1">
      <alignment horizontal="center" vertical="center"/>
    </xf>
    <xf numFmtId="0" fontId="10" fillId="0" borderId="18" xfId="100" applyFont="1" applyFill="1" applyBorder="1" applyAlignment="1">
      <alignment horizontal="center" vertical="center"/>
    </xf>
    <xf numFmtId="0" fontId="10" fillId="0" borderId="18" xfId="28" applyFont="1" applyFill="1" applyBorder="1" applyAlignment="1">
      <alignment horizontal="center" vertical="center"/>
    </xf>
    <xf numFmtId="0" fontId="32" fillId="0" borderId="18" xfId="81" applyFont="1" applyBorder="1" applyAlignment="1">
      <alignment horizontal="center"/>
    </xf>
    <xf numFmtId="0" fontId="3" fillId="0" borderId="18" xfId="81" applyFont="1" applyBorder="1" applyAlignment="1">
      <alignment horizontal="center"/>
    </xf>
    <xf numFmtId="0" fontId="10" fillId="0" borderId="18" xfId="29" applyFont="1" applyFill="1" applyBorder="1" applyAlignment="1">
      <alignment horizontal="center" vertical="center"/>
    </xf>
    <xf numFmtId="0" fontId="10" fillId="0" borderId="18" xfId="4" applyFont="1" applyFill="1" applyBorder="1" applyAlignment="1">
      <alignment horizontal="center" vertical="center"/>
    </xf>
    <xf numFmtId="0" fontId="10" fillId="0" borderId="18" xfId="83" applyFont="1" applyFill="1" applyBorder="1" applyAlignment="1">
      <alignment horizontal="center" vertical="center"/>
    </xf>
    <xf numFmtId="0" fontId="10" fillId="0" borderId="18" xfId="84" applyFont="1" applyFill="1" applyBorder="1" applyAlignment="1">
      <alignment horizontal="center" vertical="center"/>
    </xf>
    <xf numFmtId="0" fontId="8" fillId="0" borderId="18" xfId="24" applyFont="1" applyFill="1" applyBorder="1" applyAlignment="1">
      <alignment horizontal="center" vertical="center"/>
    </xf>
    <xf numFmtId="0" fontId="10" fillId="0" borderId="18" xfId="30" applyFont="1" applyFill="1" applyBorder="1" applyAlignment="1">
      <alignment horizontal="center" vertical="center"/>
    </xf>
    <xf numFmtId="0" fontId="10" fillId="0" borderId="18" xfId="85" applyFont="1" applyFill="1" applyBorder="1" applyAlignment="1">
      <alignment horizontal="center" vertical="center"/>
    </xf>
    <xf numFmtId="0" fontId="10" fillId="0" borderId="18" xfId="86" applyFont="1" applyFill="1" applyBorder="1" applyAlignment="1">
      <alignment horizontal="center" vertical="center"/>
    </xf>
    <xf numFmtId="0" fontId="10" fillId="0" borderId="18" xfId="24" applyFont="1" applyFill="1" applyBorder="1" applyAlignment="1">
      <alignment horizontal="center"/>
    </xf>
    <xf numFmtId="1" fontId="8" fillId="0" borderId="18" xfId="9" applyNumberFormat="1" applyFont="1" applyBorder="1" applyAlignment="1">
      <alignment horizontal="center" vertical="center"/>
    </xf>
    <xf numFmtId="0" fontId="8" fillId="0" borderId="18" xfId="9" applyFont="1" applyBorder="1" applyAlignment="1">
      <alignment horizontal="center" vertical="center"/>
    </xf>
    <xf numFmtId="0" fontId="10" fillId="0" borderId="18" xfId="9" applyFont="1" applyBorder="1" applyAlignment="1">
      <alignment horizontal="center" vertical="center"/>
    </xf>
    <xf numFmtId="0" fontId="8" fillId="0" borderId="18" xfId="1" applyFont="1" applyBorder="1" applyAlignment="1">
      <alignment horizontal="center"/>
    </xf>
    <xf numFmtId="0" fontId="10" fillId="0" borderId="18" xfId="87" applyFont="1" applyFill="1" applyBorder="1" applyAlignment="1">
      <alignment horizontal="center" vertical="center"/>
    </xf>
    <xf numFmtId="1" fontId="8" fillId="0" borderId="18" xfId="10" applyNumberFormat="1" applyFont="1" applyBorder="1" applyAlignment="1">
      <alignment horizontal="center" vertical="center"/>
    </xf>
    <xf numFmtId="0" fontId="8" fillId="0" borderId="18" xfId="10" applyFont="1" applyBorder="1" applyAlignment="1">
      <alignment horizontal="center" vertical="center"/>
    </xf>
    <xf numFmtId="0" fontId="10" fillId="0" borderId="18" xfId="88" applyFont="1" applyFill="1" applyBorder="1" applyAlignment="1">
      <alignment horizontal="center" vertical="center"/>
    </xf>
    <xf numFmtId="0" fontId="10" fillId="0" borderId="18" xfId="14" applyFont="1" applyFill="1" applyBorder="1" applyAlignment="1" applyProtection="1">
      <alignment horizontal="center"/>
    </xf>
    <xf numFmtId="0" fontId="10" fillId="0" borderId="18" xfId="14" applyFont="1" applyFill="1" applyBorder="1" applyAlignment="1" applyProtection="1">
      <alignment horizontal="center" vertical="center"/>
    </xf>
    <xf numFmtId="0" fontId="10" fillId="0" borderId="18" xfId="89" applyFont="1" applyFill="1" applyBorder="1" applyAlignment="1" applyProtection="1">
      <alignment horizontal="center" vertical="center"/>
    </xf>
    <xf numFmtId="0" fontId="10" fillId="0" borderId="18" xfId="90" applyFont="1" applyFill="1" applyBorder="1" applyAlignment="1">
      <alignment horizontal="center" vertical="center"/>
    </xf>
    <xf numFmtId="1" fontId="8" fillId="0" borderId="18" xfId="27" applyNumberFormat="1" applyFont="1" applyBorder="1" applyAlignment="1">
      <alignment horizontal="center" vertical="center"/>
    </xf>
    <xf numFmtId="0" fontId="8" fillId="0" borderId="18" xfId="27" applyFont="1" applyBorder="1" applyAlignment="1">
      <alignment horizontal="center" vertical="center"/>
    </xf>
    <xf numFmtId="0" fontId="10" fillId="0" borderId="18" xfId="2" applyFont="1" applyFill="1" applyBorder="1" applyAlignment="1">
      <alignment horizontal="center" vertical="center"/>
    </xf>
    <xf numFmtId="0" fontId="10" fillId="0" borderId="18" xfId="31" applyFont="1" applyFill="1" applyBorder="1" applyAlignment="1">
      <alignment horizontal="center" vertical="center"/>
    </xf>
    <xf numFmtId="0" fontId="8" fillId="0" borderId="18" xfId="10" applyFont="1" applyBorder="1" applyAlignment="1">
      <alignment horizontal="center"/>
    </xf>
    <xf numFmtId="0" fontId="10" fillId="0" borderId="18" xfId="17" applyFont="1" applyFill="1" applyBorder="1" applyAlignment="1">
      <alignment horizontal="center"/>
    </xf>
    <xf numFmtId="1" fontId="8" fillId="0" borderId="18" xfId="18" applyNumberFormat="1" applyFont="1" applyBorder="1" applyAlignment="1">
      <alignment horizontal="center" vertical="center"/>
    </xf>
    <xf numFmtId="0" fontId="8" fillId="0" borderId="18" xfId="18" applyFont="1" applyBorder="1" applyAlignment="1">
      <alignment horizontal="center" vertical="center"/>
    </xf>
    <xf numFmtId="0" fontId="10" fillId="0" borderId="18" xfId="18" applyFont="1" applyBorder="1" applyAlignment="1">
      <alignment horizontal="center" vertical="center"/>
    </xf>
    <xf numFmtId="0" fontId="10" fillId="0" borderId="18" xfId="95" applyFont="1" applyFill="1" applyBorder="1" applyAlignment="1">
      <alignment horizontal="center" vertical="center"/>
    </xf>
    <xf numFmtId="0" fontId="10" fillId="0" borderId="18" xfId="32" applyFont="1" applyFill="1" applyBorder="1" applyAlignment="1">
      <alignment horizontal="center" vertical="center"/>
    </xf>
    <xf numFmtId="0" fontId="8" fillId="0" borderId="18" xfId="81" quotePrefix="1" applyFont="1" applyBorder="1" applyAlignment="1">
      <alignment horizontal="center"/>
    </xf>
    <xf numFmtId="0" fontId="10" fillId="0" borderId="18" xfId="91" applyFont="1" applyFill="1" applyBorder="1" applyAlignment="1">
      <alignment horizontal="center" vertical="center"/>
    </xf>
    <xf numFmtId="0" fontId="8" fillId="0" borderId="18" xfId="1" applyFont="1" applyBorder="1" applyAlignment="1">
      <alignment horizontal="center" vertical="center" wrapText="1"/>
    </xf>
    <xf numFmtId="1" fontId="8" fillId="0" borderId="18" xfId="1" applyNumberFormat="1" applyFont="1" applyBorder="1" applyAlignment="1">
      <alignment horizontal="center" vertical="center" wrapText="1"/>
    </xf>
    <xf numFmtId="0" fontId="3" fillId="0" borderId="5" xfId="81" applyFont="1" applyAlignment="1">
      <alignment horizontal="center"/>
    </xf>
    <xf numFmtId="0" fontId="10" fillId="0" borderId="18" xfId="4" applyFont="1" applyFill="1" applyBorder="1" applyAlignment="1">
      <alignment horizontal="center"/>
    </xf>
    <xf numFmtId="0" fontId="10" fillId="0" borderId="18" xfId="92" applyFont="1" applyFill="1" applyBorder="1" applyAlignment="1">
      <alignment horizontal="center" vertical="center"/>
    </xf>
    <xf numFmtId="1" fontId="8" fillId="0" borderId="18" xfId="21" applyNumberFormat="1" applyFont="1" applyBorder="1" applyAlignment="1">
      <alignment horizontal="center" vertical="center"/>
    </xf>
    <xf numFmtId="0" fontId="8" fillId="0" borderId="18" xfId="21" applyFont="1" applyBorder="1" applyAlignment="1">
      <alignment horizontal="center" vertical="center"/>
    </xf>
    <xf numFmtId="0" fontId="10" fillId="0" borderId="18" xfId="17" applyFont="1" applyFill="1" applyBorder="1" applyAlignment="1">
      <alignment horizontal="center" vertical="center" wrapText="1"/>
    </xf>
    <xf numFmtId="1" fontId="10" fillId="0" borderId="18" xfId="4" applyNumberFormat="1" applyFont="1" applyFill="1" applyBorder="1" applyAlignment="1">
      <alignment horizontal="center" vertical="center" wrapText="1"/>
    </xf>
    <xf numFmtId="0" fontId="8" fillId="0" borderId="18" xfId="22" applyFont="1" applyBorder="1" applyAlignment="1">
      <alignment horizontal="center" vertical="center"/>
    </xf>
    <xf numFmtId="0" fontId="8" fillId="0" borderId="18" xfId="1" applyFont="1" applyBorder="1" applyAlignment="1">
      <alignment horizontal="center" wrapText="1"/>
    </xf>
    <xf numFmtId="0" fontId="8" fillId="0" borderId="18" xfId="81" quotePrefix="1" applyFont="1" applyBorder="1" applyAlignment="1">
      <alignment horizontal="center" vertical="center"/>
    </xf>
    <xf numFmtId="1" fontId="8" fillId="0" borderId="18" xfId="93" applyNumberFormat="1" applyFont="1" applyBorder="1" applyAlignment="1">
      <alignment horizontal="center" vertical="center"/>
    </xf>
    <xf numFmtId="0" fontId="8" fillId="0" borderId="18" xfId="93" applyFont="1" applyBorder="1" applyAlignment="1">
      <alignment horizontal="center" vertical="center"/>
    </xf>
    <xf numFmtId="0" fontId="32" fillId="0" borderId="5" xfId="81" applyFont="1" applyAlignment="1">
      <alignment horizontal="center"/>
    </xf>
    <xf numFmtId="0" fontId="8" fillId="0" borderId="5" xfId="81" applyFont="1" applyAlignment="1">
      <alignment horizontal="center"/>
    </xf>
    <xf numFmtId="0" fontId="8" fillId="0" borderId="18" xfId="24" applyFont="1" applyFill="1" applyBorder="1" applyAlignment="1">
      <alignment horizontal="center" vertical="top"/>
    </xf>
    <xf numFmtId="0" fontId="8" fillId="0" borderId="18" xfId="4" applyFont="1" applyFill="1" applyBorder="1" applyAlignment="1">
      <alignment horizontal="center" vertical="center"/>
    </xf>
    <xf numFmtId="0" fontId="15" fillId="0" borderId="18" xfId="81" applyFont="1" applyBorder="1" applyAlignment="1">
      <alignment horizontal="center" vertical="center"/>
    </xf>
    <xf numFmtId="0" fontId="8" fillId="0" borderId="18" xfId="93" applyFont="1" applyBorder="1" applyAlignment="1">
      <alignment horizontal="center"/>
    </xf>
    <xf numFmtId="0" fontId="10" fillId="0" borderId="18" xfId="33" applyFont="1" applyFill="1" applyBorder="1" applyAlignment="1">
      <alignment horizontal="center" vertical="center"/>
    </xf>
    <xf numFmtId="0" fontId="10" fillId="0" borderId="18" xfId="25" applyFont="1" applyFill="1" applyBorder="1" applyAlignment="1">
      <alignment horizontal="center" vertical="center"/>
    </xf>
    <xf numFmtId="164" fontId="8" fillId="0" borderId="18" xfId="40" applyNumberFormat="1" applyFont="1" applyBorder="1" applyAlignment="1">
      <alignment horizontal="center" vertical="center"/>
    </xf>
    <xf numFmtId="165" fontId="8" fillId="0" borderId="18" xfId="40" applyFont="1" applyBorder="1" applyAlignment="1">
      <alignment horizontal="center" vertical="center"/>
    </xf>
    <xf numFmtId="165" fontId="10" fillId="0" borderId="18" xfId="40" applyFont="1" applyBorder="1" applyAlignment="1">
      <alignment horizontal="center" vertical="center"/>
    </xf>
    <xf numFmtId="1" fontId="8" fillId="0" borderId="18" xfId="102" applyNumberFormat="1" applyFont="1" applyBorder="1" applyAlignment="1">
      <alignment horizontal="center" vertical="center"/>
    </xf>
    <xf numFmtId="0" fontId="8" fillId="0" borderId="18" xfId="102" applyFont="1" applyBorder="1" applyAlignment="1">
      <alignment horizontal="center" vertical="center"/>
    </xf>
    <xf numFmtId="3" fontId="8" fillId="0" borderId="18" xfId="81" applyNumberFormat="1" applyFont="1" applyBorder="1" applyAlignment="1">
      <alignment horizontal="center" wrapText="1"/>
    </xf>
    <xf numFmtId="1" fontId="10" fillId="0" borderId="18" xfId="24" applyNumberFormat="1" applyFont="1" applyFill="1" applyBorder="1" applyAlignment="1">
      <alignment horizontal="center" vertical="center" wrapText="1"/>
    </xf>
    <xf numFmtId="0" fontId="10" fillId="0" borderId="18" xfId="51" applyFont="1" applyBorder="1" applyAlignment="1">
      <alignment horizontal="center" vertical="center"/>
    </xf>
    <xf numFmtId="1" fontId="8" fillId="0" borderId="18" xfId="94" applyNumberFormat="1" applyFont="1" applyBorder="1" applyAlignment="1">
      <alignment horizontal="center" vertical="center"/>
    </xf>
    <xf numFmtId="0" fontId="8" fillId="0" borderId="18" xfId="94" applyFont="1" applyBorder="1" applyAlignment="1">
      <alignment horizontal="center" vertical="center"/>
    </xf>
    <xf numFmtId="1" fontId="8" fillId="0" borderId="18" xfId="110" applyNumberFormat="1" applyFont="1" applyBorder="1" applyAlignment="1">
      <alignment horizontal="center" vertical="center"/>
    </xf>
    <xf numFmtId="0" fontId="8" fillId="0" borderId="18" xfId="110" applyFont="1" applyBorder="1" applyAlignment="1">
      <alignment horizontal="center" vertical="center"/>
    </xf>
    <xf numFmtId="0" fontId="10" fillId="0" borderId="18" xfId="108" applyFont="1" applyFill="1" applyBorder="1" applyAlignment="1">
      <alignment horizontal="center" vertical="center"/>
    </xf>
    <xf numFmtId="1" fontId="10" fillId="0" borderId="18" xfId="100" applyNumberFormat="1" applyFont="1" applyFill="1" applyBorder="1" applyAlignment="1">
      <alignment horizontal="center" vertical="center"/>
    </xf>
    <xf numFmtId="1" fontId="8" fillId="0" borderId="18" xfId="107" applyNumberFormat="1" applyFont="1" applyBorder="1" applyAlignment="1">
      <alignment horizontal="center" vertical="center"/>
    </xf>
    <xf numFmtId="0" fontId="8" fillId="0" borderId="18" xfId="107" applyFont="1" applyBorder="1" applyAlignment="1">
      <alignment horizontal="center" vertical="center"/>
    </xf>
    <xf numFmtId="1" fontId="10" fillId="0" borderId="18" xfId="24" applyNumberFormat="1" applyFont="1" applyFill="1" applyBorder="1" applyAlignment="1">
      <alignment horizontal="center" vertical="center"/>
    </xf>
    <xf numFmtId="0" fontId="8" fillId="0" borderId="18" xfId="81" applyFont="1" applyBorder="1" applyAlignment="1">
      <alignment horizontal="center" vertical="top" wrapText="1"/>
    </xf>
    <xf numFmtId="0" fontId="10" fillId="0" borderId="18" xfId="75" applyFont="1" applyFill="1" applyBorder="1" applyAlignment="1" applyProtection="1">
      <alignment horizontal="center" vertical="center"/>
    </xf>
    <xf numFmtId="0" fontId="10" fillId="0" borderId="18" xfId="24" applyNumberFormat="1" applyFont="1" applyFill="1" applyBorder="1" applyAlignment="1">
      <alignment horizontal="center" vertical="center"/>
    </xf>
    <xf numFmtId="0" fontId="10" fillId="0" borderId="18" xfId="97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/>
    </xf>
    <xf numFmtId="167" fontId="8" fillId="0" borderId="18" xfId="49" applyNumberFormat="1" applyFont="1" applyBorder="1" applyAlignment="1">
      <alignment horizontal="center" vertical="center"/>
    </xf>
    <xf numFmtId="168" fontId="8" fillId="0" borderId="18" xfId="49" applyFont="1" applyBorder="1" applyAlignment="1">
      <alignment horizontal="center" vertical="center"/>
    </xf>
    <xf numFmtId="168" fontId="10" fillId="0" borderId="18" xfId="49" applyFont="1" applyBorder="1" applyAlignment="1">
      <alignment horizontal="center" vertical="center"/>
    </xf>
    <xf numFmtId="1" fontId="8" fillId="0" borderId="18" xfId="106" applyNumberFormat="1" applyFont="1" applyBorder="1" applyAlignment="1">
      <alignment horizontal="center" vertical="center"/>
    </xf>
    <xf numFmtId="0" fontId="8" fillId="0" borderId="18" xfId="106" applyFont="1" applyBorder="1" applyAlignment="1">
      <alignment horizontal="center" vertical="center"/>
    </xf>
    <xf numFmtId="1" fontId="8" fillId="0" borderId="18" xfId="98" applyNumberFormat="1" applyFont="1" applyBorder="1" applyAlignment="1">
      <alignment horizontal="center" vertical="center"/>
    </xf>
    <xf numFmtId="0" fontId="8" fillId="0" borderId="18" xfId="98" applyFont="1" applyBorder="1" applyAlignment="1">
      <alignment horizontal="center" vertical="center"/>
    </xf>
    <xf numFmtId="1" fontId="8" fillId="0" borderId="18" xfId="101" applyNumberFormat="1" applyFont="1" applyBorder="1" applyAlignment="1">
      <alignment horizontal="center" vertical="center"/>
    </xf>
    <xf numFmtId="0" fontId="8" fillId="0" borderId="18" xfId="101" applyFont="1" applyBorder="1" applyAlignment="1">
      <alignment horizontal="center" vertical="center"/>
    </xf>
    <xf numFmtId="1" fontId="8" fillId="0" borderId="18" xfId="104" applyNumberFormat="1" applyFont="1" applyBorder="1" applyAlignment="1">
      <alignment horizontal="center" vertical="center"/>
    </xf>
    <xf numFmtId="0" fontId="8" fillId="0" borderId="18" xfId="104" applyFont="1" applyBorder="1" applyAlignment="1">
      <alignment horizontal="center" vertical="center"/>
    </xf>
    <xf numFmtId="1" fontId="8" fillId="0" borderId="18" xfId="51" applyNumberFormat="1" applyFont="1" applyBorder="1" applyAlignment="1">
      <alignment horizontal="center" vertical="center"/>
    </xf>
    <xf numFmtId="0" fontId="8" fillId="0" borderId="18" xfId="51" applyFont="1" applyBorder="1" applyAlignment="1">
      <alignment horizontal="center" vertical="center"/>
    </xf>
    <xf numFmtId="0" fontId="8" fillId="0" borderId="18" xfId="81" applyFont="1" applyBorder="1" applyAlignment="1">
      <alignment horizontal="center" vertical="top"/>
    </xf>
    <xf numFmtId="1" fontId="8" fillId="0" borderId="18" xfId="81" applyNumberFormat="1" applyFont="1" applyBorder="1" applyAlignment="1">
      <alignment horizontal="center" vertical="top" shrinkToFit="1"/>
    </xf>
    <xf numFmtId="1" fontId="11" fillId="0" borderId="18" xfId="81" applyNumberFormat="1" applyFont="1" applyBorder="1" applyAlignment="1">
      <alignment horizontal="center" vertical="center"/>
    </xf>
    <xf numFmtId="0" fontId="8" fillId="0" borderId="6" xfId="81" applyFont="1" applyBorder="1" applyAlignment="1">
      <alignment horizontal="center"/>
    </xf>
    <xf numFmtId="0" fontId="11" fillId="0" borderId="18" xfId="81" applyFont="1" applyBorder="1" applyAlignment="1">
      <alignment horizontal="center" vertical="center"/>
    </xf>
    <xf numFmtId="0" fontId="12" fillId="0" borderId="18" xfId="24" applyFont="1" applyBorder="1" applyAlignment="1">
      <alignment horizontal="center" vertical="center"/>
    </xf>
    <xf numFmtId="0" fontId="8" fillId="0" borderId="18" xfId="81" applyFont="1" applyBorder="1" applyAlignment="1" applyProtection="1">
      <alignment horizontal="center" vertical="center"/>
      <protection locked="0"/>
    </xf>
    <xf numFmtId="0" fontId="10" fillId="0" borderId="18" xfId="24" applyFont="1" applyBorder="1" applyAlignment="1">
      <alignment horizontal="center" vertical="center"/>
    </xf>
    <xf numFmtId="0" fontId="11" fillId="0" borderId="23" xfId="81" applyFont="1" applyBorder="1" applyAlignment="1">
      <alignment horizontal="center" vertical="center"/>
    </xf>
    <xf numFmtId="0" fontId="31" fillId="0" borderId="18" xfId="81" applyFont="1" applyBorder="1" applyAlignment="1">
      <alignment horizontal="center" vertical="center"/>
    </xf>
    <xf numFmtId="1" fontId="11" fillId="0" borderId="6" xfId="81" applyNumberFormat="1" applyFont="1" applyBorder="1" applyAlignment="1">
      <alignment horizontal="center" vertical="center"/>
    </xf>
    <xf numFmtId="0" fontId="11" fillId="0" borderId="6" xfId="81" applyFont="1" applyBorder="1" applyAlignment="1">
      <alignment horizontal="center" vertical="center"/>
    </xf>
    <xf numFmtId="0" fontId="3" fillId="0" borderId="18" xfId="24" applyFont="1" applyBorder="1" applyAlignment="1">
      <alignment horizontal="center" vertical="center"/>
    </xf>
    <xf numFmtId="0" fontId="26" fillId="0" borderId="18" xfId="2" applyFont="1" applyBorder="1" applyAlignment="1">
      <alignment horizontal="center" vertical="center"/>
    </xf>
    <xf numFmtId="0" fontId="26" fillId="0" borderId="18" xfId="17" applyFont="1" applyBorder="1" applyAlignment="1">
      <alignment horizontal="center" vertical="center"/>
    </xf>
    <xf numFmtId="1" fontId="8" fillId="0" borderId="6" xfId="81" applyNumberFormat="1" applyFont="1" applyBorder="1" applyAlignment="1">
      <alignment horizontal="center" vertical="center"/>
    </xf>
    <xf numFmtId="0" fontId="8" fillId="0" borderId="6" xfId="81" applyFont="1" applyBorder="1" applyAlignment="1">
      <alignment horizontal="center" vertical="center"/>
    </xf>
    <xf numFmtId="0" fontId="10" fillId="0" borderId="6" xfId="24" applyFont="1" applyFill="1" applyBorder="1" applyAlignment="1">
      <alignment horizontal="center" vertical="center"/>
    </xf>
    <xf numFmtId="1" fontId="8" fillId="0" borderId="6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1" fontId="8" fillId="0" borderId="9" xfId="81" applyNumberFormat="1" applyFont="1" applyBorder="1" applyAlignment="1">
      <alignment horizontal="center" vertical="center"/>
    </xf>
    <xf numFmtId="0" fontId="8" fillId="0" borderId="15" xfId="81" applyFont="1" applyBorder="1" applyAlignment="1">
      <alignment horizontal="center" vertical="center"/>
    </xf>
    <xf numFmtId="0" fontId="8" fillId="0" borderId="6" xfId="1" applyFont="1" applyBorder="1" applyAlignment="1">
      <alignment horizontal="center"/>
    </xf>
    <xf numFmtId="0" fontId="12" fillId="0" borderId="18" xfId="81" applyFont="1" applyBorder="1" applyAlignment="1">
      <alignment horizontal="center" vertical="center"/>
    </xf>
    <xf numFmtId="0" fontId="66" fillId="18" borderId="18" xfId="81" applyFont="1" applyFill="1" applyBorder="1" applyAlignment="1">
      <alignment horizontal="center"/>
    </xf>
    <xf numFmtId="0" fontId="8" fillId="0" borderId="6" xfId="24" applyFont="1" applyFill="1" applyBorder="1" applyAlignment="1">
      <alignment horizontal="center" vertical="center"/>
    </xf>
    <xf numFmtId="0" fontId="3" fillId="0" borderId="18" xfId="81" applyFont="1" applyBorder="1" applyAlignment="1">
      <alignment horizontal="center" vertical="center"/>
    </xf>
    <xf numFmtId="1" fontId="11" fillId="0" borderId="18" xfId="1" applyNumberFormat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1" fontId="11" fillId="0" borderId="18" xfId="114" applyNumberFormat="1" applyFont="1" applyBorder="1" applyAlignment="1">
      <alignment horizontal="center" vertical="center"/>
    </xf>
    <xf numFmtId="0" fontId="11" fillId="0" borderId="18" xfId="114" applyFont="1" applyBorder="1" applyAlignment="1">
      <alignment horizontal="center" vertical="center"/>
    </xf>
    <xf numFmtId="0" fontId="12" fillId="0" borderId="18" xfId="116" applyFont="1" applyBorder="1" applyAlignment="1">
      <alignment horizontal="center" vertical="center"/>
    </xf>
    <xf numFmtId="1" fontId="11" fillId="0" borderId="18" xfId="117" applyNumberFormat="1" applyFont="1" applyBorder="1" applyAlignment="1">
      <alignment horizontal="center" vertical="center"/>
    </xf>
    <xf numFmtId="0" fontId="11" fillId="0" borderId="18" xfId="117" applyFont="1" applyBorder="1" applyAlignment="1">
      <alignment horizontal="center" vertical="center"/>
    </xf>
    <xf numFmtId="0" fontId="12" fillId="0" borderId="18" xfId="118" applyFont="1" applyBorder="1" applyAlignment="1">
      <alignment horizontal="center" vertical="center"/>
    </xf>
    <xf numFmtId="0" fontId="10" fillId="0" borderId="6" xfId="81" applyFont="1" applyBorder="1" applyAlignment="1">
      <alignment horizontal="center" vertical="center"/>
    </xf>
    <xf numFmtId="0" fontId="12" fillId="0" borderId="18" xfId="118" applyFont="1" applyBorder="1" applyAlignment="1">
      <alignment horizontal="center"/>
    </xf>
    <xf numFmtId="0" fontId="8" fillId="0" borderId="6" xfId="81" applyFont="1" applyBorder="1" applyAlignment="1">
      <alignment horizontal="center" wrapText="1"/>
    </xf>
    <xf numFmtId="0" fontId="10" fillId="0" borderId="6" xfId="88" applyFont="1" applyFill="1" applyBorder="1" applyAlignment="1">
      <alignment horizontal="center" vertical="center"/>
    </xf>
    <xf numFmtId="0" fontId="12" fillId="0" borderId="18" xfId="75" applyFont="1" applyBorder="1" applyAlignment="1" applyProtection="1">
      <alignment horizontal="center" vertical="center"/>
    </xf>
    <xf numFmtId="0" fontId="11" fillId="6" borderId="18" xfId="81" applyFont="1" applyFill="1" applyBorder="1" applyAlignment="1">
      <alignment horizontal="center" vertical="center"/>
    </xf>
    <xf numFmtId="1" fontId="11" fillId="6" borderId="18" xfId="81" applyNumberFormat="1" applyFont="1" applyFill="1" applyBorder="1" applyAlignment="1">
      <alignment horizontal="center" vertical="center"/>
    </xf>
    <xf numFmtId="0" fontId="12" fillId="6" borderId="18" xfId="24" applyFont="1" applyFill="1" applyBorder="1" applyAlignment="1">
      <alignment horizontal="center" vertical="center"/>
    </xf>
    <xf numFmtId="0" fontId="12" fillId="0" borderId="18" xfId="24" applyFont="1" applyBorder="1" applyAlignment="1">
      <alignment horizontal="center"/>
    </xf>
    <xf numFmtId="0" fontId="10" fillId="0" borderId="6" xfId="29" applyFont="1" applyFill="1" applyBorder="1" applyAlignment="1">
      <alignment horizontal="center" vertical="center"/>
    </xf>
    <xf numFmtId="1" fontId="8" fillId="0" borderId="6" xfId="81" applyNumberFormat="1" applyFont="1" applyBorder="1" applyAlignment="1">
      <alignment horizontal="center" vertical="center" wrapText="1"/>
    </xf>
    <xf numFmtId="0" fontId="10" fillId="0" borderId="6" xfId="100" applyFont="1" applyFill="1" applyBorder="1" applyAlignment="1">
      <alignment horizontal="center" vertical="center"/>
    </xf>
    <xf numFmtId="0" fontId="8" fillId="0" borderId="6" xfId="81" applyFont="1" applyBorder="1" applyAlignment="1">
      <alignment horizontal="center" vertical="center" wrapText="1"/>
    </xf>
    <xf numFmtId="0" fontId="8" fillId="0" borderId="5" xfId="81" applyFont="1" applyAlignment="1">
      <alignment horizontal="center" vertical="center"/>
    </xf>
    <xf numFmtId="0" fontId="11" fillId="0" borderId="18" xfId="81" applyFont="1" applyBorder="1" applyAlignment="1">
      <alignment horizontal="center" vertical="center" wrapText="1"/>
    </xf>
    <xf numFmtId="0" fontId="3" fillId="0" borderId="18" xfId="81" applyFont="1" applyBorder="1" applyAlignment="1">
      <alignment horizontal="center" vertical="center" wrapText="1"/>
    </xf>
    <xf numFmtId="1" fontId="8" fillId="0" borderId="6" xfId="9" applyNumberFormat="1" applyFont="1" applyBorder="1" applyAlignment="1">
      <alignment horizontal="center" vertical="center"/>
    </xf>
    <xf numFmtId="0" fontId="8" fillId="0" borderId="6" xfId="9" applyFont="1" applyBorder="1" applyAlignment="1">
      <alignment horizontal="center" vertical="center"/>
    </xf>
    <xf numFmtId="1" fontId="11" fillId="0" borderId="18" xfId="81" applyNumberFormat="1" applyFont="1" applyBorder="1" applyAlignment="1">
      <alignment horizontal="center" vertical="center" wrapText="1"/>
    </xf>
    <xf numFmtId="0" fontId="10" fillId="0" borderId="6" xfId="9" applyFont="1" applyBorder="1" applyAlignment="1">
      <alignment horizontal="center" vertical="center"/>
    </xf>
    <xf numFmtId="1" fontId="8" fillId="0" borderId="19" xfId="81" applyNumberFormat="1" applyFont="1" applyBorder="1" applyAlignment="1">
      <alignment horizontal="center" vertical="center"/>
    </xf>
    <xf numFmtId="0" fontId="8" fillId="0" borderId="19" xfId="81" applyFont="1" applyBorder="1" applyAlignment="1">
      <alignment horizontal="center" vertical="center"/>
    </xf>
    <xf numFmtId="0" fontId="10" fillId="0" borderId="6" xfId="26" applyFont="1" applyBorder="1" applyAlignment="1">
      <alignment horizontal="center" vertical="center"/>
    </xf>
    <xf numFmtId="0" fontId="10" fillId="0" borderId="6" xfId="26" applyFont="1" applyBorder="1" applyAlignment="1">
      <alignment horizontal="center"/>
    </xf>
    <xf numFmtId="1" fontId="8" fillId="0" borderId="6" xfId="10" applyNumberFormat="1" applyFont="1" applyBorder="1" applyAlignment="1">
      <alignment horizontal="center" vertical="center"/>
    </xf>
    <xf numFmtId="0" fontId="8" fillId="0" borderId="6" xfId="10" applyFont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/>
    </xf>
    <xf numFmtId="1" fontId="8" fillId="0" borderId="6" xfId="81" applyNumberFormat="1" applyFont="1" applyBorder="1" applyAlignment="1">
      <alignment horizontal="center" vertical="top"/>
    </xf>
    <xf numFmtId="0" fontId="10" fillId="0" borderId="6" xfId="83" applyFont="1" applyFill="1" applyBorder="1" applyAlignment="1">
      <alignment horizontal="center" vertical="center"/>
    </xf>
    <xf numFmtId="0" fontId="10" fillId="0" borderId="6" xfId="14" applyFont="1" applyFill="1" applyBorder="1" applyAlignment="1" applyProtection="1">
      <alignment horizontal="center" wrapText="1"/>
    </xf>
    <xf numFmtId="1" fontId="11" fillId="7" borderId="18" xfId="81" applyNumberFormat="1" applyFont="1" applyFill="1" applyBorder="1" applyAlignment="1">
      <alignment horizontal="center" vertical="center"/>
    </xf>
    <xf numFmtId="0" fontId="11" fillId="7" borderId="18" xfId="81" applyFont="1" applyFill="1" applyBorder="1" applyAlignment="1">
      <alignment horizontal="center" vertical="center"/>
    </xf>
    <xf numFmtId="0" fontId="12" fillId="7" borderId="18" xfId="24" applyFont="1" applyFill="1" applyBorder="1" applyAlignment="1">
      <alignment horizontal="center" vertical="center"/>
    </xf>
    <xf numFmtId="1" fontId="8" fillId="0" borderId="5" xfId="81" applyNumberFormat="1" applyFont="1" applyAlignment="1">
      <alignment horizontal="center" vertical="center"/>
    </xf>
    <xf numFmtId="0" fontId="3" fillId="0" borderId="6" xfId="81" applyFont="1" applyBorder="1" applyAlignment="1">
      <alignment horizontal="center"/>
    </xf>
    <xf numFmtId="0" fontId="12" fillId="0" borderId="18" xfId="117" applyFont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12" fillId="0" borderId="6" xfId="24" applyFont="1" applyBorder="1" applyAlignment="1">
      <alignment horizontal="center"/>
    </xf>
    <xf numFmtId="0" fontId="8" fillId="0" borderId="9" xfId="81" applyFont="1" applyBorder="1" applyAlignment="1">
      <alignment horizontal="center"/>
    </xf>
    <xf numFmtId="0" fontId="8" fillId="0" borderId="15" xfId="81" applyFont="1" applyBorder="1" applyAlignment="1">
      <alignment horizontal="center"/>
    </xf>
    <xf numFmtId="0" fontId="12" fillId="0" borderId="6" xfId="24" applyFont="1" applyBorder="1" applyAlignment="1">
      <alignment horizontal="center" vertical="center"/>
    </xf>
    <xf numFmtId="1" fontId="11" fillId="0" borderId="18" xfId="119" applyNumberFormat="1" applyFont="1" applyBorder="1" applyAlignment="1">
      <alignment horizontal="center" vertical="center"/>
    </xf>
    <xf numFmtId="0" fontId="11" fillId="0" borderId="18" xfId="119" applyFont="1" applyBorder="1" applyAlignment="1">
      <alignment horizontal="center" vertical="center"/>
    </xf>
    <xf numFmtId="0" fontId="12" fillId="0" borderId="18" xfId="120" applyFont="1" applyBorder="1" applyAlignment="1">
      <alignment horizontal="center" vertical="center"/>
    </xf>
    <xf numFmtId="0" fontId="10" fillId="0" borderId="6" xfId="84" applyFont="1" applyFill="1" applyBorder="1" applyAlignment="1">
      <alignment horizontal="center" vertical="center"/>
    </xf>
    <xf numFmtId="1" fontId="8" fillId="0" borderId="9" xfId="1" applyNumberFormat="1" applyFont="1" applyBorder="1" applyAlignment="1">
      <alignment horizontal="center" vertical="center"/>
    </xf>
    <xf numFmtId="0" fontId="10" fillId="0" borderId="6" xfId="33" applyFont="1" applyFill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10" fillId="0" borderId="5" xfId="24" applyFont="1" applyFill="1" applyBorder="1" applyAlignment="1">
      <alignment horizontal="center" vertical="center"/>
    </xf>
    <xf numFmtId="0" fontId="8" fillId="0" borderId="19" xfId="81" applyFont="1" applyBorder="1" applyAlignment="1">
      <alignment horizontal="center"/>
    </xf>
    <xf numFmtId="1" fontId="11" fillId="0" borderId="18" xfId="121" applyNumberFormat="1" applyFont="1" applyBorder="1" applyAlignment="1">
      <alignment horizontal="center" vertical="center"/>
    </xf>
    <xf numFmtId="0" fontId="11" fillId="0" borderId="18" xfId="121" applyFont="1" applyBorder="1" applyAlignment="1">
      <alignment horizontal="center" vertical="center"/>
    </xf>
    <xf numFmtId="1" fontId="11" fillId="6" borderId="6" xfId="81" applyNumberFormat="1" applyFont="1" applyFill="1" applyBorder="1" applyAlignment="1">
      <alignment horizontal="center" vertical="center"/>
    </xf>
    <xf numFmtId="0" fontId="11" fillId="6" borderId="6" xfId="81" applyFont="1" applyFill="1" applyBorder="1" applyAlignment="1">
      <alignment horizontal="center" vertical="center"/>
    </xf>
    <xf numFmtId="0" fontId="10" fillId="0" borderId="19" xfId="24" applyFont="1" applyFill="1" applyBorder="1" applyAlignment="1">
      <alignment horizontal="center" vertical="center"/>
    </xf>
    <xf numFmtId="0" fontId="12" fillId="0" borderId="5" xfId="24" applyFont="1" applyBorder="1" applyAlignment="1">
      <alignment horizontal="center" vertical="center"/>
    </xf>
    <xf numFmtId="0" fontId="11" fillId="0" borderId="5" xfId="81" applyFont="1" applyAlignment="1">
      <alignment horizontal="center" vertical="center"/>
    </xf>
    <xf numFmtId="1" fontId="11" fillId="0" borderId="9" xfId="81" applyNumberFormat="1" applyFont="1" applyBorder="1" applyAlignment="1">
      <alignment horizontal="center" vertical="center"/>
    </xf>
    <xf numFmtId="0" fontId="10" fillId="0" borderId="6" xfId="85" applyFont="1" applyFill="1" applyBorder="1" applyAlignment="1">
      <alignment horizontal="center" vertical="center"/>
    </xf>
    <xf numFmtId="0" fontId="11" fillId="0" borderId="15" xfId="81" applyFont="1" applyBorder="1" applyAlignment="1">
      <alignment horizontal="center" vertical="center"/>
    </xf>
    <xf numFmtId="0" fontId="8" fillId="0" borderId="5" xfId="81" applyFont="1" applyAlignment="1">
      <alignment horizontal="center" vertical="center" wrapText="1"/>
    </xf>
    <xf numFmtId="1" fontId="8" fillId="0" borderId="21" xfId="1" applyNumberFormat="1" applyFont="1" applyBorder="1" applyAlignment="1">
      <alignment horizontal="center" vertical="center"/>
    </xf>
    <xf numFmtId="0" fontId="10" fillId="0" borderId="19" xfId="81" applyFont="1" applyBorder="1" applyAlignment="1">
      <alignment horizontal="center" vertical="center"/>
    </xf>
    <xf numFmtId="0" fontId="10" fillId="0" borderId="5" xfId="14" applyFont="1" applyFill="1" applyBorder="1" applyAlignment="1" applyProtection="1">
      <alignment horizontal="center" vertical="center" wrapText="1"/>
    </xf>
    <xf numFmtId="0" fontId="8" fillId="0" borderId="22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11" fillId="0" borderId="9" xfId="81" applyFont="1" applyBorder="1" applyAlignment="1">
      <alignment horizontal="center" vertical="center"/>
    </xf>
    <xf numFmtId="0" fontId="12" fillId="0" borderId="6" xfId="17" applyFont="1" applyBorder="1" applyAlignment="1">
      <alignment horizontal="center" vertical="center"/>
    </xf>
    <xf numFmtId="0" fontId="10" fillId="0" borderId="6" xfId="17" applyFont="1" applyBorder="1" applyAlignment="1">
      <alignment horizontal="center" vertical="center"/>
    </xf>
    <xf numFmtId="0" fontId="26" fillId="0" borderId="6" xfId="17" applyFont="1" applyBorder="1" applyAlignment="1">
      <alignment horizontal="center" vertical="center"/>
    </xf>
    <xf numFmtId="0" fontId="12" fillId="0" borderId="18" xfId="17" applyFont="1" applyBorder="1" applyAlignment="1">
      <alignment horizontal="center" vertical="center"/>
    </xf>
    <xf numFmtId="0" fontId="12" fillId="0" borderId="6" xfId="81" applyFont="1" applyBorder="1" applyAlignment="1">
      <alignment horizontal="center" vertical="center"/>
    </xf>
    <xf numFmtId="0" fontId="11" fillId="0" borderId="24" xfId="81" applyFont="1" applyBorder="1" applyAlignment="1">
      <alignment horizontal="center" vertical="center"/>
    </xf>
    <xf numFmtId="0" fontId="11" fillId="0" borderId="19" xfId="81" applyFont="1" applyBorder="1" applyAlignment="1">
      <alignment horizontal="center" vertical="center"/>
    </xf>
    <xf numFmtId="0" fontId="8" fillId="0" borderId="9" xfId="81" applyFont="1" applyBorder="1" applyAlignment="1">
      <alignment horizontal="center" vertical="center"/>
    </xf>
    <xf numFmtId="18" fontId="11" fillId="0" borderId="6" xfId="81" applyNumberFormat="1" applyFont="1" applyBorder="1" applyAlignment="1">
      <alignment horizontal="center" vertical="center"/>
    </xf>
    <xf numFmtId="1" fontId="11" fillId="0" borderId="5" xfId="81" applyNumberFormat="1" applyFont="1" applyAlignment="1">
      <alignment horizontal="center" vertical="center"/>
    </xf>
    <xf numFmtId="0" fontId="11" fillId="0" borderId="6" xfId="81" applyFont="1" applyBorder="1" applyAlignment="1">
      <alignment horizontal="center" vertical="center" wrapText="1"/>
    </xf>
    <xf numFmtId="0" fontId="3" fillId="0" borderId="6" xfId="81" applyFont="1" applyBorder="1" applyAlignment="1">
      <alignment horizontal="center" vertical="center" wrapText="1"/>
    </xf>
    <xf numFmtId="1" fontId="11" fillId="0" borderId="6" xfId="112" applyNumberFormat="1" applyFont="1" applyBorder="1" applyAlignment="1">
      <alignment horizontal="center" vertical="center"/>
    </xf>
    <xf numFmtId="0" fontId="11" fillId="0" borderId="6" xfId="112" applyFont="1" applyBorder="1" applyAlignment="1">
      <alignment horizontal="center" vertical="center"/>
    </xf>
    <xf numFmtId="0" fontId="31" fillId="0" borderId="6" xfId="81" applyFont="1" applyBorder="1" applyAlignment="1">
      <alignment horizontal="center" vertical="center"/>
    </xf>
    <xf numFmtId="0" fontId="8" fillId="0" borderId="21" xfId="8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21" xfId="81" applyFont="1" applyBorder="1" applyAlignment="1">
      <alignment horizontal="center"/>
    </xf>
    <xf numFmtId="0" fontId="11" fillId="0" borderId="21" xfId="81" applyFont="1" applyBorder="1" applyAlignment="1">
      <alignment horizontal="center" vertical="center"/>
    </xf>
    <xf numFmtId="0" fontId="11" fillId="6" borderId="21" xfId="81" applyFont="1" applyFill="1" applyBorder="1" applyAlignment="1">
      <alignment horizontal="center" vertical="center"/>
    </xf>
    <xf numFmtId="165" fontId="8" fillId="0" borderId="21" xfId="40" applyFont="1" applyBorder="1" applyAlignment="1">
      <alignment horizontal="center" vertical="center"/>
    </xf>
    <xf numFmtId="0" fontId="8" fillId="0" borderId="21" xfId="81" quotePrefix="1" applyFont="1" applyBorder="1" applyAlignment="1">
      <alignment horizontal="center" vertical="center" wrapText="1"/>
    </xf>
    <xf numFmtId="0" fontId="8" fillId="0" borderId="21" xfId="13" applyFont="1" applyBorder="1" applyAlignment="1">
      <alignment horizontal="center" vertical="center"/>
    </xf>
    <xf numFmtId="0" fontId="11" fillId="0" borderId="21" xfId="12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21" xfId="114" applyFont="1" applyBorder="1" applyAlignment="1">
      <alignment horizontal="center" vertical="center"/>
    </xf>
    <xf numFmtId="0" fontId="8" fillId="0" borderId="21" xfId="102" applyFont="1" applyBorder="1" applyAlignment="1">
      <alignment horizontal="center" vertical="center"/>
    </xf>
    <xf numFmtId="0" fontId="11" fillId="0" borderId="21" xfId="117" applyFont="1" applyBorder="1" applyAlignment="1">
      <alignment horizontal="center" vertical="center"/>
    </xf>
    <xf numFmtId="0" fontId="8" fillId="0" borderId="21" xfId="9" applyFont="1" applyBorder="1" applyAlignment="1">
      <alignment horizontal="center" vertical="center"/>
    </xf>
    <xf numFmtId="0" fontId="8" fillId="0" borderId="21" xfId="1" applyFont="1" applyBorder="1" applyAlignment="1">
      <alignment horizontal="center"/>
    </xf>
    <xf numFmtId="0" fontId="8" fillId="0" borderId="21" xfId="10" applyFont="1" applyBorder="1" applyAlignment="1">
      <alignment horizontal="center" vertical="center"/>
    </xf>
    <xf numFmtId="0" fontId="11" fillId="7" borderId="21" xfId="81" applyFont="1" applyFill="1" applyBorder="1" applyAlignment="1">
      <alignment horizontal="center" vertical="center"/>
    </xf>
    <xf numFmtId="1" fontId="8" fillId="0" borderId="21" xfId="1" applyNumberFormat="1" applyFont="1" applyBorder="1" applyAlignment="1">
      <alignment horizontal="center" vertical="center" wrapText="1"/>
    </xf>
    <xf numFmtId="0" fontId="8" fillId="0" borderId="21" xfId="81" applyFont="1" applyBorder="1" applyAlignment="1">
      <alignment horizontal="center" vertical="center" wrapText="1"/>
    </xf>
    <xf numFmtId="0" fontId="8" fillId="0" borderId="21" xfId="27" applyFont="1" applyBorder="1" applyAlignment="1">
      <alignment horizontal="center" vertical="center"/>
    </xf>
    <xf numFmtId="0" fontId="8" fillId="0" borderId="21" xfId="18" applyFont="1" applyBorder="1" applyAlignment="1">
      <alignment horizontal="center" vertical="center"/>
    </xf>
    <xf numFmtId="0" fontId="8" fillId="0" borderId="21" xfId="94" applyFont="1" applyBorder="1" applyAlignment="1">
      <alignment horizontal="center" vertical="center"/>
    </xf>
    <xf numFmtId="0" fontId="8" fillId="0" borderId="21" xfId="110" applyFont="1" applyBorder="1" applyAlignment="1">
      <alignment horizontal="center" vertical="center"/>
    </xf>
    <xf numFmtId="1" fontId="8" fillId="0" borderId="21" xfId="81" applyNumberFormat="1" applyFont="1" applyBorder="1" applyAlignment="1">
      <alignment horizontal="center" vertical="center"/>
    </xf>
    <xf numFmtId="0" fontId="8" fillId="0" borderId="21" xfId="2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 wrapText="1"/>
    </xf>
    <xf numFmtId="0" fontId="8" fillId="0" borderId="21" xfId="107" applyFont="1" applyBorder="1" applyAlignment="1">
      <alignment horizontal="center" vertical="center"/>
    </xf>
    <xf numFmtId="0" fontId="15" fillId="0" borderId="21" xfId="81" quotePrefix="1" applyFont="1" applyBorder="1" applyAlignment="1">
      <alignment horizontal="center" vertical="center" wrapText="1"/>
    </xf>
    <xf numFmtId="0" fontId="11" fillId="0" borderId="21" xfId="119" applyFont="1" applyBorder="1" applyAlignment="1">
      <alignment horizontal="center" vertical="center"/>
    </xf>
    <xf numFmtId="1" fontId="8" fillId="0" borderId="21" xfId="81" applyNumberFormat="1" applyFont="1" applyBorder="1" applyAlignment="1">
      <alignment horizontal="center" vertical="center" wrapText="1"/>
    </xf>
    <xf numFmtId="0" fontId="8" fillId="0" borderId="21" xfId="93" applyFont="1" applyBorder="1" applyAlignment="1">
      <alignment horizontal="center" vertical="center"/>
    </xf>
    <xf numFmtId="0" fontId="11" fillId="0" borderId="21" xfId="81" applyFont="1" applyBorder="1" applyAlignment="1">
      <alignment horizontal="center" vertical="center" wrapText="1"/>
    </xf>
    <xf numFmtId="168" fontId="8" fillId="0" borderId="21" xfId="49" applyFont="1" applyBorder="1" applyAlignment="1">
      <alignment horizontal="center" vertical="center"/>
    </xf>
    <xf numFmtId="0" fontId="8" fillId="0" borderId="21" xfId="106" applyFont="1" applyBorder="1" applyAlignment="1">
      <alignment horizontal="center" vertical="center"/>
    </xf>
    <xf numFmtId="0" fontId="8" fillId="0" borderId="21" xfId="98" applyFont="1" applyBorder="1" applyAlignment="1">
      <alignment horizontal="center" vertical="center"/>
    </xf>
    <xf numFmtId="0" fontId="8" fillId="0" borderId="21" xfId="10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8" fillId="0" borderId="24" xfId="81" applyFont="1" applyBorder="1" applyAlignment="1">
      <alignment horizontal="center" vertical="center"/>
    </xf>
    <xf numFmtId="0" fontId="8" fillId="0" borderId="9" xfId="10" applyFont="1" applyBorder="1" applyAlignment="1">
      <alignment horizontal="center" vertical="center"/>
    </xf>
    <xf numFmtId="0" fontId="8" fillId="0" borderId="9" xfId="9" applyFont="1" applyBorder="1" applyAlignment="1">
      <alignment horizontal="center" vertical="center"/>
    </xf>
    <xf numFmtId="0" fontId="11" fillId="0" borderId="9" xfId="81" applyFont="1" applyBorder="1" applyAlignment="1">
      <alignment horizontal="center" vertical="center" wrapText="1"/>
    </xf>
    <xf numFmtId="0" fontId="11" fillId="0" borderId="9" xfId="112" applyFont="1" applyBorder="1" applyAlignment="1">
      <alignment horizontal="center" vertical="center"/>
    </xf>
    <xf numFmtId="0" fontId="3" fillId="0" borderId="9" xfId="81" applyFont="1" applyBorder="1" applyAlignment="1">
      <alignment horizontal="center"/>
    </xf>
    <xf numFmtId="0" fontId="8" fillId="0" borderId="22" xfId="81" applyFont="1" applyBorder="1" applyAlignment="1">
      <alignment horizontal="center"/>
    </xf>
    <xf numFmtId="0" fontId="3" fillId="0" borderId="22" xfId="81" applyFont="1" applyBorder="1" applyAlignment="1">
      <alignment horizontal="center"/>
    </xf>
    <xf numFmtId="0" fontId="3" fillId="0" borderId="22" xfId="1" applyFont="1" applyBorder="1" applyAlignment="1">
      <alignment horizontal="center"/>
    </xf>
    <xf numFmtId="0" fontId="32" fillId="0" borderId="22" xfId="81" applyFont="1" applyBorder="1" applyAlignment="1">
      <alignment horizontal="center"/>
    </xf>
    <xf numFmtId="0" fontId="11" fillId="0" borderId="18" xfId="112" applyFont="1" applyBorder="1" applyAlignment="1">
      <alignment horizontal="center" vertical="center"/>
    </xf>
    <xf numFmtId="0" fontId="68" fillId="0" borderId="6" xfId="24" applyFont="1" applyBorder="1" applyAlignment="1">
      <alignment horizontal="center" vertical="center"/>
    </xf>
    <xf numFmtId="0" fontId="11" fillId="0" borderId="6" xfId="127" applyFont="1" applyBorder="1" applyAlignment="1">
      <alignment horizontal="center" vertical="center"/>
    </xf>
    <xf numFmtId="1" fontId="11" fillId="0" borderId="6" xfId="127" applyNumberFormat="1" applyFont="1" applyBorder="1" applyAlignment="1">
      <alignment horizontal="center" vertical="center"/>
    </xf>
    <xf numFmtId="0" fontId="12" fillId="0" borderId="6" xfId="120" applyFont="1" applyBorder="1" applyAlignment="1">
      <alignment horizontal="center" vertical="center"/>
    </xf>
    <xf numFmtId="0" fontId="12" fillId="0" borderId="6" xfId="128" applyFont="1" applyBorder="1" applyAlignment="1">
      <alignment horizontal="center" vertical="center"/>
    </xf>
    <xf numFmtId="1" fontId="11" fillId="0" borderId="6" xfId="128" applyNumberFormat="1" applyFont="1" applyBorder="1" applyAlignment="1">
      <alignment horizontal="center" vertical="center"/>
    </xf>
    <xf numFmtId="0" fontId="11" fillId="0" borderId="22" xfId="81" applyFont="1" applyBorder="1" applyAlignment="1">
      <alignment horizontal="center" vertical="center"/>
    </xf>
    <xf numFmtId="0" fontId="11" fillId="0" borderId="18" xfId="123" applyFont="1" applyBorder="1" applyAlignment="1">
      <alignment horizontal="center" vertical="center" wrapText="1"/>
    </xf>
    <xf numFmtId="0" fontId="3" fillId="0" borderId="18" xfId="123" applyFont="1" applyBorder="1" applyAlignment="1">
      <alignment horizontal="center" vertical="center" wrapText="1"/>
    </xf>
    <xf numFmtId="0" fontId="11" fillId="0" borderId="21" xfId="123" applyFont="1" applyBorder="1" applyAlignment="1">
      <alignment horizontal="center" vertical="center" wrapText="1"/>
    </xf>
    <xf numFmtId="0" fontId="8" fillId="0" borderId="21" xfId="104" applyFont="1" applyBorder="1" applyAlignment="1">
      <alignment horizontal="center" vertical="center"/>
    </xf>
    <xf numFmtId="0" fontId="8" fillId="0" borderId="21" xfId="51" applyFont="1" applyBorder="1" applyAlignment="1">
      <alignment horizontal="center" vertical="center"/>
    </xf>
    <xf numFmtId="1" fontId="11" fillId="0" borderId="18" xfId="124" applyNumberFormat="1" applyFont="1" applyBorder="1" applyAlignment="1">
      <alignment horizontal="center" vertical="center"/>
    </xf>
    <xf numFmtId="0" fontId="11" fillId="0" borderId="18" xfId="124" applyFont="1" applyBorder="1" applyAlignment="1">
      <alignment horizontal="center" vertical="center"/>
    </xf>
    <xf numFmtId="0" fontId="11" fillId="0" borderId="21" xfId="124" applyFont="1" applyBorder="1" applyAlignment="1">
      <alignment horizontal="center" vertical="center"/>
    </xf>
    <xf numFmtId="0" fontId="70" fillId="0" borderId="22" xfId="81" applyFont="1" applyBorder="1" applyAlignment="1">
      <alignment horizontal="center"/>
    </xf>
    <xf numFmtId="0" fontId="12" fillId="0" borderId="18" xfId="24" applyFont="1" applyFill="1" applyBorder="1" applyAlignment="1">
      <alignment horizontal="center" vertical="center"/>
    </xf>
    <xf numFmtId="0" fontId="8" fillId="0" borderId="24" xfId="81" applyFont="1" applyBorder="1" applyAlignment="1">
      <alignment horizontal="center"/>
    </xf>
    <xf numFmtId="0" fontId="12" fillId="0" borderId="6" xfId="113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1" fillId="0" borderId="6" xfId="125" applyFont="1" applyBorder="1" applyAlignment="1">
      <alignment horizontal="center" vertical="center"/>
    </xf>
    <xf numFmtId="1" fontId="11" fillId="0" borderId="6" xfId="125" applyNumberFormat="1" applyFont="1" applyBorder="1" applyAlignment="1">
      <alignment horizontal="center" vertical="center"/>
    </xf>
    <xf numFmtId="0" fontId="11" fillId="0" borderId="22" xfId="81" applyFont="1" applyBorder="1" applyAlignment="1">
      <alignment horizontal="center"/>
    </xf>
    <xf numFmtId="0" fontId="11" fillId="0" borderId="18" xfId="81" applyFont="1" applyBorder="1" applyAlignment="1">
      <alignment horizontal="center"/>
    </xf>
    <xf numFmtId="0" fontId="70" fillId="0" borderId="18" xfId="81" applyFont="1" applyBorder="1" applyAlignment="1">
      <alignment horizontal="center"/>
    </xf>
    <xf numFmtId="0" fontId="70" fillId="0" borderId="5" xfId="81" applyFont="1" applyAlignment="1">
      <alignment horizontal="center"/>
    </xf>
    <xf numFmtId="0" fontId="26" fillId="0" borderId="5" xfId="2" applyFont="1" applyFill="1" applyAlignment="1">
      <alignment horizontal="center"/>
    </xf>
    <xf numFmtId="0" fontId="11" fillId="0" borderId="6" xfId="128" applyFont="1" applyBorder="1" applyAlignment="1">
      <alignment horizontal="center" vertical="center"/>
    </xf>
    <xf numFmtId="14" fontId="3" fillId="19" borderId="5" xfId="81" applyNumberFormat="1" applyFont="1" applyFill="1" applyAlignment="1">
      <alignment horizontal="center"/>
    </xf>
    <xf numFmtId="14" fontId="3" fillId="0" borderId="5" xfId="81" applyNumberFormat="1" applyFont="1" applyAlignment="1">
      <alignment horizontal="center"/>
    </xf>
    <xf numFmtId="0" fontId="12" fillId="0" borderId="6" xfId="126" applyFont="1" applyBorder="1" applyAlignment="1">
      <alignment horizontal="center" vertical="center"/>
    </xf>
    <xf numFmtId="1" fontId="11" fillId="0" borderId="6" xfId="129" applyNumberFormat="1" applyFont="1" applyBorder="1" applyAlignment="1">
      <alignment horizontal="center" vertical="center"/>
    </xf>
    <xf numFmtId="0" fontId="11" fillId="0" borderId="6" xfId="129" applyFont="1" applyBorder="1" applyAlignment="1">
      <alignment horizontal="center" vertical="center"/>
    </xf>
    <xf numFmtId="1" fontId="11" fillId="0" borderId="6" xfId="130" applyNumberFormat="1" applyFont="1" applyBorder="1" applyAlignment="1">
      <alignment horizontal="center" vertical="center"/>
    </xf>
    <xf numFmtId="0" fontId="11" fillId="0" borderId="6" xfId="130" applyFont="1" applyBorder="1" applyAlignment="1">
      <alignment horizontal="center" vertical="center"/>
    </xf>
    <xf numFmtId="1" fontId="11" fillId="0" borderId="6" xfId="131" applyNumberFormat="1" applyFont="1" applyBorder="1" applyAlignment="1">
      <alignment horizontal="center" vertical="center"/>
    </xf>
    <xf numFmtId="0" fontId="11" fillId="0" borderId="6" xfId="131" applyFont="1" applyBorder="1" applyAlignment="1">
      <alignment horizontal="center" vertical="center"/>
    </xf>
    <xf numFmtId="0" fontId="12" fillId="0" borderId="17" xfId="24" applyFont="1" applyFill="1" applyBorder="1" applyAlignment="1">
      <alignment horizontal="center" vertical="center"/>
    </xf>
    <xf numFmtId="0" fontId="12" fillId="0" borderId="6" xfId="27" applyFont="1" applyBorder="1" applyAlignment="1">
      <alignment horizontal="center" vertical="center"/>
    </xf>
    <xf numFmtId="0" fontId="11" fillId="0" borderId="6" xfId="27" applyFont="1" applyBorder="1" applyAlignment="1">
      <alignment horizontal="center" vertical="center"/>
    </xf>
    <xf numFmtId="1" fontId="11" fillId="0" borderId="6" xfId="27" applyNumberFormat="1" applyFont="1" applyBorder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72" fillId="0" borderId="6" xfId="120" applyFont="1" applyBorder="1" applyAlignment="1">
      <alignment horizontal="center" vertical="center"/>
    </xf>
    <xf numFmtId="0" fontId="73" fillId="0" borderId="5" xfId="81" applyFont="1" applyAlignment="1">
      <alignment horizontal="center" vertical="center"/>
    </xf>
    <xf numFmtId="0" fontId="71" fillId="0" borderId="18" xfId="81" applyFont="1" applyBorder="1" applyAlignment="1">
      <alignment horizontal="center"/>
    </xf>
    <xf numFmtId="1" fontId="11" fillId="0" borderId="19" xfId="81" applyNumberFormat="1" applyFont="1" applyBorder="1" applyAlignment="1">
      <alignment horizontal="center" vertical="center"/>
    </xf>
    <xf numFmtId="0" fontId="11" fillId="0" borderId="26" xfId="81" applyFont="1" applyBorder="1" applyAlignment="1">
      <alignment horizontal="center" vertical="center"/>
    </xf>
    <xf numFmtId="0" fontId="31" fillId="0" borderId="19" xfId="81" applyFont="1" applyBorder="1" applyAlignment="1">
      <alignment horizontal="center" vertical="center"/>
    </xf>
    <xf numFmtId="0" fontId="12" fillId="0" borderId="19" xfId="120" applyFont="1" applyBorder="1" applyAlignment="1">
      <alignment horizontal="center" vertical="center"/>
    </xf>
    <xf numFmtId="1" fontId="3" fillId="0" borderId="6" xfId="81" applyNumberFormat="1" applyFont="1" applyBorder="1" applyAlignment="1">
      <alignment horizontal="center" vertical="center"/>
    </xf>
    <xf numFmtId="0" fontId="3" fillId="0" borderId="6" xfId="81" applyFont="1" applyBorder="1" applyAlignment="1">
      <alignment horizontal="center" vertical="center"/>
    </xf>
    <xf numFmtId="0" fontId="3" fillId="0" borderId="19" xfId="81" applyFont="1" applyBorder="1" applyAlignment="1">
      <alignment horizontal="center" vertical="center"/>
    </xf>
    <xf numFmtId="0" fontId="8" fillId="0" borderId="25" xfId="81" applyFont="1" applyBorder="1" applyAlignment="1">
      <alignment horizontal="center"/>
    </xf>
    <xf numFmtId="0" fontId="71" fillId="0" borderId="5" xfId="81" applyFont="1" applyAlignment="1">
      <alignment horizontal="center"/>
    </xf>
    <xf numFmtId="0" fontId="71" fillId="0" borderId="27" xfId="81" applyFont="1" applyBorder="1" applyAlignment="1">
      <alignment horizontal="center"/>
    </xf>
    <xf numFmtId="1" fontId="11" fillId="0" borderId="17" xfId="81" applyNumberFormat="1" applyFont="1" applyBorder="1" applyAlignment="1">
      <alignment horizontal="center" vertical="center"/>
    </xf>
    <xf numFmtId="0" fontId="11" fillId="0" borderId="17" xfId="81" applyFont="1" applyBorder="1" applyAlignment="1">
      <alignment horizontal="center" vertical="center"/>
    </xf>
    <xf numFmtId="0" fontId="74" fillId="0" borderId="6" xfId="81" applyFont="1" applyBorder="1" applyAlignment="1">
      <alignment horizontal="center" vertical="center"/>
    </xf>
    <xf numFmtId="1" fontId="74" fillId="0" borderId="6" xfId="81" applyNumberFormat="1" applyFont="1" applyBorder="1" applyAlignment="1">
      <alignment horizontal="center" vertical="center"/>
    </xf>
    <xf numFmtId="14" fontId="71" fillId="0" borderId="5" xfId="81" applyNumberFormat="1" applyFont="1" applyAlignment="1">
      <alignment horizontal="center"/>
    </xf>
    <xf numFmtId="0" fontId="12" fillId="0" borderId="6" xfId="24" applyFont="1" applyFill="1" applyBorder="1" applyAlignment="1">
      <alignment horizontal="center" vertical="center"/>
    </xf>
    <xf numFmtId="0" fontId="72" fillId="0" borderId="6" xfId="126" applyFont="1" applyBorder="1" applyAlignment="1">
      <alignment horizontal="center" vertical="center"/>
    </xf>
    <xf numFmtId="1" fontId="8" fillId="0" borderId="6" xfId="26" applyNumberFormat="1" applyBorder="1" applyAlignment="1">
      <alignment horizontal="center" vertical="center"/>
    </xf>
    <xf numFmtId="0" fontId="8" fillId="0" borderId="6" xfId="26" applyBorder="1" applyAlignment="1">
      <alignment horizontal="center" vertical="center"/>
    </xf>
    <xf numFmtId="0" fontId="8" fillId="0" borderId="9" xfId="26" applyBorder="1" applyAlignment="1">
      <alignment horizontal="center" vertical="center"/>
    </xf>
    <xf numFmtId="0" fontId="8" fillId="0" borderId="18" xfId="26" applyBorder="1" applyAlignment="1">
      <alignment horizontal="center" vertical="center"/>
    </xf>
    <xf numFmtId="0" fontId="12" fillId="6" borderId="6" xfId="120" applyFont="1" applyFill="1" applyBorder="1" applyAlignment="1">
      <alignment horizontal="center" vertical="center"/>
    </xf>
    <xf numFmtId="0" fontId="12" fillId="6" borderId="5" xfId="120" applyFont="1" applyFill="1" applyAlignment="1">
      <alignment horizontal="center"/>
    </xf>
    <xf numFmtId="0" fontId="72" fillId="6" borderId="6" xfId="120" applyFont="1" applyFill="1" applyBorder="1" applyAlignment="1">
      <alignment horizontal="center" vertical="center"/>
    </xf>
    <xf numFmtId="1" fontId="75" fillId="0" borderId="18" xfId="81" applyNumberFormat="1" applyFont="1" applyBorder="1" applyAlignment="1">
      <alignment horizontal="center" vertical="center"/>
    </xf>
    <xf numFmtId="0" fontId="75" fillId="0" borderId="18" xfId="81" applyFont="1" applyBorder="1" applyAlignment="1">
      <alignment horizontal="center" vertical="center"/>
    </xf>
    <xf numFmtId="0" fontId="75" fillId="0" borderId="18" xfId="81" applyFont="1" applyBorder="1" applyAlignment="1">
      <alignment horizontal="center"/>
    </xf>
    <xf numFmtId="1" fontId="28" fillId="17" borderId="6" xfId="133" applyNumberFormat="1" applyFont="1" applyBorder="1" applyAlignment="1">
      <alignment horizontal="center" vertical="center"/>
    </xf>
    <xf numFmtId="0" fontId="28" fillId="16" borderId="6" xfId="132" applyFont="1" applyBorder="1" applyAlignment="1">
      <alignment horizontal="center" vertical="center"/>
    </xf>
    <xf numFmtId="1" fontId="27" fillId="0" borderId="6" xfId="81" applyNumberFormat="1" applyFont="1" applyBorder="1" applyAlignment="1">
      <alignment horizontal="center" vertical="center"/>
    </xf>
    <xf numFmtId="0" fontId="27" fillId="0" borderId="6" xfId="81" applyFont="1" applyBorder="1" applyAlignment="1">
      <alignment horizontal="center" vertical="center"/>
    </xf>
    <xf numFmtId="0" fontId="76" fillId="0" borderId="6" xfId="81" applyFont="1" applyBorder="1" applyAlignment="1">
      <alignment horizontal="center" vertical="center"/>
    </xf>
    <xf numFmtId="14" fontId="55" fillId="0" borderId="5" xfId="81" applyNumberFormat="1"/>
    <xf numFmtId="1" fontId="77" fillId="0" borderId="6" xfId="81" applyNumberFormat="1" applyFont="1" applyBorder="1" applyAlignment="1">
      <alignment horizontal="center" vertical="center"/>
    </xf>
    <xf numFmtId="0" fontId="77" fillId="0" borderId="6" xfId="81" applyFont="1" applyBorder="1" applyAlignment="1">
      <alignment horizontal="center" vertical="center"/>
    </xf>
    <xf numFmtId="0" fontId="78" fillId="0" borderId="6" xfId="81" applyFont="1" applyBorder="1" applyAlignment="1">
      <alignment horizontal="center" vertical="center"/>
    </xf>
    <xf numFmtId="0" fontId="79" fillId="0" borderId="6" xfId="81" applyFont="1" applyBorder="1" applyAlignment="1">
      <alignment horizontal="center" vertical="center"/>
    </xf>
    <xf numFmtId="1" fontId="80" fillId="0" borderId="6" xfId="81" applyNumberFormat="1" applyFont="1" applyBorder="1" applyAlignment="1">
      <alignment horizontal="center" vertical="center"/>
    </xf>
    <xf numFmtId="0" fontId="80" fillId="0" borderId="6" xfId="81" applyFont="1" applyBorder="1" applyAlignment="1">
      <alignment horizontal="center" vertical="center"/>
    </xf>
    <xf numFmtId="0" fontId="81" fillId="0" borderId="6" xfId="81" applyFont="1" applyBorder="1" applyAlignment="1">
      <alignment horizontal="center" vertical="center"/>
    </xf>
    <xf numFmtId="0" fontId="82" fillId="0" borderId="6" xfId="81" applyFont="1" applyBorder="1" applyAlignment="1">
      <alignment horizontal="center" vertical="center"/>
    </xf>
    <xf numFmtId="0" fontId="83" fillId="0" borderId="6" xfId="81" applyFont="1" applyBorder="1" applyAlignment="1">
      <alignment horizontal="center" vertical="center"/>
    </xf>
    <xf numFmtId="0" fontId="6" fillId="0" borderId="6" xfId="24" applyBorder="1" applyAlignment="1">
      <alignment horizontal="center" vertical="center"/>
    </xf>
    <xf numFmtId="0" fontId="3" fillId="0" borderId="6" xfId="24" applyFont="1" applyBorder="1" applyAlignment="1">
      <alignment horizontal="center" vertical="center"/>
    </xf>
    <xf numFmtId="1" fontId="2" fillId="0" borderId="6" xfId="81" applyNumberFormat="1" applyFont="1" applyBorder="1" applyAlignment="1">
      <alignment horizontal="center" vertical="center"/>
    </xf>
    <xf numFmtId="0" fontId="2" fillId="0" borderId="6" xfId="81" applyFont="1" applyBorder="1" applyAlignment="1">
      <alignment horizontal="center" vertical="center"/>
    </xf>
    <xf numFmtId="0" fontId="6" fillId="0" borderId="6" xfId="24" applyBorder="1" applyAlignment="1">
      <alignment horizontal="right" vertical="center"/>
    </xf>
    <xf numFmtId="0" fontId="84" fillId="0" borderId="6" xfId="81" applyFont="1" applyBorder="1" applyAlignment="1">
      <alignment horizontal="center" vertical="center"/>
    </xf>
    <xf numFmtId="1" fontId="84" fillId="0" borderId="6" xfId="81" applyNumberFormat="1" applyFont="1" applyBorder="1" applyAlignment="1">
      <alignment horizontal="center" vertical="center"/>
    </xf>
    <xf numFmtId="0" fontId="67" fillId="0" borderId="6" xfId="120" applyBorder="1" applyAlignment="1">
      <alignment horizontal="center" vertical="center"/>
    </xf>
    <xf numFmtId="0" fontId="67" fillId="0" borderId="6" xfId="120" applyBorder="1" applyAlignment="1">
      <alignment horizontal="right" vertical="center"/>
    </xf>
    <xf numFmtId="0" fontId="85" fillId="0" borderId="6" xfId="81" applyFont="1" applyBorder="1" applyAlignment="1">
      <alignment horizontal="center" vertical="center"/>
    </xf>
    <xf numFmtId="1" fontId="85" fillId="0" borderId="6" xfId="81" applyNumberFormat="1" applyFont="1" applyBorder="1" applyAlignment="1">
      <alignment horizontal="center" vertical="center"/>
    </xf>
    <xf numFmtId="0" fontId="72" fillId="0" borderId="6" xfId="81" applyFont="1" applyBorder="1" applyAlignment="1">
      <alignment horizontal="center" vertical="center"/>
    </xf>
    <xf numFmtId="0" fontId="83" fillId="0" borderId="6" xfId="81" applyFont="1" applyBorder="1" applyAlignment="1">
      <alignment horizontal="right" vertical="center"/>
    </xf>
    <xf numFmtId="0" fontId="75" fillId="0" borderId="18" xfId="81" applyFont="1" applyBorder="1" applyAlignment="1">
      <alignment vertical="center"/>
    </xf>
    <xf numFmtId="0" fontId="75" fillId="0" borderId="18" xfId="81" applyFont="1" applyBorder="1"/>
    <xf numFmtId="0" fontId="12" fillId="0" borderId="6" xfId="120" applyFont="1" applyBorder="1" applyAlignment="1">
      <alignment horizontal="right" vertical="center"/>
    </xf>
    <xf numFmtId="1" fontId="11" fillId="6" borderId="6" xfId="81" applyNumberFormat="1" applyFont="1" applyFill="1" applyBorder="1" applyAlignment="1">
      <alignment vertical="center"/>
    </xf>
    <xf numFmtId="0" fontId="11" fillId="6" borderId="6" xfId="81" applyFont="1" applyFill="1" applyBorder="1" applyAlignment="1">
      <alignment vertical="center"/>
    </xf>
    <xf numFmtId="0" fontId="12" fillId="6" borderId="6" xfId="120" applyFont="1" applyFill="1" applyBorder="1" applyAlignment="1">
      <alignment vertical="center"/>
    </xf>
    <xf numFmtId="0" fontId="12" fillId="6" borderId="6" xfId="81" applyFont="1" applyFill="1" applyBorder="1" applyAlignment="1">
      <alignment vertical="center"/>
    </xf>
    <xf numFmtId="1" fontId="11" fillId="6" borderId="6" xfId="135" applyNumberFormat="1" applyFont="1" applyFill="1" applyBorder="1" applyAlignment="1">
      <alignment vertical="center"/>
    </xf>
    <xf numFmtId="0" fontId="11" fillId="6" borderId="6" xfId="135" applyFont="1" applyFill="1" applyBorder="1" applyAlignment="1">
      <alignment vertical="center"/>
    </xf>
    <xf numFmtId="0" fontId="12" fillId="6" borderId="6" xfId="135" applyFont="1" applyFill="1" applyBorder="1" applyAlignment="1">
      <alignment vertical="center"/>
    </xf>
    <xf numFmtId="0" fontId="3" fillId="6" borderId="6" xfId="81" applyFont="1" applyFill="1" applyBorder="1" applyAlignment="1">
      <alignment vertical="center"/>
    </xf>
    <xf numFmtId="1" fontId="75" fillId="6" borderId="18" xfId="134" applyNumberFormat="1" applyFont="1" applyFill="1" applyBorder="1" applyAlignment="1">
      <alignment vertical="center"/>
    </xf>
    <xf numFmtId="0" fontId="75" fillId="6" borderId="18" xfId="134" applyFont="1" applyFill="1" applyBorder="1" applyAlignment="1">
      <alignment vertical="center"/>
    </xf>
    <xf numFmtId="0" fontId="75" fillId="6" borderId="18" xfId="134" applyFont="1" applyFill="1" applyBorder="1"/>
    <xf numFmtId="1" fontId="11" fillId="6" borderId="6" xfId="136" applyNumberFormat="1" applyFont="1" applyFill="1" applyBorder="1" applyAlignment="1">
      <alignment vertical="center"/>
    </xf>
    <xf numFmtId="0" fontId="11" fillId="6" borderId="6" xfId="136" applyFont="1" applyFill="1" applyBorder="1" applyAlignment="1">
      <alignment vertical="center"/>
    </xf>
    <xf numFmtId="0" fontId="12" fillId="6" borderId="6" xfId="137" applyFont="1" applyFill="1" applyBorder="1" applyAlignment="1">
      <alignment vertical="center"/>
    </xf>
    <xf numFmtId="1" fontId="11" fillId="6" borderId="6" xfId="138" applyNumberFormat="1" applyFont="1" applyFill="1" applyBorder="1" applyAlignment="1">
      <alignment vertical="center"/>
    </xf>
    <xf numFmtId="0" fontId="11" fillId="6" borderId="6" xfId="138" applyFont="1" applyFill="1" applyBorder="1" applyAlignment="1">
      <alignment vertical="center"/>
    </xf>
    <xf numFmtId="0" fontId="64" fillId="15" borderId="5" xfId="80" applyFont="1" applyFill="1" applyAlignment="1" applyProtection="1">
      <alignment vertical="center" wrapText="1"/>
      <protection hidden="1"/>
    </xf>
    <xf numFmtId="0" fontId="65" fillId="15" borderId="5" xfId="80" applyFont="1" applyFill="1" applyProtection="1">
      <protection hidden="1"/>
    </xf>
    <xf numFmtId="0" fontId="56" fillId="0" borderId="5" xfId="80" applyFont="1" applyAlignment="1" applyProtection="1">
      <alignment horizontal="center"/>
      <protection locked="0"/>
    </xf>
    <xf numFmtId="0" fontId="56" fillId="0" borderId="5" xfId="80" quotePrefix="1" applyFont="1" applyAlignment="1" applyProtection="1">
      <alignment horizontal="center" vertical="center" wrapText="1"/>
      <protection locked="0"/>
    </xf>
    <xf numFmtId="0" fontId="58" fillId="15" borderId="5" xfId="80" applyFont="1" applyFill="1" applyAlignment="1" applyProtection="1">
      <alignment horizontal="center" vertical="center" wrapText="1"/>
      <protection hidden="1"/>
    </xf>
    <xf numFmtId="0" fontId="59" fillId="15" borderId="5" xfId="80" applyFont="1" applyFill="1" applyProtection="1">
      <protection hidden="1"/>
    </xf>
    <xf numFmtId="0" fontId="60" fillId="7" borderId="5" xfId="80" applyFont="1" applyFill="1" applyAlignment="1" applyProtection="1">
      <alignment horizontal="center" vertical="center"/>
      <protection locked="0"/>
    </xf>
    <xf numFmtId="0" fontId="61" fillId="7" borderId="5" xfId="80" applyFont="1" applyFill="1" applyAlignment="1" applyProtection="1">
      <alignment vertical="center"/>
      <protection locked="0"/>
    </xf>
    <xf numFmtId="0" fontId="63" fillId="15" borderId="5" xfId="80" quotePrefix="1" applyFont="1" applyFill="1" applyAlignment="1" applyProtection="1">
      <alignment horizontal="center"/>
      <protection locked="0"/>
    </xf>
    <xf numFmtId="0" fontId="2" fillId="15" borderId="2" xfId="80" applyFont="1" applyFill="1" applyBorder="1" applyAlignment="1" applyProtection="1">
      <alignment horizontal="left" vertical="center"/>
      <protection hidden="1"/>
    </xf>
    <xf numFmtId="0" fontId="3" fillId="15" borderId="3" xfId="80" applyFont="1" applyFill="1" applyBorder="1" applyProtection="1">
      <protection hidden="1"/>
    </xf>
    <xf numFmtId="0" fontId="64" fillId="15" borderId="5" xfId="80" applyFont="1" applyFill="1" applyAlignment="1" applyProtection="1">
      <alignment horizontal="left" vertical="center" wrapText="1"/>
      <protection hidden="1"/>
    </xf>
    <xf numFmtId="0" fontId="2" fillId="15" borderId="4" xfId="80" quotePrefix="1" applyFont="1" applyFill="1" applyBorder="1" applyAlignment="1" applyProtection="1">
      <alignment horizontal="center" vertical="center"/>
      <protection hidden="1"/>
    </xf>
    <xf numFmtId="0" fontId="3" fillId="15" borderId="4" xfId="80" applyFont="1" applyFill="1" applyBorder="1" applyProtection="1">
      <protection hidden="1"/>
    </xf>
    <xf numFmtId="0" fontId="5" fillId="3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5" fillId="3" borderId="9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5" xfId="0" applyFont="1" applyBorder="1"/>
    <xf numFmtId="0" fontId="5" fillId="4" borderId="9" xfId="0" applyFont="1" applyFill="1" applyBorder="1" applyAlignment="1">
      <alignment horizontal="center" vertical="center" wrapText="1"/>
    </xf>
  </cellXfs>
  <cellStyles count="139">
    <cellStyle name="20% - Énfasis3 2" xfId="132" xr:uid="{5D62864B-7B62-43F0-AF86-8766E29079E1}"/>
    <cellStyle name="40% - Énfasis3 2" xfId="133" xr:uid="{E3115A72-2402-4AFB-9277-F740ADBC6E5D}"/>
    <cellStyle name="Accent" xfId="53" xr:uid="{F2FBF655-8A56-40B4-9C1E-90BBA55DED86}"/>
    <cellStyle name="Accent 1" xfId="54" xr:uid="{C9A21C1E-E1A6-4BBA-B400-943B5392B6FB}"/>
    <cellStyle name="Accent 2" xfId="55" xr:uid="{DA238EB7-735F-4F58-8FE4-0D5D6CA16AAC}"/>
    <cellStyle name="Accent 3" xfId="56" xr:uid="{143B4CB9-CB20-4564-8894-31A171A27D26}"/>
    <cellStyle name="Bad" xfId="57" xr:uid="{6A170AD6-D19D-44CD-A653-9F8371A46137}"/>
    <cellStyle name="Error" xfId="58" xr:uid="{A407CE01-F3D2-424E-9CDF-14E85E5FCB7D}"/>
    <cellStyle name="Excel Built-in Hyperlink" xfId="59" xr:uid="{B2E30366-E3EF-4EE6-9DFB-E59BFF6AC22D}"/>
    <cellStyle name="Excel Built-in Normal" xfId="40" xr:uid="{2D348C24-F0FB-43FF-84E2-597FE0533260}"/>
    <cellStyle name="Excel Built-in Normal 2" xfId="49" xr:uid="{20D6991A-29E5-4247-9973-B578FD37C53A}"/>
    <cellStyle name="Footnote" xfId="60" xr:uid="{E3540796-4C3D-4402-9CA5-AA8C0679D200}"/>
    <cellStyle name="Good" xfId="61" xr:uid="{D2779859-85C4-4401-8454-5F70F84B8A8F}"/>
    <cellStyle name="Heading" xfId="41" xr:uid="{7A4DD6D1-6277-4897-A457-8051518F7A0B}"/>
    <cellStyle name="Heading 1" xfId="63" xr:uid="{C2F86938-54AB-4EB2-8A50-B708939DD5F4}"/>
    <cellStyle name="Heading 2" xfId="64" xr:uid="{11357038-2F77-48BD-9E22-D688B98E590C}"/>
    <cellStyle name="Heading 3" xfId="62" xr:uid="{5623D815-C055-42D9-AEAE-D2BE42A62E80}"/>
    <cellStyle name="Heading1" xfId="42" xr:uid="{FDB0D0A0-1D22-4A71-9E02-32384F60735B}"/>
    <cellStyle name="Hipervínculo 10" xfId="46" xr:uid="{030C0359-3403-44A4-BE59-A9B0045CE39B}"/>
    <cellStyle name="Hipervínculo 10 2" xfId="100" xr:uid="{0BA12BE5-0BF5-41C3-8E1E-9A2EF73086C3}"/>
    <cellStyle name="Hipervínculo 11" xfId="20" xr:uid="{00000000-0005-0000-0000-000001000000}"/>
    <cellStyle name="Hipervínculo 11 2" xfId="92" xr:uid="{6653A4A2-C884-4E05-BA97-856F41FF1B83}"/>
    <cellStyle name="Hipervínculo 12" xfId="11" xr:uid="{00000000-0005-0000-0000-000002000000}"/>
    <cellStyle name="Hipervínculo 12 2" xfId="87" xr:uid="{C2D9F8C1-599E-40BC-B9C5-55FEE972B2B3}"/>
    <cellStyle name="Hipervínculo 13" xfId="7" xr:uid="{00000000-0005-0000-0000-000003000000}"/>
    <cellStyle name="Hipervínculo 13 2" xfId="85" xr:uid="{7B851A74-2481-486F-922C-37BA172B91B0}"/>
    <cellStyle name="Hipervínculo 14" xfId="8" xr:uid="{00000000-0005-0000-0000-000004000000}"/>
    <cellStyle name="Hipervínculo 14 2" xfId="86" xr:uid="{6FB3F798-B452-464F-8255-F78F5EE451C0}"/>
    <cellStyle name="Hipervínculo 15" xfId="5" xr:uid="{00000000-0005-0000-0000-000005000000}"/>
    <cellStyle name="Hipervínculo 15 2" xfId="83" xr:uid="{0E62254B-549E-4FE2-895E-D18A637CC8B7}"/>
    <cellStyle name="Hipervínculo 16" xfId="19" xr:uid="{00000000-0005-0000-0000-000006000000}"/>
    <cellStyle name="Hipervínculo 16 2" xfId="91" xr:uid="{55AEB7B3-A8C3-40BB-BDD1-D01FFC5680DC}"/>
    <cellStyle name="Hipervínculo 17" xfId="12" xr:uid="{00000000-0005-0000-0000-000007000000}"/>
    <cellStyle name="Hipervínculo 17 2" xfId="88" xr:uid="{35DE7640-B0BB-48E3-9B7D-BE5A90FB6C8F}"/>
    <cellStyle name="Hipervínculo 18" xfId="24" xr:uid="{00000000-0005-0000-0000-000008000000}"/>
    <cellStyle name="Hipervínculo 19" xfId="33" xr:uid="{00000000-0005-0000-0000-000009000000}"/>
    <cellStyle name="Hipervínculo 2" xfId="14" xr:uid="{00000000-0005-0000-0000-00000A000000}"/>
    <cellStyle name="Hipervínculo 2 3" xfId="17" xr:uid="{00000000-0005-0000-0000-00000B000000}"/>
    <cellStyle name="Hipervínculo 20" xfId="31" xr:uid="{00000000-0005-0000-0000-00000C000000}"/>
    <cellStyle name="Hipervínculo 21" xfId="30" xr:uid="{00000000-0005-0000-0000-00000D000000}"/>
    <cellStyle name="Hipervínculo 22" xfId="32" xr:uid="{00000000-0005-0000-0000-00000E000000}"/>
    <cellStyle name="Hipervínculo 23" xfId="29" xr:uid="{00000000-0005-0000-0000-00000F000000}"/>
    <cellStyle name="Hipervínculo 24" xfId="28" xr:uid="{00000000-0005-0000-0000-000010000000}"/>
    <cellStyle name="Hipervínculo 25" xfId="75" xr:uid="{3806A3C3-859C-400E-BE1F-927CB0DA5433}"/>
    <cellStyle name="Hipervínculo 26" xfId="77" xr:uid="{E19532B8-0415-450F-90F8-ED54247C4574}"/>
    <cellStyle name="Hipervínculo 26 2" xfId="108" xr:uid="{A5167D0E-702D-4A38-A631-EB525E620983}"/>
    <cellStyle name="Hipervínculo 27" xfId="115" xr:uid="{22328420-27E3-4D9F-8503-9EAB515A2C97}"/>
    <cellStyle name="Hipervínculo 28" xfId="116" xr:uid="{3AA875C6-1148-4EDB-A515-2EE97827C7D0}"/>
    <cellStyle name="Hipervínculo 29" xfId="118" xr:uid="{D160F377-CCDA-40AE-BBA7-187AFA6A7C74}"/>
    <cellStyle name="Hipervínculo 3" xfId="4" xr:uid="{00000000-0005-0000-0000-000011000000}"/>
    <cellStyle name="Hipervínculo 30" xfId="120" xr:uid="{2DCA3699-A5A2-4FDA-91FF-72642A61E44D}"/>
    <cellStyle name="Hipervínculo 31" xfId="137" xr:uid="{C9F4DCE8-AFDF-448A-ABD8-18D95981C7EE}"/>
    <cellStyle name="Hipervínculo 4" xfId="35" xr:uid="{00000000-0005-0000-0000-000012000000}"/>
    <cellStyle name="Hipervínculo 4 2" xfId="95" xr:uid="{B36BE15F-C1AD-4DBD-AC71-BDA11377EF6D}"/>
    <cellStyle name="Hipervínculo 5" xfId="6" xr:uid="{00000000-0005-0000-0000-000013000000}"/>
    <cellStyle name="Hipervínculo 5 2" xfId="84" xr:uid="{A72D17DF-BCA8-45A6-83B7-B541A2EB536A}"/>
    <cellStyle name="Hipervínculo 6" xfId="15" xr:uid="{00000000-0005-0000-0000-000014000000}"/>
    <cellStyle name="Hipervínculo 6 2" xfId="89" xr:uid="{693A3658-2841-4793-AA13-8E1F2BFB9004}"/>
    <cellStyle name="Hipervínculo 7" xfId="16" xr:uid="{00000000-0005-0000-0000-000015000000}"/>
    <cellStyle name="Hipervínculo 7 2" xfId="90" xr:uid="{9B20D5E3-BD46-4E9F-82F8-AE209F324594}"/>
    <cellStyle name="Hipervínculo 8" xfId="37" xr:uid="{00000000-0005-0000-0000-000016000000}"/>
    <cellStyle name="Hipervínculo 8 2" xfId="97" xr:uid="{A86A2760-F390-4F36-B4A0-2D8FA4DBE00F}"/>
    <cellStyle name="Hipervínculo 9" xfId="25" xr:uid="{00000000-0005-0000-0000-000017000000}"/>
    <cellStyle name="Hyperlink" xfId="2" xr:uid="{00000000-0005-0000-0000-000018000000}"/>
    <cellStyle name="Hyperlink 2" xfId="3" xr:uid="{00000000-0005-0000-0000-000019000000}"/>
    <cellStyle name="Hyperlink 2 2" xfId="82" xr:uid="{782DB8DC-728F-492D-9106-E69A0B21831D}"/>
    <cellStyle name="Hyperlink 3" xfId="65" xr:uid="{C285AEA5-D8CD-4031-8AD3-20F8856CB14D}"/>
    <cellStyle name="Hyperlink 4" xfId="113" xr:uid="{84D1F377-35A2-4455-8E87-9DE91CB3722B}"/>
    <cellStyle name="Hyperlink 5" xfId="126" xr:uid="{14DE44CC-B0EC-4070-B43D-6B135D8472DD}"/>
    <cellStyle name="Neutral 2" xfId="52" xr:uid="{4BF0DF94-C0D5-47C9-955D-25F745D755E0}"/>
    <cellStyle name="Normal" xfId="0" builtinId="0"/>
    <cellStyle name="Normal 10" xfId="21" xr:uid="{00000000-0005-0000-0000-00001B000000}"/>
    <cellStyle name="Normal 11" xfId="45" xr:uid="{BCEB2C8F-4254-4516-B2E0-CA63B18A4570}"/>
    <cellStyle name="Normal 11 2" xfId="99" xr:uid="{337622DD-FC85-4906-9EEA-BEEDDE0DA445}"/>
    <cellStyle name="Normal 12" xfId="23" xr:uid="{00000000-0005-0000-0000-00001C000000}"/>
    <cellStyle name="Normal 12 2" xfId="93" xr:uid="{9162F699-B3CD-43E6-8F3A-BCEBA575C7E3}"/>
    <cellStyle name="Normal 13" xfId="18" xr:uid="{00000000-0005-0000-0000-00001D000000}"/>
    <cellStyle name="Normal 14" xfId="26" xr:uid="{00000000-0005-0000-0000-00001E000000}"/>
    <cellStyle name="Normal 15" xfId="27" xr:uid="{00000000-0005-0000-0000-00001F000000}"/>
    <cellStyle name="Normal 16" xfId="47" xr:uid="{BB04A036-BE8D-43CA-BE7C-85C98D531D8E}"/>
    <cellStyle name="Normal 16 2" xfId="101" xr:uid="{9E557832-1BA4-4BAE-8BE2-918AA441A90F}"/>
    <cellStyle name="Normal 17" xfId="48" xr:uid="{5D3072DF-28A1-4E19-8E06-27C2086DDB41}"/>
    <cellStyle name="Normal 17 2" xfId="102" xr:uid="{F08E52C4-3E0B-403A-9259-1FA9ED6C0435}"/>
    <cellStyle name="Normal 18" xfId="51" xr:uid="{3496273E-1EB8-47C5-80C2-CA667E1003EC}"/>
    <cellStyle name="Normal 19" xfId="71" xr:uid="{81A6C6C0-0D8B-41FD-A00E-7CD5159077C1}"/>
    <cellStyle name="Normal 19 2" xfId="103" xr:uid="{2DC9C643-71F3-4024-9B5F-542C8B3E5C0D}"/>
    <cellStyle name="Normal 2" xfId="13" xr:uid="{00000000-0005-0000-0000-000020000000}"/>
    <cellStyle name="Normal 20" xfId="72" xr:uid="{8A9E327C-ACF1-4951-AA6A-1E2A5C0FD388}"/>
    <cellStyle name="Normal 20 2" xfId="104" xr:uid="{6B6E9D98-D29B-408C-86E2-C6227D09EF74}"/>
    <cellStyle name="Normal 21" xfId="73" xr:uid="{C412314A-8655-4799-92FB-E6855C18183F}"/>
    <cellStyle name="Normal 21 2" xfId="105" xr:uid="{759519C0-8ED8-4F28-996F-EBD801637B78}"/>
    <cellStyle name="Normal 22" xfId="74" xr:uid="{6FEE3EB9-B5CF-492B-8430-39E495A55FF8}"/>
    <cellStyle name="Normal 22 2" xfId="106" xr:uid="{4A9E3727-835C-4E1F-92AB-E72BF7B69D3E}"/>
    <cellStyle name="Normal 23" xfId="76" xr:uid="{44D48CBF-CDAB-4434-AC15-91EBD31FE311}"/>
    <cellStyle name="Normal 23 2" xfId="107" xr:uid="{A364A5B8-B38B-4297-8CF5-DD3D80D1ABC1}"/>
    <cellStyle name="Normal 24" xfId="78" xr:uid="{449A593F-DAFC-4717-BC96-10D7B2B5F7B1}"/>
    <cellStyle name="Normal 24 2" xfId="109" xr:uid="{37E794AC-E711-4155-AFD5-8049F29B1829}"/>
    <cellStyle name="Normal 25" xfId="79" xr:uid="{F802572F-32BF-4954-BB6B-A7AEB66C9DAB}"/>
    <cellStyle name="Normal 25 2" xfId="110" xr:uid="{26E60979-3664-4056-8AA5-F84523C08AEC}"/>
    <cellStyle name="Normal 26" xfId="80" xr:uid="{FA0DDD13-2FCF-491A-B631-F2AD01D10534}"/>
    <cellStyle name="Normal 26 2" xfId="111" xr:uid="{9AFE06BF-1686-4B7A-9D4A-864EEF0D612E}"/>
    <cellStyle name="Normal 27" xfId="112" xr:uid="{C1850A51-1744-44E3-A821-25F8979D2C09}"/>
    <cellStyle name="Normal 28" xfId="114" xr:uid="{CA5E6BDE-279A-4B77-A22E-A2FB828ECC47}"/>
    <cellStyle name="Normal 29" xfId="117" xr:uid="{D1EFA80E-A031-4327-8037-59117D3CFA1D}"/>
    <cellStyle name="Normal 3" xfId="10" xr:uid="{00000000-0005-0000-0000-000021000000}"/>
    <cellStyle name="Normal 30" xfId="119" xr:uid="{C995460A-D9CC-4D45-AD1F-91593E4BEECB}"/>
    <cellStyle name="Normal 31" xfId="121" xr:uid="{17F1C4D0-F6D2-4B7B-841D-9563D86B6F51}"/>
    <cellStyle name="Normal 32" xfId="122" xr:uid="{9B0258BF-15D8-46CD-9A93-09CBBBDE532A}"/>
    <cellStyle name="Normal 33" xfId="123" xr:uid="{9F438946-95AD-4677-81AF-608E11D57678}"/>
    <cellStyle name="Normal 34" xfId="124" xr:uid="{A43DF6A5-AF2D-464E-AFC8-32B8FACB75B7}"/>
    <cellStyle name="Normal 35" xfId="125" xr:uid="{1CFFFC87-27F8-4910-AC88-2C2D81E8E4D4}"/>
    <cellStyle name="Normal 36" xfId="127" xr:uid="{F4CAC760-FAC9-4C3F-B5A6-4D17661C5831}"/>
    <cellStyle name="Normal 37" xfId="128" xr:uid="{71889AFC-8D2E-434C-94B6-D0C3BA4ED331}"/>
    <cellStyle name="Normal 38" xfId="129" xr:uid="{8E886EEB-53B6-4FC9-BC34-45B4AD01BFCE}"/>
    <cellStyle name="Normal 39" xfId="130" xr:uid="{B335A0A4-584A-4644-924E-12D88C3ACCEB}"/>
    <cellStyle name="Normal 4" xfId="34" xr:uid="{00000000-0005-0000-0000-000022000000}"/>
    <cellStyle name="Normal 4 2" xfId="94" xr:uid="{9F35AB50-E4C1-42CD-A5E0-9EBB0072329A}"/>
    <cellStyle name="Normal 40" xfId="131" xr:uid="{556164B0-6A6B-4A6E-8054-83CE8A8C46A8}"/>
    <cellStyle name="Normal 41" xfId="134" xr:uid="{B00653EA-FABA-4D72-83E1-14C05A1D0335}"/>
    <cellStyle name="Normal 42" xfId="135" xr:uid="{6555C26C-0744-44CD-938C-99D24E67D65B}"/>
    <cellStyle name="Normal 43" xfId="136" xr:uid="{54455E24-8FB9-4933-AB17-E14B18D22947}"/>
    <cellStyle name="Normal 44" xfId="138" xr:uid="{3E18D016-D50D-45CF-91AA-8939B4E2B9A5}"/>
    <cellStyle name="Normal 45" xfId="81" xr:uid="{DA1769E0-CC78-4FD5-87B8-2FF69089EE44}"/>
    <cellStyle name="Normal 5" xfId="36" xr:uid="{00000000-0005-0000-0000-000023000000}"/>
    <cellStyle name="Normal 5 2" xfId="96" xr:uid="{120B72DE-6754-46CA-96FC-D4C55FD82ACA}"/>
    <cellStyle name="Normal 6" xfId="38" xr:uid="{00000000-0005-0000-0000-000024000000}"/>
    <cellStyle name="Normal 6 2" xfId="98" xr:uid="{89FA125D-AE85-4BD0-91B6-605A65A2CC85}"/>
    <cellStyle name="Normal 7" xfId="1" xr:uid="{00000000-0005-0000-0000-000025000000}"/>
    <cellStyle name="Normal 7 2" xfId="22" xr:uid="{00000000-0005-0000-0000-000026000000}"/>
    <cellStyle name="Normal 8" xfId="39" xr:uid="{ACB8E420-3C7A-475F-BC7B-324DC5EAF379}"/>
    <cellStyle name="Normal 9" xfId="9" xr:uid="{00000000-0005-0000-0000-000027000000}"/>
    <cellStyle name="Note" xfId="66" xr:uid="{37261BB2-457D-412B-9BC9-468ADFF478AC}"/>
    <cellStyle name="Result" xfId="43" xr:uid="{17CD8671-4B07-4428-AC39-EE33321094A4}"/>
    <cellStyle name="Result 2" xfId="67" xr:uid="{12991B9F-F267-486D-B7C6-3D2B401FBB96}"/>
    <cellStyle name="Result2" xfId="44" xr:uid="{5C938A5F-2997-47D7-ACE5-21795E57F53D}"/>
    <cellStyle name="Result2 2" xfId="50" xr:uid="{6CC24751-061B-4766-AF06-0393D8A9CFEF}"/>
    <cellStyle name="Status" xfId="68" xr:uid="{3EBD8995-D8EA-4E13-81B9-F794B380BA2E}"/>
    <cellStyle name="Text" xfId="69" xr:uid="{A5DDA1D7-3E5D-4D25-80CB-6A669812F1D0}"/>
    <cellStyle name="Warning" xfId="70" xr:uid="{ABC7B2E5-E8DF-44F5-AA5E-3654A05FF66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chartsheet" Target="chartsheets/sheet2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DATOS!$V$1:$V$2152</c:f>
              <c:strCache>
                <c:ptCount val="2152"/>
                <c:pt idx="0">
                  <c:v>AUTORIZACIÓN TRATAMIENTO DE DATOS</c:v>
                </c:pt>
                <c:pt idx="1">
                  <c:v>FORMATO DE AUTORIZACIÓN DE DATOS</c:v>
                </c:pt>
                <c:pt idx="568">
                  <c:v>AGOSTO</c:v>
                </c:pt>
                <c:pt idx="625">
                  <c:v> </c:v>
                </c:pt>
                <c:pt idx="795">
                  <c:v> </c:v>
                </c:pt>
                <c:pt idx="1598">
                  <c:v> </c:v>
                </c:pt>
                <c:pt idx="1723">
                  <c:v> </c:v>
                </c:pt>
                <c:pt idx="1774">
                  <c:v>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DATOS!$A$2153:$U$2698</c:f>
              <c:multiLvlStrCache>
                <c:ptCount val="546"/>
                <c:lvl>
                  <c:pt idx="0">
                    <c:v>SANTANDER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BOLIVAR</c:v>
                  </c:pt>
                  <c:pt idx="4">
                    <c:v>RISARALDA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ANTIOQUIA</c:v>
                  </c:pt>
                  <c:pt idx="12">
                    <c:v>CORDOBA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CALDAS</c:v>
                  </c:pt>
                  <c:pt idx="16">
                    <c:v>QUINDIO</c:v>
                  </c:pt>
                  <c:pt idx="17">
                    <c:v>VAUPES</c:v>
                  </c:pt>
                  <c:pt idx="18">
                    <c:v>SAN ANDRES Y PROVIDENCIA</c:v>
                  </c:pt>
                  <c:pt idx="20">
                    <c:v>ANTIOQUIA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ANTIOQUIA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ANTIOQUIA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QUINDIO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ANTIOQUIA</c:v>
                  </c:pt>
                  <c:pt idx="40">
                    <c:v>ATLANTICO</c:v>
                  </c:pt>
                  <c:pt idx="42">
                    <c:v>CESAR</c:v>
                  </c:pt>
                  <c:pt idx="43">
                    <c:v>ANTIOQUIA</c:v>
                  </c:pt>
                  <c:pt idx="44">
                    <c:v>MAGDALENA</c:v>
                  </c:pt>
                  <c:pt idx="45">
                    <c:v>ANTIOQUIA</c:v>
                  </c:pt>
                  <c:pt idx="46">
                    <c:v>LA GUAJIRA</c:v>
                  </c:pt>
                  <c:pt idx="47">
                    <c:v>CALDAS</c:v>
                  </c:pt>
                  <c:pt idx="48">
                    <c:v>ANTIOQUIA</c:v>
                  </c:pt>
                  <c:pt idx="51">
                    <c:v>CESAR</c:v>
                  </c:pt>
                  <c:pt idx="52">
                    <c:v>MAGDALENA</c:v>
                  </c:pt>
                  <c:pt idx="53">
                    <c:v>ANTIOQUIA</c:v>
                  </c:pt>
                  <c:pt idx="54">
                    <c:v>CASANARE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ANTIOQUIA</c:v>
                  </c:pt>
                  <c:pt idx="58">
                    <c:v>SAN MARTIN</c:v>
                  </c:pt>
                  <c:pt idx="59">
                    <c:v>HUILA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MAGDALENA</c:v>
                  </c:pt>
                  <c:pt idx="64">
                    <c:v>SANTANDER</c:v>
                  </c:pt>
                  <c:pt idx="65">
                    <c:v>CESAR</c:v>
                  </c:pt>
                  <c:pt idx="66">
                    <c:v>BOLIVAR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ANTIOQUIA</c:v>
                  </c:pt>
                  <c:pt idx="75">
                    <c:v>ANTIOQUIA</c:v>
                  </c:pt>
                  <c:pt idx="76">
                    <c:v>PUTUMAYO</c:v>
                  </c:pt>
                  <c:pt idx="77">
                    <c:v>NORTE DE SANTANDER</c:v>
                  </c:pt>
                  <c:pt idx="78">
                    <c:v>ANTIOQUIA</c:v>
                  </c:pt>
                  <c:pt idx="79">
                    <c:v>BOYACA</c:v>
                  </c:pt>
                  <c:pt idx="80">
                    <c:v>CESAR</c:v>
                  </c:pt>
                  <c:pt idx="82">
                    <c:v>CALDAS</c:v>
                  </c:pt>
                  <c:pt idx="83">
                    <c:v>META</c:v>
                  </c:pt>
                  <c:pt idx="86">
                    <c:v>BOLIVAR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VALLE DEL CAUCA </c:v>
                  </c:pt>
                  <c:pt idx="93">
                    <c:v>CAQUETA</c:v>
                  </c:pt>
                  <c:pt idx="94">
                    <c:v>CESAR</c:v>
                  </c:pt>
                  <c:pt idx="95">
                    <c:v>ANTIOQUIA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BOGOTA</c:v>
                  </c:pt>
                  <c:pt idx="101">
                    <c:v>BOLIVAR</c:v>
                  </c:pt>
                  <c:pt idx="102">
                    <c:v>ATLANTICO</c:v>
                  </c:pt>
                  <c:pt idx="103">
                    <c:v>NARIÑO</c:v>
                  </c:pt>
                  <c:pt idx="104">
                    <c:v>VALLE DEL CAUCA </c:v>
                  </c:pt>
                  <c:pt idx="105">
                    <c:v>BOLIVAR</c:v>
                  </c:pt>
                  <c:pt idx="106">
                    <c:v>PUTUMAYO</c:v>
                  </c:pt>
                  <c:pt idx="107">
                    <c:v>NARIÑO</c:v>
                  </c:pt>
                  <c:pt idx="108">
                    <c:v>VALLE DEL CAUCA </c:v>
                  </c:pt>
                  <c:pt idx="109">
                    <c:v>TOLIMA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5">
                    <c:v>ANTIOQUIA</c:v>
                  </c:pt>
                  <c:pt idx="116">
                    <c:v>CAQUETA</c:v>
                  </c:pt>
                  <c:pt idx="117">
                    <c:v>VALLE DEL CAUCA </c:v>
                  </c:pt>
                  <c:pt idx="119">
                    <c:v>ANTIOQUIA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LA GUAJIRA</c:v>
                  </c:pt>
                  <c:pt idx="123">
                    <c:v>CORDOBA</c:v>
                  </c:pt>
                  <c:pt idx="124">
                    <c:v>AMAZONAS</c:v>
                  </c:pt>
                  <c:pt idx="125">
                    <c:v>NORTE DE SANTANDER</c:v>
                  </c:pt>
                  <c:pt idx="126">
                    <c:v>CUNDINAMARCA</c:v>
                  </c:pt>
                  <c:pt idx="127">
                    <c:v>META</c:v>
                  </c:pt>
                  <c:pt idx="128">
                    <c:v>ANTIOQUIA</c:v>
                  </c:pt>
                  <c:pt idx="129">
                    <c:v>BOYACA</c:v>
                  </c:pt>
                  <c:pt idx="130">
                    <c:v>CHOCO</c:v>
                  </c:pt>
                  <c:pt idx="131">
                    <c:v>QUINDIO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SUCRE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BOLIVAR</c:v>
                  </c:pt>
                  <c:pt idx="143">
                    <c:v>BOLIVAR</c:v>
                  </c:pt>
                  <c:pt idx="144">
                    <c:v>BOYACA</c:v>
                  </c:pt>
                  <c:pt idx="145">
                    <c:v>ATLANTICO</c:v>
                  </c:pt>
                  <c:pt idx="146">
                    <c:v>TOLIMA</c:v>
                  </c:pt>
                  <c:pt idx="147">
                    <c:v>META</c:v>
                  </c:pt>
                  <c:pt idx="148">
                    <c:v>ARAUCA</c:v>
                  </c:pt>
                  <c:pt idx="150">
                    <c:v>ANTIOQUIA</c:v>
                  </c:pt>
                  <c:pt idx="151">
                    <c:v>RISARALDA</c:v>
                  </c:pt>
                  <c:pt idx="152">
                    <c:v>BOLIVAR</c:v>
                  </c:pt>
                  <c:pt idx="154">
                    <c:v>NORTE DE SANTANDER</c:v>
                  </c:pt>
                  <c:pt idx="155">
                    <c:v>CORDOBA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CESAR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ANTIOQUIA</c:v>
                  </c:pt>
                  <c:pt idx="166">
                    <c:v>VALLE DEL CAUCA </c:v>
                  </c:pt>
                  <c:pt idx="167">
                    <c:v>GUAVIARE</c:v>
                  </c:pt>
                  <c:pt idx="169">
                    <c:v>CORDOBA</c:v>
                  </c:pt>
                  <c:pt idx="170">
                    <c:v>GUAVIARE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HUILA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ANTIOQUIA</c:v>
                  </c:pt>
                  <c:pt idx="181">
                    <c:v>CUNDINAMARCA</c:v>
                  </c:pt>
                  <c:pt idx="182">
                    <c:v>TOLIMA</c:v>
                  </c:pt>
                  <c:pt idx="183">
                    <c:v>BOYACA</c:v>
                  </c:pt>
                  <c:pt idx="184">
                    <c:v>CESAR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2">
                    <c:v>ANTIOQUIA</c:v>
                  </c:pt>
                  <c:pt idx="193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PUTUMAYO</c:v>
                  </c:pt>
                  <c:pt idx="199">
                    <c:v>CUNDINAMARCA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ARAUCA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ANTIOQUIA</c:v>
                  </c:pt>
                  <c:pt idx="211">
                    <c:v>ANTIOQUIA</c:v>
                  </c:pt>
                  <c:pt idx="212">
                    <c:v>ANTIOQUIA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6">
                    <c:v>ANTIOQUIA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BOLIVAR</c:v>
                  </c:pt>
                  <c:pt idx="231">
                    <c:v>CUNDINAMARCA</c:v>
                  </c:pt>
                  <c:pt idx="232">
                    <c:v>HUILA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NARIÑO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ANTIOQUIA</c:v>
                  </c:pt>
                  <c:pt idx="246">
                    <c:v>LA GUAJIRA</c:v>
                  </c:pt>
                  <c:pt idx="247">
                    <c:v>SANTANDER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ATLANTICO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CALDAS</c:v>
                  </c:pt>
                  <c:pt idx="257">
                    <c:v>ANTIOQUIA</c:v>
                  </c:pt>
                  <c:pt idx="258">
                    <c:v>SUCRE</c:v>
                  </c:pt>
                  <c:pt idx="259">
                    <c:v>MAGDALENA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SUCRE</c:v>
                  </c:pt>
                  <c:pt idx="264">
                    <c:v>CALDAS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ANTIOQUIA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MAGDALENA</c:v>
                  </c:pt>
                  <c:pt idx="279">
                    <c:v>ANTIOQUIA</c:v>
                  </c:pt>
                  <c:pt idx="280">
                    <c:v>SAN ANDRES Y PROVIDENCIA</c:v>
                  </c:pt>
                  <c:pt idx="282">
                    <c:v>SAN ANDRES Y PROVIDENCIA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BOLIVAR</c:v>
                  </c:pt>
                  <c:pt idx="286">
                    <c:v>ANTIOQUIA</c:v>
                  </c:pt>
                  <c:pt idx="287">
                    <c:v>ATLANTICO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CAUCA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ANTIOQUIA</c:v>
                  </c:pt>
                  <c:pt idx="299">
                    <c:v>VALLE DEL CAUCA </c:v>
                  </c:pt>
                  <c:pt idx="301">
                    <c:v>VALLE DEL CAUCA</c:v>
                  </c:pt>
                  <c:pt idx="303">
                    <c:v>LA GUAJIRA</c:v>
                  </c:pt>
                  <c:pt idx="305">
                    <c:v>ATLANTICO</c:v>
                  </c:pt>
                  <c:pt idx="307">
                    <c:v>ANTIOQUIA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CHOCO</c:v>
                  </c:pt>
                  <c:pt idx="312">
                    <c:v>SANTANDER</c:v>
                  </c:pt>
                  <c:pt idx="313">
                    <c:v>CUNDINAMARCA</c:v>
                  </c:pt>
                  <c:pt idx="315">
                    <c:v>ANTIOQUIA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ANTIOQUIA</c:v>
                  </c:pt>
                  <c:pt idx="323">
                    <c:v>META</c:v>
                  </c:pt>
                  <c:pt idx="325">
                    <c:v>SANTANDER</c:v>
                  </c:pt>
                  <c:pt idx="327">
                    <c:v>CALDAS</c:v>
                  </c:pt>
                  <c:pt idx="328">
                    <c:v>NORTE DE SANTANDER</c:v>
                  </c:pt>
                  <c:pt idx="331">
                    <c:v>CAQUETA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ANTIOQUIA</c:v>
                  </c:pt>
                  <c:pt idx="337">
                    <c:v>CALDAS</c:v>
                  </c:pt>
                  <c:pt idx="338">
                    <c:v>ANTIOQUIA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BOYACA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QUINDIO</c:v>
                  </c:pt>
                  <c:pt idx="345">
                    <c:v>ANTIOQUIA</c:v>
                  </c:pt>
                  <c:pt idx="346">
                    <c:v>SANTANDER</c:v>
                  </c:pt>
                  <c:pt idx="347">
                    <c:v>SAN ANDRES Y PROVIDENCIA</c:v>
                  </c:pt>
                  <c:pt idx="348">
                    <c:v>BOYACA</c:v>
                  </c:pt>
                  <c:pt idx="349">
                    <c:v>ATLANTICO</c:v>
                  </c:pt>
                  <c:pt idx="350">
                    <c:v>ATLANTICO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CHOCO</c:v>
                  </c:pt>
                  <c:pt idx="355">
                    <c:v>RISARALDA</c:v>
                  </c:pt>
                  <c:pt idx="356">
                    <c:v>ANTIOQUIA</c:v>
                  </c:pt>
                  <c:pt idx="358">
                    <c:v>ANTIOQUIA</c:v>
                  </c:pt>
                  <c:pt idx="359">
                    <c:v>ANTIOQUIA</c:v>
                  </c:pt>
                  <c:pt idx="360">
                    <c:v>LA GUAJIRA</c:v>
                  </c:pt>
                  <c:pt idx="361">
                    <c:v>QUINDIO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ANTIOQUIA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ATLANTICO</c:v>
                  </c:pt>
                  <c:pt idx="377">
                    <c:v>NORTE DE SANTANDER</c:v>
                  </c:pt>
                  <c:pt idx="380">
                    <c:v>ATLANTICO</c:v>
                  </c:pt>
                  <c:pt idx="381">
                    <c:v>CORDOBA</c:v>
                  </c:pt>
                  <c:pt idx="383">
                    <c:v>CESAR</c:v>
                  </c:pt>
                  <c:pt idx="384">
                    <c:v>CESAR</c:v>
                  </c:pt>
                  <c:pt idx="385">
                    <c:v>CUNDINAMARCA</c:v>
                  </c:pt>
                  <c:pt idx="386">
                    <c:v>SUCRE</c:v>
                  </c:pt>
                  <c:pt idx="387">
                    <c:v>HUILA</c:v>
                  </c:pt>
                  <c:pt idx="388">
                    <c:v>SANTANDER</c:v>
                  </c:pt>
                  <c:pt idx="389">
                    <c:v>ATLANTICO</c:v>
                  </c:pt>
                  <c:pt idx="391">
                    <c:v>CESAR</c:v>
                  </c:pt>
                  <c:pt idx="392">
                    <c:v>TOLIMA</c:v>
                  </c:pt>
                  <c:pt idx="393">
                    <c:v>ATLANTICO</c:v>
                  </c:pt>
                  <c:pt idx="394">
                    <c:v>SUCRE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SANTANDER</c:v>
                  </c:pt>
                  <c:pt idx="401">
                    <c:v>ANTIOQUIA</c:v>
                  </c:pt>
                  <c:pt idx="402">
                    <c:v>ANTIOQUIA</c:v>
                  </c:pt>
                  <c:pt idx="403">
                    <c:v>VICHADA</c:v>
                  </c:pt>
                  <c:pt idx="405">
                    <c:v>NORTE DE SANTANDER</c:v>
                  </c:pt>
                  <c:pt idx="406">
                    <c:v>ATLANTICO</c:v>
                  </c:pt>
                  <c:pt idx="407">
                    <c:v>META</c:v>
                  </c:pt>
                  <c:pt idx="408">
                    <c:v>ATLANTICO</c:v>
                  </c:pt>
                  <c:pt idx="409">
                    <c:v>NARIÑO</c:v>
                  </c:pt>
                  <c:pt idx="410">
                    <c:v>BOYACA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CESAR</c:v>
                  </c:pt>
                  <c:pt idx="416">
                    <c:v>NORTE DE SANTANDER</c:v>
                  </c:pt>
                  <c:pt idx="417">
                    <c:v>SANTANDER</c:v>
                  </c:pt>
                  <c:pt idx="418">
                    <c:v>ATLANTICO</c:v>
                  </c:pt>
                  <c:pt idx="419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VALLE DEL CAUCA 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2">
                    <c:v>SAN ANDRES Y PROVIDENCIA</c:v>
                  </c:pt>
                  <c:pt idx="433">
                    <c:v>TOLIMA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HUILA</c:v>
                  </c:pt>
                  <c:pt idx="443">
                    <c:v>CUNDINAMARCA</c:v>
                  </c:pt>
                  <c:pt idx="444">
                    <c:v>VAUPES</c:v>
                  </c:pt>
                  <c:pt idx="446">
                    <c:v>BOYACA</c:v>
                  </c:pt>
                  <c:pt idx="447">
                    <c:v>TOLIMA</c:v>
                  </c:pt>
                  <c:pt idx="448">
                    <c:v>ATLANTICO</c:v>
                  </c:pt>
                  <c:pt idx="449">
                    <c:v>NORTE DE SANTANDER</c:v>
                  </c:pt>
                  <c:pt idx="451">
                    <c:v>CESAR</c:v>
                  </c:pt>
                  <c:pt idx="452">
                    <c:v>PUTUMAYO</c:v>
                  </c:pt>
                  <c:pt idx="454">
                    <c:v>NARIÑO</c:v>
                  </c:pt>
                  <c:pt idx="456">
                    <c:v>CALDAS</c:v>
                  </c:pt>
                  <c:pt idx="457">
                    <c:v>GUAINIA</c:v>
                  </c:pt>
                  <c:pt idx="458">
                    <c:v>ANTIOQUIA</c:v>
                  </c:pt>
                  <c:pt idx="459">
                    <c:v>CUNDINAMARCA</c:v>
                  </c:pt>
                  <c:pt idx="460">
                    <c:v>ANTIOQUIA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70">
                    <c:v>ARAUCA</c:v>
                  </c:pt>
                  <c:pt idx="471">
                    <c:v>CAUCA</c:v>
                  </c:pt>
                  <c:pt idx="472">
                    <c:v>ANTIOQUIA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CAUCA</c:v>
                  </c:pt>
                  <c:pt idx="476">
                    <c:v>TOLIMA</c:v>
                  </c:pt>
                  <c:pt idx="477">
                    <c:v>LA UNIÓN </c:v>
                  </c:pt>
                  <c:pt idx="478">
                    <c:v>ANTIOQUIA</c:v>
                  </c:pt>
                  <c:pt idx="479">
                    <c:v>MAGDALENA</c:v>
                  </c:pt>
                  <c:pt idx="480">
                    <c:v>LA GUAJIRA</c:v>
                  </c:pt>
                  <c:pt idx="482">
                    <c:v>QUINDIO</c:v>
                  </c:pt>
                  <c:pt idx="483">
                    <c:v>ANTIOQUIA</c:v>
                  </c:pt>
                  <c:pt idx="486">
                    <c:v>SANTANDER</c:v>
                  </c:pt>
                  <c:pt idx="487">
                    <c:v>GUAVIARE</c:v>
                  </c:pt>
                  <c:pt idx="488">
                    <c:v>TOLIMA</c:v>
                  </c:pt>
                  <c:pt idx="489">
                    <c:v>MAGDALENA</c:v>
                  </c:pt>
                  <c:pt idx="490">
                    <c:v>CUNDINAMARCA</c:v>
                  </c:pt>
                  <c:pt idx="491">
                    <c:v>CAUCA</c:v>
                  </c:pt>
                  <c:pt idx="492">
                    <c:v>CESAR</c:v>
                  </c:pt>
                  <c:pt idx="494">
                    <c:v>TOLIMA</c:v>
                  </c:pt>
                  <c:pt idx="495">
                    <c:v>ANTIOQUIA</c:v>
                  </c:pt>
                  <c:pt idx="496">
                    <c:v>CAUCA</c:v>
                  </c:pt>
                  <c:pt idx="497">
                    <c:v>ANTIOQUIA</c:v>
                  </c:pt>
                  <c:pt idx="498">
                    <c:v>HUILA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ANTIOQUIA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CUNDINAMARCA</c:v>
                  </c:pt>
                  <c:pt idx="508">
                    <c:v>CUNDINAMARCA</c:v>
                  </c:pt>
                  <c:pt idx="509">
                    <c:v>META</c:v>
                  </c:pt>
                  <c:pt idx="510">
                    <c:v>ANTIOQUIA</c:v>
                  </c:pt>
                  <c:pt idx="511">
                    <c:v>ANTIOQUIA</c:v>
                  </c:pt>
                  <c:pt idx="513">
                    <c:v>CALDAS</c:v>
                  </c:pt>
                  <c:pt idx="514">
                    <c:v>MAGDALENA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ANTIOQUIA</c:v>
                  </c:pt>
                  <c:pt idx="519">
                    <c:v>GUAVIARE</c:v>
                  </c:pt>
                  <c:pt idx="520">
                    <c:v>ANTIOQUIA</c:v>
                  </c:pt>
                  <c:pt idx="521">
                    <c:v>ANTIOQUIA</c:v>
                  </c:pt>
                  <c:pt idx="522">
                    <c:v>NO</c:v>
                  </c:pt>
                  <c:pt idx="523">
                    <c:v>HUILA</c:v>
                  </c:pt>
                  <c:pt idx="524">
                    <c:v>ANTIOQUIA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BOLIVAR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ANTIOQUIA</c:v>
                  </c:pt>
                  <c:pt idx="533">
                    <c:v>TOLIMA</c:v>
                  </c:pt>
                  <c:pt idx="534">
                    <c:v>ANTIOQUIA</c:v>
                  </c:pt>
                  <c:pt idx="535">
                    <c:v>CASANARE</c:v>
                  </c:pt>
                  <c:pt idx="536">
                    <c:v>ANTIOQUIA</c:v>
                  </c:pt>
                  <c:pt idx="537">
                    <c:v>ANTIOQUIA</c:v>
                  </c:pt>
                  <c:pt idx="538">
                    <c:v>BOLIVAR</c:v>
                  </c:pt>
                  <c:pt idx="541">
                    <c:v>NORTE DE SANTANDER</c:v>
                  </c:pt>
                  <c:pt idx="542">
                    <c:v>CESAR</c:v>
                  </c:pt>
                  <c:pt idx="543">
                    <c:v>NORTE DE SANTANDER</c:v>
                  </c:pt>
                </c:lvl>
                <c:lvl>
                  <c:pt idx="0">
                    <c:v>ATLANTICO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CESAR</c:v>
                  </c:pt>
                  <c:pt idx="4">
                    <c:v>QUINDIO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CESAR</c:v>
                  </c:pt>
                  <c:pt idx="12">
                    <c:v>SUCRE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TOLIMA</c:v>
                  </c:pt>
                  <c:pt idx="16">
                    <c:v>RISARALDA</c:v>
                  </c:pt>
                  <c:pt idx="17">
                    <c:v>VAUPES</c:v>
                  </c:pt>
                  <c:pt idx="18">
                    <c:v>LA GUAJIRA</c:v>
                  </c:pt>
                  <c:pt idx="20">
                    <c:v>CASANARE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BOYACA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CUNDINAMARCA</c:v>
                  </c:pt>
                  <c:pt idx="35">
                    <c:v>CAUCA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NORTE DE SANTANDER</c:v>
                  </c:pt>
                  <c:pt idx="40">
                    <c:v>ANTIOQUIA</c:v>
                  </c:pt>
                  <c:pt idx="42">
                    <c:v>ANTIOQUIA</c:v>
                  </c:pt>
                  <c:pt idx="43">
                    <c:v>TOLIMA</c:v>
                  </c:pt>
                  <c:pt idx="44">
                    <c:v>MAGDALENA</c:v>
                  </c:pt>
                  <c:pt idx="45">
                    <c:v>CALDAS</c:v>
                  </c:pt>
                  <c:pt idx="46">
                    <c:v>LA GUAJIRA</c:v>
                  </c:pt>
                  <c:pt idx="47">
                    <c:v>QUINDIO</c:v>
                  </c:pt>
                  <c:pt idx="48">
                    <c:v>TOLIMA</c:v>
                  </c:pt>
                  <c:pt idx="51">
                    <c:v>ATLANTICO</c:v>
                  </c:pt>
                  <c:pt idx="52">
                    <c:v>BOLIVAR</c:v>
                  </c:pt>
                  <c:pt idx="53">
                    <c:v>TOLIMA</c:v>
                  </c:pt>
                  <c:pt idx="54">
                    <c:v>GUAVIARE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TOLIMA</c:v>
                  </c:pt>
                  <c:pt idx="58">
                    <c:v>META </c:v>
                  </c:pt>
                  <c:pt idx="59">
                    <c:v>META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LA GUAJIRA</c:v>
                  </c:pt>
                  <c:pt idx="64">
                    <c:v>RISARALDA</c:v>
                  </c:pt>
                  <c:pt idx="65">
                    <c:v>LA GUAJIRA</c:v>
                  </c:pt>
                  <c:pt idx="66">
                    <c:v>ANTIOQUIA</c:v>
                  </c:pt>
                  <c:pt idx="68">
                    <c:v>MAGDALENA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TOLIMA</c:v>
                  </c:pt>
                  <c:pt idx="75">
                    <c:v>TOLIMA</c:v>
                  </c:pt>
                  <c:pt idx="76">
                    <c:v>ANTIOQUIA</c:v>
                  </c:pt>
                  <c:pt idx="77">
                    <c:v>SAN ANDRES Y PROVIDENCIA</c:v>
                  </c:pt>
                  <c:pt idx="78">
                    <c:v>CAUCA</c:v>
                  </c:pt>
                  <c:pt idx="79">
                    <c:v>AMAZONAS</c:v>
                  </c:pt>
                  <c:pt idx="80">
                    <c:v>MAGDALENA</c:v>
                  </c:pt>
                  <c:pt idx="82">
                    <c:v>TOLIMA</c:v>
                  </c:pt>
                  <c:pt idx="83">
                    <c:v>GUAVIARE</c:v>
                  </c:pt>
                  <c:pt idx="84">
                    <c:v>ANTIOQUIA</c:v>
                  </c:pt>
                  <c:pt idx="86">
                    <c:v>CORDOBA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TOLIMA</c:v>
                  </c:pt>
                  <c:pt idx="93">
                    <c:v>VALLE DEL CAUCA </c:v>
                  </c:pt>
                  <c:pt idx="94">
                    <c:v>CESAR</c:v>
                  </c:pt>
                  <c:pt idx="95">
                    <c:v>TOLIMA</c:v>
                  </c:pt>
                  <c:pt idx="96">
                    <c:v>VAUPES</c:v>
                  </c:pt>
                  <c:pt idx="97">
                    <c:v>META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ANTIOQUIA</c:v>
                  </c:pt>
                  <c:pt idx="101">
                    <c:v>CORDOBA</c:v>
                  </c:pt>
                  <c:pt idx="102">
                    <c:v>SUCRE</c:v>
                  </c:pt>
                  <c:pt idx="103">
                    <c:v>NARIÑO</c:v>
                  </c:pt>
                  <c:pt idx="104">
                    <c:v>CAUCA</c:v>
                  </c:pt>
                  <c:pt idx="105">
                    <c:v>BOLIVAR</c:v>
                  </c:pt>
                  <c:pt idx="106">
                    <c:v>RISARALDA</c:v>
                  </c:pt>
                  <c:pt idx="107">
                    <c:v>NARIÑO</c:v>
                  </c:pt>
                  <c:pt idx="108">
                    <c:v>NARIÑO</c:v>
                  </c:pt>
                  <c:pt idx="109">
                    <c:v>BOYACA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3">
                    <c:v>SANTANDER</c:v>
                  </c:pt>
                  <c:pt idx="115">
                    <c:v>TOLIMA</c:v>
                  </c:pt>
                  <c:pt idx="116">
                    <c:v>CAQUETA</c:v>
                  </c:pt>
                  <c:pt idx="117">
                    <c:v>RISARALDA</c:v>
                  </c:pt>
                  <c:pt idx="119">
                    <c:v>MAGDALENA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SAN ANDRES Y PROVIDENCIA</c:v>
                  </c:pt>
                  <c:pt idx="123">
                    <c:v>ATLANTICO</c:v>
                  </c:pt>
                  <c:pt idx="124">
                    <c:v>CASANARE</c:v>
                  </c:pt>
                  <c:pt idx="125">
                    <c:v>NORTE DE SANTANDER</c:v>
                  </c:pt>
                  <c:pt idx="126">
                    <c:v>BOYACA</c:v>
                  </c:pt>
                  <c:pt idx="127">
                    <c:v>BOYACA</c:v>
                  </c:pt>
                  <c:pt idx="128">
                    <c:v>BOYACA</c:v>
                  </c:pt>
                  <c:pt idx="129">
                    <c:v>RISARALDA</c:v>
                  </c:pt>
                  <c:pt idx="130">
                    <c:v>CHOCO</c:v>
                  </c:pt>
                  <c:pt idx="131">
                    <c:v>RISARALDA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MAGDALENA</c:v>
                  </c:pt>
                  <c:pt idx="136">
                    <c:v>BOYACA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MAGDALENA</c:v>
                  </c:pt>
                  <c:pt idx="143">
                    <c:v>BOLIVAR</c:v>
                  </c:pt>
                  <c:pt idx="144">
                    <c:v>HUILA</c:v>
                  </c:pt>
                  <c:pt idx="145">
                    <c:v>LA GUAJIRA</c:v>
                  </c:pt>
                  <c:pt idx="146">
                    <c:v>TOLIMA</c:v>
                  </c:pt>
                  <c:pt idx="147">
                    <c:v>GUAVIARE</c:v>
                  </c:pt>
                  <c:pt idx="148">
                    <c:v>CESAR</c:v>
                  </c:pt>
                  <c:pt idx="150">
                    <c:v>HUILA</c:v>
                  </c:pt>
                  <c:pt idx="151">
                    <c:v>TOLIMA</c:v>
                  </c:pt>
                  <c:pt idx="152">
                    <c:v>MAGDALENA</c:v>
                  </c:pt>
                  <c:pt idx="154">
                    <c:v>NORTE DE SANTANDER</c:v>
                  </c:pt>
                  <c:pt idx="155">
                    <c:v>CALDAS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RISARALDA</c:v>
                  </c:pt>
                  <c:pt idx="166">
                    <c:v>VALLE DEL CAUCA </c:v>
                  </c:pt>
                  <c:pt idx="167">
                    <c:v>CASANARE</c:v>
                  </c:pt>
                  <c:pt idx="169">
                    <c:v>ANTIOQUIA</c:v>
                  </c:pt>
                  <c:pt idx="170">
                    <c:v>AMAZONAS</c:v>
                  </c:pt>
                  <c:pt idx="171">
                    <c:v>CAUCA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VALLE DEL CAUCA 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SANTANDER</c:v>
                  </c:pt>
                  <c:pt idx="181">
                    <c:v>CUNDINAMARCA</c:v>
                  </c:pt>
                  <c:pt idx="182">
                    <c:v>ANTIOQUIA</c:v>
                  </c:pt>
                  <c:pt idx="183">
                    <c:v>TOLIMA</c:v>
                  </c:pt>
                  <c:pt idx="184">
                    <c:v>ATLANTICO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QUINDIO</c:v>
                  </c:pt>
                  <c:pt idx="192">
                    <c:v>SUCRE</c:v>
                  </c:pt>
                  <c:pt idx="193">
                    <c:v>TOLIMA</c:v>
                  </c:pt>
                  <c:pt idx="194">
                    <c:v>CUNDINAMARCA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HUILA</c:v>
                  </c:pt>
                  <c:pt idx="199">
                    <c:v>CALDAS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TOLIMA</c:v>
                  </c:pt>
                  <c:pt idx="211">
                    <c:v>TOLIMA</c:v>
                  </c:pt>
                  <c:pt idx="212">
                    <c:v>LA GUAJIRA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SANTANDER</c:v>
                  </c:pt>
                  <c:pt idx="226">
                    <c:v>TOLIMA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MAGDALENA</c:v>
                  </c:pt>
                  <c:pt idx="231">
                    <c:v>TOLIMA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SUCRE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TOLIMA</c:v>
                  </c:pt>
                  <c:pt idx="246">
                    <c:v>ATLANTICO</c:v>
                  </c:pt>
                  <c:pt idx="247">
                    <c:v>CESAR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BOLIVAR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BOYACA</c:v>
                  </c:pt>
                  <c:pt idx="257">
                    <c:v>MAGDALENA</c:v>
                  </c:pt>
                  <c:pt idx="258">
                    <c:v>ATLANTICO</c:v>
                  </c:pt>
                  <c:pt idx="259">
                    <c:v>ATLANTICO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ATLANTICO</c:v>
                  </c:pt>
                  <c:pt idx="264">
                    <c:v>QUINDIO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BOLIVAR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CORDOBA</c:v>
                  </c:pt>
                  <c:pt idx="280">
                    <c:v>HUILA</c:v>
                  </c:pt>
                  <c:pt idx="282">
                    <c:v>BOLIVAR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CORDOBA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CALDAS</c:v>
                  </c:pt>
                  <c:pt idx="299">
                    <c:v>RISARALDA</c:v>
                  </c:pt>
                  <c:pt idx="301">
                    <c:v>VALLE DEL CAUCA</c:v>
                  </c:pt>
                  <c:pt idx="303">
                    <c:v>MAGDALENA</c:v>
                  </c:pt>
                  <c:pt idx="305">
                    <c:v>SANTANDER</c:v>
                  </c:pt>
                  <c:pt idx="307">
                    <c:v>RISARALDA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VALLE DEL CAUCA </c:v>
                  </c:pt>
                  <c:pt idx="312">
                    <c:v>BOLIVAR</c:v>
                  </c:pt>
                  <c:pt idx="313">
                    <c:v>ATLANTICO</c:v>
                  </c:pt>
                  <c:pt idx="315">
                    <c:v>ATLANTICO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TOLIMA</c:v>
                  </c:pt>
                  <c:pt idx="323">
                    <c:v>META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CORDOBA</c:v>
                  </c:pt>
                  <c:pt idx="328">
                    <c:v>NORTE DE SANTANDER</c:v>
                  </c:pt>
                  <c:pt idx="329">
                    <c:v>CUNDINAMARCA</c:v>
                  </c:pt>
                  <c:pt idx="331">
                    <c:v>TOLIMA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RISARALDA</c:v>
                  </c:pt>
                  <c:pt idx="337">
                    <c:v>ANTIOQUIA</c:v>
                  </c:pt>
                  <c:pt idx="338">
                    <c:v>TOLIMA</c:v>
                  </c:pt>
                  <c:pt idx="339">
                    <c:v>NORTE DE SANTANDER</c:v>
                  </c:pt>
                  <c:pt idx="340">
                    <c:v>CHOCO</c:v>
                  </c:pt>
                  <c:pt idx="341">
                    <c:v>TOLIMA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RISARALDA</c:v>
                  </c:pt>
                  <c:pt idx="345">
                    <c:v>QUINDIO</c:v>
                  </c:pt>
                  <c:pt idx="346">
                    <c:v>PUTUMAYO</c:v>
                  </c:pt>
                  <c:pt idx="347">
                    <c:v>SUCRE</c:v>
                  </c:pt>
                  <c:pt idx="348">
                    <c:v>TOLIMA</c:v>
                  </c:pt>
                  <c:pt idx="349">
                    <c:v>MAGDALENA</c:v>
                  </c:pt>
                  <c:pt idx="350">
                    <c:v>CORDOBA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NARIÑO</c:v>
                  </c:pt>
                  <c:pt idx="355">
                    <c:v>QUINDIO</c:v>
                  </c:pt>
                  <c:pt idx="356">
                    <c:v>NARIÑO</c:v>
                  </c:pt>
                  <c:pt idx="358">
                    <c:v>TOLIMA</c:v>
                  </c:pt>
                  <c:pt idx="359">
                    <c:v>META</c:v>
                  </c:pt>
                  <c:pt idx="360">
                    <c:v>LA GUAJIRA</c:v>
                  </c:pt>
                  <c:pt idx="361">
                    <c:v>RISARALDA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TOLIMA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ANTIOQUIA</c:v>
                  </c:pt>
                  <c:pt idx="377">
                    <c:v>ATLANTICO</c:v>
                  </c:pt>
                  <c:pt idx="380">
                    <c:v>LA GUAJIRA</c:v>
                  </c:pt>
                  <c:pt idx="381">
                    <c:v>BOLIVAR</c:v>
                  </c:pt>
                  <c:pt idx="383">
                    <c:v>SANTANDER</c:v>
                  </c:pt>
                  <c:pt idx="384">
                    <c:v>ANTIOQUIA</c:v>
                  </c:pt>
                  <c:pt idx="385">
                    <c:v>CUNDINAMARCA</c:v>
                  </c:pt>
                  <c:pt idx="386">
                    <c:v>ATLANTICO</c:v>
                  </c:pt>
                  <c:pt idx="387">
                    <c:v>QUINDIO</c:v>
                  </c:pt>
                  <c:pt idx="388">
                    <c:v>SANTANDER</c:v>
                  </c:pt>
                  <c:pt idx="389">
                    <c:v>ANTIOQUIA</c:v>
                  </c:pt>
                  <c:pt idx="391">
                    <c:v>TOLIMA</c:v>
                  </c:pt>
                  <c:pt idx="392">
                    <c:v>CUNDINAMARCA</c:v>
                  </c:pt>
                  <c:pt idx="393">
                    <c:v>SUCRE</c:v>
                  </c:pt>
                  <c:pt idx="394">
                    <c:v>ATLANTICO</c:v>
                  </c:pt>
                  <c:pt idx="396">
                    <c:v>ATLANTICO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CESAR</c:v>
                  </c:pt>
                  <c:pt idx="401">
                    <c:v>VICHADA</c:v>
                  </c:pt>
                  <c:pt idx="402">
                    <c:v>ANTIOQUIA</c:v>
                  </c:pt>
                  <c:pt idx="403">
                    <c:v>AMAZONAS</c:v>
                  </c:pt>
                  <c:pt idx="405">
                    <c:v>NORTE DE SANTANDER</c:v>
                  </c:pt>
                  <c:pt idx="406">
                    <c:v>BOLIVAR</c:v>
                  </c:pt>
                  <c:pt idx="407">
                    <c:v>CASANARE</c:v>
                  </c:pt>
                  <c:pt idx="408">
                    <c:v>BOLIVAR</c:v>
                  </c:pt>
                  <c:pt idx="409">
                    <c:v>PUTUMAYO</c:v>
                  </c:pt>
                  <c:pt idx="410">
                    <c:v>TOLIMA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SANTANDER</c:v>
                  </c:pt>
                  <c:pt idx="416">
                    <c:v>NORTE DE SANTANDER</c:v>
                  </c:pt>
                  <c:pt idx="417">
                    <c:v>BOLIVAR</c:v>
                  </c:pt>
                  <c:pt idx="418">
                    <c:v>SANTANDER</c:v>
                  </c:pt>
                  <c:pt idx="419">
                    <c:v>NORTE DE SANTANDER</c:v>
                  </c:pt>
                  <c:pt idx="422">
                    <c:v>NORTE DE SANTANDER</c:v>
                  </c:pt>
                  <c:pt idx="423">
                    <c:v>CAUCA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TOLIMA</c:v>
                  </c:pt>
                  <c:pt idx="432">
                    <c:v>CASANARE</c:v>
                  </c:pt>
                  <c:pt idx="433">
                    <c:v>CAQUETA</c:v>
                  </c:pt>
                  <c:pt idx="437">
                    <c:v>SENA REGIONAL MAGDALENA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CAUCA</c:v>
                  </c:pt>
                  <c:pt idx="443">
                    <c:v>VALLE DEL CAUCA </c:v>
                  </c:pt>
                  <c:pt idx="444">
                    <c:v>VAUPES</c:v>
                  </c:pt>
                  <c:pt idx="446">
                    <c:v>CALDAS</c:v>
                  </c:pt>
                  <c:pt idx="447">
                    <c:v>CALDAS</c:v>
                  </c:pt>
                  <c:pt idx="448">
                    <c:v>CESAR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CALDAS</c:v>
                  </c:pt>
                  <c:pt idx="454">
                    <c:v>NARIÑO</c:v>
                  </c:pt>
                  <c:pt idx="456">
                    <c:v>CASANARE</c:v>
                  </c:pt>
                  <c:pt idx="457">
                    <c:v>GUAINIA</c:v>
                  </c:pt>
                  <c:pt idx="458">
                    <c:v>PUTUMAYO</c:v>
                  </c:pt>
                  <c:pt idx="459">
                    <c:v>SAN ANDRES Y PROVIDENCIA</c:v>
                  </c:pt>
                  <c:pt idx="460">
                    <c:v>SANTANDER</c:v>
                  </c:pt>
                  <c:pt idx="461">
                    <c:v>ATLANTICO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69">
                    <c:v>TOLIMA</c:v>
                  </c:pt>
                  <c:pt idx="470">
                    <c:v>CALDAS</c:v>
                  </c:pt>
                  <c:pt idx="471">
                    <c:v>CAUCA</c:v>
                  </c:pt>
                  <c:pt idx="472">
                    <c:v>RISARALDA</c:v>
                  </c:pt>
                  <c:pt idx="473">
                    <c:v>NORTE DE SANTANDER</c:v>
                  </c:pt>
                  <c:pt idx="474">
                    <c:v>ATLANTICO</c:v>
                  </c:pt>
                  <c:pt idx="475">
                    <c:v>CAQUETA</c:v>
                  </c:pt>
                  <c:pt idx="476">
                    <c:v>HUILA</c:v>
                  </c:pt>
                  <c:pt idx="477">
                    <c:v>PASTO</c:v>
                  </c:pt>
                  <c:pt idx="478">
                    <c:v>RISARALDA</c:v>
                  </c:pt>
                  <c:pt idx="479">
                    <c:v>TOLIMA</c:v>
                  </c:pt>
                  <c:pt idx="480">
                    <c:v>SUCRE</c:v>
                  </c:pt>
                  <c:pt idx="482">
                    <c:v>VALLE DEL CAUCA </c:v>
                  </c:pt>
                  <c:pt idx="483">
                    <c:v>TOLIMA</c:v>
                  </c:pt>
                  <c:pt idx="485">
                    <c:v>CALDAS</c:v>
                  </c:pt>
                  <c:pt idx="486">
                    <c:v>NARIÑO</c:v>
                  </c:pt>
                  <c:pt idx="487">
                    <c:v>PUTUMAYO</c:v>
                  </c:pt>
                  <c:pt idx="488">
                    <c:v>TOLIMA</c:v>
                  </c:pt>
                  <c:pt idx="489">
                    <c:v>BOLIVAR</c:v>
                  </c:pt>
                  <c:pt idx="490">
                    <c:v>BOYACA</c:v>
                  </c:pt>
                  <c:pt idx="491">
                    <c:v>CAQUETA</c:v>
                  </c:pt>
                  <c:pt idx="492">
                    <c:v>MAGDALENA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MAGDALENA</c:v>
                  </c:pt>
                  <c:pt idx="498">
                    <c:v>TOLIMA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TOLIMA</c:v>
                  </c:pt>
                  <c:pt idx="503">
                    <c:v>BOYACA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MAGDALENA</c:v>
                  </c:pt>
                  <c:pt idx="508">
                    <c:v>VALLE DEL CAUCA </c:v>
                  </c:pt>
                  <c:pt idx="509">
                    <c:v>BOYACA</c:v>
                  </c:pt>
                  <c:pt idx="510">
                    <c:v>ANTIOQUIA</c:v>
                  </c:pt>
                  <c:pt idx="511">
                    <c:v>CORDOBA</c:v>
                  </c:pt>
                  <c:pt idx="513">
                    <c:v>BOYACA</c:v>
                  </c:pt>
                  <c:pt idx="514">
                    <c:v>LA GUAJIRA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TOLIMA</c:v>
                  </c:pt>
                  <c:pt idx="519">
                    <c:v>CASANARE</c:v>
                  </c:pt>
                  <c:pt idx="520">
                    <c:v>ATLANTICO</c:v>
                  </c:pt>
                  <c:pt idx="521">
                    <c:v>TOLIMA</c:v>
                  </c:pt>
                  <c:pt idx="522">
                    <c:v>NO</c:v>
                  </c:pt>
                  <c:pt idx="523">
                    <c:v>CUNDINAMARCA</c:v>
                  </c:pt>
                  <c:pt idx="524">
                    <c:v>SUCRE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TOLIMA</c:v>
                  </c:pt>
                  <c:pt idx="533">
                    <c:v>TOLIMA</c:v>
                  </c:pt>
                  <c:pt idx="534">
                    <c:v>CALDAS</c:v>
                  </c:pt>
                  <c:pt idx="535">
                    <c:v>ARAUCA</c:v>
                  </c:pt>
                  <c:pt idx="536">
                    <c:v>ANTIOQUIA</c:v>
                  </c:pt>
                  <c:pt idx="537">
                    <c:v>TOLIMA</c:v>
                  </c:pt>
                  <c:pt idx="538">
                    <c:v>CORDOBA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SANTANDER</c:v>
                  </c:pt>
                  <c:pt idx="542">
                    <c:v>BOLIVAR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MAGDALENA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0">
                    <c:v>HUILA</c:v>
                  </c:pt>
                  <c:pt idx="11">
                    <c:v>MAGDALENA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ATLANTICO</c:v>
                  </c:pt>
                  <c:pt idx="20">
                    <c:v>META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AGUACHICA</c:v>
                  </c:pt>
                  <c:pt idx="30">
                    <c:v>QUINDIO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VALLE DEL CAUCA 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40">
                    <c:v>SANTANDER</c:v>
                  </c:pt>
                  <c:pt idx="42">
                    <c:v>BOLIVAR</c:v>
                  </c:pt>
                  <c:pt idx="43">
                    <c:v>ARAUCA</c:v>
                  </c:pt>
                  <c:pt idx="44">
                    <c:v>MAGDALENA</c:v>
                  </c:pt>
                  <c:pt idx="45">
                    <c:v>RISARALDA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ARAUCA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 </c:v>
                  </c:pt>
                  <c:pt idx="59">
                    <c:v>BOYACA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MAGDALENA</c:v>
                  </c:pt>
                  <c:pt idx="68">
                    <c:v>META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ARAUCA</c:v>
                  </c:pt>
                  <c:pt idx="75">
                    <c:v>ARAUCA</c:v>
                  </c:pt>
                  <c:pt idx="76">
                    <c:v>ANTIOQUIA</c:v>
                  </c:pt>
                  <c:pt idx="77">
                    <c:v>CUNDINAMARCA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LA GUAJIRA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ATLANTICO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NARIÑO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ARAUCA</c:v>
                  </c:pt>
                  <c:pt idx="96">
                    <c:v>VAUPES</c:v>
                  </c:pt>
                  <c:pt idx="97">
                    <c:v>VICHADA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NORTE DE SANTADER</c:v>
                  </c:pt>
                  <c:pt idx="101">
                    <c:v>SUCRE</c:v>
                  </c:pt>
                  <c:pt idx="102">
                    <c:v>BOLIVAR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CALDAS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CUNDINAMARCA</c:v>
                  </c:pt>
                  <c:pt idx="115">
                    <c:v>ARAUCA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SANTANDER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CORDOBA</c:v>
                  </c:pt>
                  <c:pt idx="123">
                    <c:v>SUCRE</c:v>
                  </c:pt>
                  <c:pt idx="124">
                    <c:v>ARAUCA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SANTANDER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BOLIVAR</c:v>
                  </c:pt>
                  <c:pt idx="136">
                    <c:v>ARAUCA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SUCRE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ANTIOQUIA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50">
                    <c:v>CAUCA</c:v>
                  </c:pt>
                  <c:pt idx="151">
                    <c:v>HUILA</c:v>
                  </c:pt>
                  <c:pt idx="152">
                    <c:v>ATLANTICO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BOLIVAR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CAUCA</c:v>
                  </c:pt>
                  <c:pt idx="166">
                    <c:v>ARAUCA</c:v>
                  </c:pt>
                  <c:pt idx="167">
                    <c:v>META</c:v>
                  </c:pt>
                  <c:pt idx="169">
                    <c:v>CORDOBA</c:v>
                  </c:pt>
                  <c:pt idx="170">
                    <c:v>CAQUETA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9">
                    <c:v>ANTIOQUIA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ARAUCA</c:v>
                  </c:pt>
                  <c:pt idx="211">
                    <c:v>HUILA</c:v>
                  </c:pt>
                  <c:pt idx="212">
                    <c:v>SANTANDER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ANTIOQUIA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ARAUCA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ARAUCA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LA GUAJIRA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AMAZONAS</c:v>
                  </c:pt>
                  <c:pt idx="257">
                    <c:v>ATLANTICO</c:v>
                  </c:pt>
                  <c:pt idx="258">
                    <c:v>ANTIOQUIA</c:v>
                  </c:pt>
                  <c:pt idx="259">
                    <c:v>LA GUAJIRA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SANTANDER, BOLIVAR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LA GUAJIRA</c:v>
                  </c:pt>
                  <c:pt idx="279">
                    <c:v>BOLIVAR</c:v>
                  </c:pt>
                  <c:pt idx="280">
                    <c:v>ANTIOQUIA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ARAUCA</c:v>
                  </c:pt>
                  <c:pt idx="286">
                    <c:v>ANTIOQUIA</c:v>
                  </c:pt>
                  <c:pt idx="287">
                    <c:v>SUCRE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BOYACA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SUCRE</c:v>
                  </c:pt>
                  <c:pt idx="298">
                    <c:v>BOLIVAR</c:v>
                  </c:pt>
                  <c:pt idx="299">
                    <c:v>ANTIOQUIA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BOLIVAR</c:v>
                  </c:pt>
                  <c:pt idx="307">
                    <c:v>CALDAS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5">
                    <c:v>CUNDINAMARCA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ARAUCA</c:v>
                  </c:pt>
                  <c:pt idx="323">
                    <c:v>META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BOYACA</c:v>
                  </c:pt>
                  <c:pt idx="328">
                    <c:v>NORTE DE SANTANDER</c:v>
                  </c:pt>
                  <c:pt idx="329">
                    <c:v>ANTIOQUIA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ARAUCA</c:v>
                  </c:pt>
                  <c:pt idx="339">
                    <c:v>NORTE DE SANTANDER</c:v>
                  </c:pt>
                  <c:pt idx="340">
                    <c:v>CALDAS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CHOCO</c:v>
                  </c:pt>
                  <c:pt idx="347">
                    <c:v>ANTIOQUIA</c:v>
                  </c:pt>
                  <c:pt idx="348">
                    <c:v>CALDAS</c:v>
                  </c:pt>
                  <c:pt idx="349">
                    <c:v>ATLANTICO</c:v>
                  </c:pt>
                  <c:pt idx="350">
                    <c:v>BOLIVAR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CALDAS</c:v>
                  </c:pt>
                  <c:pt idx="356">
                    <c:v>NARIÑO</c:v>
                  </c:pt>
                  <c:pt idx="357">
                    <c:v>ATLANTICO</c:v>
                  </c:pt>
                  <c:pt idx="358">
                    <c:v>ATLANTICO</c:v>
                  </c:pt>
                  <c:pt idx="359">
                    <c:v>TOLIMA</c:v>
                  </c:pt>
                  <c:pt idx="360">
                    <c:v>LA GUAJIRA</c:v>
                  </c:pt>
                  <c:pt idx="361">
                    <c:v>CALDAS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ARAUCA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SUCRE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VALLE DEL CAUCA</c:v>
                  </c:pt>
                  <c:pt idx="388">
                    <c:v>SANTANDER</c:v>
                  </c:pt>
                  <c:pt idx="389">
                    <c:v>BOLIVAR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BOLIVAR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CORDOBA</c:v>
                  </c:pt>
                  <c:pt idx="407">
                    <c:v>META</c:v>
                  </c:pt>
                  <c:pt idx="408">
                    <c:v>ANTIOQUIA</c:v>
                  </c:pt>
                  <c:pt idx="409">
                    <c:v>CUNDINAMARCA</c:v>
                  </c:pt>
                  <c:pt idx="410">
                    <c:v>CUNDINAMARCA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INFANCIA Y DESARROLLO 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CESAR</c:v>
                  </c:pt>
                  <c:pt idx="443">
                    <c:v>CAUCA</c:v>
                  </c:pt>
                  <c:pt idx="444">
                    <c:v>VAUPES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BOYACA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BOYACA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ARAUCA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CALDAS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NARIÑO</c:v>
                  </c:pt>
                  <c:pt idx="478">
                    <c:v>CHOCO</c:v>
                  </c:pt>
                  <c:pt idx="479">
                    <c:v>ATLANTICO</c:v>
                  </c:pt>
                  <c:pt idx="480">
                    <c:v>BOLIVAR</c:v>
                  </c:pt>
                  <c:pt idx="482">
                    <c:v>RISARALDA</c:v>
                  </c:pt>
                  <c:pt idx="483">
                    <c:v>ARAUCA</c:v>
                  </c:pt>
                  <c:pt idx="485">
                    <c:v>ANTIOQUIA</c:v>
                  </c:pt>
                  <c:pt idx="486">
                    <c:v>NORTE DE SANTANDER</c:v>
                  </c:pt>
                  <c:pt idx="487">
                    <c:v>ANTIOQUIA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BOLIVAR</c:v>
                  </c:pt>
                  <c:pt idx="491">
                    <c:v>HUILA</c:v>
                  </c:pt>
                  <c:pt idx="492">
                    <c:v>BOLIVAR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CAQUETA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SANTANDER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VALLE DEL CAUCA 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SUCRE</c:v>
                  </c:pt>
                  <c:pt idx="513">
                    <c:v>AMAZONAS</c:v>
                  </c:pt>
                  <c:pt idx="514">
                    <c:v>CESAR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ARAUCA</c:v>
                  </c:pt>
                  <c:pt idx="519">
                    <c:v>META</c:v>
                  </c:pt>
                  <c:pt idx="520">
                    <c:v>CESAR</c:v>
                  </c:pt>
                  <c:pt idx="521">
                    <c:v>CUNDINAMARCA</c:v>
                  </c:pt>
                  <c:pt idx="522">
                    <c:v>NO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CHOCO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ARAUCA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ARAUCA</c:v>
                  </c:pt>
                  <c:pt idx="538">
                    <c:v>SUCRE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SI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SI</c:v>
                  </c:pt>
                  <c:pt idx="8">
                    <c:v>SI</c:v>
                  </c:pt>
                  <c:pt idx="9">
                    <c:v>NO</c:v>
                  </c:pt>
                  <c:pt idx="10">
                    <c:v>NO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NO</c:v>
                  </c:pt>
                  <c:pt idx="14">
                    <c:v>SI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SI</c:v>
                  </c:pt>
                  <c:pt idx="19">
                    <c:v>NO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SI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NO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NO</c:v>
                  </c:pt>
                  <c:pt idx="38">
                    <c:v>SI</c:v>
                  </c:pt>
                  <c:pt idx="39">
                    <c:v>SI</c:v>
                  </c:pt>
                  <c:pt idx="40">
                    <c:v>SI</c:v>
                  </c:pt>
                  <c:pt idx="41">
                    <c:v>NO</c:v>
                  </c:pt>
                  <c:pt idx="42">
                    <c:v>SI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SI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SI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SI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NO</c:v>
                  </c:pt>
                  <c:pt idx="86">
                    <c:v>SI</c:v>
                  </c:pt>
                  <c:pt idx="87">
                    <c:v>NO</c:v>
                  </c:pt>
                  <c:pt idx="88">
                    <c:v>NO</c:v>
                  </c:pt>
                  <c:pt idx="89">
                    <c:v>SI</c:v>
                  </c:pt>
                  <c:pt idx="90">
                    <c:v>NO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NO</c:v>
                  </c:pt>
                  <c:pt idx="99">
                    <c:v>SI</c:v>
                  </c:pt>
                  <c:pt idx="100">
                    <c:v>SI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SI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SI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SI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SI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NO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NO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SI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SI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NO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SI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NO</c:v>
                  </c:pt>
                  <c:pt idx="204">
                    <c:v>NO</c:v>
                  </c:pt>
                  <c:pt idx="205">
                    <c:v>NO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SI</c:v>
                  </c:pt>
                  <c:pt idx="215">
                    <c:v>NO</c:v>
                  </c:pt>
                  <c:pt idx="216">
                    <c:v>SI</c:v>
                  </c:pt>
                  <c:pt idx="217">
                    <c:v>SI</c:v>
                  </c:pt>
                  <c:pt idx="218">
                    <c:v>SI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NO</c:v>
                  </c:pt>
                  <c:pt idx="222">
                    <c:v>NO</c:v>
                  </c:pt>
                  <c:pt idx="223">
                    <c:v>SI</c:v>
                  </c:pt>
                  <c:pt idx="224">
                    <c:v>SI</c:v>
                  </c:pt>
                  <c:pt idx="225">
                    <c:v>SI</c:v>
                  </c:pt>
                  <c:pt idx="226">
                    <c:v>SI</c:v>
                  </c:pt>
                  <c:pt idx="227">
                    <c:v>SI</c:v>
                  </c:pt>
                  <c:pt idx="228">
                    <c:v>NO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SI</c:v>
                  </c:pt>
                  <c:pt idx="234">
                    <c:v>SI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NO</c:v>
                  </c:pt>
                  <c:pt idx="249">
                    <c:v>SI</c:v>
                  </c:pt>
                  <c:pt idx="250">
                    <c:v>SI</c:v>
                  </c:pt>
                  <c:pt idx="251">
                    <c:v>NO</c:v>
                  </c:pt>
                  <c:pt idx="252">
                    <c:v>SI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8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NO</c:v>
                  </c:pt>
                  <c:pt idx="274">
                    <c:v>NO</c:v>
                  </c:pt>
                  <c:pt idx="275">
                    <c:v>NO</c:v>
                  </c:pt>
                  <c:pt idx="276">
                    <c:v>NO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NO</c:v>
                  </c:pt>
                  <c:pt idx="295">
                    <c:v>NO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NO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SI</c:v>
                  </c:pt>
                  <c:pt idx="319">
                    <c:v>SI</c:v>
                  </c:pt>
                  <c:pt idx="320">
                    <c:v>SI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NO</c:v>
                  </c:pt>
                  <c:pt idx="331">
                    <c:v>SI</c:v>
                  </c:pt>
                  <c:pt idx="332">
                    <c:v>NO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NO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SI</c:v>
                  </c:pt>
                  <c:pt idx="339">
                    <c:v>NO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SI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SI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SI</c:v>
                  </c:pt>
                  <c:pt idx="360">
                    <c:v>SI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SI</c:v>
                  </c:pt>
                  <c:pt idx="366">
                    <c:v>SI</c:v>
                  </c:pt>
                  <c:pt idx="367">
                    <c:v>NO</c:v>
                  </c:pt>
                  <c:pt idx="368">
                    <c:v>NO</c:v>
                  </c:pt>
                  <c:pt idx="369">
                    <c:v>NO</c:v>
                  </c:pt>
                  <c:pt idx="370">
                    <c:v>SI</c:v>
                  </c:pt>
                  <c:pt idx="371">
                    <c:v>NO</c:v>
                  </c:pt>
                  <c:pt idx="372">
                    <c:v>SI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NO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NO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SI</c:v>
                  </c:pt>
                  <c:pt idx="393">
                    <c:v>SI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NO</c:v>
                  </c:pt>
                  <c:pt idx="398">
                    <c:v>NO</c:v>
                  </c:pt>
                  <c:pt idx="399">
                    <c:v>NO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NO</c:v>
                  </c:pt>
                  <c:pt idx="414">
                    <c:v>SI</c:v>
                  </c:pt>
                  <c:pt idx="415">
                    <c:v>SI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NO</c:v>
                  </c:pt>
                  <c:pt idx="420">
                    <c:v>SI</c:v>
                  </c:pt>
                  <c:pt idx="421">
                    <c:v>SI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SI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NO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SI</c:v>
                  </c:pt>
                  <c:pt idx="433">
                    <c:v>SI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SI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NO</c:v>
                  </c:pt>
                  <c:pt idx="446">
                    <c:v>SI</c:v>
                  </c:pt>
                  <c:pt idx="447">
                    <c:v>SI</c:v>
                  </c:pt>
                  <c:pt idx="448">
                    <c:v>SI</c:v>
                  </c:pt>
                  <c:pt idx="449">
                    <c:v>SI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SI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NO</c:v>
                  </c:pt>
                  <c:pt idx="464">
                    <c:v>SI</c:v>
                  </c:pt>
                  <c:pt idx="465">
                    <c:v>NO</c:v>
                  </c:pt>
                  <c:pt idx="466">
                    <c:v>SI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SI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NO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SI</c:v>
                  </c:pt>
                  <c:pt idx="504">
                    <c:v>SI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NO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NO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SI</c:v>
                  </c:pt>
                  <c:pt idx="524">
                    <c:v>SI</c:v>
                  </c:pt>
                  <c:pt idx="525">
                    <c:v>SI</c:v>
                  </c:pt>
                  <c:pt idx="526">
                    <c:v>NO</c:v>
                  </c:pt>
                  <c:pt idx="527">
                    <c:v>NO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SI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SI</c:v>
                  </c:pt>
                  <c:pt idx="542">
                    <c:v>SI</c:v>
                  </c:pt>
                  <c:pt idx="543">
                    <c:v>NO</c:v>
                  </c:pt>
                  <c:pt idx="544">
                    <c:v>CESAR</c:v>
                  </c:pt>
                  <c:pt idx="545">
                    <c:v>SI</c:v>
                  </c:pt>
                </c:lvl>
                <c:lvl>
                  <c:pt idx="0">
                    <c:v>7 a 12 meses </c:v>
                  </c:pt>
                  <c:pt idx="1">
                    <c:v>13 a 24 meses </c:v>
                  </c:pt>
                  <c:pt idx="2">
                    <c:v>13 a 24 meses </c:v>
                  </c:pt>
                  <c:pt idx="3">
                    <c:v>No aplica</c:v>
                  </c:pt>
                  <c:pt idx="4">
                    <c:v>13 a 24 meses </c:v>
                  </c:pt>
                  <c:pt idx="5">
                    <c:v>Mas de 24 meses</c:v>
                  </c:pt>
                  <c:pt idx="6">
                    <c:v>0 a 6 meses</c:v>
                  </c:pt>
                  <c:pt idx="8">
                    <c:v>Mas de 24 meses</c:v>
                  </c:pt>
                  <c:pt idx="9">
                    <c:v>7 a 12 meses </c:v>
                  </c:pt>
                  <c:pt idx="10">
                    <c:v>7 a 12 meses </c:v>
                  </c:pt>
                  <c:pt idx="11">
                    <c:v>Mas de 24 meses</c:v>
                  </c:pt>
                  <c:pt idx="12">
                    <c:v>NO APLICA</c:v>
                  </c:pt>
                  <c:pt idx="13">
                    <c:v>No aplica</c:v>
                  </c:pt>
                  <c:pt idx="14">
                    <c:v>No aplica</c:v>
                  </c:pt>
                  <c:pt idx="15">
                    <c:v>Mas de 24 meses</c:v>
                  </c:pt>
                  <c:pt idx="16">
                    <c:v>7 a 12 meses </c:v>
                  </c:pt>
                  <c:pt idx="17">
                    <c:v>No aplica</c:v>
                  </c:pt>
                  <c:pt idx="18">
                    <c:v>7 a 12 meses </c:v>
                  </c:pt>
                  <c:pt idx="19">
                    <c:v>Mas de 24 meses</c:v>
                  </c:pt>
                  <c:pt idx="20">
                    <c:v>31 a 12 meses </c:v>
                  </c:pt>
                  <c:pt idx="21">
                    <c:v>30 a 36 meses</c:v>
                  </c:pt>
                  <c:pt idx="22">
                    <c:v>No aplica</c:v>
                  </c:pt>
                  <c:pt idx="23">
                    <c:v>8 a 12 meses </c:v>
                  </c:pt>
                  <c:pt idx="24">
                    <c:v>7 a 12 meses </c:v>
                  </c:pt>
                  <c:pt idx="25">
                    <c:v>0 a 6 meses</c:v>
                  </c:pt>
                  <c:pt idx="26">
                    <c:v>13 a 24 meses </c:v>
                  </c:pt>
                  <c:pt idx="27">
                    <c:v>13 a 24 meses </c:v>
                  </c:pt>
                  <c:pt idx="28">
                    <c:v>7 a 12 meses </c:v>
                  </c:pt>
                  <c:pt idx="29">
                    <c:v>Mas de 24 meses</c:v>
                  </c:pt>
                  <c:pt idx="30">
                    <c:v>0 a 6 meses</c:v>
                  </c:pt>
                  <c:pt idx="31">
                    <c:v>0 a 6 meses</c:v>
                  </c:pt>
                  <c:pt idx="32">
                    <c:v>0 a 6 meses</c:v>
                  </c:pt>
                  <c:pt idx="33">
                    <c:v>Mas de 24 meses</c:v>
                  </c:pt>
                  <c:pt idx="34">
                    <c:v>7 a 12 meses </c:v>
                  </c:pt>
                  <c:pt idx="35">
                    <c:v>13 a 24 meses </c:v>
                  </c:pt>
                  <c:pt idx="36">
                    <c:v>Mas de 24 meses</c:v>
                  </c:pt>
                  <c:pt idx="37">
                    <c:v>Mas de 24 meses</c:v>
                  </c:pt>
                  <c:pt idx="38">
                    <c:v>13 a 24 meses </c:v>
                  </c:pt>
                  <c:pt idx="39">
                    <c:v>No aplica</c:v>
                  </c:pt>
                  <c:pt idx="40">
                    <c:v>No aplica</c:v>
                  </c:pt>
                  <c:pt idx="41">
                    <c:v>7 a 12 meses </c:v>
                  </c:pt>
                  <c:pt idx="42">
                    <c:v>No aplica</c:v>
                  </c:pt>
                  <c:pt idx="43">
                    <c:v>8 a 12 meses </c:v>
                  </c:pt>
                  <c:pt idx="44">
                    <c:v>Mas de 24 meses</c:v>
                  </c:pt>
                  <c:pt idx="45">
                    <c:v>No aplica</c:v>
                  </c:pt>
                  <c:pt idx="46">
                    <c:v>7 a 12 meses </c:v>
                  </c:pt>
                  <c:pt idx="47">
                    <c:v>Mas de 24 meses</c:v>
                  </c:pt>
                  <c:pt idx="48">
                    <c:v>7 a 12 meses </c:v>
                  </c:pt>
                  <c:pt idx="49">
                    <c:v>No aplica</c:v>
                  </c:pt>
                  <c:pt idx="50">
                    <c:v>12 AÑOS</c:v>
                  </c:pt>
                  <c:pt idx="51">
                    <c:v>8 a 12 meses </c:v>
                  </c:pt>
                  <c:pt idx="52">
                    <c:v>0 a 6 meses</c:v>
                  </c:pt>
                  <c:pt idx="53">
                    <c:v>13 a 24 meses </c:v>
                  </c:pt>
                  <c:pt idx="54">
                    <c:v>7 a 12 meses </c:v>
                  </c:pt>
                  <c:pt idx="55">
                    <c:v>Mas de 24 meses</c:v>
                  </c:pt>
                  <c:pt idx="56">
                    <c:v>Mas de 24 meses</c:v>
                  </c:pt>
                  <c:pt idx="57">
                    <c:v>13 a 24 meses </c:v>
                  </c:pt>
                  <c:pt idx="58">
                    <c:v>1 AÑO </c:v>
                  </c:pt>
                  <c:pt idx="60">
                    <c:v>13 a 24 meses </c:v>
                  </c:pt>
                  <c:pt idx="61">
                    <c:v>8 a 12 meses </c:v>
                  </c:pt>
                  <c:pt idx="62">
                    <c:v>No aplica</c:v>
                  </c:pt>
                  <c:pt idx="63">
                    <c:v>13 a 24 meses </c:v>
                  </c:pt>
                  <c:pt idx="64">
                    <c:v>No aplica</c:v>
                  </c:pt>
                  <c:pt idx="65">
                    <c:v>Mas de 24 meses</c:v>
                  </c:pt>
                  <c:pt idx="66">
                    <c:v>No aplica</c:v>
                  </c:pt>
                  <c:pt idx="67">
                    <c:v>De 0 a 6 meses</c:v>
                  </c:pt>
                  <c:pt idx="68">
                    <c:v>0 a 6 meses</c:v>
                  </c:pt>
                  <c:pt idx="69">
                    <c:v>Mas de 24 meses</c:v>
                  </c:pt>
                  <c:pt idx="70">
                    <c:v>13 a 24 meses </c:v>
                  </c:pt>
                  <c:pt idx="71">
                    <c:v>0 a 6 meses</c:v>
                  </c:pt>
                  <c:pt idx="72">
                    <c:v>No aplica</c:v>
                  </c:pt>
                  <c:pt idx="73">
                    <c:v>Mas de 24 meses</c:v>
                  </c:pt>
                  <c:pt idx="74">
                    <c:v>8 a 12 meses </c:v>
                  </c:pt>
                  <c:pt idx="75">
                    <c:v>8 a 12 meses </c:v>
                  </c:pt>
                  <c:pt idx="76">
                    <c:v>Mas de 24 meses</c:v>
                  </c:pt>
                  <c:pt idx="77">
                    <c:v>7 a 12 meses </c:v>
                  </c:pt>
                  <c:pt idx="78">
                    <c:v>Mas de 24 meses</c:v>
                  </c:pt>
                  <c:pt idx="79">
                    <c:v>7 a 12 meses </c:v>
                  </c:pt>
                  <c:pt idx="80">
                    <c:v>Mas de 24 meses</c:v>
                  </c:pt>
                  <c:pt idx="81">
                    <c:v>No aplica</c:v>
                  </c:pt>
                  <c:pt idx="82">
                    <c:v>7 a 12 meses </c:v>
                  </c:pt>
                  <c:pt idx="83">
                    <c:v>Mas de 24 meses</c:v>
                  </c:pt>
                  <c:pt idx="84">
                    <c:v>0 a 6 meses</c:v>
                  </c:pt>
                  <c:pt idx="85">
                    <c:v>Mas de 24 meses</c:v>
                  </c:pt>
                  <c:pt idx="86">
                    <c:v>7 a 12 meses </c:v>
                  </c:pt>
                  <c:pt idx="87">
                    <c:v>Mas de 24 meses</c:v>
                  </c:pt>
                  <c:pt idx="88">
                    <c:v>Mas de 24 meses</c:v>
                  </c:pt>
                  <c:pt idx="89">
                    <c:v>0 a 6 meses</c:v>
                  </c:pt>
                  <c:pt idx="90">
                    <c:v>7 a 12 meses </c:v>
                  </c:pt>
                  <c:pt idx="91">
                    <c:v>13 a 24 meses </c:v>
                  </c:pt>
                  <c:pt idx="92">
                    <c:v>Mas de 24 meses</c:v>
                  </c:pt>
                  <c:pt idx="93">
                    <c:v>13 a 24 meses </c:v>
                  </c:pt>
                  <c:pt idx="94">
                    <c:v>Mas de 24 meses</c:v>
                  </c:pt>
                  <c:pt idx="95">
                    <c:v>8 a 12 meses </c:v>
                  </c:pt>
                  <c:pt idx="96">
                    <c:v>No aplica</c:v>
                  </c:pt>
                  <c:pt idx="97">
                    <c:v>Mas de 24 meses</c:v>
                  </c:pt>
                  <c:pt idx="98">
                    <c:v>0 a 6 meses</c:v>
                  </c:pt>
                  <c:pt idx="99">
                    <c:v>Mas de 24 meses</c:v>
                  </c:pt>
                  <c:pt idx="100">
                    <c:v>NO APLICA</c:v>
                  </c:pt>
                  <c:pt idx="101">
                    <c:v>7 a 12 meses </c:v>
                  </c:pt>
                  <c:pt idx="102">
                    <c:v>Mas de 24 meses</c:v>
                  </c:pt>
                  <c:pt idx="103">
                    <c:v>No aplica</c:v>
                  </c:pt>
                  <c:pt idx="104">
                    <c:v>0 a 6 meses</c:v>
                  </c:pt>
                  <c:pt idx="105">
                    <c:v>No aplica</c:v>
                  </c:pt>
                  <c:pt idx="106">
                    <c:v>Mas de 24 meses</c:v>
                  </c:pt>
                  <c:pt idx="107">
                    <c:v>7 a 12 meses </c:v>
                  </c:pt>
                  <c:pt idx="108">
                    <c:v>No aplica</c:v>
                  </c:pt>
                  <c:pt idx="109">
                    <c:v>Mas de 24 meses</c:v>
                  </c:pt>
                  <c:pt idx="110">
                    <c:v>Mas de 24 meses</c:v>
                  </c:pt>
                  <c:pt idx="111">
                    <c:v>0 a 6 meses</c:v>
                  </c:pt>
                  <c:pt idx="112">
                    <c:v>Mas de 24 meses</c:v>
                  </c:pt>
                  <c:pt idx="113">
                    <c:v>7 a 12 meses </c:v>
                  </c:pt>
                  <c:pt idx="115">
                    <c:v>8 a 12 meses </c:v>
                  </c:pt>
                  <c:pt idx="116">
                    <c:v>Mas de 24 meses</c:v>
                  </c:pt>
                  <c:pt idx="117">
                    <c:v>13 a 24 meses </c:v>
                  </c:pt>
                  <c:pt idx="118">
                    <c:v>No aplica</c:v>
                  </c:pt>
                  <c:pt idx="119">
                    <c:v>8 a 12 meses </c:v>
                  </c:pt>
                  <c:pt idx="120">
                    <c:v>7 a 12 meses </c:v>
                  </c:pt>
                  <c:pt idx="121">
                    <c:v>NO</c:v>
                  </c:pt>
                  <c:pt idx="122">
                    <c:v>13 a 24 meses </c:v>
                  </c:pt>
                  <c:pt idx="123">
                    <c:v>Mas de 24 meses</c:v>
                  </c:pt>
                  <c:pt idx="124">
                    <c:v>7 a 12 meses </c:v>
                  </c:pt>
                  <c:pt idx="125">
                    <c:v>No aplica</c:v>
                  </c:pt>
                  <c:pt idx="126">
                    <c:v>7 a 12 meses </c:v>
                  </c:pt>
                  <c:pt idx="127">
                    <c:v>10 a 12 meses </c:v>
                  </c:pt>
                  <c:pt idx="128">
                    <c:v>0 a 6 meses</c:v>
                  </c:pt>
                  <c:pt idx="129">
                    <c:v>8 a 12 meses </c:v>
                  </c:pt>
                  <c:pt idx="130">
                    <c:v>8 a 12 meses </c:v>
                  </c:pt>
                  <c:pt idx="131">
                    <c:v>Mas de 24 meses</c:v>
                  </c:pt>
                  <c:pt idx="132">
                    <c:v>Mas de 24 meses</c:v>
                  </c:pt>
                  <c:pt idx="133">
                    <c:v>13 a 24 meses </c:v>
                  </c:pt>
                  <c:pt idx="135">
                    <c:v>7 a 12 meses </c:v>
                  </c:pt>
                  <c:pt idx="136">
                    <c:v>Mas de 24 meses</c:v>
                  </c:pt>
                  <c:pt idx="137">
                    <c:v>No aplica</c:v>
                  </c:pt>
                  <c:pt idx="138">
                    <c:v>Mas de 24 meses</c:v>
                  </c:pt>
                  <c:pt idx="140">
                    <c:v>7 a 12 meses </c:v>
                  </c:pt>
                  <c:pt idx="141">
                    <c:v>Mas de 24 meses</c:v>
                  </c:pt>
                  <c:pt idx="142">
                    <c:v>13 a 24 meses </c:v>
                  </c:pt>
                  <c:pt idx="143">
                    <c:v>0 a 6 meses</c:v>
                  </c:pt>
                  <c:pt idx="144">
                    <c:v>8 a 12 meses </c:v>
                  </c:pt>
                  <c:pt idx="145">
                    <c:v>7 a 12 meses </c:v>
                  </c:pt>
                  <c:pt idx="146">
                    <c:v>13 a 24 meses </c:v>
                  </c:pt>
                  <c:pt idx="147">
                    <c:v>Mas de 24 meses</c:v>
                  </c:pt>
                  <c:pt idx="148">
                    <c:v>No aplica</c:v>
                  </c:pt>
                  <c:pt idx="149">
                    <c:v>13 a 24 meses </c:v>
                  </c:pt>
                  <c:pt idx="150">
                    <c:v>Mas de 24 meses</c:v>
                  </c:pt>
                  <c:pt idx="151">
                    <c:v>Mas de 24 meses</c:v>
                  </c:pt>
                  <c:pt idx="152">
                    <c:v>SI</c:v>
                  </c:pt>
                  <c:pt idx="153">
                    <c:v>7 a 12 meses </c:v>
                  </c:pt>
                  <c:pt idx="154">
                    <c:v>Mas de 24 meses</c:v>
                  </c:pt>
                  <c:pt idx="155">
                    <c:v>Mas de 24 meses</c:v>
                  </c:pt>
                  <c:pt idx="156">
                    <c:v>192 a 12 meses </c:v>
                  </c:pt>
                  <c:pt idx="157">
                    <c:v>Mas de 24 meses</c:v>
                  </c:pt>
                  <c:pt idx="158">
                    <c:v>13 a 24 meses </c:v>
                  </c:pt>
                  <c:pt idx="159">
                    <c:v>12 años</c:v>
                  </c:pt>
                  <c:pt idx="160">
                    <c:v>No aplica</c:v>
                  </c:pt>
                  <c:pt idx="161">
                    <c:v>Mas de 24 meses</c:v>
                  </c:pt>
                  <c:pt idx="162">
                    <c:v>7 a 12 meses </c:v>
                  </c:pt>
                  <c:pt idx="163">
                    <c:v>Mas de 24 meses</c:v>
                  </c:pt>
                  <c:pt idx="164">
                    <c:v>Mas de 24 meses</c:v>
                  </c:pt>
                  <c:pt idx="165">
                    <c:v>7 a 12 meses </c:v>
                  </c:pt>
                  <c:pt idx="166">
                    <c:v>7 a 12 meses </c:v>
                  </c:pt>
                  <c:pt idx="167">
                    <c:v>Mas de 24 meses</c:v>
                  </c:pt>
                  <c:pt idx="168">
                    <c:v>Mas de 24 meses</c:v>
                  </c:pt>
                  <c:pt idx="169">
                    <c:v>9 a 12 meses </c:v>
                  </c:pt>
                  <c:pt idx="170">
                    <c:v>Mas de 24 meses</c:v>
                  </c:pt>
                  <c:pt idx="171">
                    <c:v>Mas de 24 meses</c:v>
                  </c:pt>
                  <c:pt idx="172">
                    <c:v>Mas de 24 meses</c:v>
                  </c:pt>
                  <c:pt idx="173">
                    <c:v>8 a 12 meses </c:v>
                  </c:pt>
                  <c:pt idx="174">
                    <c:v>Mas de 24 meses</c:v>
                  </c:pt>
                  <c:pt idx="175">
                    <c:v>Mas de 24 meses</c:v>
                  </c:pt>
                  <c:pt idx="177">
                    <c:v>NO APLICA</c:v>
                  </c:pt>
                  <c:pt idx="178">
                    <c:v>Mas de 24 meses</c:v>
                  </c:pt>
                  <c:pt idx="179">
                    <c:v>0 a 6 meses</c:v>
                  </c:pt>
                  <c:pt idx="180">
                    <c:v>Mas de 24 meses</c:v>
                  </c:pt>
                  <c:pt idx="181">
                    <c:v>8 a 12 meses </c:v>
                  </c:pt>
                  <c:pt idx="182">
                    <c:v>No aplica</c:v>
                  </c:pt>
                  <c:pt idx="183">
                    <c:v>7 a 12 meses </c:v>
                  </c:pt>
                  <c:pt idx="184">
                    <c:v>Mas de 24 meses</c:v>
                  </c:pt>
                  <c:pt idx="185">
                    <c:v>Mas de 24 meses</c:v>
                  </c:pt>
                  <c:pt idx="186">
                    <c:v>12 MESES</c:v>
                  </c:pt>
                  <c:pt idx="187">
                    <c:v>Mas de 24 meses</c:v>
                  </c:pt>
                  <c:pt idx="188">
                    <c:v>13 a 24 meses </c:v>
                  </c:pt>
                  <c:pt idx="189">
                    <c:v>7 a 12 meses </c:v>
                  </c:pt>
                  <c:pt idx="190">
                    <c:v>Mas de 24 meses</c:v>
                  </c:pt>
                  <c:pt idx="191">
                    <c:v>Mas de 24 meses</c:v>
                  </c:pt>
                  <c:pt idx="192">
                    <c:v>7 a 12 meses </c:v>
                  </c:pt>
                  <c:pt idx="193">
                    <c:v>0 a 6 meses</c:v>
                  </c:pt>
                  <c:pt idx="194">
                    <c:v>Mas de 24 meses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0 a 6 meses</c:v>
                  </c:pt>
                  <c:pt idx="198">
                    <c:v>De 0 a 6 meses</c:v>
                  </c:pt>
                  <c:pt idx="199">
                    <c:v>0 a 6 meses</c:v>
                  </c:pt>
                  <c:pt idx="200">
                    <c:v>13 a 24 meses </c:v>
                  </c:pt>
                  <c:pt idx="201">
                    <c:v>Mas de 24 meses</c:v>
                  </c:pt>
                  <c:pt idx="202">
                    <c:v>7 a 12 meses </c:v>
                  </c:pt>
                  <c:pt idx="203">
                    <c:v>Mas de 24 meses</c:v>
                  </c:pt>
                  <c:pt idx="204">
                    <c:v>NO APLICA</c:v>
                  </c:pt>
                  <c:pt idx="205">
                    <c:v>Mas de 24 meses</c:v>
                  </c:pt>
                  <c:pt idx="206">
                    <c:v>13 a 24 meses </c:v>
                  </c:pt>
                  <c:pt idx="207">
                    <c:v>36 a 12 meses </c:v>
                  </c:pt>
                  <c:pt idx="208">
                    <c:v>No aplica</c:v>
                  </c:pt>
                  <c:pt idx="209">
                    <c:v>13 a 24 meses </c:v>
                  </c:pt>
                  <c:pt idx="210">
                    <c:v>8 a 12 meses </c:v>
                  </c:pt>
                  <c:pt idx="211">
                    <c:v>7 a 12 meses </c:v>
                  </c:pt>
                  <c:pt idx="212">
                    <c:v>13 a 24 meses </c:v>
                  </c:pt>
                  <c:pt idx="213">
                    <c:v>13 a 24 meses </c:v>
                  </c:pt>
                  <c:pt idx="214">
                    <c:v>No aplica</c:v>
                  </c:pt>
                  <c:pt idx="215">
                    <c:v>No aplica</c:v>
                  </c:pt>
                  <c:pt idx="217">
                    <c:v>Mas de 24 meses</c:v>
                  </c:pt>
                  <c:pt idx="218">
                    <c:v>No aplica</c:v>
                  </c:pt>
                  <c:pt idx="219">
                    <c:v>No aplica</c:v>
                  </c:pt>
                  <c:pt idx="220">
                    <c:v>Mas de 24 meses</c:v>
                  </c:pt>
                  <c:pt idx="221">
                    <c:v>Mas de 24 meses</c:v>
                  </c:pt>
                  <c:pt idx="222">
                    <c:v>13 a 24 meses </c:v>
                  </c:pt>
                  <c:pt idx="223">
                    <c:v>Mas de 24 meses</c:v>
                  </c:pt>
                  <c:pt idx="224">
                    <c:v>No aplica</c:v>
                  </c:pt>
                  <c:pt idx="225">
                    <c:v>Mas de 24 meses</c:v>
                  </c:pt>
                  <c:pt idx="226">
                    <c:v>NO</c:v>
                  </c:pt>
                  <c:pt idx="227">
                    <c:v>No aplica</c:v>
                  </c:pt>
                  <c:pt idx="228">
                    <c:v>7 a 12 meses </c:v>
                  </c:pt>
                  <c:pt idx="229">
                    <c:v>13 a 24 meses </c:v>
                  </c:pt>
                  <c:pt idx="230">
                    <c:v>0 a 6 meses</c:v>
                  </c:pt>
                  <c:pt idx="231">
                    <c:v>7 a 12 meses </c:v>
                  </c:pt>
                  <c:pt idx="232">
                    <c:v>7 a 12 meses </c:v>
                  </c:pt>
                  <c:pt idx="234">
                    <c:v>No aplica</c:v>
                  </c:pt>
                  <c:pt idx="235">
                    <c:v>13 a 24 meses </c:v>
                  </c:pt>
                  <c:pt idx="236">
                    <c:v>No aplica</c:v>
                  </c:pt>
                  <c:pt idx="237">
                    <c:v>No aplica</c:v>
                  </c:pt>
                  <c:pt idx="238">
                    <c:v>Mas de 24 meses</c:v>
                  </c:pt>
                  <c:pt idx="239">
                    <c:v>7 a 12 meses </c:v>
                  </c:pt>
                  <c:pt idx="240">
                    <c:v>Mas de 24 meses</c:v>
                  </c:pt>
                  <c:pt idx="241">
                    <c:v>Mas de 24 meses</c:v>
                  </c:pt>
                  <c:pt idx="242">
                    <c:v>No aplica</c:v>
                  </c:pt>
                  <c:pt idx="243">
                    <c:v>8 a 12 meses </c:v>
                  </c:pt>
                  <c:pt idx="244">
                    <c:v>0 a 6 meses</c:v>
                  </c:pt>
                  <c:pt idx="246">
                    <c:v>Mas de 24 meses</c:v>
                  </c:pt>
                  <c:pt idx="247">
                    <c:v>0 a 6 meses</c:v>
                  </c:pt>
                  <c:pt idx="248">
                    <c:v>Mas de 24 meses</c:v>
                  </c:pt>
                  <c:pt idx="249">
                    <c:v>Mas de 24 meses</c:v>
                  </c:pt>
                  <c:pt idx="250">
                    <c:v>No aplica</c:v>
                  </c:pt>
                  <c:pt idx="251">
                    <c:v>Mas de 24 meses</c:v>
                  </c:pt>
                  <c:pt idx="252">
                    <c:v>No aplica</c:v>
                  </c:pt>
                  <c:pt idx="253">
                    <c:v>Mas de 24 meses</c:v>
                  </c:pt>
                  <c:pt idx="254">
                    <c:v>Mas de 24 meses</c:v>
                  </c:pt>
                  <c:pt idx="255">
                    <c:v>No aplica</c:v>
                  </c:pt>
                  <c:pt idx="256">
                    <c:v>Mas de 24 meses</c:v>
                  </c:pt>
                  <c:pt idx="257">
                    <c:v>Mas de 24 meses</c:v>
                  </c:pt>
                  <c:pt idx="258">
                    <c:v>Mas de 24 meses</c:v>
                  </c:pt>
                  <c:pt idx="259">
                    <c:v>46 meses</c:v>
                  </c:pt>
                  <c:pt idx="260">
                    <c:v>Mas de 24 meses</c:v>
                  </c:pt>
                  <c:pt idx="261">
                    <c:v>Mas de 24 meses</c:v>
                  </c:pt>
                  <c:pt idx="262">
                    <c:v>NO</c:v>
                  </c:pt>
                  <c:pt idx="263">
                    <c:v>Mas de 24 meses</c:v>
                  </c:pt>
                  <c:pt idx="264">
                    <c:v>13 a 24 meses </c:v>
                  </c:pt>
                  <c:pt idx="265">
                    <c:v>De 0 a 6 meses</c:v>
                  </c:pt>
                  <c:pt idx="266">
                    <c:v>Mas de 24 meses</c:v>
                  </c:pt>
                  <c:pt idx="267">
                    <c:v>0 a 6 meses</c:v>
                  </c:pt>
                  <c:pt idx="268">
                    <c:v>8 a 12 meses </c:v>
                  </c:pt>
                  <c:pt idx="269">
                    <c:v>Mas de 24 meses</c:v>
                  </c:pt>
                  <c:pt idx="270">
                    <c:v>Mas de 24 meses</c:v>
                  </c:pt>
                  <c:pt idx="271">
                    <c:v>No aplica</c:v>
                  </c:pt>
                  <c:pt idx="272">
                    <c:v>No aplica</c:v>
                  </c:pt>
                  <c:pt idx="273">
                    <c:v>7 a 12 meses </c:v>
                  </c:pt>
                  <c:pt idx="274">
                    <c:v>No aplica</c:v>
                  </c:pt>
                  <c:pt idx="275">
                    <c:v>Mas de 24 meses</c:v>
                  </c:pt>
                  <c:pt idx="276">
                    <c:v>7 a 12 meses </c:v>
                  </c:pt>
                  <c:pt idx="277">
                    <c:v>Mas de 24 meses</c:v>
                  </c:pt>
                  <c:pt idx="278">
                    <c:v>Mas de 24 meses</c:v>
                  </c:pt>
                  <c:pt idx="279">
                    <c:v>Mas de 24 meses</c:v>
                  </c:pt>
                  <c:pt idx="280">
                    <c:v>No aplica</c:v>
                  </c:pt>
                  <c:pt idx="281">
                    <c:v>No aplica</c:v>
                  </c:pt>
                  <c:pt idx="282">
                    <c:v>13 a 24 meses </c:v>
                  </c:pt>
                  <c:pt idx="283">
                    <c:v>Mas de 24 meses</c:v>
                  </c:pt>
                  <c:pt idx="284">
                    <c:v>7 a 12 meses </c:v>
                  </c:pt>
                  <c:pt idx="285">
                    <c:v>Mas de 24 meses</c:v>
                  </c:pt>
                  <c:pt idx="286">
                    <c:v>13 a 24 meses </c:v>
                  </c:pt>
                  <c:pt idx="287">
                    <c:v>7 a 12 meses </c:v>
                  </c:pt>
                  <c:pt idx="288">
                    <c:v>Mas de 24 meses</c:v>
                  </c:pt>
                  <c:pt idx="289">
                    <c:v>13 a 24 meses </c:v>
                  </c:pt>
                  <c:pt idx="290">
                    <c:v>Mas de 24 meses</c:v>
                  </c:pt>
                  <c:pt idx="291">
                    <c:v>Mas de 24 meses</c:v>
                  </c:pt>
                  <c:pt idx="292">
                    <c:v>NO APLICA</c:v>
                  </c:pt>
                  <c:pt idx="293">
                    <c:v>Mas de 24 meses</c:v>
                  </c:pt>
                  <c:pt idx="294">
                    <c:v>Mas de 24 meses</c:v>
                  </c:pt>
                  <c:pt idx="295">
                    <c:v>Mas de 24 meses</c:v>
                  </c:pt>
                  <c:pt idx="296">
                    <c:v>No aplica</c:v>
                  </c:pt>
                  <c:pt idx="297">
                    <c:v>Mas de 24 meses</c:v>
                  </c:pt>
                  <c:pt idx="298">
                    <c:v>No aplica</c:v>
                  </c:pt>
                  <c:pt idx="299">
                    <c:v>Mas de 24 meses</c:v>
                  </c:pt>
                  <c:pt idx="300">
                    <c:v>No aplica</c:v>
                  </c:pt>
                  <c:pt idx="301">
                    <c:v>6MESES</c:v>
                  </c:pt>
                  <c:pt idx="302">
                    <c:v>7 a 12 meses </c:v>
                  </c:pt>
                  <c:pt idx="303">
                    <c:v>0 a 6 meses</c:v>
                  </c:pt>
                  <c:pt idx="304">
                    <c:v>Mas de 24 meses</c:v>
                  </c:pt>
                  <c:pt idx="305">
                    <c:v>Mas de 24 meses</c:v>
                  </c:pt>
                  <c:pt idx="306">
                    <c:v>13 a 24 meses </c:v>
                  </c:pt>
                  <c:pt idx="307">
                    <c:v>13 a 24 meses </c:v>
                  </c:pt>
                  <c:pt idx="308">
                    <c:v>7 a 12 meses </c:v>
                  </c:pt>
                  <c:pt idx="309">
                    <c:v>0 a 6 meses</c:v>
                  </c:pt>
                  <c:pt idx="310">
                    <c:v>0 a 6 meses</c:v>
                  </c:pt>
                  <c:pt idx="311">
                    <c:v>Mas de 24 meses</c:v>
                  </c:pt>
                  <c:pt idx="312">
                    <c:v>Mas de 24 meses</c:v>
                  </c:pt>
                  <c:pt idx="313">
                    <c:v>0 a 6 meses</c:v>
                  </c:pt>
                  <c:pt idx="314">
                    <c:v>Mas de 24 meses</c:v>
                  </c:pt>
                  <c:pt idx="315">
                    <c:v>Mas de 24 meses</c:v>
                  </c:pt>
                  <c:pt idx="317">
                    <c:v>13 a 24 meses </c:v>
                  </c:pt>
                  <c:pt idx="318">
                    <c:v>No aplica</c:v>
                  </c:pt>
                  <c:pt idx="319">
                    <c:v>8 a 12 meses </c:v>
                  </c:pt>
                  <c:pt idx="320">
                    <c:v>Mas de 24 meses</c:v>
                  </c:pt>
                  <c:pt idx="321">
                    <c:v>No aplica</c:v>
                  </c:pt>
                  <c:pt idx="322">
                    <c:v>7 a 12 meses </c:v>
                  </c:pt>
                  <c:pt idx="323">
                    <c:v>8 a 12 meses </c:v>
                  </c:pt>
                  <c:pt idx="324">
                    <c:v>No aplica</c:v>
                  </c:pt>
                  <c:pt idx="325">
                    <c:v>7 a 12 meses </c:v>
                  </c:pt>
                  <c:pt idx="326">
                    <c:v>7 a 12 meses </c:v>
                  </c:pt>
                  <c:pt idx="327">
                    <c:v>Mas de 24 meses</c:v>
                  </c:pt>
                  <c:pt idx="328">
                    <c:v>7 a 12 meses </c:v>
                  </c:pt>
                  <c:pt idx="329">
                    <c:v>7 a 12 meses </c:v>
                  </c:pt>
                  <c:pt idx="330">
                    <c:v>Mas de 24 meses</c:v>
                  </c:pt>
                  <c:pt idx="331">
                    <c:v>7 a 12 meses </c:v>
                  </c:pt>
                  <c:pt idx="332">
                    <c:v>Mas de 24 meses</c:v>
                  </c:pt>
                  <c:pt idx="333">
                    <c:v>No aplica</c:v>
                  </c:pt>
                  <c:pt idx="335">
                    <c:v>7 a 12 meses </c:v>
                  </c:pt>
                  <c:pt idx="336">
                    <c:v>13 a 24 meses </c:v>
                  </c:pt>
                  <c:pt idx="337">
                    <c:v>No aplica</c:v>
                  </c:pt>
                  <c:pt idx="338">
                    <c:v>Mas de 24 meses</c:v>
                  </c:pt>
                  <c:pt idx="339">
                    <c:v>Mas de 24 meses</c:v>
                  </c:pt>
                  <c:pt idx="340">
                    <c:v>13 a 24 meses </c:v>
                  </c:pt>
                  <c:pt idx="341">
                    <c:v>8 a 12 meses </c:v>
                  </c:pt>
                  <c:pt idx="342">
                    <c:v>8 a 12 meses </c:v>
                  </c:pt>
                  <c:pt idx="343">
                    <c:v>13 a 24 meses </c:v>
                  </c:pt>
                  <c:pt idx="344">
                    <c:v>7 a 12 meses </c:v>
                  </c:pt>
                  <c:pt idx="345">
                    <c:v>Mas de 24 meses</c:v>
                  </c:pt>
                  <c:pt idx="346">
                    <c:v>0 a 6 meses</c:v>
                  </c:pt>
                  <c:pt idx="347">
                    <c:v>Mas de 24 meses</c:v>
                  </c:pt>
                  <c:pt idx="348">
                    <c:v>0 a 6 meses</c:v>
                  </c:pt>
                  <c:pt idx="349">
                    <c:v>7 a 12 meses </c:v>
                  </c:pt>
                  <c:pt idx="350">
                    <c:v>Mas de 24 meses</c:v>
                  </c:pt>
                  <c:pt idx="351">
                    <c:v>Mas de 24 meses</c:v>
                  </c:pt>
                  <c:pt idx="352">
                    <c:v>No aplica</c:v>
                  </c:pt>
                  <c:pt idx="353">
                    <c:v>7 a 12 meses </c:v>
                  </c:pt>
                  <c:pt idx="354">
                    <c:v>Mas de 24 meses</c:v>
                  </c:pt>
                  <c:pt idx="355">
                    <c:v>7 a 12 meses </c:v>
                  </c:pt>
                  <c:pt idx="356">
                    <c:v>No aplica</c:v>
                  </c:pt>
                  <c:pt idx="357">
                    <c:v>9 a 12 meses </c:v>
                  </c:pt>
                  <c:pt idx="358">
                    <c:v>8 a 12 meses </c:v>
                  </c:pt>
                  <c:pt idx="359">
                    <c:v>NO APLICA</c:v>
                  </c:pt>
                  <c:pt idx="360">
                    <c:v>9 a 12 meses </c:v>
                  </c:pt>
                  <c:pt idx="362">
                    <c:v>7 a 12 meses </c:v>
                  </c:pt>
                  <c:pt idx="363">
                    <c:v>0 a 6 meses</c:v>
                  </c:pt>
                  <c:pt idx="364">
                    <c:v>7 a 12 meses </c:v>
                  </c:pt>
                  <c:pt idx="366">
                    <c:v>0 a 6 meses</c:v>
                  </c:pt>
                  <c:pt idx="367">
                    <c:v>Mas de 24 meses</c:v>
                  </c:pt>
                  <c:pt idx="368">
                    <c:v>Mas de 24 meses</c:v>
                  </c:pt>
                  <c:pt idx="369">
                    <c:v>Mas de 24 meses</c:v>
                  </c:pt>
                  <c:pt idx="370">
                    <c:v>13 a 24 meses </c:v>
                  </c:pt>
                  <c:pt idx="371">
                    <c:v>Mas de 24 meses</c:v>
                  </c:pt>
                  <c:pt idx="373">
                    <c:v>144 a 12 meses </c:v>
                  </c:pt>
                  <c:pt idx="374">
                    <c:v>No aplica</c:v>
                  </c:pt>
                  <c:pt idx="375">
                    <c:v>13 a 24 meses </c:v>
                  </c:pt>
                  <c:pt idx="376">
                    <c:v>No aplica</c:v>
                  </c:pt>
                  <c:pt idx="377">
                    <c:v>Mas de 24 meses</c:v>
                  </c:pt>
                  <c:pt idx="379">
                    <c:v>Mas de 24 meses</c:v>
                  </c:pt>
                  <c:pt idx="380">
                    <c:v>11 a 12 meses </c:v>
                  </c:pt>
                  <c:pt idx="381">
                    <c:v>Mas de 24 meses</c:v>
                  </c:pt>
                  <c:pt idx="382">
                    <c:v>Mas de 24 meses</c:v>
                  </c:pt>
                  <c:pt idx="383">
                    <c:v>7 a 12 meses </c:v>
                  </c:pt>
                  <c:pt idx="384">
                    <c:v>13 a 24 meses </c:v>
                  </c:pt>
                  <c:pt idx="385">
                    <c:v>Mas de 24 meses</c:v>
                  </c:pt>
                  <c:pt idx="386">
                    <c:v>Mas de 24 meses</c:v>
                  </c:pt>
                  <c:pt idx="387">
                    <c:v>3 a 1 meses </c:v>
                  </c:pt>
                  <c:pt idx="388">
                    <c:v>7 a 12 meses </c:v>
                  </c:pt>
                  <c:pt idx="389">
                    <c:v>Mas de 24 meses</c:v>
                  </c:pt>
                  <c:pt idx="390">
                    <c:v>7 a 12 meses </c:v>
                  </c:pt>
                  <c:pt idx="391">
                    <c:v>Mas de 24 meses</c:v>
                  </c:pt>
                  <c:pt idx="392">
                    <c:v>No aplica</c:v>
                  </c:pt>
                  <c:pt idx="393">
                    <c:v>8 a 12 meses </c:v>
                  </c:pt>
                  <c:pt idx="394">
                    <c:v>Mas de 24 meses</c:v>
                  </c:pt>
                  <c:pt idx="395">
                    <c:v>Mas de 24 meses</c:v>
                  </c:pt>
                  <c:pt idx="396">
                    <c:v>Mas de 24 meses</c:v>
                  </c:pt>
                  <c:pt idx="397">
                    <c:v>Mas de 24 meses</c:v>
                  </c:pt>
                  <c:pt idx="398">
                    <c:v>13 a 24 meses </c:v>
                  </c:pt>
                  <c:pt idx="399">
                    <c:v>Mas de 24 meses</c:v>
                  </c:pt>
                  <c:pt idx="400">
                    <c:v>13 a 24 meses </c:v>
                  </c:pt>
                  <c:pt idx="401">
                    <c:v>No aplica</c:v>
                  </c:pt>
                  <c:pt idx="402">
                    <c:v>0 a 6 meses</c:v>
                  </c:pt>
                  <c:pt idx="403">
                    <c:v>12 a 12 meses </c:v>
                  </c:pt>
                  <c:pt idx="404">
                    <c:v>0 a 6 meses</c:v>
                  </c:pt>
                  <c:pt idx="405">
                    <c:v>13 a 24 meses </c:v>
                  </c:pt>
                  <c:pt idx="406">
                    <c:v>Mas de 24 meses</c:v>
                  </c:pt>
                  <c:pt idx="407">
                    <c:v>Mas de 24 meses</c:v>
                  </c:pt>
                  <c:pt idx="408">
                    <c:v>Mas de 24 meses</c:v>
                  </c:pt>
                  <c:pt idx="409">
                    <c:v>Mas de 24 meses</c:v>
                  </c:pt>
                  <c:pt idx="410">
                    <c:v>Mas de 24 meses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8 a 12 meses </c:v>
                  </c:pt>
                  <c:pt idx="414">
                    <c:v>7 a 12 meses </c:v>
                  </c:pt>
                  <c:pt idx="415">
                    <c:v>No aplica</c:v>
                  </c:pt>
                  <c:pt idx="416">
                    <c:v>Mas de 24 meses</c:v>
                  </c:pt>
                  <c:pt idx="417">
                    <c:v>Mas de 24 meses</c:v>
                  </c:pt>
                  <c:pt idx="418">
                    <c:v>Mas de 24 meses</c:v>
                  </c:pt>
                  <c:pt idx="419">
                    <c:v>13 a 24 meses </c:v>
                  </c:pt>
                  <c:pt idx="420">
                    <c:v>Mas de 24 meses</c:v>
                  </c:pt>
                  <c:pt idx="421">
                    <c:v>No aplica</c:v>
                  </c:pt>
                  <c:pt idx="422">
                    <c:v>7 a 12 meses </c:v>
                  </c:pt>
                  <c:pt idx="423">
                    <c:v>13 a 24 meses </c:v>
                  </c:pt>
                  <c:pt idx="424">
                    <c:v>7 a 12 meses 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Mas de 24 meses</c:v>
                  </c:pt>
                  <c:pt idx="428">
                    <c:v>8 a 12 meses </c:v>
                  </c:pt>
                  <c:pt idx="429">
                    <c:v>13 a 24 meses </c:v>
                  </c:pt>
                  <c:pt idx="430">
                    <c:v>0 a 6 meses</c:v>
                  </c:pt>
                  <c:pt idx="431">
                    <c:v>Mas de 24 meses</c:v>
                  </c:pt>
                  <c:pt idx="432">
                    <c:v>0 a 6 meses</c:v>
                  </c:pt>
                  <c:pt idx="433">
                    <c:v>65 a 12 meses </c:v>
                  </c:pt>
                  <c:pt idx="434">
                    <c:v>7 a 12 meses </c:v>
                  </c:pt>
                  <c:pt idx="435">
                    <c:v>No aplica</c:v>
                  </c:pt>
                  <c:pt idx="437">
                    <c:v>25</c:v>
                  </c:pt>
                  <c:pt idx="438">
                    <c:v>13 a 24 meses </c:v>
                  </c:pt>
                  <c:pt idx="439">
                    <c:v>7 a 12 meses </c:v>
                  </c:pt>
                  <c:pt idx="440">
                    <c:v>13 a 24 meses </c:v>
                  </c:pt>
                  <c:pt idx="441">
                    <c:v>13 a 24 meses </c:v>
                  </c:pt>
                  <c:pt idx="442">
                    <c:v>0 a 6 meses</c:v>
                  </c:pt>
                  <c:pt idx="443">
                    <c:v>7 a 12 meses </c:v>
                  </c:pt>
                  <c:pt idx="444">
                    <c:v>No aplica</c:v>
                  </c:pt>
                  <c:pt idx="445">
                    <c:v>7 a 12 meses </c:v>
                  </c:pt>
                  <c:pt idx="446">
                    <c:v>No aplica</c:v>
                  </c:pt>
                  <c:pt idx="447">
                    <c:v>13 a 24 meses </c:v>
                  </c:pt>
                  <c:pt idx="448">
                    <c:v>No aplica</c:v>
                  </c:pt>
                  <c:pt idx="451">
                    <c:v>8 a 12 meses </c:v>
                  </c:pt>
                  <c:pt idx="452">
                    <c:v>7 a 12 meses </c:v>
                  </c:pt>
                  <c:pt idx="453">
                    <c:v>13 a 24 meses </c:v>
                  </c:pt>
                  <c:pt idx="454">
                    <c:v>0 a 6 meses</c:v>
                  </c:pt>
                  <c:pt idx="455">
                    <c:v>7 a 12 meses </c:v>
                  </c:pt>
                  <c:pt idx="456">
                    <c:v>Mas de 24 meses</c:v>
                  </c:pt>
                  <c:pt idx="457">
                    <c:v>No aplica</c:v>
                  </c:pt>
                  <c:pt idx="458">
                    <c:v>Mas de 24 meses</c:v>
                  </c:pt>
                  <c:pt idx="459">
                    <c:v>7 a 12 meses </c:v>
                  </c:pt>
                  <c:pt idx="460">
                    <c:v>Mas de 24 meses</c:v>
                  </c:pt>
                  <c:pt idx="461">
                    <c:v>Mas de 24 meses</c:v>
                  </c:pt>
                  <c:pt idx="462">
                    <c:v>8 a 12 meses </c:v>
                  </c:pt>
                  <c:pt idx="463">
                    <c:v>Mas de 24 meses</c:v>
                  </c:pt>
                  <c:pt idx="464">
                    <c:v>Mas de 24 meses</c:v>
                  </c:pt>
                  <c:pt idx="465">
                    <c:v>Mas de 24 meses</c:v>
                  </c:pt>
                  <c:pt idx="467">
                    <c:v>7 a 12 meses </c:v>
                  </c:pt>
                  <c:pt idx="468">
                    <c:v>13 a 24 meses </c:v>
                  </c:pt>
                  <c:pt idx="469">
                    <c:v>No aplica</c:v>
                  </c:pt>
                  <c:pt idx="470">
                    <c:v>Mas de 24 meses</c:v>
                  </c:pt>
                  <c:pt idx="471">
                    <c:v>Mas de 24 meses</c:v>
                  </c:pt>
                  <c:pt idx="472">
                    <c:v>13 a 24 meses </c:v>
                  </c:pt>
                  <c:pt idx="473">
                    <c:v>7 a 12 meses </c:v>
                  </c:pt>
                  <c:pt idx="474">
                    <c:v>Mas de 24 meses</c:v>
                  </c:pt>
                  <c:pt idx="475">
                    <c:v>13 a 24 meses </c:v>
                  </c:pt>
                  <c:pt idx="476">
                    <c:v>Mas de 24 meses</c:v>
                  </c:pt>
                  <c:pt idx="477">
                    <c:v>0 a 6 meses</c:v>
                  </c:pt>
                  <c:pt idx="478">
                    <c:v>Mas de 24 meses</c:v>
                  </c:pt>
                  <c:pt idx="479">
                    <c:v>Mas de 24 meses</c:v>
                  </c:pt>
                  <c:pt idx="480">
                    <c:v>7 a 12 meses </c:v>
                  </c:pt>
                  <c:pt idx="481">
                    <c:v>No aplica</c:v>
                  </c:pt>
                  <c:pt idx="482">
                    <c:v>7 a 12 meses </c:v>
                  </c:pt>
                  <c:pt idx="483">
                    <c:v>8 a 12 meses </c:v>
                  </c:pt>
                  <c:pt idx="484">
                    <c:v>13 a 24 meses </c:v>
                  </c:pt>
                  <c:pt idx="485">
                    <c:v>Mas de 24 meses</c:v>
                  </c:pt>
                  <c:pt idx="486">
                    <c:v>Mas de 24 meses</c:v>
                  </c:pt>
                  <c:pt idx="487">
                    <c:v>Mas de 24 meses</c:v>
                  </c:pt>
                  <c:pt idx="488">
                    <c:v>7 a 12 meses </c:v>
                  </c:pt>
                  <c:pt idx="489">
                    <c:v>9 AÑOS</c:v>
                  </c:pt>
                  <c:pt idx="490">
                    <c:v>Mas de 24 meses</c:v>
                  </c:pt>
                  <c:pt idx="491">
                    <c:v>13 a 24 meses </c:v>
                  </c:pt>
                  <c:pt idx="492">
                    <c:v>13 a 24 meses </c:v>
                  </c:pt>
                  <c:pt idx="493">
                    <c:v>No aplica</c:v>
                  </c:pt>
                  <c:pt idx="494">
                    <c:v>0 a 6 meses</c:v>
                  </c:pt>
                  <c:pt idx="495">
                    <c:v>13 a 24 meses </c:v>
                  </c:pt>
                  <c:pt idx="496">
                    <c:v>13 a 24 meses </c:v>
                  </c:pt>
                  <c:pt idx="497">
                    <c:v>Mas de 24 meses</c:v>
                  </c:pt>
                  <c:pt idx="498">
                    <c:v>13 a 24 meses </c:v>
                  </c:pt>
                  <c:pt idx="499">
                    <c:v>7 a 12 meses </c:v>
                  </c:pt>
                  <c:pt idx="500">
                    <c:v>No aplica</c:v>
                  </c:pt>
                  <c:pt idx="501">
                    <c:v>13 a 24 meses </c:v>
                  </c:pt>
                  <c:pt idx="502">
                    <c:v>13 a 24 meses </c:v>
                  </c:pt>
                  <c:pt idx="503">
                    <c:v>7 a 12 meses </c:v>
                  </c:pt>
                  <c:pt idx="504">
                    <c:v>13 a 24 meses </c:v>
                  </c:pt>
                  <c:pt idx="505">
                    <c:v>No aplica</c:v>
                  </c:pt>
                  <c:pt idx="506">
                    <c:v>Mas de 24 meses</c:v>
                  </c:pt>
                  <c:pt idx="507">
                    <c:v>Mas de 24 meses</c:v>
                  </c:pt>
                  <c:pt idx="508">
                    <c:v>Mas de 24 meses</c:v>
                  </c:pt>
                  <c:pt idx="509">
                    <c:v>Mas de 24 meses</c:v>
                  </c:pt>
                  <c:pt idx="510">
                    <c:v>0 a 6 meses</c:v>
                  </c:pt>
                  <c:pt idx="511">
                    <c:v>13 a 24 meses </c:v>
                  </c:pt>
                  <c:pt idx="512">
                    <c:v>Mas de 24 meses</c:v>
                  </c:pt>
                  <c:pt idx="513">
                    <c:v>No aplica</c:v>
                  </c:pt>
                  <c:pt idx="514">
                    <c:v>0 a 6 meses</c:v>
                  </c:pt>
                  <c:pt idx="515">
                    <c:v>13 a 24 meses </c:v>
                  </c:pt>
                  <c:pt idx="516">
                    <c:v>Mas de 24 meses</c:v>
                  </c:pt>
                  <c:pt idx="517">
                    <c:v>Mas de 24 meses</c:v>
                  </c:pt>
                  <c:pt idx="518">
                    <c:v>10 a 12 meses </c:v>
                  </c:pt>
                  <c:pt idx="519">
                    <c:v>Mas de 24 meses</c:v>
                  </c:pt>
                  <c:pt idx="520">
                    <c:v>0 a 6 meses</c:v>
                  </c:pt>
                  <c:pt idx="521">
                    <c:v>Mas de 24 meses</c:v>
                  </c:pt>
                  <c:pt idx="522">
                    <c:v>NO</c:v>
                  </c:pt>
                  <c:pt idx="523">
                    <c:v>7 a 12 meses </c:v>
                  </c:pt>
                  <c:pt idx="524">
                    <c:v>Mas de 24 meses</c:v>
                  </c:pt>
                  <c:pt idx="525">
                    <c:v>No aplica</c:v>
                  </c:pt>
                  <c:pt idx="527">
                    <c:v>Mas de 24 meses</c:v>
                  </c:pt>
                  <c:pt idx="528">
                    <c:v>De 13 a 24 meses</c:v>
                  </c:pt>
                  <c:pt idx="529">
                    <c:v>Mas de 24 meses</c:v>
                  </c:pt>
                  <c:pt idx="530">
                    <c:v>Mas de 24 meses</c:v>
                  </c:pt>
                  <c:pt idx="531">
                    <c:v>Mas de 24 meses</c:v>
                  </c:pt>
                  <c:pt idx="532">
                    <c:v>7 a 12 meses </c:v>
                  </c:pt>
                  <c:pt idx="533">
                    <c:v>Mas de 24 meses</c:v>
                  </c:pt>
                  <c:pt idx="534">
                    <c:v>Mas de 24 meses</c:v>
                  </c:pt>
                  <c:pt idx="535">
                    <c:v>7 a 12 meses </c:v>
                  </c:pt>
                  <c:pt idx="536">
                    <c:v>No aplica</c:v>
                  </c:pt>
                  <c:pt idx="537">
                    <c:v>8 a 12 meses </c:v>
                  </c:pt>
                  <c:pt idx="538">
                    <c:v>Mas de 24 meses</c:v>
                  </c:pt>
                  <c:pt idx="540">
                    <c:v>Mas de 24 meses</c:v>
                  </c:pt>
                  <c:pt idx="541">
                    <c:v>No aplica</c:v>
                  </c:pt>
                  <c:pt idx="542">
                    <c:v>Mas de 24 meses</c:v>
                  </c:pt>
                  <c:pt idx="543">
                    <c:v>Mas de 24 meses</c:v>
                  </c:pt>
                  <c:pt idx="544">
                    <c:v>SI</c:v>
                  </c:pt>
                  <c:pt idx="545">
                    <c:v>Mas de 24 meses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NO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NO</c:v>
                  </c:pt>
                  <c:pt idx="8">
                    <c:v>SI</c:v>
                  </c:pt>
                  <c:pt idx="9">
                    <c:v>SI</c:v>
                  </c:pt>
                  <c:pt idx="10">
                    <c:v>SI</c:v>
                  </c:pt>
                  <c:pt idx="11">
                    <c:v>SI</c:v>
                  </c:pt>
                  <c:pt idx="12">
                    <c:v>NO</c:v>
                  </c:pt>
                  <c:pt idx="13">
                    <c:v>NO</c:v>
                  </c:pt>
                  <c:pt idx="14">
                    <c:v>NO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NO</c:v>
                  </c:pt>
                  <c:pt idx="18">
                    <c:v>SI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NO</c:v>
                  </c:pt>
                  <c:pt idx="23">
                    <c:v>NO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NO</c:v>
                  </c:pt>
                  <c:pt idx="41">
                    <c:v>SI</c:v>
                  </c:pt>
                  <c:pt idx="42">
                    <c:v>NO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NO</c:v>
                  </c:pt>
                  <c:pt idx="65">
                    <c:v>SI</c:v>
                  </c:pt>
                  <c:pt idx="66">
                    <c:v>NO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SI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NO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NO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SI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SI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NO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NO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NO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SI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Mas de 24 meses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NO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NO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NO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SI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NO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NO</c:v>
                  </c:pt>
                  <c:pt idx="205">
                    <c:v>SI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NO</c:v>
                  </c:pt>
                  <c:pt idx="216">
                    <c:v>NO</c:v>
                  </c:pt>
                  <c:pt idx="217">
                    <c:v>SI</c:v>
                  </c:pt>
                  <c:pt idx="218">
                    <c:v>NO</c:v>
                  </c:pt>
                  <c:pt idx="219">
                    <c:v>SI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SI</c:v>
                  </c:pt>
                  <c:pt idx="226">
                    <c:v>NO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SI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SI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NO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NO</c:v>
                  </c:pt>
                  <c:pt idx="256">
                    <c:v>SI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No</c:v>
                  </c:pt>
                  <c:pt idx="266">
                    <c:v>SI</c:v>
                  </c:pt>
                  <c:pt idx="267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NO</c:v>
                  </c:pt>
                  <c:pt idx="272">
                    <c:v>NO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NO</c:v>
                  </c:pt>
                  <c:pt idx="281">
                    <c:v>NO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NO</c:v>
                  </c:pt>
                  <c:pt idx="297">
                    <c:v>SI</c:v>
                  </c:pt>
                  <c:pt idx="298">
                    <c:v>NO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NO</c:v>
                  </c:pt>
                  <c:pt idx="310">
                    <c:v>NO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SI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SI</c:v>
                  </c:pt>
                  <c:pt idx="320">
                    <c:v>SI</c:v>
                  </c:pt>
                  <c:pt idx="321">
                    <c:v>NO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SI</c:v>
                  </c:pt>
                  <c:pt idx="331">
                    <c:v>SI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NO</c:v>
                  </c:pt>
                  <c:pt idx="338">
                    <c:v>SI</c:v>
                  </c:pt>
                  <c:pt idx="339">
                    <c:v>SI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NO</c:v>
                  </c:pt>
                  <c:pt idx="360">
                    <c:v>SI</c:v>
                  </c:pt>
                  <c:pt idx="361">
                    <c:v>NO</c:v>
                  </c:pt>
                  <c:pt idx="362">
                    <c:v>SI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NO</c:v>
                  </c:pt>
                  <c:pt idx="366">
                    <c:v>SI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SI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NO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SI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NO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SI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NO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NO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SI</c:v>
                  </c:pt>
                  <c:pt idx="415">
                    <c:v>NO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NO</c:v>
                  </c:pt>
                  <c:pt idx="433">
                    <c:v>SI</c:v>
                  </c:pt>
                  <c:pt idx="434">
                    <c:v>SI</c:v>
                  </c:pt>
                  <c:pt idx="435">
                    <c:v>NO</c:v>
                  </c:pt>
                  <c:pt idx="436">
                    <c:v>NO</c:v>
                  </c:pt>
                  <c:pt idx="437">
                    <c:v>4 AÑOS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NO</c:v>
                  </c:pt>
                  <c:pt idx="445">
                    <c:v>SI</c:v>
                  </c:pt>
                  <c:pt idx="446">
                    <c:v>NO</c:v>
                  </c:pt>
                  <c:pt idx="447">
                    <c:v>SI</c:v>
                  </c:pt>
                  <c:pt idx="448">
                    <c:v>NO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SI</c:v>
                  </c:pt>
                  <c:pt idx="465">
                    <c:v>SI</c:v>
                  </c:pt>
                  <c:pt idx="466">
                    <c:v>NO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SI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SI</c:v>
                  </c:pt>
                  <c:pt idx="505">
                    <c:v>NO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NO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SI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NO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Mas de 24 meses</c:v>
                  </c:pt>
                  <c:pt idx="545">
                    <c:v>SI</c:v>
                  </c:pt>
                </c:lvl>
                <c:lvl>
                  <c:pt idx="0">
                    <c:v>CURSO CORTO</c:v>
                  </c:pt>
                  <c:pt idx="1">
                    <c:v>NO APLICA</c:v>
                  </c:pt>
                  <c:pt idx="2">
                    <c:v>NO APLICA</c:v>
                  </c:pt>
                  <c:pt idx="3">
                    <c:v>CURSO CORTO</c:v>
                  </c:pt>
                  <c:pt idx="4">
                    <c:v>DIPLOMADO</c:v>
                  </c:pt>
                  <c:pt idx="5">
                    <c:v>NO APLICA</c:v>
                  </c:pt>
                  <c:pt idx="6">
                    <c:v>DIPLOMADO</c:v>
                  </c:pt>
                  <c:pt idx="7">
                    <c:v>NO APLICA</c:v>
                  </c:pt>
                  <c:pt idx="8">
                    <c:v>NO APLICA</c:v>
                  </c:pt>
                  <c:pt idx="9">
                    <c:v>CURSO CORTO</c:v>
                  </c:pt>
                  <c:pt idx="10">
                    <c:v>CURSO CORTO</c:v>
                  </c:pt>
                  <c:pt idx="11">
                    <c:v>DIPLOMADO</c:v>
                  </c:pt>
                  <c:pt idx="12">
                    <c:v>PAPSIVI</c:v>
                  </c:pt>
                  <c:pt idx="13">
                    <c:v>NO APLICA</c:v>
                  </c:pt>
                  <c:pt idx="14">
                    <c:v>NO APLICA</c:v>
                  </c:pt>
                  <c:pt idx="16">
                    <c:v>DIPLOMADO</c:v>
                  </c:pt>
                  <c:pt idx="17">
                    <c:v>NO APLICA</c:v>
                  </c:pt>
                  <c:pt idx="18">
                    <c:v>NO APLICA</c:v>
                  </c:pt>
                  <c:pt idx="19">
                    <c:v>CURSO CORTO</c:v>
                  </c:pt>
                  <c:pt idx="20">
                    <c:v>NO APLICA</c:v>
                  </c:pt>
                  <c:pt idx="22">
                    <c:v>NO APLICA</c:v>
                  </c:pt>
                  <c:pt idx="23">
                    <c:v>NO APLICA</c:v>
                  </c:pt>
                  <c:pt idx="24">
                    <c:v>NO APLICA</c:v>
                  </c:pt>
                  <c:pt idx="25">
                    <c:v>CURSO CORTO</c:v>
                  </c:pt>
                  <c:pt idx="26">
                    <c:v>NO APLICA</c:v>
                  </c:pt>
                  <c:pt idx="27">
                    <c:v>NO APLICA</c:v>
                  </c:pt>
                  <c:pt idx="28">
                    <c:v>CURSO CORTO</c:v>
                  </c:pt>
                  <c:pt idx="29">
                    <c:v>NO APLICA</c:v>
                  </c:pt>
                  <c:pt idx="30">
                    <c:v>NO APLICA</c:v>
                  </c:pt>
                  <c:pt idx="31">
                    <c:v>DIPLOMADO</c:v>
                  </c:pt>
                  <c:pt idx="32">
                    <c:v>CURSO CORTO</c:v>
                  </c:pt>
                  <c:pt idx="33">
                    <c:v>CURSO CORTO</c:v>
                  </c:pt>
                  <c:pt idx="34">
                    <c:v>CURSO CORTO</c:v>
                  </c:pt>
                  <c:pt idx="35">
                    <c:v>NO APLICA</c:v>
                  </c:pt>
                  <c:pt idx="36">
                    <c:v>NO APLICA</c:v>
                  </c:pt>
                  <c:pt idx="37">
                    <c:v>CURSO CORTO</c:v>
                  </c:pt>
                  <c:pt idx="38">
                    <c:v>DIPLOMADO</c:v>
                  </c:pt>
                  <c:pt idx="39">
                    <c:v>NO APLICA</c:v>
                  </c:pt>
                  <c:pt idx="40">
                    <c:v>CURSO CORTO</c:v>
                  </c:pt>
                  <c:pt idx="42">
                    <c:v>CURSO CORTO</c:v>
                  </c:pt>
                  <c:pt idx="43">
                    <c:v>NO APLICA</c:v>
                  </c:pt>
                  <c:pt idx="44">
                    <c:v>NO APLICA</c:v>
                  </c:pt>
                  <c:pt idx="45">
                    <c:v>NO APLICA</c:v>
                  </c:pt>
                  <c:pt idx="46">
                    <c:v>NO APLICA</c:v>
                  </c:pt>
                  <c:pt idx="47">
                    <c:v>CURSO CORTO</c:v>
                  </c:pt>
                  <c:pt idx="48">
                    <c:v>NO APLICA</c:v>
                  </c:pt>
                  <c:pt idx="49">
                    <c:v>NO APLICA</c:v>
                  </c:pt>
                  <c:pt idx="50">
                    <c:v>SÍ</c:v>
                  </c:pt>
                  <c:pt idx="51">
                    <c:v>DIPLOMADO</c:v>
                  </c:pt>
                  <c:pt idx="52">
                    <c:v>NO APLICA</c:v>
                  </c:pt>
                  <c:pt idx="53">
                    <c:v>CURSO CORTO</c:v>
                  </c:pt>
                  <c:pt idx="54">
                    <c:v>NO APLICA</c:v>
                  </c:pt>
                  <c:pt idx="55">
                    <c:v>NO APLICA</c:v>
                  </c:pt>
                  <c:pt idx="56">
                    <c:v>NO APLICA</c:v>
                  </c:pt>
                  <c:pt idx="57">
                    <c:v>CURSO CORTO</c:v>
                  </c:pt>
                  <c:pt idx="58">
                    <c:v>ATENCION PSICOSOCIAL Y SALUD INTEGRAL A LAS VICTIMAS DEL CONFLICTO ARMADO </c:v>
                  </c:pt>
                  <c:pt idx="60">
                    <c:v>NO APLICA</c:v>
                  </c:pt>
                  <c:pt idx="61">
                    <c:v>NO APLICA</c:v>
                  </c:pt>
                  <c:pt idx="62">
                    <c:v>NO APLICA</c:v>
                  </c:pt>
                  <c:pt idx="63">
                    <c:v>DIPLOMADO</c:v>
                  </c:pt>
                  <c:pt idx="64">
                    <c:v>CURSO CORTO</c:v>
                  </c:pt>
                  <c:pt idx="65">
                    <c:v>DIPLOMADO</c:v>
                  </c:pt>
                  <c:pt idx="66">
                    <c:v>NO APLICA</c:v>
                  </c:pt>
                  <c:pt idx="67">
                    <c:v>Curso corto</c:v>
                  </c:pt>
                  <c:pt idx="68">
                    <c:v>NO APLICA</c:v>
                  </c:pt>
                  <c:pt idx="69">
                    <c:v>NO APLICA</c:v>
                  </c:pt>
                  <c:pt idx="70">
                    <c:v>NO APLICA</c:v>
                  </c:pt>
                  <c:pt idx="71">
                    <c:v>DIPLOMADO</c:v>
                  </c:pt>
                  <c:pt idx="72">
                    <c:v>CURSO CORTO</c:v>
                  </c:pt>
                  <c:pt idx="73">
                    <c:v>NO APLICA</c:v>
                  </c:pt>
                  <c:pt idx="74">
                    <c:v>NO APLICA</c:v>
                  </c:pt>
                  <c:pt idx="75">
                    <c:v>NO APLICA</c:v>
                  </c:pt>
                  <c:pt idx="76">
                    <c:v>CURSO CORTO</c:v>
                  </c:pt>
                  <c:pt idx="77">
                    <c:v>NO APLICA</c:v>
                  </c:pt>
                  <c:pt idx="78">
                    <c:v>CURSO CORTO</c:v>
                  </c:pt>
                  <c:pt idx="79">
                    <c:v>NO APLICA</c:v>
                  </c:pt>
                  <c:pt idx="80">
                    <c:v>DIPLOMADO</c:v>
                  </c:pt>
                  <c:pt idx="81">
                    <c:v>CURSO CORTO</c:v>
                  </c:pt>
                  <c:pt idx="82">
                    <c:v>CURSO CORTO</c:v>
                  </c:pt>
                  <c:pt idx="83">
                    <c:v>NO APLICA</c:v>
                  </c:pt>
                  <c:pt idx="84">
                    <c:v>CURSO CORTO</c:v>
                  </c:pt>
                  <c:pt idx="85">
                    <c:v>DIPLOMADO</c:v>
                  </c:pt>
                  <c:pt idx="86">
                    <c:v>NO APLICA</c:v>
                  </c:pt>
                  <c:pt idx="87">
                    <c:v>CURSO CORTO</c:v>
                  </c:pt>
                  <c:pt idx="88">
                    <c:v>DIPLOMADO</c:v>
                  </c:pt>
                  <c:pt idx="89">
                    <c:v>CURSO CORTO</c:v>
                  </c:pt>
                  <c:pt idx="90">
                    <c:v>CURSO CORTO</c:v>
                  </c:pt>
                  <c:pt idx="91">
                    <c:v>CURSO CORTO</c:v>
                  </c:pt>
                  <c:pt idx="92">
                    <c:v>NO APLICA</c:v>
                  </c:pt>
                  <c:pt idx="93">
                    <c:v>NO APLICA</c:v>
                  </c:pt>
                  <c:pt idx="94">
                    <c:v>DIPLOMADO</c:v>
                  </c:pt>
                  <c:pt idx="95">
                    <c:v>NO APLICA</c:v>
                  </c:pt>
                  <c:pt idx="96">
                    <c:v>NO APLICA</c:v>
                  </c:pt>
                  <c:pt idx="97">
                    <c:v>DIPLOMADO</c:v>
                  </c:pt>
                  <c:pt idx="98">
                    <c:v>DIPLOMADO</c:v>
                  </c:pt>
                  <c:pt idx="99">
                    <c:v>DIPLOMADO</c:v>
                  </c:pt>
                  <c:pt idx="100">
                    <c:v>NO</c:v>
                  </c:pt>
                  <c:pt idx="101">
                    <c:v>NO APLICA</c:v>
                  </c:pt>
                  <c:pt idx="102">
                    <c:v>DIPLOMADO</c:v>
                  </c:pt>
                  <c:pt idx="103">
                    <c:v>NO APLICA</c:v>
                  </c:pt>
                  <c:pt idx="104">
                    <c:v>CURSO CORTO</c:v>
                  </c:pt>
                  <c:pt idx="105">
                    <c:v>CURSO CORTO</c:v>
                  </c:pt>
                  <c:pt idx="106">
                    <c:v>CURSO CORTO</c:v>
                  </c:pt>
                  <c:pt idx="107">
                    <c:v>CURSO CORTO</c:v>
                  </c:pt>
                  <c:pt idx="108">
                    <c:v>CURSO CORTO</c:v>
                  </c:pt>
                  <c:pt idx="109">
                    <c:v>CURSO CORTO</c:v>
                  </c:pt>
                  <c:pt idx="110">
                    <c:v>DIPLOMADO</c:v>
                  </c:pt>
                  <c:pt idx="111">
                    <c:v>DIPLOMADO</c:v>
                  </c:pt>
                  <c:pt idx="112">
                    <c:v>NO APLICA</c:v>
                  </c:pt>
                  <c:pt idx="113">
                    <c:v>NO APLICA</c:v>
                  </c:pt>
                  <c:pt idx="114">
                    <c:v>NO APLICA</c:v>
                  </c:pt>
                  <c:pt idx="115">
                    <c:v>NO APLICA</c:v>
                  </c:pt>
                  <c:pt idx="116">
                    <c:v>CURSO CORTO</c:v>
                  </c:pt>
                  <c:pt idx="117">
                    <c:v>NO APLICA</c:v>
                  </c:pt>
                  <c:pt idx="118">
                    <c:v>NO APLICA</c:v>
                  </c:pt>
                  <c:pt idx="119">
                    <c:v>CURSO CORTO</c:v>
                  </c:pt>
                  <c:pt idx="120">
                    <c:v>NO APLICA</c:v>
                  </c:pt>
                  <c:pt idx="121">
                    <c:v>NO APLICA</c:v>
                  </c:pt>
                  <c:pt idx="122">
                    <c:v>NO APLICA</c:v>
                  </c:pt>
                  <c:pt idx="123">
                    <c:v>CURSO CORTO</c:v>
                  </c:pt>
                  <c:pt idx="124">
                    <c:v>CURSO CORTO</c:v>
                  </c:pt>
                  <c:pt idx="125">
                    <c:v>NO APLICA</c:v>
                  </c:pt>
                  <c:pt idx="126">
                    <c:v>CURSO CORTO</c:v>
                  </c:pt>
                  <c:pt idx="127">
                    <c:v>DIPLOMADO</c:v>
                  </c:pt>
                  <c:pt idx="128">
                    <c:v>CURSO CORTO</c:v>
                  </c:pt>
                  <c:pt idx="129">
                    <c:v>NO APLICA</c:v>
                  </c:pt>
                  <c:pt idx="130">
                    <c:v>NO APLICA</c:v>
                  </c:pt>
                  <c:pt idx="131">
                    <c:v>NO APLICA</c:v>
                  </c:pt>
                  <c:pt idx="132">
                    <c:v>CURSO CORTO</c:v>
                  </c:pt>
                  <c:pt idx="133">
                    <c:v>CURSO CORTO</c:v>
                  </c:pt>
                  <c:pt idx="134">
                    <c:v>NO APLICA</c:v>
                  </c:pt>
                  <c:pt idx="135">
                    <c:v>NO APLICA</c:v>
                  </c:pt>
                  <c:pt idx="136">
                    <c:v>NO APLICA</c:v>
                  </c:pt>
                  <c:pt idx="137">
                    <c:v>NO APLICA</c:v>
                  </c:pt>
                  <c:pt idx="138">
                    <c:v>Curso corto</c:v>
                  </c:pt>
                  <c:pt idx="139">
                    <c:v>NO APLICA</c:v>
                  </c:pt>
                  <c:pt idx="140">
                    <c:v>NO APLICA</c:v>
                  </c:pt>
                  <c:pt idx="141">
                    <c:v>NO APLICA</c:v>
                  </c:pt>
                  <c:pt idx="142">
                    <c:v>DIPLOMADO</c:v>
                  </c:pt>
                  <c:pt idx="143">
                    <c:v>NO APLICA</c:v>
                  </c:pt>
                  <c:pt idx="144">
                    <c:v>CURSO CORTO</c:v>
                  </c:pt>
                  <c:pt idx="145">
                    <c:v>NO APLICA</c:v>
                  </c:pt>
                  <c:pt idx="146">
                    <c:v>CURSO CORTO</c:v>
                  </c:pt>
                  <c:pt idx="147">
                    <c:v>NO APLICA</c:v>
                  </c:pt>
                  <c:pt idx="148">
                    <c:v>CURSO CORTO</c:v>
                  </c:pt>
                  <c:pt idx="149">
                    <c:v>NO APLICA</c:v>
                  </c:pt>
                  <c:pt idx="150">
                    <c:v>CURSO CORTO</c:v>
                  </c:pt>
                  <c:pt idx="151">
                    <c:v>NO APLICA</c:v>
                  </c:pt>
                  <c:pt idx="152">
                    <c:v>SI</c:v>
                  </c:pt>
                  <c:pt idx="154">
                    <c:v>DIPLOMADO</c:v>
                  </c:pt>
                  <c:pt idx="155">
                    <c:v>DIPLOMADO</c:v>
                  </c:pt>
                  <c:pt idx="156">
                    <c:v>NO APLICA</c:v>
                  </c:pt>
                  <c:pt idx="157">
                    <c:v>NO APLICA</c:v>
                  </c:pt>
                  <c:pt idx="158">
                    <c:v>NO APLICA</c:v>
                  </c:pt>
                  <c:pt idx="159">
                    <c:v>NO APLICA</c:v>
                  </c:pt>
                  <c:pt idx="160">
                    <c:v>CURSO CORTO</c:v>
                  </c:pt>
                  <c:pt idx="161">
                    <c:v>DIPLOMADO</c:v>
                  </c:pt>
                  <c:pt idx="162">
                    <c:v>CURSO CORTO</c:v>
                  </c:pt>
                  <c:pt idx="163">
                    <c:v>NO APLICA</c:v>
                  </c:pt>
                  <c:pt idx="164">
                    <c:v>NO APLICA</c:v>
                  </c:pt>
                  <c:pt idx="165">
                    <c:v>NO APLICA</c:v>
                  </c:pt>
                  <c:pt idx="166">
                    <c:v>NO APLICA</c:v>
                  </c:pt>
                  <c:pt idx="167">
                    <c:v>CURSO CORTO</c:v>
                  </c:pt>
                  <c:pt idx="169">
                    <c:v>DIPLOMADO</c:v>
                  </c:pt>
                  <c:pt idx="170">
                    <c:v>CURSO CORTO</c:v>
                  </c:pt>
                  <c:pt idx="171">
                    <c:v>CURSO CORTO</c:v>
                  </c:pt>
                  <c:pt idx="172">
                    <c:v>CURSO CORTO</c:v>
                  </c:pt>
                  <c:pt idx="173">
                    <c:v>DIPLOMADO</c:v>
                  </c:pt>
                  <c:pt idx="174">
                    <c:v>DIPLOMADO</c:v>
                  </c:pt>
                  <c:pt idx="175">
                    <c:v>DIPLOMADO</c:v>
                  </c:pt>
                  <c:pt idx="176">
                    <c:v>NO APLICA</c:v>
                  </c:pt>
                  <c:pt idx="177">
                    <c:v>NO APLICA</c:v>
                  </c:pt>
                  <c:pt idx="178">
                    <c:v>CURSO CORTO</c:v>
                  </c:pt>
                  <c:pt idx="179">
                    <c:v>NO APLICA</c:v>
                  </c:pt>
                  <c:pt idx="180">
                    <c:v>CURSO CORTO</c:v>
                  </c:pt>
                  <c:pt idx="181">
                    <c:v>NO APLICA</c:v>
                  </c:pt>
                  <c:pt idx="182">
                    <c:v>DIPLOMADO</c:v>
                  </c:pt>
                  <c:pt idx="183">
                    <c:v>NO APLICA</c:v>
                  </c:pt>
                  <c:pt idx="184">
                    <c:v>CURSO CORTO</c:v>
                  </c:pt>
                  <c:pt idx="185">
                    <c:v>CURSO CORTO</c:v>
                  </c:pt>
                  <c:pt idx="187">
                    <c:v>NO APLICA</c:v>
                  </c:pt>
                  <c:pt idx="188">
                    <c:v>NO APLICA</c:v>
                  </c:pt>
                  <c:pt idx="189">
                    <c:v>NO APLICA</c:v>
                  </c:pt>
                  <c:pt idx="190">
                    <c:v>CURSO CORTO</c:v>
                  </c:pt>
                  <c:pt idx="191">
                    <c:v>CURSO CORTO</c:v>
                  </c:pt>
                  <c:pt idx="192">
                    <c:v>NO APLICA</c:v>
                  </c:pt>
                  <c:pt idx="193">
                    <c:v>NO APLICA</c:v>
                  </c:pt>
                  <c:pt idx="194">
                    <c:v>CURSO CORTO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DIPLOMADO</c:v>
                  </c:pt>
                  <c:pt idx="198">
                    <c:v>Curso corto</c:v>
                  </c:pt>
                  <c:pt idx="199">
                    <c:v>CURSO CORTO</c:v>
                  </c:pt>
                  <c:pt idx="200">
                    <c:v>DIPLOMADO</c:v>
                  </c:pt>
                  <c:pt idx="201">
                    <c:v>NO APLICA</c:v>
                  </c:pt>
                  <c:pt idx="202">
                    <c:v>DIPLOMADO</c:v>
                  </c:pt>
                  <c:pt idx="203">
                    <c:v>CURSO CORTO</c:v>
                  </c:pt>
                  <c:pt idx="204">
                    <c:v>NO APLICA</c:v>
                  </c:pt>
                  <c:pt idx="205">
                    <c:v>CURSO CORTO</c:v>
                  </c:pt>
                  <c:pt idx="206">
                    <c:v>NO APLICA</c:v>
                  </c:pt>
                  <c:pt idx="207">
                    <c:v>NO APLICA</c:v>
                  </c:pt>
                  <c:pt idx="208">
                    <c:v>NO APLICA</c:v>
                  </c:pt>
                  <c:pt idx="209">
                    <c:v>NO APLICA</c:v>
                  </c:pt>
                  <c:pt idx="210">
                    <c:v>NO APLICA</c:v>
                  </c:pt>
                  <c:pt idx="211">
                    <c:v>NO APLICA</c:v>
                  </c:pt>
                  <c:pt idx="212">
                    <c:v>NO APLICA</c:v>
                  </c:pt>
                  <c:pt idx="213">
                    <c:v>CURSO CORTO</c:v>
                  </c:pt>
                  <c:pt idx="214">
                    <c:v>NO APLICA</c:v>
                  </c:pt>
                  <c:pt idx="215">
                    <c:v>DIPLOMADO</c:v>
                  </c:pt>
                  <c:pt idx="216">
                    <c:v>NO APLICA</c:v>
                  </c:pt>
                  <c:pt idx="217">
                    <c:v>NO APLICA</c:v>
                  </c:pt>
                  <c:pt idx="218">
                    <c:v>CURSO CORTO</c:v>
                  </c:pt>
                  <c:pt idx="219">
                    <c:v>NO APLICA</c:v>
                  </c:pt>
                  <c:pt idx="220">
                    <c:v>DIPLOMADO</c:v>
                  </c:pt>
                  <c:pt idx="221">
                    <c:v>DIPLOMADO</c:v>
                  </c:pt>
                  <c:pt idx="222">
                    <c:v>CURSO CORTO</c:v>
                  </c:pt>
                  <c:pt idx="223">
                    <c:v>CURSO CORTO</c:v>
                  </c:pt>
                  <c:pt idx="224">
                    <c:v>NO APLICA</c:v>
                  </c:pt>
                  <c:pt idx="225">
                    <c:v>NO APLICA</c:v>
                  </c:pt>
                  <c:pt idx="226">
                    <c:v>SI</c:v>
                  </c:pt>
                  <c:pt idx="227">
                    <c:v>NO APLICA</c:v>
                  </c:pt>
                  <c:pt idx="228">
                    <c:v>CURSO CORTO</c:v>
                  </c:pt>
                  <c:pt idx="229">
                    <c:v>CURSO CORTO</c:v>
                  </c:pt>
                  <c:pt idx="230">
                    <c:v>DIPLOMADO</c:v>
                  </c:pt>
                  <c:pt idx="231">
                    <c:v>NO APLICA</c:v>
                  </c:pt>
                  <c:pt idx="232">
                    <c:v>NO APLICA</c:v>
                  </c:pt>
                  <c:pt idx="233">
                    <c:v>NO APLICA</c:v>
                  </c:pt>
                  <c:pt idx="234">
                    <c:v>NO APLICA</c:v>
                  </c:pt>
                  <c:pt idx="235">
                    <c:v>NO APLICA</c:v>
                  </c:pt>
                  <c:pt idx="236">
                    <c:v>CURSO CORTO</c:v>
                  </c:pt>
                  <c:pt idx="237">
                    <c:v>CURSO CORTO</c:v>
                  </c:pt>
                  <c:pt idx="238">
                    <c:v>CURSO CORTO</c:v>
                  </c:pt>
                  <c:pt idx="239">
                    <c:v>NO APLICA</c:v>
                  </c:pt>
                  <c:pt idx="240">
                    <c:v>DIPLOMADO</c:v>
                  </c:pt>
                  <c:pt idx="241">
                    <c:v>NO APLICA</c:v>
                  </c:pt>
                  <c:pt idx="242">
                    <c:v>DIPLOMADO</c:v>
                  </c:pt>
                  <c:pt idx="243">
                    <c:v>NO APLICA</c:v>
                  </c:pt>
                  <c:pt idx="244">
                    <c:v>CURSO CORTO</c:v>
                  </c:pt>
                  <c:pt idx="245">
                    <c:v>CURSO CORTO</c:v>
                  </c:pt>
                  <c:pt idx="246">
                    <c:v>NO APLICA</c:v>
                  </c:pt>
                  <c:pt idx="247">
                    <c:v>CURSO CORTO</c:v>
                  </c:pt>
                  <c:pt idx="248">
                    <c:v>CURSO CORTO</c:v>
                  </c:pt>
                  <c:pt idx="249">
                    <c:v>NO APLICA</c:v>
                  </c:pt>
                  <c:pt idx="250">
                    <c:v>NO APLICA</c:v>
                  </c:pt>
                  <c:pt idx="251">
                    <c:v>CURSO CORTO</c:v>
                  </c:pt>
                  <c:pt idx="252">
                    <c:v>CURSO CORTO</c:v>
                  </c:pt>
                  <c:pt idx="253">
                    <c:v>NO APLICA</c:v>
                  </c:pt>
                  <c:pt idx="254">
                    <c:v>NO APLICA</c:v>
                  </c:pt>
                  <c:pt idx="255">
                    <c:v>CURSO CORTO</c:v>
                  </c:pt>
                  <c:pt idx="256">
                    <c:v>NO APLICA</c:v>
                  </c:pt>
                  <c:pt idx="257">
                    <c:v>CURSO CORTO</c:v>
                  </c:pt>
                  <c:pt idx="258">
                    <c:v>CURSO CORTO</c:v>
                  </c:pt>
                  <c:pt idx="259">
                    <c:v>NO APLICA</c:v>
                  </c:pt>
                  <c:pt idx="260">
                    <c:v>NO APLICA</c:v>
                  </c:pt>
                  <c:pt idx="261">
                    <c:v>DIPLOMADO</c:v>
                  </c:pt>
                  <c:pt idx="262">
                    <c:v>NO APLICA</c:v>
                  </c:pt>
                  <c:pt idx="263">
                    <c:v>DIPLOMADO</c:v>
                  </c:pt>
                  <c:pt idx="264">
                    <c:v>CURSO CORTO</c:v>
                  </c:pt>
                  <c:pt idx="265">
                    <c:v>Diplomado</c:v>
                  </c:pt>
                  <c:pt idx="266">
                    <c:v>CURSO CORTO</c:v>
                  </c:pt>
                  <c:pt idx="267">
                    <c:v>NO APLICA</c:v>
                  </c:pt>
                  <c:pt idx="268">
                    <c:v>CURSO CORTO</c:v>
                  </c:pt>
                  <c:pt idx="269">
                    <c:v>DIPLOMADO</c:v>
                  </c:pt>
                  <c:pt idx="270">
                    <c:v>NO APLICA</c:v>
                  </c:pt>
                  <c:pt idx="271">
                    <c:v>CURSO CORTO</c:v>
                  </c:pt>
                  <c:pt idx="272">
                    <c:v>DIPLOMADO</c:v>
                  </c:pt>
                  <c:pt idx="273">
                    <c:v>CURSO CORTO</c:v>
                  </c:pt>
                  <c:pt idx="274">
                    <c:v>NO APLICA</c:v>
                  </c:pt>
                  <c:pt idx="275">
                    <c:v>CURSO CORTO</c:v>
                  </c:pt>
                  <c:pt idx="276">
                    <c:v>NO APLICA</c:v>
                  </c:pt>
                  <c:pt idx="277">
                    <c:v>CURSO CORTO</c:v>
                  </c:pt>
                  <c:pt idx="278">
                    <c:v>NO APLICA</c:v>
                  </c:pt>
                  <c:pt idx="279">
                    <c:v>NO APLICA</c:v>
                  </c:pt>
                  <c:pt idx="280">
                    <c:v>CURSO CORTO</c:v>
                  </c:pt>
                  <c:pt idx="281">
                    <c:v>DIPLOMADO</c:v>
                  </c:pt>
                  <c:pt idx="282">
                    <c:v>DIPLOMADO</c:v>
                  </c:pt>
                  <c:pt idx="283">
                    <c:v>NO APLICA</c:v>
                  </c:pt>
                  <c:pt idx="284">
                    <c:v>NO APLICA</c:v>
                  </c:pt>
                  <c:pt idx="285">
                    <c:v>NO APLICA</c:v>
                  </c:pt>
                  <c:pt idx="286">
                    <c:v>NO APLICA</c:v>
                  </c:pt>
                  <c:pt idx="287">
                    <c:v>NO APLICA</c:v>
                  </c:pt>
                  <c:pt idx="288">
                    <c:v>CURSO CORTO</c:v>
                  </c:pt>
                  <c:pt idx="289">
                    <c:v>NO APLICA</c:v>
                  </c:pt>
                  <c:pt idx="290">
                    <c:v>CURSO CORTO</c:v>
                  </c:pt>
                  <c:pt idx="291">
                    <c:v>CURSO CORTO</c:v>
                  </c:pt>
                  <c:pt idx="292">
                    <c:v>DIPLOMADO EN INMUNOHEMATOLOGÍA, DIPLOMADO EN CALIDAD</c:v>
                  </c:pt>
                  <c:pt idx="293">
                    <c:v>CURSO CORTO</c:v>
                  </c:pt>
                  <c:pt idx="294">
                    <c:v>CURSO CORTO</c:v>
                  </c:pt>
                  <c:pt idx="295">
                    <c:v>CURSO CORTO</c:v>
                  </c:pt>
                  <c:pt idx="296">
                    <c:v>DIPLOMADO</c:v>
                  </c:pt>
                  <c:pt idx="297">
                    <c:v>CURSO CORTO</c:v>
                  </c:pt>
                  <c:pt idx="298">
                    <c:v>CURSO CORTO</c:v>
                  </c:pt>
                  <c:pt idx="299">
                    <c:v>NO APLICA</c:v>
                  </c:pt>
                  <c:pt idx="300">
                    <c:v>NO APLICA</c:v>
                  </c:pt>
                  <c:pt idx="301">
                    <c:v>NO APLICA</c:v>
                  </c:pt>
                  <c:pt idx="302">
                    <c:v>NO APLICA</c:v>
                  </c:pt>
                  <c:pt idx="303">
                    <c:v>NO APLICA</c:v>
                  </c:pt>
                  <c:pt idx="304">
                    <c:v>CURSO CORTO</c:v>
                  </c:pt>
                  <c:pt idx="305">
                    <c:v>DIPLOMADO</c:v>
                  </c:pt>
                  <c:pt idx="306">
                    <c:v>NO APLICA</c:v>
                  </c:pt>
                  <c:pt idx="307">
                    <c:v>DIPLOMADO</c:v>
                  </c:pt>
                  <c:pt idx="308">
                    <c:v>NO APLICA</c:v>
                  </c:pt>
                  <c:pt idx="309">
                    <c:v>CURSO CORTO</c:v>
                  </c:pt>
                  <c:pt idx="310">
                    <c:v>CURSO CORTO</c:v>
                  </c:pt>
                  <c:pt idx="311">
                    <c:v>CURSO CORTO</c:v>
                  </c:pt>
                  <c:pt idx="312">
                    <c:v>NO APLICA</c:v>
                  </c:pt>
                  <c:pt idx="313">
                    <c:v>CURSO CORTO</c:v>
                  </c:pt>
                  <c:pt idx="314">
                    <c:v>NO APLICA</c:v>
                  </c:pt>
                  <c:pt idx="315">
                    <c:v>DIPLOMADO</c:v>
                  </c:pt>
                  <c:pt idx="317">
                    <c:v>CURSO CORTO</c:v>
                  </c:pt>
                  <c:pt idx="318">
                    <c:v>NO APLICA</c:v>
                  </c:pt>
                  <c:pt idx="319">
                    <c:v>NO APLICA</c:v>
                  </c:pt>
                  <c:pt idx="320">
                    <c:v>NO APLICA</c:v>
                  </c:pt>
                  <c:pt idx="321">
                    <c:v>NO APLICA</c:v>
                  </c:pt>
                  <c:pt idx="322">
                    <c:v>NO APLICA</c:v>
                  </c:pt>
                  <c:pt idx="323">
                    <c:v>NO APLICA</c:v>
                  </c:pt>
                  <c:pt idx="324">
                    <c:v>CURSO CORTO</c:v>
                  </c:pt>
                  <c:pt idx="325">
                    <c:v>NO APLICA</c:v>
                  </c:pt>
                  <c:pt idx="326">
                    <c:v>CURSO CORTO</c:v>
                  </c:pt>
                  <c:pt idx="327">
                    <c:v>DIPLOMADO</c:v>
                  </c:pt>
                  <c:pt idx="328">
                    <c:v>NO APLICA</c:v>
                  </c:pt>
                  <c:pt idx="329">
                    <c:v>NO APLICA</c:v>
                  </c:pt>
                  <c:pt idx="330">
                    <c:v>CURSO CORTO</c:v>
                  </c:pt>
                  <c:pt idx="331">
                    <c:v>NO APLICA</c:v>
                  </c:pt>
                  <c:pt idx="332">
                    <c:v>CURSO CORTO</c:v>
                  </c:pt>
                  <c:pt idx="333">
                    <c:v>CURSO CORTO</c:v>
                  </c:pt>
                  <c:pt idx="334">
                    <c:v>CURSO CORTO</c:v>
                  </c:pt>
                  <c:pt idx="335">
                    <c:v>CURSO CORTO</c:v>
                  </c:pt>
                  <c:pt idx="336">
                    <c:v>DIPLOMADO</c:v>
                  </c:pt>
                  <c:pt idx="337">
                    <c:v>CURSO CORTO</c:v>
                  </c:pt>
                  <c:pt idx="338">
                    <c:v>NO APLICA</c:v>
                  </c:pt>
                  <c:pt idx="339">
                    <c:v>CURSO CORTO</c:v>
                  </c:pt>
                  <c:pt idx="340">
                    <c:v>NO APLICA</c:v>
                  </c:pt>
                  <c:pt idx="341">
                    <c:v>NO APLICA</c:v>
                  </c:pt>
                  <c:pt idx="342">
                    <c:v>CURSO CORTO</c:v>
                  </c:pt>
                  <c:pt idx="343">
                    <c:v>CURSO CORTO</c:v>
                  </c:pt>
                  <c:pt idx="344">
                    <c:v>NO APLICA</c:v>
                  </c:pt>
                  <c:pt idx="345">
                    <c:v>NO APLICA</c:v>
                  </c:pt>
                  <c:pt idx="346">
                    <c:v>NO APLICA</c:v>
                  </c:pt>
                  <c:pt idx="347">
                    <c:v>CURSO CORTO</c:v>
                  </c:pt>
                  <c:pt idx="348">
                    <c:v>NO APLICA</c:v>
                  </c:pt>
                  <c:pt idx="349">
                    <c:v>DIPLOMADO</c:v>
                  </c:pt>
                  <c:pt idx="350">
                    <c:v>CURSO CORTO</c:v>
                  </c:pt>
                  <c:pt idx="351">
                    <c:v>DIPLOMADO</c:v>
                  </c:pt>
                  <c:pt idx="352">
                    <c:v>NO APLICA</c:v>
                  </c:pt>
                  <c:pt idx="353">
                    <c:v>NO APLICA</c:v>
                  </c:pt>
                  <c:pt idx="354">
                    <c:v>CURSO CORTO</c:v>
                  </c:pt>
                  <c:pt idx="355">
                    <c:v>NO APLICA</c:v>
                  </c:pt>
                  <c:pt idx="356">
                    <c:v>NO APLICA</c:v>
                  </c:pt>
                  <c:pt idx="357">
                    <c:v>CURSO CORTO</c:v>
                  </c:pt>
                  <c:pt idx="358">
                    <c:v>NO APLICA</c:v>
                  </c:pt>
                  <c:pt idx="359">
                    <c:v>CURSO CORTO</c:v>
                  </c:pt>
                  <c:pt idx="360">
                    <c:v>NO APLICA</c:v>
                  </c:pt>
                  <c:pt idx="361">
                    <c:v>DIPLOMADO</c:v>
                  </c:pt>
                  <c:pt idx="362">
                    <c:v>NO APLICA</c:v>
                  </c:pt>
                  <c:pt idx="363">
                    <c:v>NO APLICA</c:v>
                  </c:pt>
                  <c:pt idx="364">
                    <c:v>NO APLICA</c:v>
                  </c:pt>
                  <c:pt idx="365">
                    <c:v>NO APLICA</c:v>
                  </c:pt>
                  <c:pt idx="366">
                    <c:v>NO APLICA</c:v>
                  </c:pt>
                  <c:pt idx="367">
                    <c:v>CURSO CORTO</c:v>
                  </c:pt>
                  <c:pt idx="368">
                    <c:v>CURSO CORTO</c:v>
                  </c:pt>
                  <c:pt idx="369">
                    <c:v>CURSO CORTO</c:v>
                  </c:pt>
                  <c:pt idx="370">
                    <c:v>NO APLICA</c:v>
                  </c:pt>
                  <c:pt idx="371">
                    <c:v>CURSO CORTO</c:v>
                  </c:pt>
                  <c:pt idx="372">
                    <c:v>NO APLICA</c:v>
                  </c:pt>
                  <c:pt idx="373">
                    <c:v>NO APLICA</c:v>
                  </c:pt>
                  <c:pt idx="374">
                    <c:v>CURSO CORTO</c:v>
                  </c:pt>
                  <c:pt idx="375">
                    <c:v>NO APLICA</c:v>
                  </c:pt>
                  <c:pt idx="376">
                    <c:v>CURSO CORTO</c:v>
                  </c:pt>
                  <c:pt idx="377">
                    <c:v>CURSO CORTO</c:v>
                  </c:pt>
                  <c:pt idx="378">
                    <c:v>NO APLICA</c:v>
                  </c:pt>
                  <c:pt idx="379">
                    <c:v>NO APLICA</c:v>
                  </c:pt>
                  <c:pt idx="380">
                    <c:v>NO APLICA</c:v>
                  </c:pt>
                  <c:pt idx="381">
                    <c:v>NO APLICA</c:v>
                  </c:pt>
                  <c:pt idx="382">
                    <c:v>NO APLICA</c:v>
                  </c:pt>
                  <c:pt idx="383">
                    <c:v>DIPLOMADO</c:v>
                  </c:pt>
                  <c:pt idx="384">
                    <c:v>NO APLICA</c:v>
                  </c:pt>
                  <c:pt idx="385">
                    <c:v>CURSO CORTO</c:v>
                  </c:pt>
                  <c:pt idx="386">
                    <c:v>NO APLICA</c:v>
                  </c:pt>
                  <c:pt idx="387">
                    <c:v>SI</c:v>
                  </c:pt>
                  <c:pt idx="388">
                    <c:v>NO APLICA</c:v>
                  </c:pt>
                  <c:pt idx="389">
                    <c:v>CURSO CORTO</c:v>
                  </c:pt>
                  <c:pt idx="390">
                    <c:v>DIPLOMADO</c:v>
                  </c:pt>
                  <c:pt idx="391">
                    <c:v>NO APLICA</c:v>
                  </c:pt>
                  <c:pt idx="392">
                    <c:v>CURSO CORTO</c:v>
                  </c:pt>
                  <c:pt idx="393">
                    <c:v>NO APLICA</c:v>
                  </c:pt>
                  <c:pt idx="394">
                    <c:v>DIPLOMADO</c:v>
                  </c:pt>
                  <c:pt idx="395">
                    <c:v>CURSO CORTO</c:v>
                  </c:pt>
                  <c:pt idx="396">
                    <c:v>CURSO CORTO</c:v>
                  </c:pt>
                  <c:pt idx="397">
                    <c:v>CURSO CORTO</c:v>
                  </c:pt>
                  <c:pt idx="398">
                    <c:v>NO APLICA</c:v>
                  </c:pt>
                  <c:pt idx="399">
                    <c:v>CURSO CORTO</c:v>
                  </c:pt>
                  <c:pt idx="400">
                    <c:v>CURSO CORTO</c:v>
                  </c:pt>
                  <c:pt idx="401">
                    <c:v>CURSO CORTO</c:v>
                  </c:pt>
                  <c:pt idx="402">
                    <c:v>CURSO CORTO</c:v>
                  </c:pt>
                  <c:pt idx="403">
                    <c:v>NO APLICA</c:v>
                  </c:pt>
                  <c:pt idx="404">
                    <c:v>CURSO CORTO</c:v>
                  </c:pt>
                  <c:pt idx="405">
                    <c:v>NO APLICA</c:v>
                  </c:pt>
                  <c:pt idx="406">
                    <c:v>NO APLICA</c:v>
                  </c:pt>
                  <c:pt idx="407">
                    <c:v>NO APLICA</c:v>
                  </c:pt>
                  <c:pt idx="408">
                    <c:v>NO APLICA</c:v>
                  </c:pt>
                  <c:pt idx="409">
                    <c:v>NO APLICA</c:v>
                  </c:pt>
                  <c:pt idx="410">
                    <c:v>NO APLICA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DIPLOMADO</c:v>
                  </c:pt>
                  <c:pt idx="414">
                    <c:v>NO APLICA</c:v>
                  </c:pt>
                  <c:pt idx="415">
                    <c:v>NO APLICA</c:v>
                  </c:pt>
                  <c:pt idx="416">
                    <c:v>NO APLICA</c:v>
                  </c:pt>
                  <c:pt idx="417">
                    <c:v>CURSO CORTO</c:v>
                  </c:pt>
                  <c:pt idx="418">
                    <c:v>CURSO CORTO</c:v>
                  </c:pt>
                  <c:pt idx="419">
                    <c:v>NO APLICA</c:v>
                  </c:pt>
                  <c:pt idx="420">
                    <c:v>NO APLICA</c:v>
                  </c:pt>
                  <c:pt idx="421">
                    <c:v>CURSO CORTO</c:v>
                  </c:pt>
                  <c:pt idx="422">
                    <c:v>DIPLOMADO</c:v>
                  </c:pt>
                  <c:pt idx="423">
                    <c:v>NO APLICA</c:v>
                  </c:pt>
                  <c:pt idx="424">
                    <c:v>CURSO CORTO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Curso corto</c:v>
                  </c:pt>
                  <c:pt idx="428">
                    <c:v>CURSO CORTO</c:v>
                  </c:pt>
                  <c:pt idx="429">
                    <c:v>NO APLICA</c:v>
                  </c:pt>
                  <c:pt idx="430">
                    <c:v>CURSO CORTO</c:v>
                  </c:pt>
                  <c:pt idx="431">
                    <c:v>NO APLICA</c:v>
                  </c:pt>
                  <c:pt idx="432">
                    <c:v>NO APLICA</c:v>
                  </c:pt>
                  <c:pt idx="433">
                    <c:v>NO APLICA</c:v>
                  </c:pt>
                  <c:pt idx="434">
                    <c:v>NO APLICA</c:v>
                  </c:pt>
                  <c:pt idx="435">
                    <c:v>CURSO CORTO</c:v>
                  </c:pt>
                  <c:pt idx="436">
                    <c:v>NO APLICA</c:v>
                  </c:pt>
                  <c:pt idx="437">
                    <c:v>PROFESIONAL</c:v>
                  </c:pt>
                  <c:pt idx="438">
                    <c:v>CURSO CORTO</c:v>
                  </c:pt>
                  <c:pt idx="439">
                    <c:v>NO APLICA</c:v>
                  </c:pt>
                  <c:pt idx="440">
                    <c:v>CURSO CORTO</c:v>
                  </c:pt>
                  <c:pt idx="441">
                    <c:v>DIPLOMADO</c:v>
                  </c:pt>
                  <c:pt idx="442">
                    <c:v>CURSO CORTO</c:v>
                  </c:pt>
                  <c:pt idx="443">
                    <c:v>DIPLOMADO</c:v>
                  </c:pt>
                  <c:pt idx="444">
                    <c:v>NO APLICA</c:v>
                  </c:pt>
                  <c:pt idx="445">
                    <c:v>CURSO CORTO</c:v>
                  </c:pt>
                  <c:pt idx="446">
                    <c:v>CURSO CORTO</c:v>
                  </c:pt>
                  <c:pt idx="447">
                    <c:v>NO APLICA</c:v>
                  </c:pt>
                  <c:pt idx="448">
                    <c:v>DIPLOMADO</c:v>
                  </c:pt>
                  <c:pt idx="449">
                    <c:v>NO APLICA</c:v>
                  </c:pt>
                  <c:pt idx="450">
                    <c:v>NO APLICA</c:v>
                  </c:pt>
                  <c:pt idx="451">
                    <c:v>NO APLICA</c:v>
                  </c:pt>
                  <c:pt idx="452">
                    <c:v>CURSO CORTO</c:v>
                  </c:pt>
                  <c:pt idx="453">
                    <c:v>CURSO CORTO</c:v>
                  </c:pt>
                  <c:pt idx="454">
                    <c:v>CURSO CORTO</c:v>
                  </c:pt>
                  <c:pt idx="455">
                    <c:v>NO APLICA</c:v>
                  </c:pt>
                  <c:pt idx="456">
                    <c:v>CURSO CORTO</c:v>
                  </c:pt>
                  <c:pt idx="457">
                    <c:v>NO APLICA</c:v>
                  </c:pt>
                  <c:pt idx="458">
                    <c:v>CURSO CORTO</c:v>
                  </c:pt>
                  <c:pt idx="459">
                    <c:v>CURSO CORTO</c:v>
                  </c:pt>
                  <c:pt idx="460">
                    <c:v>DIPLOMADO</c:v>
                  </c:pt>
                  <c:pt idx="461">
                    <c:v>NO APLICA</c:v>
                  </c:pt>
                  <c:pt idx="462">
                    <c:v>CURSO CORTO</c:v>
                  </c:pt>
                  <c:pt idx="463">
                    <c:v>CURSO CORTO</c:v>
                  </c:pt>
                  <c:pt idx="464">
                    <c:v>NO APLICA</c:v>
                  </c:pt>
                  <c:pt idx="465">
                    <c:v>DIPLOMADO</c:v>
                  </c:pt>
                  <c:pt idx="466">
                    <c:v>NO APLICA</c:v>
                  </c:pt>
                  <c:pt idx="467">
                    <c:v>NO APLICA</c:v>
                  </c:pt>
                  <c:pt idx="468">
                    <c:v>NO APLICA</c:v>
                  </c:pt>
                  <c:pt idx="469">
                    <c:v>NO APLICA</c:v>
                  </c:pt>
                  <c:pt idx="470">
                    <c:v>NO APLICA</c:v>
                  </c:pt>
                  <c:pt idx="471">
                    <c:v>CURSO CORTO</c:v>
                  </c:pt>
                  <c:pt idx="472">
                    <c:v>CURSO CORTO</c:v>
                  </c:pt>
                  <c:pt idx="473">
                    <c:v>CURSO CORTO</c:v>
                  </c:pt>
                  <c:pt idx="474">
                    <c:v>NO APLICA</c:v>
                  </c:pt>
                  <c:pt idx="475">
                    <c:v>DIPLOMADO</c:v>
                  </c:pt>
                  <c:pt idx="476">
                    <c:v>CURSO CORTO</c:v>
                  </c:pt>
                  <c:pt idx="477">
                    <c:v>CURSO CORTO</c:v>
                  </c:pt>
                  <c:pt idx="478">
                    <c:v>DIPLOMADO</c:v>
                  </c:pt>
                  <c:pt idx="479">
                    <c:v>NO APLICA</c:v>
                  </c:pt>
                  <c:pt idx="480">
                    <c:v>CURSO CORTO</c:v>
                  </c:pt>
                  <c:pt idx="481">
                    <c:v>NO APLICA</c:v>
                  </c:pt>
                  <c:pt idx="482">
                    <c:v>CURSO CORTO</c:v>
                  </c:pt>
                  <c:pt idx="483">
                    <c:v>NO APLICA</c:v>
                  </c:pt>
                  <c:pt idx="484">
                    <c:v>DIPLOMADO</c:v>
                  </c:pt>
                  <c:pt idx="485">
                    <c:v>NO APLICA</c:v>
                  </c:pt>
                  <c:pt idx="486">
                    <c:v>CURSO CORTO</c:v>
                  </c:pt>
                  <c:pt idx="487">
                    <c:v>NO APLICA</c:v>
                  </c:pt>
                  <c:pt idx="488">
                    <c:v>DIPLOMADO</c:v>
                  </c:pt>
                  <c:pt idx="489">
                    <c:v>NO APLICA</c:v>
                  </c:pt>
                  <c:pt idx="490">
                    <c:v>DIPLOMADO</c:v>
                  </c:pt>
                  <c:pt idx="491">
                    <c:v>CURSO CORTO</c:v>
                  </c:pt>
                  <c:pt idx="492">
                    <c:v>NO APLICA</c:v>
                  </c:pt>
                  <c:pt idx="493">
                    <c:v>NO APLICA</c:v>
                  </c:pt>
                  <c:pt idx="494">
                    <c:v>CURSO CORTO</c:v>
                  </c:pt>
                  <c:pt idx="495">
                    <c:v>NO APLICA</c:v>
                  </c:pt>
                  <c:pt idx="496">
                    <c:v>DIPLOMADO</c:v>
                  </c:pt>
                  <c:pt idx="497">
                    <c:v>CURSO CORTO</c:v>
                  </c:pt>
                  <c:pt idx="498">
                    <c:v>NO APLICA</c:v>
                  </c:pt>
                  <c:pt idx="499">
                    <c:v>CURSO CORTO</c:v>
                  </c:pt>
                  <c:pt idx="500">
                    <c:v>NO APLICA</c:v>
                  </c:pt>
                  <c:pt idx="501">
                    <c:v>DIPLOMADO</c:v>
                  </c:pt>
                  <c:pt idx="502">
                    <c:v>NO APLICA</c:v>
                  </c:pt>
                  <c:pt idx="503">
                    <c:v>NO APLICA</c:v>
                  </c:pt>
                  <c:pt idx="504">
                    <c:v>NO APLICA</c:v>
                  </c:pt>
                  <c:pt idx="505">
                    <c:v>CURSO CORTO</c:v>
                  </c:pt>
                  <c:pt idx="506">
                    <c:v>DIPLOMADO</c:v>
                  </c:pt>
                  <c:pt idx="507">
                    <c:v>DIPLOMADO</c:v>
                  </c:pt>
                  <c:pt idx="508">
                    <c:v>DIPLOMADO</c:v>
                  </c:pt>
                  <c:pt idx="509">
                    <c:v>NO APLICA</c:v>
                  </c:pt>
                  <c:pt idx="510">
                    <c:v>NO APLICA</c:v>
                  </c:pt>
                  <c:pt idx="511">
                    <c:v>CURSO CORTO</c:v>
                  </c:pt>
                  <c:pt idx="512">
                    <c:v>DIPLOMADO</c:v>
                  </c:pt>
                  <c:pt idx="513">
                    <c:v>CURSO CORTO</c:v>
                  </c:pt>
                  <c:pt idx="514">
                    <c:v>CURSO CORTO</c:v>
                  </c:pt>
                  <c:pt idx="515">
                    <c:v>NO APLICA</c:v>
                  </c:pt>
                  <c:pt idx="516">
                    <c:v>CURSO CORTO</c:v>
                  </c:pt>
                  <c:pt idx="517">
                    <c:v>NO APLICA</c:v>
                  </c:pt>
                  <c:pt idx="518">
                    <c:v>NO APLICA</c:v>
                  </c:pt>
                  <c:pt idx="519">
                    <c:v>DIPLOMADO</c:v>
                  </c:pt>
                  <c:pt idx="520">
                    <c:v>NO APLICA</c:v>
                  </c:pt>
                  <c:pt idx="521">
                    <c:v>NO APLICA</c:v>
                  </c:pt>
                  <c:pt idx="522">
                    <c:v>NO APLICA</c:v>
                  </c:pt>
                  <c:pt idx="523">
                    <c:v>NO APLICA</c:v>
                  </c:pt>
                  <c:pt idx="524">
                    <c:v>CURSO CORTO</c:v>
                  </c:pt>
                  <c:pt idx="525">
                    <c:v>NO APLICA</c:v>
                  </c:pt>
                  <c:pt idx="526">
                    <c:v>NO APLICA</c:v>
                  </c:pt>
                  <c:pt idx="527">
                    <c:v>CURSO CORTO</c:v>
                  </c:pt>
                  <c:pt idx="528">
                    <c:v>Diplomado</c:v>
                  </c:pt>
                  <c:pt idx="529">
                    <c:v>CURSO CORTO</c:v>
                  </c:pt>
                  <c:pt idx="530">
                    <c:v>NO APLICA</c:v>
                  </c:pt>
                  <c:pt idx="531">
                    <c:v>NO APLICA</c:v>
                  </c:pt>
                  <c:pt idx="532">
                    <c:v>NO APLICA</c:v>
                  </c:pt>
                  <c:pt idx="533">
                    <c:v>DIPLOMADO</c:v>
                  </c:pt>
                  <c:pt idx="534">
                    <c:v>NO APLICA</c:v>
                  </c:pt>
                  <c:pt idx="535">
                    <c:v>CURSO CORTO</c:v>
                  </c:pt>
                  <c:pt idx="536">
                    <c:v>DIPLOMADO</c:v>
                  </c:pt>
                  <c:pt idx="537">
                    <c:v>NO APLICA</c:v>
                  </c:pt>
                  <c:pt idx="539">
                    <c:v>CURSO CORTO</c:v>
                  </c:pt>
                  <c:pt idx="540">
                    <c:v>NO APLICA</c:v>
                  </c:pt>
                  <c:pt idx="542">
                    <c:v>CURSO CORTO</c:v>
                  </c:pt>
                  <c:pt idx="543">
                    <c:v>CURSO CORTO</c:v>
                  </c:pt>
                  <c:pt idx="544">
                    <c:v>SI</c:v>
                  </c:pt>
                  <c:pt idx="545">
                    <c:v>NO APLICA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NO</c:v>
                  </c:pt>
                  <c:pt idx="3">
                    <c:v>SI</c:v>
                  </c:pt>
                  <c:pt idx="4">
                    <c:v>SI</c:v>
                  </c:pt>
                  <c:pt idx="5">
                    <c:v>NO</c:v>
                  </c:pt>
                  <c:pt idx="6">
                    <c:v>NO</c:v>
                  </c:pt>
                  <c:pt idx="7">
                    <c:v>NO</c:v>
                  </c:pt>
                  <c:pt idx="8">
                    <c:v>NO</c:v>
                  </c:pt>
                  <c:pt idx="9">
                    <c:v>SI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SI</c:v>
                  </c:pt>
                  <c:pt idx="14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NO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NO</c:v>
                  </c:pt>
                  <c:pt idx="24">
                    <c:v>NO</c:v>
                  </c:pt>
                  <c:pt idx="25">
                    <c:v>SI</c:v>
                  </c:pt>
                  <c:pt idx="26">
                    <c:v>NO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NO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NO</c:v>
                  </c:pt>
                  <c:pt idx="36">
                    <c:v>NO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SI</c:v>
                  </c:pt>
                  <c:pt idx="42">
                    <c:v>SI</c:v>
                  </c:pt>
                  <c:pt idx="43">
                    <c:v>NO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NO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NO</c:v>
                  </c:pt>
                  <c:pt idx="53">
                    <c:v>SI</c:v>
                  </c:pt>
                  <c:pt idx="54">
                    <c:v>NO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NO</c:v>
                  </c:pt>
                  <c:pt idx="61">
                    <c:v>NO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NO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NO</c:v>
                  </c:pt>
                  <c:pt idx="74">
                    <c:v>NO</c:v>
                  </c:pt>
                  <c:pt idx="75">
                    <c:v>NO</c:v>
                  </c:pt>
                  <c:pt idx="76">
                    <c:v>SI</c:v>
                  </c:pt>
                  <c:pt idx="77">
                    <c:v>NO</c:v>
                  </c:pt>
                  <c:pt idx="78">
                    <c:v>SI</c:v>
                  </c:pt>
                  <c:pt idx="79">
                    <c:v>NO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NO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NO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NO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NO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NO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NO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NO</c:v>
                  </c:pt>
                  <c:pt idx="114">
                    <c:v>NO</c:v>
                  </c:pt>
                  <c:pt idx="115">
                    <c:v>NO</c:v>
                  </c:pt>
                  <c:pt idx="116">
                    <c:v>NO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NO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NO</c:v>
                  </c:pt>
                  <c:pt idx="131">
                    <c:v>NO</c:v>
                  </c:pt>
                  <c:pt idx="132">
                    <c:v>NO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NO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NO</c:v>
                  </c:pt>
                  <c:pt idx="140">
                    <c:v>NO</c:v>
                  </c:pt>
                  <c:pt idx="141">
                    <c:v>NO</c:v>
                  </c:pt>
                  <c:pt idx="142">
                    <c:v>SI</c:v>
                  </c:pt>
                  <c:pt idx="143">
                    <c:v>NO</c:v>
                  </c:pt>
                  <c:pt idx="144">
                    <c:v>SI</c:v>
                  </c:pt>
                  <c:pt idx="145">
                    <c:v>NO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NO</c:v>
                  </c:pt>
                  <c:pt idx="150">
                    <c:v>SI</c:v>
                  </c:pt>
                  <c:pt idx="151">
                    <c:v>NO</c:v>
                  </c:pt>
                  <c:pt idx="152">
                    <c:v>NO APLICA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NO</c:v>
                  </c:pt>
                  <c:pt idx="157">
                    <c:v>NO</c:v>
                  </c:pt>
                  <c:pt idx="158">
                    <c:v>NO</c:v>
                  </c:pt>
                  <c:pt idx="159">
                    <c:v>NO</c:v>
                  </c:pt>
                  <c:pt idx="160">
                    <c:v>SI</c:v>
                  </c:pt>
                  <c:pt idx="161">
                    <c:v>NO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NO</c:v>
                  </c:pt>
                  <c:pt idx="165">
                    <c:v>NO</c:v>
                  </c:pt>
                  <c:pt idx="166">
                    <c:v>NO</c:v>
                  </c:pt>
                  <c:pt idx="167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NO</c:v>
                  </c:pt>
                  <c:pt idx="177">
                    <c:v>NO</c:v>
                  </c:pt>
                  <c:pt idx="178">
                    <c:v>NO</c:v>
                  </c:pt>
                  <c:pt idx="179">
                    <c:v>NO</c:v>
                  </c:pt>
                  <c:pt idx="180">
                    <c:v>SI</c:v>
                  </c:pt>
                  <c:pt idx="181">
                    <c:v>NO</c:v>
                  </c:pt>
                  <c:pt idx="182">
                    <c:v>SI</c:v>
                  </c:pt>
                  <c:pt idx="183">
                    <c:v>NO</c:v>
                  </c:pt>
                  <c:pt idx="184">
                    <c:v>SI</c:v>
                  </c:pt>
                  <c:pt idx="185">
                    <c:v>SI</c:v>
                  </c:pt>
                  <c:pt idx="187">
                    <c:v>NO</c:v>
                  </c:pt>
                  <c:pt idx="188">
                    <c:v>NO</c:v>
                  </c:pt>
                  <c:pt idx="189">
                    <c:v>NO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Sí</c:v>
                  </c:pt>
                  <c:pt idx="199">
                    <c:v>NO</c:v>
                  </c:pt>
                  <c:pt idx="200">
                    <c:v>SI</c:v>
                  </c:pt>
                  <c:pt idx="201">
                    <c:v>NO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SI</c:v>
                  </c:pt>
                  <c:pt idx="205">
                    <c:v>SI</c:v>
                  </c:pt>
                  <c:pt idx="206">
                    <c:v>NO</c:v>
                  </c:pt>
                  <c:pt idx="207">
                    <c:v>NO</c:v>
                  </c:pt>
                  <c:pt idx="208">
                    <c:v>NO</c:v>
                  </c:pt>
                  <c:pt idx="209">
                    <c:v>NO</c:v>
                  </c:pt>
                  <c:pt idx="210">
                    <c:v>NO</c:v>
                  </c:pt>
                  <c:pt idx="211">
                    <c:v>SI</c:v>
                  </c:pt>
                  <c:pt idx="212">
                    <c:v>NO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SI</c:v>
                  </c:pt>
                  <c:pt idx="216">
                    <c:v>NO</c:v>
                  </c:pt>
                  <c:pt idx="217">
                    <c:v>NO</c:v>
                  </c:pt>
                  <c:pt idx="218">
                    <c:v>NO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NO</c:v>
                  </c:pt>
                  <c:pt idx="226">
                    <c:v>SI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NO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NO</c:v>
                  </c:pt>
                  <c:pt idx="236">
                    <c:v>SI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NO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SI</c:v>
                  </c:pt>
                  <c:pt idx="243">
                    <c:v>NO</c:v>
                  </c:pt>
                  <c:pt idx="244">
                    <c:v>NO</c:v>
                  </c:pt>
                  <c:pt idx="246">
                    <c:v>NO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NO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SI</c:v>
                  </c:pt>
                  <c:pt idx="253">
                    <c:v>NO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NO</c:v>
                  </c:pt>
                  <c:pt idx="260">
                    <c:v>NO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NO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NO</c:v>
                  </c:pt>
                  <c:pt idx="279">
                    <c:v>NO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NO</c:v>
                  </c:pt>
                  <c:pt idx="284">
                    <c:v>NO</c:v>
                  </c:pt>
                  <c:pt idx="285">
                    <c:v>NO</c:v>
                  </c:pt>
                  <c:pt idx="286">
                    <c:v>NO</c:v>
                  </c:pt>
                  <c:pt idx="287">
                    <c:v>NO</c:v>
                  </c:pt>
                  <c:pt idx="288">
                    <c:v>NO</c:v>
                  </c:pt>
                  <c:pt idx="289">
                    <c:v>NO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SI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NO</c:v>
                  </c:pt>
                  <c:pt idx="300">
                    <c:v>NO</c:v>
                  </c:pt>
                  <c:pt idx="301">
                    <c:v>NO</c:v>
                  </c:pt>
                  <c:pt idx="302">
                    <c:v>NO</c:v>
                  </c:pt>
                  <c:pt idx="303">
                    <c:v>NO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NO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NO</c:v>
                  </c:pt>
                  <c:pt idx="320">
                    <c:v>NO</c:v>
                  </c:pt>
                  <c:pt idx="321">
                    <c:v>NO</c:v>
                  </c:pt>
                  <c:pt idx="322">
                    <c:v>NO</c:v>
                  </c:pt>
                  <c:pt idx="323">
                    <c:v>NO</c:v>
                  </c:pt>
                  <c:pt idx="325">
                    <c:v>NO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NO</c:v>
                  </c:pt>
                  <c:pt idx="329">
                    <c:v>NO</c:v>
                  </c:pt>
                  <c:pt idx="330">
                    <c:v>SI</c:v>
                  </c:pt>
                  <c:pt idx="331">
                    <c:v>NO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SI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NO</c:v>
                  </c:pt>
                  <c:pt idx="339">
                    <c:v>SI</c:v>
                  </c:pt>
                  <c:pt idx="340">
                    <c:v>NO</c:v>
                  </c:pt>
                  <c:pt idx="341">
                    <c:v>NO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NO</c:v>
                  </c:pt>
                  <c:pt idx="345">
                    <c:v>SI</c:v>
                  </c:pt>
                  <c:pt idx="346">
                    <c:v>NO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NO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SI</c:v>
                  </c:pt>
                  <c:pt idx="359">
                    <c:v>NO</c:v>
                  </c:pt>
                  <c:pt idx="360">
                    <c:v>NO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NO</c:v>
                  </c:pt>
                  <c:pt idx="364">
                    <c:v>NO</c:v>
                  </c:pt>
                  <c:pt idx="365">
                    <c:v>NO</c:v>
                  </c:pt>
                  <c:pt idx="366">
                    <c:v>NO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NO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NO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NO</c:v>
                  </c:pt>
                  <c:pt idx="380">
                    <c:v>NO</c:v>
                  </c:pt>
                  <c:pt idx="381">
                    <c:v>NO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NO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NO</c:v>
                  </c:pt>
                  <c:pt idx="392">
                    <c:v>SI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NO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NO</c:v>
                  </c:pt>
                  <c:pt idx="404">
                    <c:v>SI</c:v>
                  </c:pt>
                  <c:pt idx="405">
                    <c:v>NO</c:v>
                  </c:pt>
                  <c:pt idx="406">
                    <c:v>SI</c:v>
                  </c:pt>
                  <c:pt idx="407">
                    <c:v>NO</c:v>
                  </c:pt>
                  <c:pt idx="408">
                    <c:v>NO</c:v>
                  </c:pt>
                  <c:pt idx="409">
                    <c:v>SI</c:v>
                  </c:pt>
                  <c:pt idx="410">
                    <c:v>NO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NO</c:v>
                  </c:pt>
                  <c:pt idx="415">
                    <c:v>NO</c:v>
                  </c:pt>
                  <c:pt idx="416">
                    <c:v>NO</c:v>
                  </c:pt>
                  <c:pt idx="417">
                    <c:v>NO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NO</c:v>
                  </c:pt>
                  <c:pt idx="432">
                    <c:v>NO</c:v>
                  </c:pt>
                  <c:pt idx="433">
                    <c:v>NO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NO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NO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SI</c:v>
                  </c:pt>
                  <c:pt idx="446">
                    <c:v>SI</c:v>
                  </c:pt>
                  <c:pt idx="447">
                    <c:v>NO</c:v>
                  </c:pt>
                  <c:pt idx="448">
                    <c:v>SI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NO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NO</c:v>
                  </c:pt>
                  <c:pt idx="465">
                    <c:v>SI</c:v>
                  </c:pt>
                  <c:pt idx="466">
                    <c:v>SI</c:v>
                  </c:pt>
                  <c:pt idx="467">
                    <c:v>NO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NO</c:v>
                  </c:pt>
                  <c:pt idx="471">
                    <c:v>NO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NO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NO</c:v>
                  </c:pt>
                  <c:pt idx="484">
                    <c:v>SI</c:v>
                  </c:pt>
                  <c:pt idx="485">
                    <c:v>NO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NO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NO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NO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NO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NO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NO</c:v>
                  </c:pt>
                  <c:pt idx="516">
                    <c:v>SI</c:v>
                  </c:pt>
                  <c:pt idx="517">
                    <c:v>NO</c:v>
                  </c:pt>
                  <c:pt idx="518">
                    <c:v>NO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NO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No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NO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SI</c:v>
                  </c:pt>
                  <c:pt idx="540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DIPLOMADO</c:v>
                  </c:pt>
                  <c:pt idx="545">
                    <c:v>NO</c:v>
                  </c:pt>
                </c:lvl>
                <c:lvl>
                  <c:pt idx="2">
                    <c:v>ESPECIALIZACIÓN</c:v>
                  </c:pt>
                  <c:pt idx="8">
                    <c:v>ESPECIALIZACIÓN</c:v>
                  </c:pt>
                  <c:pt idx="10">
                    <c:v>MAESTRIA </c:v>
                  </c:pt>
                  <c:pt idx="12">
                    <c:v>ESPECIALIZACIÓN</c:v>
                  </c:pt>
                  <c:pt idx="13">
                    <c:v>ESPECIALIZACIÓN</c:v>
                  </c:pt>
                  <c:pt idx="16">
                    <c:v>ESPECIALIZACIÓN</c:v>
                  </c:pt>
                  <c:pt idx="17">
                    <c:v>ESPECIALIZACIÓN</c:v>
                  </c:pt>
                  <c:pt idx="20">
                    <c:v>ESPECIALIZACIÓN</c:v>
                  </c:pt>
                  <c:pt idx="23">
                    <c:v>ESPECIALIZACIÓN</c:v>
                  </c:pt>
                  <c:pt idx="24">
                    <c:v>ESPECIALIZACIÓN</c:v>
                  </c:pt>
                  <c:pt idx="29">
                    <c:v>ESPECIALIZACIÓN</c:v>
                  </c:pt>
                  <c:pt idx="32">
                    <c:v>ESPECIALIZACIÓN</c:v>
                  </c:pt>
                  <c:pt idx="33">
                    <c:v>NO APLICA</c:v>
                  </c:pt>
                  <c:pt idx="35">
                    <c:v>ESPECIALIZACIÓN</c:v>
                  </c:pt>
                  <c:pt idx="37">
                    <c:v>NO APLICA</c:v>
                  </c:pt>
                  <c:pt idx="38">
                    <c:v>ESPECIALIZACIÓN</c:v>
                  </c:pt>
                  <c:pt idx="43">
                    <c:v>ESPECIALIZACIÓN</c:v>
                  </c:pt>
                  <c:pt idx="44">
                    <c:v>ESPECIALIZACIÓN</c:v>
                  </c:pt>
                  <c:pt idx="47">
                    <c:v>MAESTRIA</c:v>
                  </c:pt>
                  <c:pt idx="48">
                    <c:v>ESPECIALIZACIÓN</c:v>
                  </c:pt>
                  <c:pt idx="52">
                    <c:v>GESTION EN LA CALIDAD Y AUDITORIA EN SERVICIOS DE SALUD</c:v>
                  </c:pt>
                  <c:pt idx="53">
                    <c:v>ESPECIALIZACIÓN</c:v>
                  </c:pt>
                  <c:pt idx="55">
                    <c:v>ESPECIALIZACIÓN</c:v>
                  </c:pt>
                  <c:pt idx="58">
                    <c:v>NO </c:v>
                  </c:pt>
                  <c:pt idx="61">
                    <c:v>ESPECIALIZACIÓN</c:v>
                  </c:pt>
                  <c:pt idx="64">
                    <c:v>ESPECIALIZACIÓN</c:v>
                  </c:pt>
                  <c:pt idx="65">
                    <c:v>MAESTRIA </c:v>
                  </c:pt>
                  <c:pt idx="66">
                    <c:v>NO APLICA</c:v>
                  </c:pt>
                  <c:pt idx="67">
                    <c:v>No</c:v>
                  </c:pt>
                  <c:pt idx="68">
                    <c:v>NO APLICA</c:v>
                  </c:pt>
                  <c:pt idx="70">
                    <c:v>ESPECIALIZACIÓN</c:v>
                  </c:pt>
                  <c:pt idx="71">
                    <c:v>ESPECIALIZACIÓN</c:v>
                  </c:pt>
                  <c:pt idx="73">
                    <c:v>ESPECIALIZACIÓN</c:v>
                  </c:pt>
                  <c:pt idx="74">
                    <c:v>ESPECIALIZACIÓN</c:v>
                  </c:pt>
                  <c:pt idx="75">
                    <c:v>ESPECIALIZACIÓN</c:v>
                  </c:pt>
                  <c:pt idx="77">
                    <c:v>ESPECIALIZACIÓN</c:v>
                  </c:pt>
                  <c:pt idx="78">
                    <c:v>NO APLICA</c:v>
                  </c:pt>
                  <c:pt idx="79">
                    <c:v>NO APLICA</c:v>
                  </c:pt>
                  <c:pt idx="80">
                    <c:v>ESPECIALIZACIÓN</c:v>
                  </c:pt>
                  <c:pt idx="82">
                    <c:v>ESPECIALIZACIÓN</c:v>
                  </c:pt>
                  <c:pt idx="83">
                    <c:v>ESPECIALIZACIÓN</c:v>
                  </c:pt>
                  <c:pt idx="84">
                    <c:v>NO APLICA</c:v>
                  </c:pt>
                  <c:pt idx="85">
                    <c:v>NO APLICA</c:v>
                  </c:pt>
                  <c:pt idx="86">
                    <c:v>ESPECIALIZACIÓN</c:v>
                  </c:pt>
                  <c:pt idx="87">
                    <c:v>NO APLICA</c:v>
                  </c:pt>
                  <c:pt idx="88">
                    <c:v>ESPECIALIZACIÓN</c:v>
                  </c:pt>
                  <c:pt idx="89">
                    <c:v>ESPECIALIZACIÓN</c:v>
                  </c:pt>
                  <c:pt idx="90">
                    <c:v>ESPECIALIZACIÓN</c:v>
                  </c:pt>
                  <c:pt idx="92">
                    <c:v>MAESTRIA </c:v>
                  </c:pt>
                  <c:pt idx="93">
                    <c:v>ESPECIALIZACIÓN</c:v>
                  </c:pt>
                  <c:pt idx="94">
                    <c:v>MAESTRIA </c:v>
                  </c:pt>
                  <c:pt idx="95">
                    <c:v>ESPECIALIZACIÓN</c:v>
                  </c:pt>
                  <c:pt idx="97">
                    <c:v>ESPECIALIZACIÓN</c:v>
                  </c:pt>
                  <c:pt idx="98">
                    <c:v>ESPECIALIZACIÓN</c:v>
                  </c:pt>
                  <c:pt idx="99">
                    <c:v>ESPECIALIZACIÓN</c:v>
                  </c:pt>
                  <c:pt idx="101">
                    <c:v>ESPECIALIZACIÓN</c:v>
                  </c:pt>
                  <c:pt idx="102">
                    <c:v>NO APLICA</c:v>
                  </c:pt>
                  <c:pt idx="104">
                    <c:v>MAESTRIA </c:v>
                  </c:pt>
                  <c:pt idx="106">
                    <c:v>ESPECIALIZACIÓN</c:v>
                  </c:pt>
                  <c:pt idx="107">
                    <c:v>ESPECIALIZACIÓN</c:v>
                  </c:pt>
                  <c:pt idx="108">
                    <c:v>MAESTRIA </c:v>
                  </c:pt>
                  <c:pt idx="110">
                    <c:v>ESPECIALIZACIÓN</c:v>
                  </c:pt>
                  <c:pt idx="112">
                    <c:v>MAESTRIA </c:v>
                  </c:pt>
                  <c:pt idx="113">
                    <c:v>MAESTRIA </c:v>
                  </c:pt>
                  <c:pt idx="115">
                    <c:v>ESPECIALIZACIÓN</c:v>
                  </c:pt>
                  <c:pt idx="116">
                    <c:v>ESPECIALIZACIÓN</c:v>
                  </c:pt>
                  <c:pt idx="117">
                    <c:v>ESPECIALIZACIÓN</c:v>
                  </c:pt>
                  <c:pt idx="118">
                    <c:v>NO APLICA</c:v>
                  </c:pt>
                  <c:pt idx="119">
                    <c:v>ESPECIALIZACIÓN</c:v>
                  </c:pt>
                  <c:pt idx="121">
                    <c:v>NO</c:v>
                  </c:pt>
                  <c:pt idx="122">
                    <c:v>ESPECIALIZACIÓN</c:v>
                  </c:pt>
                  <c:pt idx="123">
                    <c:v>ESPECIALIZACIÓN</c:v>
                  </c:pt>
                  <c:pt idx="124">
                    <c:v>NO APLICA</c:v>
                  </c:pt>
                  <c:pt idx="126">
                    <c:v>MAESTRIA </c:v>
                  </c:pt>
                  <c:pt idx="127">
                    <c:v>ESPECIALIZACIÓN</c:v>
                  </c:pt>
                  <c:pt idx="129">
                    <c:v>ESPECIALIZACIÓN</c:v>
                  </c:pt>
                  <c:pt idx="130">
                    <c:v>ESPECIALIZACIÓN</c:v>
                  </c:pt>
                  <c:pt idx="132">
                    <c:v>ESPECIALIZACIÓN</c:v>
                  </c:pt>
                  <c:pt idx="133">
                    <c:v>ESPECIALIZACIÓN</c:v>
                  </c:pt>
                  <c:pt idx="135">
                    <c:v>ESPECIALIZACIÓN</c:v>
                  </c:pt>
                  <c:pt idx="136">
                    <c:v>MAESTRIA </c:v>
                  </c:pt>
                  <c:pt idx="138">
                    <c:v>Especialización</c:v>
                  </c:pt>
                  <c:pt idx="141">
                    <c:v>ESPECIALIZACIÓN</c:v>
                  </c:pt>
                  <c:pt idx="144">
                    <c:v>ESPECIALIZACIÓN</c:v>
                  </c:pt>
                  <c:pt idx="146">
                    <c:v>ESPECIALIZACIÓN</c:v>
                  </c:pt>
                  <c:pt idx="147">
                    <c:v>ESPECIALIZACIÓN</c:v>
                  </c:pt>
                  <c:pt idx="148">
                    <c:v>ESPECIALIZACIÓN</c:v>
                  </c:pt>
                  <c:pt idx="149">
                    <c:v>ESPECIALIZACIÓN</c:v>
                  </c:pt>
                  <c:pt idx="150">
                    <c:v>ESPECIALIZACIÓN</c:v>
                  </c:pt>
                  <c:pt idx="151">
                    <c:v>ESPECIALIZACIÓN</c:v>
                  </c:pt>
                  <c:pt idx="152">
                    <c:v>NO</c:v>
                  </c:pt>
                  <c:pt idx="154">
                    <c:v>ESPECIALIZACIÓN</c:v>
                  </c:pt>
                  <c:pt idx="157">
                    <c:v>ESPECIALIZACIÓN</c:v>
                  </c:pt>
                  <c:pt idx="159">
                    <c:v>ESPECIALIZACIÓN</c:v>
                  </c:pt>
                  <c:pt idx="162">
                    <c:v>ESPECIALIZACIÓN</c:v>
                  </c:pt>
                  <c:pt idx="163">
                    <c:v>ESPECIALIZACIÓN</c:v>
                  </c:pt>
                  <c:pt idx="164">
                    <c:v>ESPECIALIZACIÓN</c:v>
                  </c:pt>
                  <c:pt idx="171">
                    <c:v>ESPECIALIZACIÓN</c:v>
                  </c:pt>
                  <c:pt idx="172">
                    <c:v>ESPECIALIZACIÓN</c:v>
                  </c:pt>
                  <c:pt idx="173">
                    <c:v>ESPECIALIZACIÓN</c:v>
                  </c:pt>
                  <c:pt idx="174">
                    <c:v>ESPECIALIZACIÓN</c:v>
                  </c:pt>
                  <c:pt idx="175">
                    <c:v>ESPECIALIZACIÓN</c:v>
                  </c:pt>
                  <c:pt idx="176">
                    <c:v>ESPECIALIZACIÓN</c:v>
                  </c:pt>
                  <c:pt idx="177">
                    <c:v>NO APLICA</c:v>
                  </c:pt>
                  <c:pt idx="178">
                    <c:v>ESPECIALIZACIÓN</c:v>
                  </c:pt>
                  <c:pt idx="180">
                    <c:v>ESPECIALIZACIÓN</c:v>
                  </c:pt>
                  <c:pt idx="182">
                    <c:v>NO APLICA</c:v>
                  </c:pt>
                  <c:pt idx="184">
                    <c:v>ESPECIALIZACIÓN</c:v>
                  </c:pt>
                  <c:pt idx="185">
                    <c:v>ESPECIALIZACIÓN</c:v>
                  </c:pt>
                  <c:pt idx="186">
                    <c:v>ESPECIALIZACION</c:v>
                  </c:pt>
                  <c:pt idx="188">
                    <c:v>ESPECIALIZACIÓN</c:v>
                  </c:pt>
                  <c:pt idx="189">
                    <c:v>ESPECIALIZACIÓN</c:v>
                  </c:pt>
                  <c:pt idx="190">
                    <c:v>ESPECIALIZACIÓN</c:v>
                  </c:pt>
                  <c:pt idx="192">
                    <c:v>ESPECIALIZACIÓN</c:v>
                  </c:pt>
                  <c:pt idx="193">
                    <c:v>ESPECIALIZACIÓN</c:v>
                  </c:pt>
                  <c:pt idx="194">
                    <c:v>ESPECIALIZACIÓN</c:v>
                  </c:pt>
                  <c:pt idx="195">
                    <c:v>NO</c:v>
                  </c:pt>
                  <c:pt idx="196">
                    <c:v>ESPECIALIZACIÓN</c:v>
                  </c:pt>
                  <c:pt idx="198">
                    <c:v>No</c:v>
                  </c:pt>
                  <c:pt idx="199">
                    <c:v>NO APLICA</c:v>
                  </c:pt>
                  <c:pt idx="200">
                    <c:v>ESPECIALIZACIÓN</c:v>
                  </c:pt>
                  <c:pt idx="201">
                    <c:v>ESPECIALIZACIÓN</c:v>
                  </c:pt>
                  <c:pt idx="202">
                    <c:v>ESPECIALIZACIÓN</c:v>
                  </c:pt>
                  <c:pt idx="203">
                    <c:v>NO APLICA</c:v>
                  </c:pt>
                  <c:pt idx="204">
                    <c:v>ESPECIALIZACIÓN</c:v>
                  </c:pt>
                  <c:pt idx="206">
                    <c:v>ESPECIALIZACIÓN</c:v>
                  </c:pt>
                  <c:pt idx="210">
                    <c:v>ESPECIALIZACIÓN</c:v>
                  </c:pt>
                  <c:pt idx="211">
                    <c:v>ESPECIALIZACIÓN</c:v>
                  </c:pt>
                  <c:pt idx="215">
                    <c:v>ESPECIALIZACIÓN</c:v>
                  </c:pt>
                  <c:pt idx="219">
                    <c:v>NO</c:v>
                  </c:pt>
                  <c:pt idx="220">
                    <c:v>ESPECIALIZACIÓN</c:v>
                  </c:pt>
                  <c:pt idx="222">
                    <c:v>ESPECIALIZACIÓN</c:v>
                  </c:pt>
                  <c:pt idx="223">
                    <c:v>ESPECIALIZACIÓN</c:v>
                  </c:pt>
                  <c:pt idx="226">
                    <c:v>NO</c:v>
                  </c:pt>
                  <c:pt idx="228">
                    <c:v>ESPECIALIZACIÓN</c:v>
                  </c:pt>
                  <c:pt idx="229">
                    <c:v>ESPECIALIZACIÓN</c:v>
                  </c:pt>
                  <c:pt idx="230">
                    <c:v>NO APLICA</c:v>
                  </c:pt>
                  <c:pt idx="231">
                    <c:v>ESPECIALIZACIÓN</c:v>
                  </c:pt>
                  <c:pt idx="233">
                    <c:v>ESPECIALIZACIÓN</c:v>
                  </c:pt>
                  <c:pt idx="235">
                    <c:v>ESPECIALIZACIÓN</c:v>
                  </c:pt>
                  <c:pt idx="236">
                    <c:v>NO APLICA</c:v>
                  </c:pt>
                  <c:pt idx="238">
                    <c:v>ESPECIALIZACIÓN</c:v>
                  </c:pt>
                  <c:pt idx="239">
                    <c:v>ESPECIALIZACIÓN</c:v>
                  </c:pt>
                  <c:pt idx="242">
                    <c:v>NO APLICA</c:v>
                  </c:pt>
                  <c:pt idx="243">
                    <c:v>ESPECIALIZACIÓN</c:v>
                  </c:pt>
                  <c:pt idx="244">
                    <c:v>ESPECIALIZACIÓN</c:v>
                  </c:pt>
                  <c:pt idx="245">
                    <c:v>ESPECIALIZACIÓN</c:v>
                  </c:pt>
                  <c:pt idx="247">
                    <c:v>NO APLICA</c:v>
                  </c:pt>
                  <c:pt idx="248">
                    <c:v>ESPECIALIZACIÓN</c:v>
                  </c:pt>
                  <c:pt idx="250">
                    <c:v>ESPECIALIZACIÓN</c:v>
                  </c:pt>
                  <c:pt idx="251">
                    <c:v>ESPECIALIZACIÓN</c:v>
                  </c:pt>
                  <c:pt idx="252">
                    <c:v>NO APLICA</c:v>
                  </c:pt>
                  <c:pt idx="253">
                    <c:v>ESPECIALIZACIÓN</c:v>
                  </c:pt>
                  <c:pt idx="254">
                    <c:v>ESPECIALIZACIÓN</c:v>
                  </c:pt>
                  <c:pt idx="256">
                    <c:v>ESPECIALIZACIÓN</c:v>
                  </c:pt>
                  <c:pt idx="257">
                    <c:v>ESPECIALIZACIÓN</c:v>
                  </c:pt>
                  <c:pt idx="258">
                    <c:v>ESPECIALIZACIÓN</c:v>
                  </c:pt>
                  <c:pt idx="259">
                    <c:v>NO</c:v>
                  </c:pt>
                  <c:pt idx="260">
                    <c:v>ESPECIALIZACIÓN</c:v>
                  </c:pt>
                  <c:pt idx="261">
                    <c:v>ESPECIALIZACIÓN</c:v>
                  </c:pt>
                  <c:pt idx="262">
                    <c:v>NO</c:v>
                  </c:pt>
                  <c:pt idx="263">
                    <c:v>NO APLICA</c:v>
                  </c:pt>
                  <c:pt idx="264">
                    <c:v>MAESTRIA </c:v>
                  </c:pt>
                  <c:pt idx="265">
                    <c:v>No</c:v>
                  </c:pt>
                  <c:pt idx="266">
                    <c:v>ESPECIALIZACIÓN</c:v>
                  </c:pt>
                  <c:pt idx="270">
                    <c:v>ESPECIALIZACIÓN</c:v>
                  </c:pt>
                  <c:pt idx="271">
                    <c:v>ESPECIALIZACIÓN</c:v>
                  </c:pt>
                  <c:pt idx="273">
                    <c:v>ESPECIALIZACIÓN</c:v>
                  </c:pt>
                  <c:pt idx="274">
                    <c:v>ESPECIALIZACIÓN</c:v>
                  </c:pt>
                  <c:pt idx="275">
                    <c:v>NO APLICA</c:v>
                  </c:pt>
                  <c:pt idx="276">
                    <c:v>ESPECIALIZACIÓN</c:v>
                  </c:pt>
                  <c:pt idx="277">
                    <c:v>ESPECIALIZACIÓN</c:v>
                  </c:pt>
                  <c:pt idx="279">
                    <c:v>NO APLICA</c:v>
                  </c:pt>
                  <c:pt idx="281">
                    <c:v>ESPECIALIZACIÓN</c:v>
                  </c:pt>
                  <c:pt idx="283">
                    <c:v>ESPECIALIZACIÓN</c:v>
                  </c:pt>
                  <c:pt idx="286">
                    <c:v>ESPECIALIZACIÓN</c:v>
                  </c:pt>
                  <c:pt idx="287">
                    <c:v>ESPECIALIZACIÓN</c:v>
                  </c:pt>
                  <c:pt idx="288">
                    <c:v>NO APLICA</c:v>
                  </c:pt>
                  <c:pt idx="289">
                    <c:v>ESPECIALIZACIÓN</c:v>
                  </c:pt>
                  <c:pt idx="290">
                    <c:v>ESPECIALIZACIÓN</c:v>
                  </c:pt>
                  <c:pt idx="291">
                    <c:v>ESPECIALIZACIÓN</c:v>
                  </c:pt>
                  <c:pt idx="293">
                    <c:v>ESPECIALIZACIÓN</c:v>
                  </c:pt>
                  <c:pt idx="294">
                    <c:v>NO APLICA</c:v>
                  </c:pt>
                  <c:pt idx="295">
                    <c:v>ESPECIALIZACIÓN</c:v>
                  </c:pt>
                  <c:pt idx="297">
                    <c:v>ESPECIALIZACIÓN</c:v>
                  </c:pt>
                  <c:pt idx="298">
                    <c:v>ESPECIALIZACIÓN</c:v>
                  </c:pt>
                  <c:pt idx="299">
                    <c:v>ESPECIALIZACIÓN</c:v>
                  </c:pt>
                  <c:pt idx="300">
                    <c:v>ESPECIALIZACIÓN</c:v>
                  </c:pt>
                  <c:pt idx="301">
                    <c:v>NO APLICA</c:v>
                  </c:pt>
                  <c:pt idx="302">
                    <c:v>ESPECIALIZACIÓN</c:v>
                  </c:pt>
                  <c:pt idx="303">
                    <c:v>ESPECIALIZACIÓN</c:v>
                  </c:pt>
                  <c:pt idx="304">
                    <c:v>ESPECIALIZACIÓN</c:v>
                  </c:pt>
                  <c:pt idx="306">
                    <c:v>MAESTRIA </c:v>
                  </c:pt>
                  <c:pt idx="308">
                    <c:v>ESPECIALIZACIÓN</c:v>
                  </c:pt>
                  <c:pt idx="311">
                    <c:v>ESPECIALIZACIÓN</c:v>
                  </c:pt>
                  <c:pt idx="313">
                    <c:v>ESPECIALIZACIÓN</c:v>
                  </c:pt>
                  <c:pt idx="314">
                    <c:v>PSICÓLOGO JURIDICO</c:v>
                  </c:pt>
                  <c:pt idx="315">
                    <c:v>ESPECIALIZACIÓN</c:v>
                  </c:pt>
                  <c:pt idx="317">
                    <c:v>MAESTRIA </c:v>
                  </c:pt>
                  <c:pt idx="318">
                    <c:v>ESPECIALIZACIÓN</c:v>
                  </c:pt>
                  <c:pt idx="319">
                    <c:v>ESPECIALIZACIÓN</c:v>
                  </c:pt>
                  <c:pt idx="322">
                    <c:v>ESPECIALIZACIÓN</c:v>
                  </c:pt>
                  <c:pt idx="323">
                    <c:v>ESPECIALIZACIÓN</c:v>
                  </c:pt>
                  <c:pt idx="324">
                    <c:v>ESPECIALIZACIÓN</c:v>
                  </c:pt>
                  <c:pt idx="325">
                    <c:v>ESPECIALIZACIÓN</c:v>
                  </c:pt>
                  <c:pt idx="331">
                    <c:v>ESPECIALIZACIÓN</c:v>
                  </c:pt>
                  <c:pt idx="332">
                    <c:v>ESPECIALIZACIÓN</c:v>
                  </c:pt>
                  <c:pt idx="335">
                    <c:v>ESPECIALIZACIÓN</c:v>
                  </c:pt>
                  <c:pt idx="336">
                    <c:v>MAESTRIA </c:v>
                  </c:pt>
                  <c:pt idx="338">
                    <c:v>ESPECIALIZACIÓN</c:v>
                  </c:pt>
                  <c:pt idx="339">
                    <c:v>ESPECIALIZACIÓN</c:v>
                  </c:pt>
                  <c:pt idx="340">
                    <c:v>ESPECIALIZACIÓN</c:v>
                  </c:pt>
                  <c:pt idx="341">
                    <c:v>ESPECIALIZACIÓN</c:v>
                  </c:pt>
                  <c:pt idx="342">
                    <c:v>ESPECIALIZACIÓN</c:v>
                  </c:pt>
                  <c:pt idx="343">
                    <c:v>ESPECIALIZACIÓN</c:v>
                  </c:pt>
                  <c:pt idx="345">
                    <c:v>ESPECIALIZACIÓN</c:v>
                  </c:pt>
                  <c:pt idx="346">
                    <c:v>ESPECIALIZACIÓN</c:v>
                  </c:pt>
                  <c:pt idx="347">
                    <c:v>ESPECIALIZACIÓN</c:v>
                  </c:pt>
                  <c:pt idx="348">
                    <c:v>ESPECIALIZACIÓN</c:v>
                  </c:pt>
                  <c:pt idx="349">
                    <c:v>ESPECIALIZACIÓN</c:v>
                  </c:pt>
                  <c:pt idx="350">
                    <c:v>MAESTRIA </c:v>
                  </c:pt>
                  <c:pt idx="351">
                    <c:v>ESPECIALIZACIÓN</c:v>
                  </c:pt>
                  <c:pt idx="352">
                    <c:v>ESPECIALIZACIÓN</c:v>
                  </c:pt>
                  <c:pt idx="353">
                    <c:v>ESPECIALIZACIÓN</c:v>
                  </c:pt>
                  <c:pt idx="354">
                    <c:v>NO APLICA</c:v>
                  </c:pt>
                  <c:pt idx="355">
                    <c:v>ESPECIALIZACIÓN</c:v>
                  </c:pt>
                  <c:pt idx="356">
                    <c:v>ESPECIALIZACIÓN</c:v>
                  </c:pt>
                  <c:pt idx="357">
                    <c:v>ESPECIALIZACIÓN</c:v>
                  </c:pt>
                  <c:pt idx="358">
                    <c:v>ESPECIALIZACIÓN</c:v>
                  </c:pt>
                  <c:pt idx="359">
                    <c:v>ESPECIALIZACIÓN</c:v>
                  </c:pt>
                  <c:pt idx="362">
                    <c:v>ESPECIALIZACIÓN</c:v>
                  </c:pt>
                  <c:pt idx="371">
                    <c:v>ESPECIALIZACIÓN</c:v>
                  </c:pt>
                  <c:pt idx="373">
                    <c:v>ESPECIALIZACIÓN</c:v>
                  </c:pt>
                  <c:pt idx="374">
                    <c:v>ESPECIALIZACIÓN</c:v>
                  </c:pt>
                  <c:pt idx="377">
                    <c:v>MAESTRIA </c:v>
                  </c:pt>
                  <c:pt idx="379">
                    <c:v>MAESTRIA </c:v>
                  </c:pt>
                  <c:pt idx="381">
                    <c:v>ESPECIALIZACIÓN</c:v>
                  </c:pt>
                  <c:pt idx="382">
                    <c:v>MAESTRIA </c:v>
                  </c:pt>
                  <c:pt idx="385">
                    <c:v>ESPECIALIZACIÓN</c:v>
                  </c:pt>
                  <c:pt idx="386">
                    <c:v>ESPECIALIZACIÓN</c:v>
                  </c:pt>
                  <c:pt idx="387">
                    <c:v>ESPECIALIZACIÓN</c:v>
                  </c:pt>
                  <c:pt idx="388">
                    <c:v>ESPECIALIZACIÓN</c:v>
                  </c:pt>
                  <c:pt idx="389">
                    <c:v>ESPECIALIZACIÓN</c:v>
                  </c:pt>
                  <c:pt idx="392">
                    <c:v>ESPECIALIZACIÓN</c:v>
                  </c:pt>
                  <c:pt idx="393">
                    <c:v>ESPECIALIZACIÓN</c:v>
                  </c:pt>
                  <c:pt idx="394">
                    <c:v>ESPECIALIZACIÓN</c:v>
                  </c:pt>
                  <c:pt idx="395">
                    <c:v>MAESTRIA </c:v>
                  </c:pt>
                  <c:pt idx="396">
                    <c:v>NO APLICA</c:v>
                  </c:pt>
                  <c:pt idx="397">
                    <c:v>NO APLICA</c:v>
                  </c:pt>
                  <c:pt idx="403">
                    <c:v>ESPECIALIZACIÓN</c:v>
                  </c:pt>
                  <c:pt idx="406">
                    <c:v>ESPECIALIZACIÓN</c:v>
                  </c:pt>
                  <c:pt idx="407">
                    <c:v>ESPECIALIZACIÓN</c:v>
                  </c:pt>
                  <c:pt idx="408">
                    <c:v>ESPECIALIZACIÓN</c:v>
                  </c:pt>
                  <c:pt idx="409">
                    <c:v>MAESTRIA </c:v>
                  </c:pt>
                  <c:pt idx="410">
                    <c:v>ESPECIALIZACIÓN</c:v>
                  </c:pt>
                  <c:pt idx="415">
                    <c:v>ESPECIALIZACIÓN</c:v>
                  </c:pt>
                  <c:pt idx="421">
                    <c:v>ESPECIALIZACIÓN</c:v>
                  </c:pt>
                  <c:pt idx="422">
                    <c:v>ESPECIALIZACIÓN</c:v>
                  </c:pt>
                  <c:pt idx="427">
                    <c:v>Maestría</c:v>
                  </c:pt>
                  <c:pt idx="429">
                    <c:v>MAESTRIA </c:v>
                  </c:pt>
                  <c:pt idx="431">
                    <c:v>ESPECIALIZACIÓN</c:v>
                  </c:pt>
                  <c:pt idx="432">
                    <c:v>ESPECIALIZACIÓN</c:v>
                  </c:pt>
                  <c:pt idx="434">
                    <c:v>ESPECIALIZACIÓN</c:v>
                  </c:pt>
                  <c:pt idx="436">
                    <c:v>ESPECIALIZACIÓN</c:v>
                  </c:pt>
                  <c:pt idx="437">
                    <c:v>NO APLICA</c:v>
                  </c:pt>
                  <c:pt idx="438">
                    <c:v>ESPECIALIZACIÓN</c:v>
                  </c:pt>
                  <c:pt idx="439">
                    <c:v>ESPECIALIZACIÓN</c:v>
                  </c:pt>
                  <c:pt idx="441">
                    <c:v>ESPECIALIZACIÓN</c:v>
                  </c:pt>
                  <c:pt idx="442">
                    <c:v>ESPECIALIZACIÓN</c:v>
                  </c:pt>
                  <c:pt idx="443">
                    <c:v>ESPECIALIZACIÓN</c:v>
                  </c:pt>
                  <c:pt idx="445">
                    <c:v>ESPECIALIZACIÓN</c:v>
                  </c:pt>
                  <c:pt idx="447">
                    <c:v>ESPECIALIZACIÓN</c:v>
                  </c:pt>
                  <c:pt idx="448">
                    <c:v>ESPECIALIZACIÓN</c:v>
                  </c:pt>
                  <c:pt idx="451">
                    <c:v>ESPECIALIZACIÓN</c:v>
                  </c:pt>
                  <c:pt idx="453">
                    <c:v>ESPECIALIZACIÓN</c:v>
                  </c:pt>
                  <c:pt idx="456">
                    <c:v>NO APLICA</c:v>
                  </c:pt>
                  <c:pt idx="458">
                    <c:v>ESPECIALIZACIÓN</c:v>
                  </c:pt>
                  <c:pt idx="461">
                    <c:v>ESPECIALIZACIÓN</c:v>
                  </c:pt>
                  <c:pt idx="462">
                    <c:v>ESPECIALIZACIÓN</c:v>
                  </c:pt>
                  <c:pt idx="464">
                    <c:v>ESPECIALIZACIÓN</c:v>
                  </c:pt>
                  <c:pt idx="465">
                    <c:v>MAESTRIA </c:v>
                  </c:pt>
                  <c:pt idx="466">
                    <c:v>ESPECIALIZACIÓN</c:v>
                  </c:pt>
                  <c:pt idx="467">
                    <c:v>ESPECIALIZACIÓN</c:v>
                  </c:pt>
                  <c:pt idx="468">
                    <c:v>ESPECIALIZACIÓN</c:v>
                  </c:pt>
                  <c:pt idx="469">
                    <c:v>ESPECIALIZACIÓN</c:v>
                  </c:pt>
                  <c:pt idx="470">
                    <c:v>ESPECIALIZACIÓN</c:v>
                  </c:pt>
                  <c:pt idx="471">
                    <c:v>ESPECIALIZACIÓN</c:v>
                  </c:pt>
                  <c:pt idx="473">
                    <c:v>ESPECIALIZACIÓN</c:v>
                  </c:pt>
                  <c:pt idx="474">
                    <c:v>ESPECIALIZACIÓN</c:v>
                  </c:pt>
                  <c:pt idx="477">
                    <c:v>ESPECIALIZACIÓN</c:v>
                  </c:pt>
                  <c:pt idx="478">
                    <c:v>ESPECIALIZACIÓN</c:v>
                  </c:pt>
                  <c:pt idx="479">
                    <c:v>ESPECIALIZACIÓN</c:v>
                  </c:pt>
                  <c:pt idx="480">
                    <c:v>ESPECIALIZACIÓN</c:v>
                  </c:pt>
                  <c:pt idx="483">
                    <c:v>ESPECIALIZACIÓN</c:v>
                  </c:pt>
                  <c:pt idx="485">
                    <c:v>NO APLICA</c:v>
                  </c:pt>
                  <c:pt idx="487">
                    <c:v>NO APLICA</c:v>
                  </c:pt>
                  <c:pt idx="488">
                    <c:v>ESPECIALIZACIÓN</c:v>
                  </c:pt>
                  <c:pt idx="489">
                    <c:v>SALUD FAMILIAR Y COMUNITARIA</c:v>
                  </c:pt>
                  <c:pt idx="491">
                    <c:v>NO APLICA</c:v>
                  </c:pt>
                  <c:pt idx="495">
                    <c:v>ESPECIALIZACIÓN</c:v>
                  </c:pt>
                  <c:pt idx="496">
                    <c:v>ESPECIALIZACIÓN</c:v>
                  </c:pt>
                  <c:pt idx="497">
                    <c:v>ESPECIALIZACIÓN</c:v>
                  </c:pt>
                  <c:pt idx="498">
                    <c:v>MAESTRIA </c:v>
                  </c:pt>
                  <c:pt idx="499">
                    <c:v>ESPECIALIZACIÓN</c:v>
                  </c:pt>
                  <c:pt idx="501">
                    <c:v>ESPECIALIZACIÓN</c:v>
                  </c:pt>
                  <c:pt idx="502">
                    <c:v>ESPECIALIZACIÓN</c:v>
                  </c:pt>
                  <c:pt idx="507">
                    <c:v>ESPECIALIZACIÓN</c:v>
                  </c:pt>
                  <c:pt idx="508">
                    <c:v>MAESTRIA </c:v>
                  </c:pt>
                  <c:pt idx="509">
                    <c:v>MAESTRIA </c:v>
                  </c:pt>
                  <c:pt idx="510">
                    <c:v>ESPECIALIZACIÓN</c:v>
                  </c:pt>
                  <c:pt idx="512">
                    <c:v>NO APLICA</c:v>
                  </c:pt>
                  <c:pt idx="514">
                    <c:v>ESPECIALIZACIÓN</c:v>
                  </c:pt>
                  <c:pt idx="515">
                    <c:v>ESPECIALIZACIÓN</c:v>
                  </c:pt>
                  <c:pt idx="517">
                    <c:v>ESPECIALIZACIÓN</c:v>
                  </c:pt>
                  <c:pt idx="518">
                    <c:v>ESPECIALIZACIÓN</c:v>
                  </c:pt>
                  <c:pt idx="519">
                    <c:v>MAESTRIA </c:v>
                  </c:pt>
                  <c:pt idx="521">
                    <c:v>ESPECIALIZACIÓN</c:v>
                  </c:pt>
                  <c:pt idx="522">
                    <c:v>NO</c:v>
                  </c:pt>
                  <c:pt idx="523">
                    <c:v>ESPECIALIZACIÓN</c:v>
                  </c:pt>
                  <c:pt idx="524">
                    <c:v>ESPECIALIZACIÓN</c:v>
                  </c:pt>
                  <c:pt idx="526">
                    <c:v>ESPECIALIZACIÓN</c:v>
                  </c:pt>
                  <c:pt idx="527">
                    <c:v>ESPECIALIZACIÓN</c:v>
                  </c:pt>
                  <c:pt idx="528">
                    <c:v>No</c:v>
                  </c:pt>
                  <c:pt idx="529">
                    <c:v>MAESTRIA </c:v>
                  </c:pt>
                  <c:pt idx="531">
                    <c:v>ESPECIALIZACIÓN</c:v>
                  </c:pt>
                  <c:pt idx="532">
                    <c:v>ESPECIALIZACIÓN</c:v>
                  </c:pt>
                  <c:pt idx="533">
                    <c:v>ESPECIALIZACIÓN</c:v>
                  </c:pt>
                  <c:pt idx="534">
                    <c:v>ESPECIALIZACIÓN</c:v>
                  </c:pt>
                  <c:pt idx="535">
                    <c:v>ESPECIALIZACIÓN</c:v>
                  </c:pt>
                  <c:pt idx="536">
                    <c:v>ESPECIALIZACIÓN</c:v>
                  </c:pt>
                  <c:pt idx="537">
                    <c:v>ESPECIALIZACIÓN</c:v>
                  </c:pt>
                  <c:pt idx="538">
                    <c:v>ESPECIALIZACIÓN</c:v>
                  </c:pt>
                  <c:pt idx="544">
                    <c:v>SI</c:v>
                  </c:pt>
                  <c:pt idx="545">
                    <c:v>ESPECIALIZACIÓN</c:v>
                  </c:pt>
                </c:lvl>
                <c:lvl>
                  <c:pt idx="0">
                    <c:v>PSICOLOGIA</c:v>
                  </c:pt>
                  <c:pt idx="1">
                    <c:v>PSICOLOGIA</c:v>
                  </c:pt>
                  <c:pt idx="2">
                    <c:v>ENFERMERIA</c:v>
                  </c:pt>
                  <c:pt idx="3">
                    <c:v>PSICOLOGIA</c:v>
                  </c:pt>
                  <c:pt idx="4">
                    <c:v>PSICOLOGIA</c:v>
                  </c:pt>
                  <c:pt idx="5">
                    <c:v>PSICOLOGIA</c:v>
                  </c:pt>
                  <c:pt idx="6">
                    <c:v>PSICOLOGIA</c:v>
                  </c:pt>
                  <c:pt idx="7">
                    <c:v>AUXILIAR DE ENFERMERIA</c:v>
                  </c:pt>
                  <c:pt idx="8">
                    <c:v>OTRO</c:v>
                  </c:pt>
                  <c:pt idx="9">
                    <c:v>ENFERMERIA</c:v>
                  </c:pt>
                  <c:pt idx="10">
                    <c:v>PSICOLOGIA</c:v>
                  </c:pt>
                  <c:pt idx="11">
                    <c:v>TRABAJO SOCIAL</c:v>
                  </c:pt>
                  <c:pt idx="12">
                    <c:v>TRABAJADOR SOCIAL</c:v>
                  </c:pt>
                  <c:pt idx="13">
                    <c:v>ENFERMERIA</c:v>
                  </c:pt>
                  <c:pt idx="14">
                    <c:v>Fisioterapeuta</c:v>
                  </c:pt>
                  <c:pt idx="15">
                    <c:v>PSICOLOGIA</c:v>
                  </c:pt>
                  <c:pt idx="16">
                    <c:v>PSICOLOGIA</c:v>
                  </c:pt>
                  <c:pt idx="17">
                    <c:v>Psicologo - Admtvo</c:v>
                  </c:pt>
                  <c:pt idx="18">
                    <c:v>PSICOLOGIA</c:v>
                  </c:pt>
                  <c:pt idx="20">
                    <c:v>PSICOLOGIA</c:v>
                  </c:pt>
                  <c:pt idx="21">
                    <c:v>TRABAJADOR SOCIAL</c:v>
                  </c:pt>
                  <c:pt idx="22">
                    <c:v>Medico General</c:v>
                  </c:pt>
                  <c:pt idx="23">
                    <c:v>TRABAJO SOCIAL</c:v>
                  </c:pt>
                  <c:pt idx="24">
                    <c:v>OTRO</c:v>
                  </c:pt>
                  <c:pt idx="25">
                    <c:v>PSICOLOGIA</c:v>
                  </c:pt>
                  <c:pt idx="26">
                    <c:v>PSICOLOGIA</c:v>
                  </c:pt>
                  <c:pt idx="27">
                    <c:v>TRABAJO SOCIAL</c:v>
                  </c:pt>
                  <c:pt idx="28">
                    <c:v>PSICOLOGIA</c:v>
                  </c:pt>
                  <c:pt idx="29">
                    <c:v>PSICOLOGIA</c:v>
                  </c:pt>
                  <c:pt idx="30">
                    <c:v>TRABAJO SOCIAL</c:v>
                  </c:pt>
                  <c:pt idx="31">
                    <c:v>PSICOLOGIA</c:v>
                  </c:pt>
                  <c:pt idx="32">
                    <c:v>PSICOLOGIA</c:v>
                  </c:pt>
                  <c:pt idx="33">
                    <c:v>OTRO</c:v>
                  </c:pt>
                  <c:pt idx="34">
                    <c:v>PSICOLOGIA</c:v>
                  </c:pt>
                  <c:pt idx="35">
                    <c:v>OTRO</c:v>
                  </c:pt>
                  <c:pt idx="36">
                    <c:v>OTRO</c:v>
                  </c:pt>
                  <c:pt idx="37">
                    <c:v>ENFERMERIA</c:v>
                  </c:pt>
                  <c:pt idx="38">
                    <c:v>PSICOLOGIA</c:v>
                  </c:pt>
                  <c:pt idx="39">
                    <c:v>ADMINISTRADORA DE EMPRESAS</c:v>
                  </c:pt>
                  <c:pt idx="40">
                    <c:v>OTRO</c:v>
                  </c:pt>
                  <c:pt idx="42">
                    <c:v>ENFERMERIA</c:v>
                  </c:pt>
                  <c:pt idx="43">
                    <c:v>OTRO</c:v>
                  </c:pt>
                  <c:pt idx="44">
                    <c:v>PSICOLOGIA</c:v>
                  </c:pt>
                  <c:pt idx="45">
                    <c:v>TRABAJO SOCIAL</c:v>
                  </c:pt>
                  <c:pt idx="46">
                    <c:v>OTRO</c:v>
                  </c:pt>
                  <c:pt idx="47">
                    <c:v>PSICOLOGIA</c:v>
                  </c:pt>
                  <c:pt idx="48">
                    <c:v>OTRO</c:v>
                  </c:pt>
                  <c:pt idx="49">
                    <c:v>OTRO</c:v>
                  </c:pt>
                  <c:pt idx="50">
                    <c:v>MÉDICA</c:v>
                  </c:pt>
                  <c:pt idx="51">
                    <c:v>SOCIOLOGIA</c:v>
                  </c:pt>
                  <c:pt idx="52">
                    <c:v>BACTERIOLOGA</c:v>
                  </c:pt>
                  <c:pt idx="53">
                    <c:v>TRABAJO SOCIAL</c:v>
                  </c:pt>
                  <c:pt idx="54">
                    <c:v>PSICOLOGIA</c:v>
                  </c:pt>
                  <c:pt idx="55">
                    <c:v>PSICOLOGIA</c:v>
                  </c:pt>
                  <c:pt idx="56">
                    <c:v>TRABAJO SOCIAL</c:v>
                  </c:pt>
                  <c:pt idx="57">
                    <c:v>TRABAJO SOCIAL</c:v>
                  </c:pt>
                  <c:pt idx="58">
                    <c:v>PSICOLOGA </c:v>
                  </c:pt>
                  <c:pt idx="59">
                    <c:v>ENFERMERIA</c:v>
                  </c:pt>
                  <c:pt idx="60">
                    <c:v>TRABAJO SOCIAL</c:v>
                  </c:pt>
                  <c:pt idx="61">
                    <c:v>PSICOLOGIA</c:v>
                  </c:pt>
                  <c:pt idx="62">
                    <c:v>PSICOLOGIA</c:v>
                  </c:pt>
                  <c:pt idx="63">
                    <c:v>PSICOLOGIA</c:v>
                  </c:pt>
                  <c:pt idx="64">
                    <c:v>PSICOLOGIA</c:v>
                  </c:pt>
                  <c:pt idx="65">
                    <c:v>PSICOLOGIA</c:v>
                  </c:pt>
                  <c:pt idx="66">
                    <c:v>PSICOLOGIA</c:v>
                  </c:pt>
                  <c:pt idx="67">
                    <c:v>Otro</c:v>
                  </c:pt>
                  <c:pt idx="68">
                    <c:v>ENFERMERIA</c:v>
                  </c:pt>
                  <c:pt idx="70">
                    <c:v>PSICOLOGIA</c:v>
                  </c:pt>
                  <c:pt idx="71">
                    <c:v>PSICOLOGIA</c:v>
                  </c:pt>
                  <c:pt idx="73">
                    <c:v>TRABAJO SOCIAL</c:v>
                  </c:pt>
                  <c:pt idx="74">
                    <c:v>PSICOLOGIA</c:v>
                  </c:pt>
                  <c:pt idx="75">
                    <c:v>OTRO</c:v>
                  </c:pt>
                  <c:pt idx="76">
                    <c:v>ENFERMERIA</c:v>
                  </c:pt>
                  <c:pt idx="77">
                    <c:v>OTRO</c:v>
                  </c:pt>
                  <c:pt idx="78">
                    <c:v>TRABAJO SOCIAL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PSICOLOGIA</c:v>
                  </c:pt>
                  <c:pt idx="83">
                    <c:v>OTRO</c:v>
                  </c:pt>
                  <c:pt idx="84">
                    <c:v>PSICOLOGIA</c:v>
                  </c:pt>
                  <c:pt idx="85">
                    <c:v>ENFERMERIA</c:v>
                  </c:pt>
                  <c:pt idx="86">
                    <c:v>TRABAJO SOCIAL</c:v>
                  </c:pt>
                  <c:pt idx="87">
                    <c:v>OTRO</c:v>
                  </c:pt>
                  <c:pt idx="88">
                    <c:v>PSICOLOGIA</c:v>
                  </c:pt>
                  <c:pt idx="89">
                    <c:v>PSICOLOGIA</c:v>
                  </c:pt>
                  <c:pt idx="90">
                    <c:v>PSICOLOGIA</c:v>
                  </c:pt>
                  <c:pt idx="91">
                    <c:v>OTRO</c:v>
                  </c:pt>
                  <c:pt idx="92">
                    <c:v>TRABAJO SOCIAL</c:v>
                  </c:pt>
                  <c:pt idx="93">
                    <c:v>PSICOLOGIA</c:v>
                  </c:pt>
                  <c:pt idx="94">
                    <c:v>PSICOLOGIA</c:v>
                  </c:pt>
                  <c:pt idx="95">
                    <c:v>OTRO</c:v>
                  </c:pt>
                  <c:pt idx="96">
                    <c:v>Jefe Enfermera</c:v>
                  </c:pt>
                  <c:pt idx="97">
                    <c:v>PSICOLOGIA</c:v>
                  </c:pt>
                  <c:pt idx="98">
                    <c:v>PSICOLOGIA</c:v>
                  </c:pt>
                  <c:pt idx="99">
                    <c:v>TRABAJO SOCIAL</c:v>
                  </c:pt>
                  <c:pt idx="101">
                    <c:v>PSICOLOGIA</c:v>
                  </c:pt>
                  <c:pt idx="102">
                    <c:v>PSICOLOGIA</c:v>
                  </c:pt>
                  <c:pt idx="103">
                    <c:v>OTRO</c:v>
                  </c:pt>
                  <c:pt idx="104">
                    <c:v>OTRO</c:v>
                  </c:pt>
                  <c:pt idx="105">
                    <c:v>PSICOLOGIA</c:v>
                  </c:pt>
                  <c:pt idx="106">
                    <c:v>PSICOLOGIA</c:v>
                  </c:pt>
                  <c:pt idx="107">
                    <c:v>PSICOLOGIA</c:v>
                  </c:pt>
                  <c:pt idx="108">
                    <c:v>TRABAJO SOCIAL</c:v>
                  </c:pt>
                  <c:pt idx="109">
                    <c:v>PSICOLOGIA</c:v>
                  </c:pt>
                  <c:pt idx="110">
                    <c:v>PSICOLOGIA</c:v>
                  </c:pt>
                  <c:pt idx="111">
                    <c:v>PSICOLOGIA</c:v>
                  </c:pt>
                  <c:pt idx="112">
                    <c:v>TRABAJO SOCIAL</c:v>
                  </c:pt>
                  <c:pt idx="114">
                    <c:v>OTRO</c:v>
                  </c:pt>
                  <c:pt idx="115">
                    <c:v>OTRO</c:v>
                  </c:pt>
                  <c:pt idx="116">
                    <c:v>PSICOLOGIA</c:v>
                  </c:pt>
                  <c:pt idx="117">
                    <c:v>PSICOLOGIA</c:v>
                  </c:pt>
                  <c:pt idx="118">
                    <c:v>PSICOLOGIA</c:v>
                  </c:pt>
                  <c:pt idx="119">
                    <c:v>OTRO</c:v>
                  </c:pt>
                  <c:pt idx="120">
                    <c:v>PSICOLOGIA</c:v>
                  </c:pt>
                  <c:pt idx="121">
                    <c:v>SALUD OCUPACIONAL </c:v>
                  </c:pt>
                  <c:pt idx="122">
                    <c:v>TRABAJO SOCIAL</c:v>
                  </c:pt>
                  <c:pt idx="123">
                    <c:v>PSICOLOGIA</c:v>
                  </c:pt>
                  <c:pt idx="126">
                    <c:v>PSICOLOGIA</c:v>
                  </c:pt>
                  <c:pt idx="127">
                    <c:v>PSICOLOGIA</c:v>
                  </c:pt>
                  <c:pt idx="128">
                    <c:v>TRABAJO SOCIAL</c:v>
                  </c:pt>
                  <c:pt idx="129">
                    <c:v>TRABAJO SOCIAL</c:v>
                  </c:pt>
                  <c:pt idx="130">
                    <c:v>TRABAJO SOCIAL</c:v>
                  </c:pt>
                  <c:pt idx="131">
                    <c:v>PSICOLOGIA</c:v>
                  </c:pt>
                  <c:pt idx="132">
                    <c:v>OTRO</c:v>
                  </c:pt>
                  <c:pt idx="133">
                    <c:v>PSICOLOGIA</c:v>
                  </c:pt>
                  <c:pt idx="134">
                    <c:v>TRABAJO SOCIAL</c:v>
                  </c:pt>
                  <c:pt idx="135">
                    <c:v>PSICOLOGIA</c:v>
                  </c:pt>
                  <c:pt idx="136">
                    <c:v>PSICOLOGIA</c:v>
                  </c:pt>
                  <c:pt idx="138">
                    <c:v>Psicología</c:v>
                  </c:pt>
                  <c:pt idx="139">
                    <c:v>OTRO</c:v>
                  </c:pt>
                  <c:pt idx="140">
                    <c:v>TRABAJO SOCIAL</c:v>
                  </c:pt>
                  <c:pt idx="141">
                    <c:v>SOCIOLOGIA</c:v>
                  </c:pt>
                  <c:pt idx="142">
                    <c:v>PSICOLOGIA</c:v>
                  </c:pt>
                  <c:pt idx="143">
                    <c:v>TRABAJO SOCIAL</c:v>
                  </c:pt>
                  <c:pt idx="144">
                    <c:v>PSICOLOGIA</c:v>
                  </c:pt>
                  <c:pt idx="145">
                    <c:v>PSICOLOGIA</c:v>
                  </c:pt>
                  <c:pt idx="146">
                    <c:v>TRABAJO SOCIAL</c:v>
                  </c:pt>
                  <c:pt idx="147">
                    <c:v>PSICOLOGIA</c:v>
                  </c:pt>
                  <c:pt idx="148">
                    <c:v>ENFERMERIA</c:v>
                  </c:pt>
                  <c:pt idx="149">
                    <c:v>OTRO</c:v>
                  </c:pt>
                  <c:pt idx="150">
                    <c:v>TRABAJO SOCIAL</c:v>
                  </c:pt>
                  <c:pt idx="151">
                    <c:v>TRABAJO SOCIAL</c:v>
                  </c:pt>
                  <c:pt idx="152">
                    <c:v>ESPECIALIZACIÓN</c:v>
                  </c:pt>
                  <c:pt idx="154">
                    <c:v>TRABAJO SOCIAL</c:v>
                  </c:pt>
                  <c:pt idx="155">
                    <c:v>PSICOLOGIA</c:v>
                  </c:pt>
                  <c:pt idx="156">
                    <c:v>PSICOLOGIA</c:v>
                  </c:pt>
                  <c:pt idx="157">
                    <c:v>TRABAJO SOCIAL</c:v>
                  </c:pt>
                  <c:pt idx="158">
                    <c:v>TRABAJO SOCIAL</c:v>
                  </c:pt>
                  <c:pt idx="159">
                    <c:v>OTRO</c:v>
                  </c:pt>
                  <c:pt idx="161">
                    <c:v>OTRO</c:v>
                  </c:pt>
                  <c:pt idx="162">
                    <c:v>PSICOLOGIA</c:v>
                  </c:pt>
                  <c:pt idx="163">
                    <c:v>PSICOLOGIA</c:v>
                  </c:pt>
                  <c:pt idx="164">
                    <c:v>PSICOLOGIA</c:v>
                  </c:pt>
                  <c:pt idx="165">
                    <c:v>PSICOLOGIA</c:v>
                  </c:pt>
                  <c:pt idx="167">
                    <c:v>ENFERMERIA</c:v>
                  </c:pt>
                  <c:pt idx="168">
                    <c:v>PSICOLOGIA</c:v>
                  </c:pt>
                  <c:pt idx="169">
                    <c:v>TRABAJO SOCIAL</c:v>
                  </c:pt>
                  <c:pt idx="170">
                    <c:v>TRABAJO SOCIAL</c:v>
                  </c:pt>
                  <c:pt idx="171">
                    <c:v>TRABAJO SOCIAL</c:v>
                  </c:pt>
                  <c:pt idx="172">
                    <c:v>OTRO</c:v>
                  </c:pt>
                  <c:pt idx="173">
                    <c:v>OTRO</c:v>
                  </c:pt>
                  <c:pt idx="174">
                    <c:v>PSICOLOGIA</c:v>
                  </c:pt>
                  <c:pt idx="175">
                    <c:v>OTRO</c:v>
                  </c:pt>
                  <c:pt idx="176">
                    <c:v>OTRO</c:v>
                  </c:pt>
                  <c:pt idx="177">
                    <c:v>TERAPEUTA OCUPACIONAL</c:v>
                  </c:pt>
                  <c:pt idx="178">
                    <c:v>PSICOLOGIA</c:v>
                  </c:pt>
                  <c:pt idx="179">
                    <c:v>OTRO</c:v>
                  </c:pt>
                  <c:pt idx="180">
                    <c:v>PSICOLOGIA</c:v>
                  </c:pt>
                  <c:pt idx="181">
                    <c:v>PSICOLOGIA</c:v>
                  </c:pt>
                  <c:pt idx="182">
                    <c:v>PSICOLOGIA</c:v>
                  </c:pt>
                  <c:pt idx="183">
                    <c:v>TRABAJO SOCIAL</c:v>
                  </c:pt>
                  <c:pt idx="184">
                    <c:v>PSICOLOGIA</c:v>
                  </c:pt>
                  <c:pt idx="185">
                    <c:v>ENFERMERIA</c:v>
                  </c:pt>
                  <c:pt idx="186">
                    <c:v>PSICOLOGA</c:v>
                  </c:pt>
                  <c:pt idx="187">
                    <c:v>OTRO</c:v>
                  </c:pt>
                  <c:pt idx="188">
                    <c:v>PSICOLOGIA</c:v>
                  </c:pt>
                  <c:pt idx="189">
                    <c:v>OTRO</c:v>
                  </c:pt>
                  <c:pt idx="190">
                    <c:v>PSICOLOGIA</c:v>
                  </c:pt>
                  <c:pt idx="191">
                    <c:v>PSICOLOGIA</c:v>
                  </c:pt>
                  <c:pt idx="192">
                    <c:v>OTRO</c:v>
                  </c:pt>
                  <c:pt idx="193">
                    <c:v>ENFERMERIA</c:v>
                  </c:pt>
                  <c:pt idx="194">
                    <c:v>PSICOLOGIA</c:v>
                  </c:pt>
                  <c:pt idx="195">
                    <c:v>PSICOLOGIA</c:v>
                  </c:pt>
                  <c:pt idx="196">
                    <c:v>Psicologa clìnica </c:v>
                  </c:pt>
                  <c:pt idx="197">
                    <c:v>ENFERMERIA</c:v>
                  </c:pt>
                  <c:pt idx="198">
                    <c:v>Otro</c:v>
                  </c:pt>
                  <c:pt idx="199">
                    <c:v>ENFERMERIA</c:v>
                  </c:pt>
                  <c:pt idx="200">
                    <c:v>PSICOLOGIA</c:v>
                  </c:pt>
                  <c:pt idx="201">
                    <c:v>TRABAJO SOCIAL</c:v>
                  </c:pt>
                  <c:pt idx="202">
                    <c:v>TRABAJO SOCIAL</c:v>
                  </c:pt>
                  <c:pt idx="203">
                    <c:v>ENFERMERIA</c:v>
                  </c:pt>
                  <c:pt idx="204">
                    <c:v>OTRO</c:v>
                  </c:pt>
                  <c:pt idx="205">
                    <c:v>OTRO</c:v>
                  </c:pt>
                  <c:pt idx="206">
                    <c:v>PSICOLOGIA</c:v>
                  </c:pt>
                  <c:pt idx="207">
                    <c:v>PSICOLOGIA</c:v>
                  </c:pt>
                  <c:pt idx="208">
                    <c:v>OTRO</c:v>
                  </c:pt>
                  <c:pt idx="209">
                    <c:v>PSICOLOGIA</c:v>
                  </c:pt>
                  <c:pt idx="210">
                    <c:v>OTRO</c:v>
                  </c:pt>
                  <c:pt idx="211">
                    <c:v>PSICOLOGIA</c:v>
                  </c:pt>
                  <c:pt idx="212">
                    <c:v>OTRO</c:v>
                  </c:pt>
                  <c:pt idx="213">
                    <c:v>PSICOLOGIA</c:v>
                  </c:pt>
                  <c:pt idx="214">
                    <c:v>TRABAJO SOCIAL</c:v>
                  </c:pt>
                  <c:pt idx="215">
                    <c:v>OTRO</c:v>
                  </c:pt>
                  <c:pt idx="217">
                    <c:v>ENFERMERIA</c:v>
                  </c:pt>
                  <c:pt idx="218">
                    <c:v>OTRO</c:v>
                  </c:pt>
                  <c:pt idx="219">
                    <c:v>OTRO</c:v>
                  </c:pt>
                  <c:pt idx="220">
                    <c:v>TRABAJO SOCIAL</c:v>
                  </c:pt>
                  <c:pt idx="221">
                    <c:v>PSICOLOGIA</c:v>
                  </c:pt>
                  <c:pt idx="222">
                    <c:v>ENFERMERIA</c:v>
                  </c:pt>
                  <c:pt idx="223">
                    <c:v>PSICOLOGIA</c:v>
                  </c:pt>
                  <c:pt idx="225">
                    <c:v>TRABAJO SOCIAL</c:v>
                  </c:pt>
                  <c:pt idx="226">
                    <c:v>NO</c:v>
                  </c:pt>
                  <c:pt idx="227">
                    <c:v>ABOGADA</c:v>
                  </c:pt>
                  <c:pt idx="228">
                    <c:v>OTRO</c:v>
                  </c:pt>
                  <c:pt idx="229">
                    <c:v>PSICOLOGIA</c:v>
                  </c:pt>
                  <c:pt idx="230">
                    <c:v>OTRO</c:v>
                  </c:pt>
                  <c:pt idx="231">
                    <c:v>PSICOLOGIA</c:v>
                  </c:pt>
                  <c:pt idx="232">
                    <c:v>PSICOLOGIA</c:v>
                  </c:pt>
                  <c:pt idx="233">
                    <c:v>OTRO</c:v>
                  </c:pt>
                  <c:pt idx="234">
                    <c:v>PSICOLOGIA</c:v>
                  </c:pt>
                  <c:pt idx="235">
                    <c:v>PSICOLOGIA</c:v>
                  </c:pt>
                  <c:pt idx="236">
                    <c:v>PSICOLOGIA</c:v>
                  </c:pt>
                  <c:pt idx="238">
                    <c:v>PSICOLOGIA</c:v>
                  </c:pt>
                  <c:pt idx="239">
                    <c:v>TRABAJO SOCIAL</c:v>
                  </c:pt>
                  <c:pt idx="240">
                    <c:v>PSICOLOGIA</c:v>
                  </c:pt>
                  <c:pt idx="241">
                    <c:v>TRABAJO SOCIAL</c:v>
                  </c:pt>
                  <c:pt idx="242">
                    <c:v>TRABAJO SOCIAL</c:v>
                  </c:pt>
                  <c:pt idx="243">
                    <c:v>OTRO</c:v>
                  </c:pt>
                  <c:pt idx="244">
                    <c:v>OTRO</c:v>
                  </c:pt>
                  <c:pt idx="245">
                    <c:v>PSICOLOGIA</c:v>
                  </c:pt>
                  <c:pt idx="246">
                    <c:v>PSICOLOGIA</c:v>
                  </c:pt>
                  <c:pt idx="247">
                    <c:v>PSICOLOGIA</c:v>
                  </c:pt>
                  <c:pt idx="248">
                    <c:v>OTRO</c:v>
                  </c:pt>
                  <c:pt idx="249">
                    <c:v>OTRO</c:v>
                  </c:pt>
                  <c:pt idx="250">
                    <c:v>OTRO</c:v>
                  </c:pt>
                  <c:pt idx="251">
                    <c:v>PSICOLOGIA</c:v>
                  </c:pt>
                  <c:pt idx="252">
                    <c:v>PSICOLOGIA</c:v>
                  </c:pt>
                  <c:pt idx="253">
                    <c:v>PSICOLOGIA</c:v>
                  </c:pt>
                  <c:pt idx="254">
                    <c:v>TRABAJO SOCIAL</c:v>
                  </c:pt>
                  <c:pt idx="255">
                    <c:v>OTRO</c:v>
                  </c:pt>
                  <c:pt idx="256">
                    <c:v>PSICOLOGIA</c:v>
                  </c:pt>
                  <c:pt idx="257">
                    <c:v>TRABAJO SOCIAL</c:v>
                  </c:pt>
                  <c:pt idx="258">
                    <c:v>PSICOLOGIA</c:v>
                  </c:pt>
                  <c:pt idx="259">
                    <c:v>PSICOLOGA</c:v>
                  </c:pt>
                  <c:pt idx="260">
                    <c:v>TRABAJO SOCIAL</c:v>
                  </c:pt>
                  <c:pt idx="261">
                    <c:v>PSICOLOGIA</c:v>
                  </c:pt>
                  <c:pt idx="262">
                    <c:v>NO</c:v>
                  </c:pt>
                  <c:pt idx="263">
                    <c:v>OTRO</c:v>
                  </c:pt>
                  <c:pt idx="264">
                    <c:v>SOCIOLOGIA</c:v>
                  </c:pt>
                  <c:pt idx="265">
                    <c:v>Otro</c:v>
                  </c:pt>
                  <c:pt idx="266">
                    <c:v>PSICOLOGIA</c:v>
                  </c:pt>
                  <c:pt idx="267">
                    <c:v>OTRO</c:v>
                  </c:pt>
                  <c:pt idx="268">
                    <c:v>PSICOLOGIA</c:v>
                  </c:pt>
                  <c:pt idx="269">
                    <c:v>PSICOLOGIA</c:v>
                  </c:pt>
                  <c:pt idx="270">
                    <c:v>OTRO</c:v>
                  </c:pt>
                  <c:pt idx="271">
                    <c:v>OTRO</c:v>
                  </c:pt>
                  <c:pt idx="272">
                    <c:v>TRABAJO SOCIAL</c:v>
                  </c:pt>
                  <c:pt idx="273">
                    <c:v>PSICOLOGIA</c:v>
                  </c:pt>
                  <c:pt idx="274">
                    <c:v>TRABAJO SOCIAL</c:v>
                  </c:pt>
                  <c:pt idx="275">
                    <c:v>OTRO</c:v>
                  </c:pt>
                  <c:pt idx="276">
                    <c:v>ENFERMERIA</c:v>
                  </c:pt>
                  <c:pt idx="277">
                    <c:v>TRABAJO SOCIAL</c:v>
                  </c:pt>
                  <c:pt idx="278">
                    <c:v>TRABAJO SOCIAL</c:v>
                  </c:pt>
                  <c:pt idx="279">
                    <c:v>PSICOLOGIA</c:v>
                  </c:pt>
                  <c:pt idx="280">
                    <c:v>TRABAJO SOCIAL</c:v>
                  </c:pt>
                  <c:pt idx="281">
                    <c:v>PSICOLOGIA</c:v>
                  </c:pt>
                  <c:pt idx="282">
                    <c:v>OTRO</c:v>
                  </c:pt>
                  <c:pt idx="283">
                    <c:v>OTRO</c:v>
                  </c:pt>
                  <c:pt idx="284">
                    <c:v>PSICOLOGIA</c:v>
                  </c:pt>
                  <c:pt idx="285">
                    <c:v>TRABAJO SOCIAL</c:v>
                  </c:pt>
                  <c:pt idx="286">
                    <c:v>PSICOLOGIA</c:v>
                  </c:pt>
                  <c:pt idx="287">
                    <c:v>OTRO</c:v>
                  </c:pt>
                  <c:pt idx="288">
                    <c:v>OTRO</c:v>
                  </c:pt>
                  <c:pt idx="289">
                    <c:v>PSICOLOGIA</c:v>
                  </c:pt>
                  <c:pt idx="290">
                    <c:v>PSICOLOGIA</c:v>
                  </c:pt>
                  <c:pt idx="291">
                    <c:v>PSICOLOGIA</c:v>
                  </c:pt>
                  <c:pt idx="292">
                    <c:v>BACTERIÓLOGA</c:v>
                  </c:pt>
                  <c:pt idx="293">
                    <c:v>PSICOLOGIA</c:v>
                  </c:pt>
                  <c:pt idx="294">
                    <c:v>ENFERMERIA</c:v>
                  </c:pt>
                  <c:pt idx="295">
                    <c:v>OTRO</c:v>
                  </c:pt>
                  <c:pt idx="296">
                    <c:v>OTRO</c:v>
                  </c:pt>
                  <c:pt idx="297">
                    <c:v>PSICOLOGIA</c:v>
                  </c:pt>
                  <c:pt idx="298">
                    <c:v>OTRO</c:v>
                  </c:pt>
                  <c:pt idx="299">
                    <c:v>TRABAJO SOCIAL</c:v>
                  </c:pt>
                  <c:pt idx="300">
                    <c:v>PSICOLOGIA</c:v>
                  </c:pt>
                  <c:pt idx="301">
                    <c:v>PSICOLOGA</c:v>
                  </c:pt>
                  <c:pt idx="302">
                    <c:v>ENFERMERIA</c:v>
                  </c:pt>
                  <c:pt idx="303">
                    <c:v>PSICOLOGIA</c:v>
                  </c:pt>
                  <c:pt idx="304">
                    <c:v>PSICOLOGIA</c:v>
                  </c:pt>
                  <c:pt idx="306">
                    <c:v>PSICOLOGIA</c:v>
                  </c:pt>
                  <c:pt idx="307">
                    <c:v>PSICOLOGIA</c:v>
                  </c:pt>
                  <c:pt idx="308">
                    <c:v>PSICOLOGIA</c:v>
                  </c:pt>
                  <c:pt idx="309">
                    <c:v>OTRO</c:v>
                  </c:pt>
                  <c:pt idx="310">
                    <c:v>OTRO</c:v>
                  </c:pt>
                  <c:pt idx="311">
                    <c:v>PSICOLOGIA</c:v>
                  </c:pt>
                  <c:pt idx="312">
                    <c:v>PSICOLOGIA</c:v>
                  </c:pt>
                  <c:pt idx="313">
                    <c:v>PSICOLOGIA</c:v>
                  </c:pt>
                  <c:pt idx="314">
                    <c:v>PSICÓLOGO</c:v>
                  </c:pt>
                  <c:pt idx="315">
                    <c:v>OTRO</c:v>
                  </c:pt>
                  <c:pt idx="317">
                    <c:v>PSICOLOGIA</c:v>
                  </c:pt>
                  <c:pt idx="318">
                    <c:v>OTRO</c:v>
                  </c:pt>
                  <c:pt idx="319">
                    <c:v>OTRO</c:v>
                  </c:pt>
                  <c:pt idx="320">
                    <c:v>PSICOLOGIA</c:v>
                  </c:pt>
                  <c:pt idx="321">
                    <c:v>OTRO</c:v>
                  </c:pt>
                  <c:pt idx="322">
                    <c:v>OTRO</c:v>
                  </c:pt>
                  <c:pt idx="323">
                    <c:v>PSICOLOGIA</c:v>
                  </c:pt>
                  <c:pt idx="324">
                    <c:v>MEDICO GENERAL</c:v>
                  </c:pt>
                  <c:pt idx="325">
                    <c:v>PSICOLOGIA</c:v>
                  </c:pt>
                  <c:pt idx="326">
                    <c:v>TRABAJO SOCIAL</c:v>
                  </c:pt>
                  <c:pt idx="327">
                    <c:v>PSICOLOGIA</c:v>
                  </c:pt>
                  <c:pt idx="328">
                    <c:v>OTRO</c:v>
                  </c:pt>
                  <c:pt idx="329">
                    <c:v>PSICOLOGIA</c:v>
                  </c:pt>
                  <c:pt idx="330">
                    <c:v>OTRO</c:v>
                  </c:pt>
                  <c:pt idx="331">
                    <c:v>PSICOLOGIA</c:v>
                  </c:pt>
                  <c:pt idx="332">
                    <c:v>PSICOLOGIA</c:v>
                  </c:pt>
                  <c:pt idx="334">
                    <c:v>OTRO</c:v>
                  </c:pt>
                  <c:pt idx="335">
                    <c:v>TRABAJO SOCIAL</c:v>
                  </c:pt>
                  <c:pt idx="336">
                    <c:v>OTRO</c:v>
                  </c:pt>
                  <c:pt idx="337">
                    <c:v>TRABAJO SOCIAL</c:v>
                  </c:pt>
                  <c:pt idx="338">
                    <c:v>PSICOLOGIA</c:v>
                  </c:pt>
                  <c:pt idx="339">
                    <c:v>OTRO</c:v>
                  </c:pt>
                  <c:pt idx="340">
                    <c:v>PSICOLOGIA</c:v>
                  </c:pt>
                  <c:pt idx="341">
                    <c:v>TRABAJO SOCIAL</c:v>
                  </c:pt>
                  <c:pt idx="342">
                    <c:v>PSICOLOGIA</c:v>
                  </c:pt>
                  <c:pt idx="343">
                    <c:v>PSICOLOGIA</c:v>
                  </c:pt>
                  <c:pt idx="344">
                    <c:v>TRABAJO SOCIAL</c:v>
                  </c:pt>
                  <c:pt idx="345">
                    <c:v>PSICOLOGIA</c:v>
                  </c:pt>
                  <c:pt idx="346">
                    <c:v>PSICOLOGIA</c:v>
                  </c:pt>
                  <c:pt idx="347">
                    <c:v>PSICOLOGIA</c:v>
                  </c:pt>
                  <c:pt idx="348">
                    <c:v>TRABAJO SOCIAL</c:v>
                  </c:pt>
                  <c:pt idx="349">
                    <c:v>PSICOLOGIA</c:v>
                  </c:pt>
                  <c:pt idx="350">
                    <c:v>PSICOLOGIA</c:v>
                  </c:pt>
                  <c:pt idx="351">
                    <c:v>TRABAJO SOCIAL</c:v>
                  </c:pt>
                  <c:pt idx="352">
                    <c:v>PSICOLOGIA</c:v>
                  </c:pt>
                  <c:pt idx="353">
                    <c:v>PSICOLOGIA</c:v>
                  </c:pt>
                  <c:pt idx="354">
                    <c:v>PSICOLOGIA</c:v>
                  </c:pt>
                  <c:pt idx="355">
                    <c:v>PSICOLOGIA</c:v>
                  </c:pt>
                  <c:pt idx="356">
                    <c:v>OTRO</c:v>
                  </c:pt>
                  <c:pt idx="357">
                    <c:v>PSICOLOGIA</c:v>
                  </c:pt>
                  <c:pt idx="358">
                    <c:v>OTRO</c:v>
                  </c:pt>
                  <c:pt idx="359">
                    <c:v>TRABAJO SOCIAL</c:v>
                  </c:pt>
                  <c:pt idx="360">
                    <c:v>TRABAJO SOCIAL</c:v>
                  </c:pt>
                  <c:pt idx="361">
                    <c:v>OTRO</c:v>
                  </c:pt>
                  <c:pt idx="362">
                    <c:v>PSICOLOGIA</c:v>
                  </c:pt>
                  <c:pt idx="363">
                    <c:v>PSICOLOGIA</c:v>
                  </c:pt>
                  <c:pt idx="364">
                    <c:v>PSICOLOGIA</c:v>
                  </c:pt>
                  <c:pt idx="366">
                    <c:v>OTRO</c:v>
                  </c:pt>
                  <c:pt idx="368">
                    <c:v>TRABAJO SOCIAL</c:v>
                  </c:pt>
                  <c:pt idx="370">
                    <c:v>OTRO</c:v>
                  </c:pt>
                  <c:pt idx="371">
                    <c:v>TRABAJO SOCIAL</c:v>
                  </c:pt>
                  <c:pt idx="372">
                    <c:v>OTRO</c:v>
                  </c:pt>
                  <c:pt idx="373">
                    <c:v>OTRO</c:v>
                  </c:pt>
                  <c:pt idx="374">
                    <c:v>ENFERMERIA</c:v>
                  </c:pt>
                  <c:pt idx="376">
                    <c:v>OTRO</c:v>
                  </c:pt>
                  <c:pt idx="377">
                    <c:v>PSICOLOGIA</c:v>
                  </c:pt>
                  <c:pt idx="378">
                    <c:v>ENFERMERIA</c:v>
                  </c:pt>
                  <c:pt idx="379">
                    <c:v>OTRO</c:v>
                  </c:pt>
                  <c:pt idx="380">
                    <c:v>PSICOLOGIA</c:v>
                  </c:pt>
                  <c:pt idx="381">
                    <c:v>TRABAJO SOCIAL</c:v>
                  </c:pt>
                  <c:pt idx="382">
                    <c:v>PSICOLOGIA</c:v>
                  </c:pt>
                  <c:pt idx="383">
                    <c:v>PSICOLOGIA</c:v>
                  </c:pt>
                  <c:pt idx="384">
                    <c:v>PSICOLOGIA</c:v>
                  </c:pt>
                  <c:pt idx="385">
                    <c:v>PSICOLOGIA</c:v>
                  </c:pt>
                  <c:pt idx="386">
                    <c:v>TRABAJO SOCIAL</c:v>
                  </c:pt>
                  <c:pt idx="387">
                    <c:v>SI</c:v>
                  </c:pt>
                  <c:pt idx="388">
                    <c:v>OTRO</c:v>
                  </c:pt>
                  <c:pt idx="389">
                    <c:v>PSICOLOGIA</c:v>
                  </c:pt>
                  <c:pt idx="390">
                    <c:v>PSICOLOGIA</c:v>
                  </c:pt>
                  <c:pt idx="391">
                    <c:v>PSICOLOGIA</c:v>
                  </c:pt>
                  <c:pt idx="392">
                    <c:v>PSICOLOGIA</c:v>
                  </c:pt>
                  <c:pt idx="393">
                    <c:v>OTRO</c:v>
                  </c:pt>
                  <c:pt idx="394">
                    <c:v>ENFERMERIA</c:v>
                  </c:pt>
                  <c:pt idx="395">
                    <c:v>PSICOLOGIA</c:v>
                  </c:pt>
                  <c:pt idx="396">
                    <c:v>TRABAJO SOCIAL</c:v>
                  </c:pt>
                  <c:pt idx="397">
                    <c:v>OTRO</c:v>
                  </c:pt>
                  <c:pt idx="398">
                    <c:v>PSICOLOGIA</c:v>
                  </c:pt>
                  <c:pt idx="399">
                    <c:v>OTRO</c:v>
                  </c:pt>
                  <c:pt idx="400">
                    <c:v>PSICOLOGIA</c:v>
                  </c:pt>
                  <c:pt idx="401">
                    <c:v>PSICOLOGIA</c:v>
                  </c:pt>
                  <c:pt idx="402">
                    <c:v>TRABAJO SOCIAL</c:v>
                  </c:pt>
                  <c:pt idx="403">
                    <c:v>PSICOLOGIA</c:v>
                  </c:pt>
                  <c:pt idx="404">
                    <c:v>ENFERMERIA</c:v>
                  </c:pt>
                  <c:pt idx="405">
                    <c:v>OTRO</c:v>
                  </c:pt>
                  <c:pt idx="406">
                    <c:v>TRABAJO SOCIAL</c:v>
                  </c:pt>
                  <c:pt idx="407">
                    <c:v>PSICOLOGIA</c:v>
                  </c:pt>
                  <c:pt idx="408">
                    <c:v>OTRO</c:v>
                  </c:pt>
                  <c:pt idx="409">
                    <c:v>PSICOLOGIA</c:v>
                  </c:pt>
                  <c:pt idx="410">
                    <c:v>TRABAJO SOCIAL</c:v>
                  </c:pt>
                  <c:pt idx="411">
                    <c:v>Terapista Ocupacional - Admtivo</c:v>
                  </c:pt>
                  <c:pt idx="413">
                    <c:v>PSICOLOGIA</c:v>
                  </c:pt>
                  <c:pt idx="414">
                    <c:v>PSICOLOGIA</c:v>
                  </c:pt>
                  <c:pt idx="415">
                    <c:v>OTRO</c:v>
                  </c:pt>
                  <c:pt idx="416">
                    <c:v>ENFERMERIA</c:v>
                  </c:pt>
                  <c:pt idx="417">
                    <c:v>PSICOLOGIA</c:v>
                  </c:pt>
                  <c:pt idx="418">
                    <c:v>PSICOLOGIA</c:v>
                  </c:pt>
                  <c:pt idx="419">
                    <c:v>OTRO</c:v>
                  </c:pt>
                  <c:pt idx="421">
                    <c:v>OTRO</c:v>
                  </c:pt>
                  <c:pt idx="422">
                    <c:v>PSICOLOGIA</c:v>
                  </c:pt>
                  <c:pt idx="423">
                    <c:v>PSICOLOGIA</c:v>
                  </c:pt>
                  <c:pt idx="424">
                    <c:v>PSICOLOGIA</c:v>
                  </c:pt>
                  <c:pt idx="425">
                    <c:v>PSICOLOGIA</c:v>
                  </c:pt>
                  <c:pt idx="426">
                    <c:v>OTRO</c:v>
                  </c:pt>
                  <c:pt idx="427">
                    <c:v>Psicología</c:v>
                  </c:pt>
                  <c:pt idx="428">
                    <c:v>MEDICO GENERAL</c:v>
                  </c:pt>
                  <c:pt idx="429">
                    <c:v>ENFERMERIA</c:v>
                  </c:pt>
                  <c:pt idx="430">
                    <c:v>TRABAJO SOCIAL</c:v>
                  </c:pt>
                  <c:pt idx="431">
                    <c:v>PSICOLOGIA</c:v>
                  </c:pt>
                  <c:pt idx="432">
                    <c:v>PSICOLOGIA</c:v>
                  </c:pt>
                  <c:pt idx="433">
                    <c:v>PSICOLOGIA</c:v>
                  </c:pt>
                  <c:pt idx="434">
                    <c:v>PSICOLOGIA</c:v>
                  </c:pt>
                  <c:pt idx="436">
                    <c:v>PSICOLOGIA</c:v>
                  </c:pt>
                  <c:pt idx="437">
                    <c:v>TRABAJADORA SOCIAL</c:v>
                  </c:pt>
                  <c:pt idx="438">
                    <c:v>PSICOLOGIA</c:v>
                  </c:pt>
                  <c:pt idx="439">
                    <c:v>PSICOLOGIA</c:v>
                  </c:pt>
                  <c:pt idx="440">
                    <c:v>TRABAJO SOCIAL</c:v>
                  </c:pt>
                  <c:pt idx="441">
                    <c:v>ENFERMERIA</c:v>
                  </c:pt>
                  <c:pt idx="442">
                    <c:v>PSICOLOGIA</c:v>
                  </c:pt>
                  <c:pt idx="443">
                    <c:v>PSICOLOGIA</c:v>
                  </c:pt>
                  <c:pt idx="445">
                    <c:v>PSICOLOGIA</c:v>
                  </c:pt>
                  <c:pt idx="446">
                    <c:v>PSICOLOGIA</c:v>
                  </c:pt>
                  <c:pt idx="447">
                    <c:v>PSICOLOGIA</c:v>
                  </c:pt>
                  <c:pt idx="448">
                    <c:v>PSICOLOGIA</c:v>
                  </c:pt>
                  <c:pt idx="450">
                    <c:v>OTRO</c:v>
                  </c:pt>
                  <c:pt idx="451">
                    <c:v>PSICOLOGIA</c:v>
                  </c:pt>
                  <c:pt idx="452">
                    <c:v>ENFERMERIA</c:v>
                  </c:pt>
                  <c:pt idx="453">
                    <c:v>TRABAJO SOCIAL</c:v>
                  </c:pt>
                  <c:pt idx="454">
                    <c:v>PSICOLOGIA</c:v>
                  </c:pt>
                  <c:pt idx="455">
                    <c:v>ENFERMERIA</c:v>
                  </c:pt>
                  <c:pt idx="456">
                    <c:v>PSICOLOGIA</c:v>
                  </c:pt>
                  <c:pt idx="457">
                    <c:v>PSICOLOGIA</c:v>
                  </c:pt>
                  <c:pt idx="458">
                    <c:v>PSICOLOGIA</c:v>
                  </c:pt>
                  <c:pt idx="459">
                    <c:v>PSICOLOGIA</c:v>
                  </c:pt>
                  <c:pt idx="460">
                    <c:v>PSICOLOGIA</c:v>
                  </c:pt>
                  <c:pt idx="461">
                    <c:v>TRABAJO SOCIAL</c:v>
                  </c:pt>
                  <c:pt idx="462">
                    <c:v>PSICOLOGIA</c:v>
                  </c:pt>
                  <c:pt idx="464">
                    <c:v>TRABAJO SOCIAL</c:v>
                  </c:pt>
                  <c:pt idx="465">
                    <c:v>PSICOLOGIA</c:v>
                  </c:pt>
                  <c:pt idx="466">
                    <c:v>OTRO</c:v>
                  </c:pt>
                  <c:pt idx="467">
                    <c:v>PSICOLOGIA</c:v>
                  </c:pt>
                  <c:pt idx="468">
                    <c:v>TRABAJO SOCIAL</c:v>
                  </c:pt>
                  <c:pt idx="469">
                    <c:v>OTRO</c:v>
                  </c:pt>
                  <c:pt idx="470">
                    <c:v>PSICOLOGIA</c:v>
                  </c:pt>
                  <c:pt idx="471">
                    <c:v>PSICOLOGIA</c:v>
                  </c:pt>
                  <c:pt idx="472">
                    <c:v>TRABAJO SOCIAL</c:v>
                  </c:pt>
                  <c:pt idx="473">
                    <c:v>TRABAJO SOCIAL</c:v>
                  </c:pt>
                  <c:pt idx="474">
                    <c:v>TRABAJO SOCIAL</c:v>
                  </c:pt>
                  <c:pt idx="475">
                    <c:v>PSICOLOGIA</c:v>
                  </c:pt>
                  <c:pt idx="476">
                    <c:v>PSICOLOGIA</c:v>
                  </c:pt>
                  <c:pt idx="477">
                    <c:v>PSICÓLOGA</c:v>
                  </c:pt>
                  <c:pt idx="478">
                    <c:v>PSICOLOGIA</c:v>
                  </c:pt>
                  <c:pt idx="479">
                    <c:v>TRABAJO SOCIAL</c:v>
                  </c:pt>
                  <c:pt idx="480">
                    <c:v>PSICOLOGIA</c:v>
                  </c:pt>
                  <c:pt idx="481">
                    <c:v>OTRO</c:v>
                  </c:pt>
                  <c:pt idx="482">
                    <c:v>OTRO</c:v>
                  </c:pt>
                  <c:pt idx="483">
                    <c:v>OTRO</c:v>
                  </c:pt>
                  <c:pt idx="484">
                    <c:v>SOCIOLOGIA</c:v>
                  </c:pt>
                  <c:pt idx="485">
                    <c:v>OTRO</c:v>
                  </c:pt>
                  <c:pt idx="486">
                    <c:v>TRABAJO SOCIAL</c:v>
                  </c:pt>
                  <c:pt idx="487">
                    <c:v>ENFERMERIA</c:v>
                  </c:pt>
                  <c:pt idx="488">
                    <c:v>PSICOLOGIA</c:v>
                  </c:pt>
                  <c:pt idx="489">
                    <c:v>ENFERMERA</c:v>
                  </c:pt>
                  <c:pt idx="490">
                    <c:v>PSICOLOGIA</c:v>
                  </c:pt>
                  <c:pt idx="491">
                    <c:v>PSICOLOGIA</c:v>
                  </c:pt>
                  <c:pt idx="492">
                    <c:v>TRABAJO SOCIAL</c:v>
                  </c:pt>
                  <c:pt idx="493">
                    <c:v>ENFERMERIA</c:v>
                  </c:pt>
                  <c:pt idx="494">
                    <c:v>PSICOLOGIA</c:v>
                  </c:pt>
                  <c:pt idx="495">
                    <c:v>TRABAJO SOCIAL</c:v>
                  </c:pt>
                  <c:pt idx="496">
                    <c:v>PSICOLOGIA</c:v>
                  </c:pt>
                  <c:pt idx="497">
                    <c:v>PSICOLOGIA</c:v>
                  </c:pt>
                  <c:pt idx="498">
                    <c:v>PSICOLOGIA</c:v>
                  </c:pt>
                  <c:pt idx="499">
                    <c:v>PSICOLOGIA</c:v>
                  </c:pt>
                  <c:pt idx="500">
                    <c:v>OTRO</c:v>
                  </c:pt>
                  <c:pt idx="501">
                    <c:v>PSICOLOGIA</c:v>
                  </c:pt>
                  <c:pt idx="502">
                    <c:v>PSICOLOGIA</c:v>
                  </c:pt>
                  <c:pt idx="504">
                    <c:v>PSICOLOGIA</c:v>
                  </c:pt>
                  <c:pt idx="506">
                    <c:v>PSICOLOGIA</c:v>
                  </c:pt>
                  <c:pt idx="507">
                    <c:v>OTRO</c:v>
                  </c:pt>
                  <c:pt idx="508">
                    <c:v>PSICOLOGIA</c:v>
                  </c:pt>
                  <c:pt idx="509">
                    <c:v>PSICOLOGIA</c:v>
                  </c:pt>
                  <c:pt idx="510">
                    <c:v>PSICOLOGIA</c:v>
                  </c:pt>
                  <c:pt idx="511">
                    <c:v>PSICOLOGIA</c:v>
                  </c:pt>
                  <c:pt idx="512">
                    <c:v>PSICOLOGIA</c:v>
                  </c:pt>
                  <c:pt idx="513">
                    <c:v>OTRO</c:v>
                  </c:pt>
                  <c:pt idx="514">
                    <c:v>PSICOLOGIA</c:v>
                  </c:pt>
                  <c:pt idx="515">
                    <c:v>OTRO</c:v>
                  </c:pt>
                  <c:pt idx="516">
                    <c:v>OTRO</c:v>
                  </c:pt>
                  <c:pt idx="517">
                    <c:v>PSICOLOGIA</c:v>
                  </c:pt>
                  <c:pt idx="518">
                    <c:v>OTRO</c:v>
                  </c:pt>
                  <c:pt idx="519">
                    <c:v>ENFERMERIA</c:v>
                  </c:pt>
                  <c:pt idx="520">
                    <c:v>PSICOLOGIA</c:v>
                  </c:pt>
                  <c:pt idx="521">
                    <c:v>ENFERMERIA</c:v>
                  </c:pt>
                  <c:pt idx="522">
                    <c:v>NO</c:v>
                  </c:pt>
                  <c:pt idx="523">
                    <c:v>OTRO</c:v>
                  </c:pt>
                  <c:pt idx="524">
                    <c:v>PSICOLOGIA</c:v>
                  </c:pt>
                  <c:pt idx="525">
                    <c:v>PSICOLOGIA</c:v>
                  </c:pt>
                  <c:pt idx="526">
                    <c:v>PSICOLOGÍA</c:v>
                  </c:pt>
                  <c:pt idx="527">
                    <c:v>TRABAJO SOCIAL</c:v>
                  </c:pt>
                  <c:pt idx="528">
                    <c:v>Psicología</c:v>
                  </c:pt>
                  <c:pt idx="529">
                    <c:v>OTRO</c:v>
                  </c:pt>
                  <c:pt idx="530">
                    <c:v>Psicologo - Admtvo</c:v>
                  </c:pt>
                  <c:pt idx="531">
                    <c:v>OTRO</c:v>
                  </c:pt>
                  <c:pt idx="532">
                    <c:v>TRABAJO SOCIAL</c:v>
                  </c:pt>
                  <c:pt idx="533">
                    <c:v>PSICOLOGIA</c:v>
                  </c:pt>
                  <c:pt idx="534">
                    <c:v>PSICOLOGIA</c:v>
                  </c:pt>
                  <c:pt idx="535">
                    <c:v>OTRO</c:v>
                  </c:pt>
                  <c:pt idx="536">
                    <c:v>PSICOLOGIA</c:v>
                  </c:pt>
                  <c:pt idx="537">
                    <c:v>OTRO</c:v>
                  </c:pt>
                  <c:pt idx="538">
                    <c:v>PSICOLOGIA</c:v>
                  </c:pt>
                  <c:pt idx="539">
                    <c:v>PSICOLOGIA</c:v>
                  </c:pt>
                  <c:pt idx="540">
                    <c:v>PSICOLOGIA</c:v>
                  </c:pt>
                  <c:pt idx="541">
                    <c:v>OTRO</c:v>
                  </c:pt>
                  <c:pt idx="542">
                    <c:v>OTRO</c:v>
                  </c:pt>
                  <c:pt idx="543">
                    <c:v>OTRO</c:v>
                  </c:pt>
                  <c:pt idx="544">
                    <c:v>ESPECIALIZACIÓN</c:v>
                  </c:pt>
                  <c:pt idx="545">
                    <c:v>PSICOLOGIA</c:v>
                  </c:pt>
                </c:lvl>
                <c:lvl>
                  <c:pt idx="6">
                    <c:v>AUXILIAR DE ENFERMERIA</c:v>
                  </c:pt>
                  <c:pt idx="7">
                    <c:v>AUXILIAR DE ENFERMERIA</c:v>
                  </c:pt>
                  <c:pt idx="8">
                    <c:v>AUXILIAR DE ENFERMERIA</c:v>
                  </c:pt>
                  <c:pt idx="19">
                    <c:v>AUXILIAR DE ENFERMERIA</c:v>
                  </c:pt>
                  <c:pt idx="23">
                    <c:v>AUXILIAR DE ENFERMERIA</c:v>
                  </c:pt>
                  <c:pt idx="24">
                    <c:v>AUXILIAR DE ENFERMERIA</c:v>
                  </c:pt>
                  <c:pt idx="36">
                    <c:v>AUXILIAR DE ENFERMERIA</c:v>
                  </c:pt>
                  <c:pt idx="37">
                    <c:v>AUXILIAR DE ENFERMERIA</c:v>
                  </c:pt>
                  <c:pt idx="39">
                    <c:v>ADMINISTRADORA DE EMPRESAS</c:v>
                  </c:pt>
                  <c:pt idx="43">
                    <c:v>AUXILIAR DE ENFERMERIA</c:v>
                  </c:pt>
                  <c:pt idx="47">
                    <c:v>RESCATE ACUATICO</c:v>
                  </c:pt>
                  <c:pt idx="48">
                    <c:v>AUXILIAR DE ENFERMERIA</c:v>
                  </c:pt>
                  <c:pt idx="50">
                    <c:v>MÉDICA</c:v>
                  </c:pt>
                  <c:pt idx="55">
                    <c:v>AUXILIAR DE ENFERMERIA</c:v>
                  </c:pt>
                  <c:pt idx="58">
                    <c:v>ATENCION A LA PRIMERA INFANCIA </c:v>
                  </c:pt>
                  <c:pt idx="61">
                    <c:v>AUXILIAR DE ENFERMERIA</c:v>
                  </c:pt>
                  <c:pt idx="62">
                    <c:v>AUXILIAR DE ENFERMERIA</c:v>
                  </c:pt>
                  <c:pt idx="66">
                    <c:v>OTRO</c:v>
                  </c:pt>
                  <c:pt idx="67">
                    <c:v>No</c:v>
                  </c:pt>
                  <c:pt idx="68">
                    <c:v>OTRO</c:v>
                  </c:pt>
                  <c:pt idx="69">
                    <c:v>AUXILIAR DE ENFERMERIA</c:v>
                  </c:pt>
                  <c:pt idx="70">
                    <c:v>AUXILIAR DE ENFERMERIA</c:v>
                  </c:pt>
                  <c:pt idx="71">
                    <c:v>AUXILIAR DE ENFERMERIA</c:v>
                  </c:pt>
                  <c:pt idx="75">
                    <c:v>AUXILIAR DE ENFERMERIA</c:v>
                  </c:pt>
                  <c:pt idx="77">
                    <c:v>BACTERIOLOGO</c:v>
                  </c:pt>
                  <c:pt idx="78">
                    <c:v>OTRO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OTRO</c:v>
                  </c:pt>
                  <c:pt idx="83">
                    <c:v>AUXILIAR DE ENFERMERIA</c:v>
                  </c:pt>
                  <c:pt idx="84">
                    <c:v>OTRO</c:v>
                  </c:pt>
                  <c:pt idx="86">
                    <c:v>AUXILIAR DE ENFERMERIA</c:v>
                  </c:pt>
                  <c:pt idx="87">
                    <c:v>TECNICO AUXILIAR ADMINISTRATIVO </c:v>
                  </c:pt>
                  <c:pt idx="89">
                    <c:v>AUXILIAR DE ENFERMERIA</c:v>
                  </c:pt>
                  <c:pt idx="93">
                    <c:v>AUXILIAR DE ENFERMERIA</c:v>
                  </c:pt>
                  <c:pt idx="94">
                    <c:v>AUXILIAR DE ENFERMERIA</c:v>
                  </c:pt>
                  <c:pt idx="95">
                    <c:v>AUXILIAR DE ENFERMERIA</c:v>
                  </c:pt>
                  <c:pt idx="98">
                    <c:v>AUXILIAR DE ENFERMERIA</c:v>
                  </c:pt>
                  <c:pt idx="102">
                    <c:v>OTRO</c:v>
                  </c:pt>
                  <c:pt idx="106">
                    <c:v>NO APLICA</c:v>
                  </c:pt>
                  <c:pt idx="110">
                    <c:v>AUXILIAR DE ENFERMERIA</c:v>
                  </c:pt>
                  <c:pt idx="117">
                    <c:v>AUXILIAR DE ENFERMERIA</c:v>
                  </c:pt>
                  <c:pt idx="119">
                    <c:v>AUXILIAR DE ENFERMERIA</c:v>
                  </c:pt>
                  <c:pt idx="121">
                    <c:v>AUXILIAR DE ENFERMERIA</c:v>
                  </c:pt>
                  <c:pt idx="123">
                    <c:v>OTRO</c:v>
                  </c:pt>
                  <c:pt idx="124">
                    <c:v>OTRO</c:v>
                  </c:pt>
                  <c:pt idx="125">
                    <c:v>AUXILIAR DE ENFERMERIA</c:v>
                  </c:pt>
                  <c:pt idx="128">
                    <c:v>AUXILIAR DE ENFERMERIA</c:v>
                  </c:pt>
                  <c:pt idx="129">
                    <c:v>AUXILIAR DE ENFERMERIA</c:v>
                  </c:pt>
                  <c:pt idx="135">
                    <c:v>AUXILIAR DE ENFERMERIA</c:v>
                  </c:pt>
                  <c:pt idx="137">
                    <c:v>AUXILIAR DE ENFERMERIA</c:v>
                  </c:pt>
                  <c:pt idx="138">
                    <c:v>Otro</c:v>
                  </c:pt>
                  <c:pt idx="141">
                    <c:v>AUXILIAR DE ENFERMERIA</c:v>
                  </c:pt>
                  <c:pt idx="144">
                    <c:v>AUXILIAR DE ENFERMERIA</c:v>
                  </c:pt>
                  <c:pt idx="151">
                    <c:v>AUXILIAR DE ENFERMERIA</c:v>
                  </c:pt>
                  <c:pt idx="152">
                    <c:v>ENFERMERIA</c:v>
                  </c:pt>
                  <c:pt idx="153">
                    <c:v>AUXILIAR DE ENFERMERIA</c:v>
                  </c:pt>
                  <c:pt idx="154">
                    <c:v>AUXILIAR DE ENFERMERIA</c:v>
                  </c:pt>
                  <c:pt idx="157">
                    <c:v>AUXILIAR DE ENFERMERIA</c:v>
                  </c:pt>
                  <c:pt idx="159">
                    <c:v>Técnico en Sistema</c:v>
                  </c:pt>
                  <c:pt idx="160">
                    <c:v>AUXILIAR DE ENFERMERIA</c:v>
                  </c:pt>
                  <c:pt idx="161">
                    <c:v>OTRO</c:v>
                  </c:pt>
                  <c:pt idx="163">
                    <c:v>AUXILIAR DE ENFERMERIA</c:v>
                  </c:pt>
                  <c:pt idx="172">
                    <c:v>MÉDICO UROLOGO </c:v>
                  </c:pt>
                  <c:pt idx="173">
                    <c:v>AUXILIAR DE ENFERMERIA</c:v>
                  </c:pt>
                  <c:pt idx="175">
                    <c:v>AUXILIAR DE ENFERMERIA</c:v>
                  </c:pt>
                  <c:pt idx="176">
                    <c:v>AUXILIAR DE ENFERMERIA</c:v>
                  </c:pt>
                  <c:pt idx="177">
                    <c:v>NO APLICA</c:v>
                  </c:pt>
                  <c:pt idx="180">
                    <c:v>AUXILIAR DE ENFERMERIA</c:v>
                  </c:pt>
                  <c:pt idx="185">
                    <c:v>NO APLICA</c:v>
                  </c:pt>
                  <c:pt idx="188">
                    <c:v>AUXILIAR DE ENFERMERIA</c:v>
                  </c:pt>
                  <c:pt idx="198">
                    <c:v>Otro</c:v>
                  </c:pt>
                  <c:pt idx="199">
                    <c:v>OTRO</c:v>
                  </c:pt>
                  <c:pt idx="200">
                    <c:v>AUXILIAR DE ENFERMERIA</c:v>
                  </c:pt>
                  <c:pt idx="203">
                    <c:v>AUXILIAR DE ENFERMERIA</c:v>
                  </c:pt>
                  <c:pt idx="204">
                    <c:v>Auxiliar de Enfermeria</c:v>
                  </c:pt>
                  <c:pt idx="210">
                    <c:v>AUXILIAR DE ENFERMERIA</c:v>
                  </c:pt>
                  <c:pt idx="211">
                    <c:v>AUXILIAR DE ENFERMERIA</c:v>
                  </c:pt>
                  <c:pt idx="216">
                    <c:v>AUXILIAR DE ENFERMERIA</c:v>
                  </c:pt>
                  <c:pt idx="219">
                    <c:v>AUXILIAR DE ENFERMERIA</c:v>
                  </c:pt>
                  <c:pt idx="220">
                    <c:v>AUXILIAR DE ENFERMERIA</c:v>
                  </c:pt>
                  <c:pt idx="222">
                    <c:v>AUXILIAR DE ENFERMERIA</c:v>
                  </c:pt>
                  <c:pt idx="224">
                    <c:v>AUXILIAR DE ENFERMERIA</c:v>
                  </c:pt>
                  <c:pt idx="226">
                    <c:v>AUX FACTURACION </c:v>
                  </c:pt>
                  <c:pt idx="229">
                    <c:v>AUXILIAR DE ENFERMERIA</c:v>
                  </c:pt>
                  <c:pt idx="230">
                    <c:v>OTRO</c:v>
                  </c:pt>
                  <c:pt idx="231">
                    <c:v>AUXILIAR DE ENFERMERIA</c:v>
                  </c:pt>
                  <c:pt idx="235">
                    <c:v>AUXILIAR DE ENFERMERIA</c:v>
                  </c:pt>
                  <c:pt idx="236">
                    <c:v>OTRO</c:v>
                  </c:pt>
                  <c:pt idx="237">
                    <c:v>AUXILIAR DE ENFERMERIA</c:v>
                  </c:pt>
                  <c:pt idx="239">
                    <c:v>AUXILIAR DE ENFERMERIA</c:v>
                  </c:pt>
                  <c:pt idx="243">
                    <c:v>AUXILIAR DE ENFERMERIA</c:v>
                  </c:pt>
                  <c:pt idx="244">
                    <c:v>OTRO</c:v>
                  </c:pt>
                  <c:pt idx="248">
                    <c:v>MÉDICO UROLOGO </c:v>
                  </c:pt>
                  <c:pt idx="250">
                    <c:v>AUXILIAR DE ENFERMERIA</c:v>
                  </c:pt>
                  <c:pt idx="255">
                    <c:v>AUXILIAR DE ENFERMERIA</c:v>
                  </c:pt>
                  <c:pt idx="259">
                    <c:v>NO</c:v>
                  </c:pt>
                  <c:pt idx="260">
                    <c:v>AUXILIAR DE ENFERMERIA</c:v>
                  </c:pt>
                  <c:pt idx="262">
                    <c:v>AUXILIAR DE ENFERMERIA</c:v>
                  </c:pt>
                  <c:pt idx="263">
                    <c:v>OTRO</c:v>
                  </c:pt>
                  <c:pt idx="265">
                    <c:v>Otro</c:v>
                  </c:pt>
                  <c:pt idx="267">
                    <c:v>AUXILIAR DE ENFERMERIA</c:v>
                  </c:pt>
                  <c:pt idx="270">
                    <c:v>AUXILIAR DE ENFERMERIA</c:v>
                  </c:pt>
                  <c:pt idx="271">
                    <c:v>AUXILIAR DE ENFERMERIA</c:v>
                  </c:pt>
                  <c:pt idx="273">
                    <c:v>AUXILIAR DE ENFERMERIA</c:v>
                  </c:pt>
                  <c:pt idx="275">
                    <c:v>REGENTE DE FARMACIA</c:v>
                  </c:pt>
                  <c:pt idx="279">
                    <c:v>OTRO</c:v>
                  </c:pt>
                  <c:pt idx="283">
                    <c:v>AUXILIAR DE ENFERMERIA</c:v>
                  </c:pt>
                  <c:pt idx="286">
                    <c:v>AUXILIAR DE ENFERMERIA</c:v>
                  </c:pt>
                  <c:pt idx="287">
                    <c:v>AUXILIAR DE ENFERMERIA</c:v>
                  </c:pt>
                  <c:pt idx="288">
                    <c:v>OTRO</c:v>
                  </c:pt>
                  <c:pt idx="289">
                    <c:v>AUXILIAR DE ENFERMERIA</c:v>
                  </c:pt>
                  <c:pt idx="291">
                    <c:v>OTRO</c:v>
                  </c:pt>
                  <c:pt idx="294">
                    <c:v>AUXILIAR DE ENFERMERIA</c:v>
                  </c:pt>
                  <c:pt idx="295">
                    <c:v>MÉDICO UROLOGO </c:v>
                  </c:pt>
                  <c:pt idx="296">
                    <c:v>AUXILIAR DE ENFERMERIA</c:v>
                  </c:pt>
                  <c:pt idx="301">
                    <c:v>PROFESIONAL</c:v>
                  </c:pt>
                  <c:pt idx="303">
                    <c:v>AUXILIAR DE ENFERMERIA</c:v>
                  </c:pt>
                  <c:pt idx="304">
                    <c:v>OTRO</c:v>
                  </c:pt>
                  <c:pt idx="305">
                    <c:v>TEGNOLO ADMINISTRACION DE EMPRESAS</c:v>
                  </c:pt>
                  <c:pt idx="308">
                    <c:v>AUXILIAR DE ENFERMERIA</c:v>
                  </c:pt>
                  <c:pt idx="311">
                    <c:v>AUXILIAR DE ENFERMERIA</c:v>
                  </c:pt>
                  <c:pt idx="313">
                    <c:v>AUXILIAR DE ENFERMERIA</c:v>
                  </c:pt>
                  <c:pt idx="314">
                    <c:v>NO APLICA</c:v>
                  </c:pt>
                  <c:pt idx="316">
                    <c:v>AUXILIAR DE ENFERMERIA</c:v>
                  </c:pt>
                  <c:pt idx="319">
                    <c:v>AUXILIAR DE ENFERMERIA</c:v>
                  </c:pt>
                  <c:pt idx="322">
                    <c:v>AUXILIAR DE ENFERMERIA</c:v>
                  </c:pt>
                  <c:pt idx="331">
                    <c:v>OTRO</c:v>
                  </c:pt>
                  <c:pt idx="333">
                    <c:v>AUXILIAR DE ENFERMERIA</c:v>
                  </c:pt>
                  <c:pt idx="335">
                    <c:v>AUXILIAR DE ENFERMERIA</c:v>
                  </c:pt>
                  <c:pt idx="338">
                    <c:v>AUXILIAR DE ENFERMERIA</c:v>
                  </c:pt>
                  <c:pt idx="339">
                    <c:v>MÉDICO UROLOGO </c:v>
                  </c:pt>
                  <c:pt idx="341">
                    <c:v>AUXILIAR DE ENFERMERIA</c:v>
                  </c:pt>
                  <c:pt idx="348">
                    <c:v>AUXILIAR DE ENFERMERIA</c:v>
                  </c:pt>
                  <c:pt idx="351">
                    <c:v>AUXILIAR DE ENFERMERIA</c:v>
                  </c:pt>
                  <c:pt idx="352">
                    <c:v>OTRO</c:v>
                  </c:pt>
                  <c:pt idx="355">
                    <c:v>AUXILIAR DE ENFERMERIA</c:v>
                  </c:pt>
                  <c:pt idx="365">
                    <c:v>AUXILIAR DE ENFERMERIA</c:v>
                  </c:pt>
                  <c:pt idx="367">
                    <c:v>AUXILIAR DE ENFERMERIA</c:v>
                  </c:pt>
                  <c:pt idx="368">
                    <c:v>AUXILIAR DE ENFERMERIA</c:v>
                  </c:pt>
                  <c:pt idx="369">
                    <c:v>AUXILIAR DE ENFERMERIA</c:v>
                  </c:pt>
                  <c:pt idx="370">
                    <c:v>AUXILIAR DE ENFERMERIA</c:v>
                  </c:pt>
                  <c:pt idx="373">
                    <c:v>AUXILIAR DE ENFERMERIA</c:v>
                  </c:pt>
                  <c:pt idx="375">
                    <c:v>AUXILIAR DE ENFERMERIA</c:v>
                  </c:pt>
                  <c:pt idx="387">
                    <c:v>PSICOLOGA</c:v>
                  </c:pt>
                  <c:pt idx="388">
                    <c:v>AUXILIAR DE ENFERMERIA</c:v>
                  </c:pt>
                  <c:pt idx="389">
                    <c:v>OTRO</c:v>
                  </c:pt>
                  <c:pt idx="396">
                    <c:v>OTRO</c:v>
                  </c:pt>
                  <c:pt idx="397">
                    <c:v>TECNICO AUXILIAR ADMINISTRATIVO </c:v>
                  </c:pt>
                  <c:pt idx="410">
                    <c:v>OTRO</c:v>
                  </c:pt>
                  <c:pt idx="412">
                    <c:v>AUXILIAR DE ENFERMERIA</c:v>
                  </c:pt>
                  <c:pt idx="416">
                    <c:v>AUXILIAR DE ENFERMERIA</c:v>
                  </c:pt>
                  <c:pt idx="421">
                    <c:v>AUXILIAR DE ENFERMERIA</c:v>
                  </c:pt>
                  <c:pt idx="426">
                    <c:v>AUXILIAR DE ENFERMERIA</c:v>
                  </c:pt>
                  <c:pt idx="427">
                    <c:v>No</c:v>
                  </c:pt>
                  <c:pt idx="432">
                    <c:v>FORMACION ACADEMICA</c:v>
                  </c:pt>
                  <c:pt idx="435">
                    <c:v>AUXILIAR DE ENFERMERIA</c:v>
                  </c:pt>
                  <c:pt idx="437">
                    <c:v>PROFESIONAL</c:v>
                  </c:pt>
                  <c:pt idx="439">
                    <c:v>AUXILIAR DE ENFERMERIA</c:v>
                  </c:pt>
                  <c:pt idx="441">
                    <c:v>AUXILIAR DE ENFERMERIA</c:v>
                  </c:pt>
                  <c:pt idx="444">
                    <c:v>Tecnico Admtvo</c:v>
                  </c:pt>
                  <c:pt idx="449">
                    <c:v>AUXILIAR DE ENFERMERIA</c:v>
                  </c:pt>
                  <c:pt idx="452">
                    <c:v>AUXILIAR DE ENFERMERIA</c:v>
                  </c:pt>
                  <c:pt idx="458">
                    <c:v>AUXILIAR DE ENFERMERIA</c:v>
                  </c:pt>
                  <c:pt idx="462">
                    <c:v>AUXILIAR DE ENFERMERIA</c:v>
                  </c:pt>
                  <c:pt idx="463">
                    <c:v>AUXILIAR DE ENFERMERIA</c:v>
                  </c:pt>
                  <c:pt idx="464">
                    <c:v>AUXILIAR DE ENFERMERIA</c:v>
                  </c:pt>
                  <c:pt idx="465">
                    <c:v>AUXILIAR DE ENFERMERIA</c:v>
                  </c:pt>
                  <c:pt idx="470">
                    <c:v>AUXILIAR DE ENFERMERIA</c:v>
                  </c:pt>
                  <c:pt idx="471">
                    <c:v>AUXILIAR DE ENFERMERIA</c:v>
                  </c:pt>
                  <c:pt idx="478">
                    <c:v>OTRO</c:v>
                  </c:pt>
                  <c:pt idx="479">
                    <c:v>OTRO</c:v>
                  </c:pt>
                  <c:pt idx="483">
                    <c:v>AUXILIAR DE ENFERMERIA</c:v>
                  </c:pt>
                  <c:pt idx="485">
                    <c:v>AUXILIAR DE ENFERMERIA</c:v>
                  </c:pt>
                  <c:pt idx="487">
                    <c:v>NO APLICA</c:v>
                  </c:pt>
                  <c:pt idx="489">
                    <c:v>NO</c:v>
                  </c:pt>
                  <c:pt idx="491">
                    <c:v>OTRO</c:v>
                  </c:pt>
                  <c:pt idx="495">
                    <c:v>AUXILIAR DE ENFERMERIA</c:v>
                  </c:pt>
                  <c:pt idx="498">
                    <c:v>AUXILIAR DE ENFERMERIA</c:v>
                  </c:pt>
                  <c:pt idx="502">
                    <c:v>AUXILIAR DE ENFERMERIA</c:v>
                  </c:pt>
                  <c:pt idx="503">
                    <c:v>AUXILIAR DE ENFERMERIA</c:v>
                  </c:pt>
                  <c:pt idx="505">
                    <c:v>AUXILIAR DE ENFERMERIA</c:v>
                  </c:pt>
                  <c:pt idx="508">
                    <c:v>AUXILIAR DE ENFERMERIA</c:v>
                  </c:pt>
                  <c:pt idx="513">
                    <c:v>AUXILIAR DE ENFERMERIA</c:v>
                  </c:pt>
                  <c:pt idx="514">
                    <c:v>AUXILIAR DE ENFERMERIA</c:v>
                  </c:pt>
                  <c:pt idx="517">
                    <c:v>NO</c:v>
                  </c:pt>
                  <c:pt idx="518">
                    <c:v>AUXILIAR DE ENFERMERIA</c:v>
                  </c:pt>
                  <c:pt idx="521">
                    <c:v>OTRO</c:v>
                  </c:pt>
                  <c:pt idx="522">
                    <c:v>AUXILIAR DE ENFERMERIA</c:v>
                  </c:pt>
                  <c:pt idx="523">
                    <c:v>AUXILIAR DE ENFERMERIA</c:v>
                  </c:pt>
                  <c:pt idx="524">
                    <c:v>AUXILIAR DE ENFERMERIA</c:v>
                  </c:pt>
                  <c:pt idx="527">
                    <c:v>AUXILIAR DE ENFERMERIA</c:v>
                  </c:pt>
                  <c:pt idx="528">
                    <c:v>No</c:v>
                  </c:pt>
                  <c:pt idx="531">
                    <c:v>AUXILIAR DE ENFERMERIA</c:v>
                  </c:pt>
                  <c:pt idx="534">
                    <c:v>NO</c:v>
                  </c:pt>
                  <c:pt idx="535">
                    <c:v>OTRO</c:v>
                  </c:pt>
                  <c:pt idx="536">
                    <c:v>AUXILIAR DE ENFERMERIA</c:v>
                  </c:pt>
                  <c:pt idx="537">
                    <c:v>AUXILIAR DE ENFERMERIA</c:v>
                  </c:pt>
                  <c:pt idx="544">
                    <c:v>PSICOLOGIA</c:v>
                  </c:pt>
                </c:lvl>
                <c:lvl>
                  <c:pt idx="0">
                    <c:v>PELAYA</c:v>
                  </c:pt>
                  <c:pt idx="1">
                    <c:v>IBAGUE</c:v>
                  </c:pt>
                  <c:pt idx="2">
                    <c:v>SINCELEJO</c:v>
                  </c:pt>
                  <c:pt idx="3">
                    <c:v>BUCARMANGA</c:v>
                  </c:pt>
                  <c:pt idx="4">
                    <c:v>SAN ANTONIO</c:v>
                  </c:pt>
                  <c:pt idx="5">
                    <c:v>VISTA HERMOSA</c:v>
                  </c:pt>
                  <c:pt idx="6">
                    <c:v>EL BAGRE</c:v>
                  </c:pt>
                  <c:pt idx="7">
                    <c:v>SARDINATA</c:v>
                  </c:pt>
                  <c:pt idx="8">
                    <c:v>PASTO</c:v>
                  </c:pt>
                  <c:pt idx="9">
                    <c:v>SIBATE</c:v>
                  </c:pt>
                  <c:pt idx="10">
                    <c:v>NEIVA</c:v>
                  </c:pt>
                  <c:pt idx="11">
                    <c:v>BARRANQUILLA</c:v>
                  </c:pt>
                  <c:pt idx="12">
                    <c:v>CARTAGENA</c:v>
                  </c:pt>
                  <c:pt idx="13">
                    <c:v>SAN ANDRES</c:v>
                  </c:pt>
                  <c:pt idx="14">
                    <c:v>MITU</c:v>
                  </c:pt>
                  <c:pt idx="15">
                    <c:v>BELLO</c:v>
                  </c:pt>
                  <c:pt idx="16">
                    <c:v>ROLDANILLO</c:v>
                  </c:pt>
                  <c:pt idx="17">
                    <c:v>MITU</c:v>
                  </c:pt>
                  <c:pt idx="18">
                    <c:v>SANTA MARTA</c:v>
                  </c:pt>
                  <c:pt idx="19">
                    <c:v>CAJIBIO</c:v>
                  </c:pt>
                  <c:pt idx="20">
                    <c:v>VILLAVICENCIO </c:v>
                  </c:pt>
                  <c:pt idx="21">
                    <c:v>CARTAGENA</c:v>
                  </c:pt>
                  <c:pt idx="22">
                    <c:v>MITU</c:v>
                  </c:pt>
                  <c:pt idx="23">
                    <c:v>CARTAGENA</c:v>
                  </c:pt>
                  <c:pt idx="24">
                    <c:v>CALI</c:v>
                  </c:pt>
                  <c:pt idx="25">
                    <c:v>GIRON</c:v>
                  </c:pt>
                  <c:pt idx="26">
                    <c:v>GUAMO</c:v>
                  </c:pt>
                  <c:pt idx="27">
                    <c:v>TENJO</c:v>
                  </c:pt>
                  <c:pt idx="28">
                    <c:v>AGUACHICA</c:v>
                  </c:pt>
                  <c:pt idx="29">
                    <c:v>YOPAL</c:v>
                  </c:pt>
                  <c:pt idx="30">
                    <c:v>CALI</c:v>
                  </c:pt>
                  <c:pt idx="31">
                    <c:v>TELLO</c:v>
                  </c:pt>
                  <c:pt idx="32">
                    <c:v>SAN ANDRES</c:v>
                  </c:pt>
                  <c:pt idx="33">
                    <c:v>LOS PATIOS</c:v>
                  </c:pt>
                  <c:pt idx="34">
                    <c:v>ARMERO GUAYABAL</c:v>
                  </c:pt>
                  <c:pt idx="35">
                    <c:v>BOGOTA D.C</c:v>
                  </c:pt>
                  <c:pt idx="36">
                    <c:v>SAN CALIXTO</c:v>
                  </c:pt>
                  <c:pt idx="37">
                    <c:v>CUCUTA</c:v>
                  </c:pt>
                  <c:pt idx="38">
                    <c:v>BUCARAMANGA</c:v>
                  </c:pt>
                  <c:pt idx="39">
                    <c:v>OCAÑA</c:v>
                  </c:pt>
                  <c:pt idx="40">
                    <c:v>OCAÑA</c:v>
                  </c:pt>
                  <c:pt idx="41">
                    <c:v>OCAÑA</c:v>
                  </c:pt>
                  <c:pt idx="42">
                    <c:v>ALTOS DEL ROSARIO</c:v>
                  </c:pt>
                  <c:pt idx="43">
                    <c:v>OCAÑA</c:v>
                  </c:pt>
                  <c:pt idx="44">
                    <c:v>SANTA MARTA</c:v>
                  </c:pt>
                  <c:pt idx="45">
                    <c:v>ARMENIA </c:v>
                  </c:pt>
                  <c:pt idx="46">
                    <c:v>RIOHACHA</c:v>
                  </c:pt>
                  <c:pt idx="47">
                    <c:v>IBAGUE</c:v>
                  </c:pt>
                  <c:pt idx="48">
                    <c:v>BOGOTA</c:v>
                  </c:pt>
                  <c:pt idx="49">
                    <c:v>CUCUTA</c:v>
                  </c:pt>
                  <c:pt idx="50">
                    <c:v>CACERES</c:v>
                  </c:pt>
                  <c:pt idx="51">
                    <c:v>EL COPEY</c:v>
                  </c:pt>
                  <c:pt idx="52">
                    <c:v>SABANALARGA</c:v>
                  </c:pt>
                  <c:pt idx="53">
                    <c:v>SAN MIGUEL</c:v>
                  </c:pt>
                  <c:pt idx="54">
                    <c:v>PUERTO LOPEZ</c:v>
                  </c:pt>
                  <c:pt idx="55">
                    <c:v>SIBUNDOY</c:v>
                  </c:pt>
                  <c:pt idx="56">
                    <c:v>VALLENCIA</c:v>
                  </c:pt>
                  <c:pt idx="57">
                    <c:v>SAN MIGUEL</c:v>
                  </c:pt>
                  <c:pt idx="58">
                    <c:v>SAN MARTIN </c:v>
                  </c:pt>
                  <c:pt idx="59">
                    <c:v>CHIA </c:v>
                  </c:pt>
                  <c:pt idx="60">
                    <c:v>INIRIDA</c:v>
                  </c:pt>
                  <c:pt idx="61">
                    <c:v>Cúcuta</c:v>
                  </c:pt>
                  <c:pt idx="62">
                    <c:v>IPIALES </c:v>
                  </c:pt>
                  <c:pt idx="63">
                    <c:v>VALLEDUPAR</c:v>
                  </c:pt>
                  <c:pt idx="64">
                    <c:v>LA PEÑA</c:v>
                  </c:pt>
                  <c:pt idx="65">
                    <c:v>SANTA MARTA</c:v>
                  </c:pt>
                  <c:pt idx="66">
                    <c:v>BARRANQUILLA</c:v>
                  </c:pt>
                  <c:pt idx="67">
                    <c:v>BELLO</c:v>
                  </c:pt>
                  <c:pt idx="68">
                    <c:v>VILLAVICENCIO</c:v>
                  </c:pt>
                  <c:pt idx="69">
                    <c:v>CUCUTA</c:v>
                  </c:pt>
                  <c:pt idx="70">
                    <c:v>SAN ANTONIO</c:v>
                  </c:pt>
                  <c:pt idx="71">
                    <c:v>SOCORRO</c:v>
                  </c:pt>
                  <c:pt idx="72">
                    <c:v>FLORENCIA</c:v>
                  </c:pt>
                  <c:pt idx="73">
                    <c:v>MONTERIA</c:v>
                  </c:pt>
                  <c:pt idx="74">
                    <c:v>RESTREPO</c:v>
                  </c:pt>
                  <c:pt idx="75">
                    <c:v>YARUMAL</c:v>
                  </c:pt>
                  <c:pt idx="76">
                    <c:v>ITUANGO</c:v>
                  </c:pt>
                  <c:pt idx="77">
                    <c:v>CUCUTA</c:v>
                  </c:pt>
                  <c:pt idx="78">
                    <c:v>QUIBDO</c:v>
                  </c:pt>
                  <c:pt idx="79">
                    <c:v>MONTECRISTO</c:v>
                  </c:pt>
                  <c:pt idx="80">
                    <c:v>SANTA MARTA</c:v>
                  </c:pt>
                  <c:pt idx="81">
                    <c:v>FLORENCIA</c:v>
                  </c:pt>
                  <c:pt idx="82">
                    <c:v>BOGOTA D.C</c:v>
                  </c:pt>
                  <c:pt idx="83">
                    <c:v>PUERTO CONCORDIA</c:v>
                  </c:pt>
                  <c:pt idx="84">
                    <c:v>SAN JUAN NEPOMUCENO</c:v>
                  </c:pt>
                  <c:pt idx="85">
                    <c:v>BOGOTA D.C</c:v>
                  </c:pt>
                  <c:pt idx="86">
                    <c:v>SAN PEDRO</c:v>
                  </c:pt>
                  <c:pt idx="87">
                    <c:v>CUCUTA</c:v>
                  </c:pt>
                  <c:pt idx="88">
                    <c:v>MUTATA</c:v>
                  </c:pt>
                  <c:pt idx="89">
                    <c:v>SOLEDAD</c:v>
                  </c:pt>
                  <c:pt idx="90">
                    <c:v>BUCARAMANGA</c:v>
                  </c:pt>
                  <c:pt idx="91">
                    <c:v>BARRANCO DE LOBA</c:v>
                  </c:pt>
                  <c:pt idx="92">
                    <c:v>PIAMONTE</c:v>
                  </c:pt>
                  <c:pt idx="93">
                    <c:v>ORITO</c:v>
                  </c:pt>
                  <c:pt idx="94">
                    <c:v>HATONUEVO</c:v>
                  </c:pt>
                  <c:pt idx="95">
                    <c:v>VALLEDUPAR</c:v>
                  </c:pt>
                  <c:pt idx="96">
                    <c:v>MITU</c:v>
                  </c:pt>
                  <c:pt idx="97">
                    <c:v>YOPAL</c:v>
                  </c:pt>
                  <c:pt idx="98">
                    <c:v>SANTA MARTA</c:v>
                  </c:pt>
                  <c:pt idx="99">
                    <c:v>AGUACHICA</c:v>
                  </c:pt>
                  <c:pt idx="100">
                    <c:v>OCAÑA</c:v>
                  </c:pt>
                  <c:pt idx="101">
                    <c:v>SAN ANDRES DE SOTAVENTO</c:v>
                  </c:pt>
                  <c:pt idx="102">
                    <c:v>TIERRALTA</c:v>
                  </c:pt>
                  <c:pt idx="103">
                    <c:v>SAN PEDRO DE CARTAGO</c:v>
                  </c:pt>
                  <c:pt idx="104">
                    <c:v>PASTO</c:v>
                  </c:pt>
                  <c:pt idx="105">
                    <c:v>MAGANGUÉ</c:v>
                  </c:pt>
                  <c:pt idx="106">
                    <c:v>POPAYAN</c:v>
                  </c:pt>
                  <c:pt idx="107">
                    <c:v>GUALMATAN</c:v>
                  </c:pt>
                  <c:pt idx="108">
                    <c:v>MOCOA</c:v>
                  </c:pt>
                  <c:pt idx="109">
                    <c:v>BOGOTA D.C</c:v>
                  </c:pt>
                  <c:pt idx="110">
                    <c:v>MEDELLIN</c:v>
                  </c:pt>
                  <c:pt idx="111">
                    <c:v>ACHI</c:v>
                  </c:pt>
                  <c:pt idx="112">
                    <c:v>BOGOTA</c:v>
                  </c:pt>
                  <c:pt idx="113">
                    <c:v>SAN GIL</c:v>
                  </c:pt>
                  <c:pt idx="114">
                    <c:v>OCAÑA</c:v>
                  </c:pt>
                  <c:pt idx="115">
                    <c:v>VILLAVICENCIO</c:v>
                  </c:pt>
                  <c:pt idx="116">
                    <c:v>FLORENCIA</c:v>
                  </c:pt>
                  <c:pt idx="117">
                    <c:v>MEDELLIN</c:v>
                  </c:pt>
                  <c:pt idx="118">
                    <c:v>PIEDECUESTA</c:v>
                  </c:pt>
                  <c:pt idx="119">
                    <c:v>CUCUTA</c:v>
                  </c:pt>
                  <c:pt idx="120">
                    <c:v>BUCARAMANGA</c:v>
                  </c:pt>
                  <c:pt idx="121">
                    <c:v>OCAÑA </c:v>
                  </c:pt>
                  <c:pt idx="122">
                    <c:v>TIERRALTA</c:v>
                  </c:pt>
                  <c:pt idx="123">
                    <c:v>CARTAGENA</c:v>
                  </c:pt>
                  <c:pt idx="124">
                    <c:v>CARTAGENA</c:v>
                  </c:pt>
                  <c:pt idx="125">
                    <c:v>CACHIRA</c:v>
                  </c:pt>
                  <c:pt idx="126">
                    <c:v>BUCARMANGA</c:v>
                  </c:pt>
                  <c:pt idx="127">
                    <c:v>YOPAL</c:v>
                  </c:pt>
                  <c:pt idx="128">
                    <c:v>UBATE</c:v>
                  </c:pt>
                  <c:pt idx="129">
                    <c:v>GACHANCIPA</c:v>
                  </c:pt>
                  <c:pt idx="130">
                    <c:v>EL CARMEN DE ATRATO</c:v>
                  </c:pt>
                  <c:pt idx="131">
                    <c:v>BUGALAGRANDE</c:v>
                  </c:pt>
                  <c:pt idx="132">
                    <c:v>BUCARAMANGA</c:v>
                  </c:pt>
                  <c:pt idx="133">
                    <c:v>CARTAGENA</c:v>
                  </c:pt>
                  <c:pt idx="134">
                    <c:v>BOGOTA</c:v>
                  </c:pt>
                  <c:pt idx="135">
                    <c:v>BARRANCO DE LOBA</c:v>
                  </c:pt>
                  <c:pt idx="136">
                    <c:v>YOPAL</c:v>
                  </c:pt>
                  <c:pt idx="137">
                    <c:v>CUCUTA</c:v>
                  </c:pt>
                  <c:pt idx="138">
                    <c:v>SAN PEDRO DE URABA</c:v>
                  </c:pt>
                  <c:pt idx="139">
                    <c:v>OCAÑA</c:v>
                  </c:pt>
                  <c:pt idx="140">
                    <c:v>RIOSUCIO</c:v>
                  </c:pt>
                  <c:pt idx="141">
                    <c:v>PUERTO COLOMBIA</c:v>
                  </c:pt>
                  <c:pt idx="142">
                    <c:v>SOLEDAD</c:v>
                  </c:pt>
                  <c:pt idx="143">
                    <c:v>ALTOS DEL ROSARIO</c:v>
                  </c:pt>
                  <c:pt idx="144">
                    <c:v>AGUSTIN CODAZZI</c:v>
                  </c:pt>
                  <c:pt idx="145">
                    <c:v>MANAURE BALCON DEL CESAR</c:v>
                  </c:pt>
                  <c:pt idx="146">
                    <c:v>SAN MIGUEL</c:v>
                  </c:pt>
                  <c:pt idx="147">
                    <c:v>GRANADA</c:v>
                  </c:pt>
                  <c:pt idx="148">
                    <c:v>BUCARMANGA</c:v>
                  </c:pt>
                  <c:pt idx="149">
                    <c:v>ARMENIA</c:v>
                  </c:pt>
                  <c:pt idx="150">
                    <c:v>VILLAGARZON</c:v>
                  </c:pt>
                  <c:pt idx="151">
                    <c:v>IBAGUE</c:v>
                  </c:pt>
                  <c:pt idx="152">
                    <c:v>AL CARMEN DE BOLIVAR</c:v>
                  </c:pt>
                  <c:pt idx="153">
                    <c:v>OCAÑA</c:v>
                  </c:pt>
                  <c:pt idx="154">
                    <c:v>OCAÑA</c:v>
                  </c:pt>
                  <c:pt idx="155">
                    <c:v>PEQUE</c:v>
                  </c:pt>
                  <c:pt idx="156">
                    <c:v>FLORENCIA</c:v>
                  </c:pt>
                  <c:pt idx="157">
                    <c:v>BUENAVENTURA</c:v>
                  </c:pt>
                  <c:pt idx="158">
                    <c:v>CONDOTO</c:v>
                  </c:pt>
                  <c:pt idx="159">
                    <c:v>ZAMBRANO</c:v>
                  </c:pt>
                  <c:pt idx="160">
                    <c:v>FLORENCIA</c:v>
                  </c:pt>
                  <c:pt idx="161">
                    <c:v>PLATO</c:v>
                  </c:pt>
                  <c:pt idx="162">
                    <c:v>BARRANQUILLA</c:v>
                  </c:pt>
                  <c:pt idx="163">
                    <c:v>SINCELEJO</c:v>
                  </c:pt>
                  <c:pt idx="164">
                    <c:v>ARENAL</c:v>
                  </c:pt>
                  <c:pt idx="165">
                    <c:v>CARMEN DE ATRATO </c:v>
                  </c:pt>
                  <c:pt idx="166">
                    <c:v>ALCALA </c:v>
                  </c:pt>
                  <c:pt idx="167">
                    <c:v>VILLAVICENCIO</c:v>
                  </c:pt>
                  <c:pt idx="168">
                    <c:v>BARRANCABERMEJA</c:v>
                  </c:pt>
                  <c:pt idx="169">
                    <c:v>MONTERIA</c:v>
                  </c:pt>
                  <c:pt idx="170">
                    <c:v>ARMENIA</c:v>
                  </c:pt>
                  <c:pt idx="171">
                    <c:v>BUGALAGRANDE</c:v>
                  </c:pt>
                  <c:pt idx="172">
                    <c:v>CUCUTA</c:v>
                  </c:pt>
                  <c:pt idx="173">
                    <c:v>VALLEDUPAR</c:v>
                  </c:pt>
                  <c:pt idx="174">
                    <c:v>FLORENCIA</c:v>
                  </c:pt>
                  <c:pt idx="175">
                    <c:v>ITAGUI</c:v>
                  </c:pt>
                  <c:pt idx="176">
                    <c:v>GUARANDA</c:v>
                  </c:pt>
                  <c:pt idx="177">
                    <c:v>INIRIDA</c:v>
                  </c:pt>
                  <c:pt idx="178">
                    <c:v>GIRON</c:v>
                  </c:pt>
                  <c:pt idx="179">
                    <c:v>CUCUTA</c:v>
                  </c:pt>
                  <c:pt idx="180">
                    <c:v>SARAVENA</c:v>
                  </c:pt>
                  <c:pt idx="181">
                    <c:v>GIRARDOT</c:v>
                  </c:pt>
                  <c:pt idx="182">
                    <c:v>BARRANCABERMEJA</c:v>
                  </c:pt>
                  <c:pt idx="183">
                    <c:v>BOGOTA</c:v>
                  </c:pt>
                  <c:pt idx="184">
                    <c:v>CARTAGENA</c:v>
                  </c:pt>
                  <c:pt idx="185">
                    <c:v>MONTERIA</c:v>
                  </c:pt>
                  <c:pt idx="186">
                    <c:v>CHAPARRAL</c:v>
                  </c:pt>
                  <c:pt idx="187">
                    <c:v>LOS PATIOS</c:v>
                  </c:pt>
                  <c:pt idx="188">
                    <c:v>POPAYAN</c:v>
                  </c:pt>
                  <c:pt idx="189">
                    <c:v>BOGOTA</c:v>
                  </c:pt>
                  <c:pt idx="190">
                    <c:v>PASTO</c:v>
                  </c:pt>
                  <c:pt idx="191">
                    <c:v>DOSQUEBRADAS</c:v>
                  </c:pt>
                  <c:pt idx="192">
                    <c:v>ARAUCA </c:v>
                  </c:pt>
                  <c:pt idx="193">
                    <c:v>IBAGUE</c:v>
                  </c:pt>
                  <c:pt idx="194">
                    <c:v>IBAGUE</c:v>
                  </c:pt>
                  <c:pt idx="195">
                    <c:v>BOGOTA</c:v>
                  </c:pt>
                  <c:pt idx="196">
                    <c:v>MITU</c:v>
                  </c:pt>
                  <c:pt idx="197">
                    <c:v>PUERTO RICO</c:v>
                  </c:pt>
                  <c:pt idx="198">
                    <c:v>CAREPA </c:v>
                  </c:pt>
                  <c:pt idx="199">
                    <c:v>IBAGUE</c:v>
                  </c:pt>
                  <c:pt idx="200">
                    <c:v>FLORENCIA</c:v>
                  </c:pt>
                  <c:pt idx="201">
                    <c:v>CUCUTA</c:v>
                  </c:pt>
                  <c:pt idx="202">
                    <c:v>CONVENCION</c:v>
                  </c:pt>
                  <c:pt idx="203">
                    <c:v>CUCUTA</c:v>
                  </c:pt>
                  <c:pt idx="204">
                    <c:v>OCAÑA</c:v>
                  </c:pt>
                  <c:pt idx="205">
                    <c:v>OCAÑA</c:v>
                  </c:pt>
                  <c:pt idx="206">
                    <c:v>HACARÍ</c:v>
                  </c:pt>
                  <c:pt idx="207">
                    <c:v>SAN LUIS</c:v>
                  </c:pt>
                  <c:pt idx="208">
                    <c:v>CUCUTA</c:v>
                  </c:pt>
                  <c:pt idx="209">
                    <c:v>PASTO</c:v>
                  </c:pt>
                  <c:pt idx="210">
                    <c:v>QUIBDO</c:v>
                  </c:pt>
                  <c:pt idx="211">
                    <c:v>PITALITO</c:v>
                  </c:pt>
                  <c:pt idx="212">
                    <c:v>LA PLAYA DE BELÉN</c:v>
                  </c:pt>
                  <c:pt idx="213">
                    <c:v>YARUMAL</c:v>
                  </c:pt>
                  <c:pt idx="214">
                    <c:v>SUCRE</c:v>
                  </c:pt>
                  <c:pt idx="215">
                    <c:v>OCAÑA </c:v>
                  </c:pt>
                  <c:pt idx="216">
                    <c:v>OCAÑA</c:v>
                  </c:pt>
                  <c:pt idx="217">
                    <c:v>OCAÑA</c:v>
                  </c:pt>
                  <c:pt idx="218">
                    <c:v>CUCUTA</c:v>
                  </c:pt>
                  <c:pt idx="219">
                    <c:v>OCAÑA</c:v>
                  </c:pt>
                  <c:pt idx="220">
                    <c:v>PRADERA</c:v>
                  </c:pt>
                  <c:pt idx="221">
                    <c:v>CALI</c:v>
                  </c:pt>
                  <c:pt idx="222">
                    <c:v>BOGOTA D.C</c:v>
                  </c:pt>
                  <c:pt idx="223">
                    <c:v>GARZON</c:v>
                  </c:pt>
                  <c:pt idx="224">
                    <c:v>INIRIDA</c:v>
                  </c:pt>
                  <c:pt idx="225">
                    <c:v>OCAÑA</c:v>
                  </c:pt>
                  <c:pt idx="226">
                    <c:v>HACARI</c:v>
                  </c:pt>
                  <c:pt idx="227">
                    <c:v>OCAÑA</c:v>
                  </c:pt>
                  <c:pt idx="228">
                    <c:v>OCAÑA</c:v>
                  </c:pt>
                  <c:pt idx="229">
                    <c:v>CAMPO DE LA CRUZ</c:v>
                  </c:pt>
                  <c:pt idx="230">
                    <c:v>MARIA LA BAJA</c:v>
                  </c:pt>
                  <c:pt idx="231">
                    <c:v>FLORIDA BLANCA</c:v>
                  </c:pt>
                  <c:pt idx="232">
                    <c:v>SANTANDER DE QUILICHAO</c:v>
                  </c:pt>
                  <c:pt idx="233">
                    <c:v>TURBO</c:v>
                  </c:pt>
                  <c:pt idx="234">
                    <c:v>PASTO</c:v>
                  </c:pt>
                  <c:pt idx="235">
                    <c:v>IBAGUE</c:v>
                  </c:pt>
                  <c:pt idx="236">
                    <c:v>BUCARMANGA</c:v>
                  </c:pt>
                  <c:pt idx="237">
                    <c:v>CUCUTA</c:v>
                  </c:pt>
                  <c:pt idx="238">
                    <c:v>PALMIRA</c:v>
                  </c:pt>
                  <c:pt idx="239">
                    <c:v>FLORIDABLANCA</c:v>
                  </c:pt>
                  <c:pt idx="240">
                    <c:v>FLORENCIA</c:v>
                  </c:pt>
                  <c:pt idx="241">
                    <c:v>MADRID</c:v>
                  </c:pt>
                  <c:pt idx="242">
                    <c:v>SOLEDAD</c:v>
                  </c:pt>
                  <c:pt idx="243">
                    <c:v>ANOLAIMA</c:v>
                  </c:pt>
                  <c:pt idx="244">
                    <c:v>BARRANQUILLA</c:v>
                  </c:pt>
                  <c:pt idx="245">
                    <c:v>NEIVA</c:v>
                  </c:pt>
                  <c:pt idx="246">
                    <c:v>CARTAGENA</c:v>
                  </c:pt>
                  <c:pt idx="247">
                    <c:v>SANTA MARTA</c:v>
                  </c:pt>
                  <c:pt idx="248">
                    <c:v>CUCUTA</c:v>
                  </c:pt>
                  <c:pt idx="249">
                    <c:v>CUCUTA</c:v>
                  </c:pt>
                  <c:pt idx="250">
                    <c:v>CARTAGENA </c:v>
                  </c:pt>
                  <c:pt idx="251">
                    <c:v>IBAGUE</c:v>
                  </c:pt>
                  <c:pt idx="252">
                    <c:v>LOS PATIOS</c:v>
                  </c:pt>
                  <c:pt idx="253">
                    <c:v>BARRANQUILLA</c:v>
                  </c:pt>
                  <c:pt idx="254">
                    <c:v>BARRANQUILLA</c:v>
                  </c:pt>
                  <c:pt idx="255">
                    <c:v>OCAÑA</c:v>
                  </c:pt>
                  <c:pt idx="256">
                    <c:v>PLANETA RICA</c:v>
                  </c:pt>
                  <c:pt idx="257">
                    <c:v>SOLEDAD</c:v>
                  </c:pt>
                  <c:pt idx="258">
                    <c:v>MONTERIA</c:v>
                  </c:pt>
                  <c:pt idx="259">
                    <c:v>LA PAZ</c:v>
                  </c:pt>
                  <c:pt idx="260">
                    <c:v>VILLAVICENCIO</c:v>
                  </c:pt>
                  <c:pt idx="261">
                    <c:v>BUCARMANGA</c:v>
                  </c:pt>
                  <c:pt idx="262">
                    <c:v>OCAÑA </c:v>
                  </c:pt>
                  <c:pt idx="263">
                    <c:v>CARTAGENA</c:v>
                  </c:pt>
                  <c:pt idx="264">
                    <c:v>RIONEGRO</c:v>
                  </c:pt>
                  <c:pt idx="265">
                    <c:v>LA CEJA</c:v>
                  </c:pt>
                  <c:pt idx="266">
                    <c:v>TURBO</c:v>
                  </c:pt>
                  <c:pt idx="267">
                    <c:v>OCAÑA</c:v>
                  </c:pt>
                  <c:pt idx="268">
                    <c:v>MONTERIA</c:v>
                  </c:pt>
                  <c:pt idx="269">
                    <c:v>VALLEDUPAR</c:v>
                  </c:pt>
                  <c:pt idx="270">
                    <c:v>SAN JUAN NEPOMUCENO</c:v>
                  </c:pt>
                  <c:pt idx="271">
                    <c:v>OCAÑA</c:v>
                  </c:pt>
                  <c:pt idx="272">
                    <c:v>BARRANQUILLA</c:v>
                  </c:pt>
                  <c:pt idx="273">
                    <c:v>CUCUTA</c:v>
                  </c:pt>
                  <c:pt idx="274">
                    <c:v>BARRANCABERMEJA</c:v>
                  </c:pt>
                  <c:pt idx="275">
                    <c:v>CUCUTA</c:v>
                  </c:pt>
                  <c:pt idx="276">
                    <c:v>OCAÑA </c:v>
                  </c:pt>
                  <c:pt idx="277">
                    <c:v>BELLO</c:v>
                  </c:pt>
                  <c:pt idx="278">
                    <c:v>LA PAZ</c:v>
                  </c:pt>
                  <c:pt idx="279">
                    <c:v>SANTIAGO DE TOLU</c:v>
                  </c:pt>
                  <c:pt idx="280">
                    <c:v>CUCUTA</c:v>
                  </c:pt>
                  <c:pt idx="281">
                    <c:v>LOS PATIOS</c:v>
                  </c:pt>
                  <c:pt idx="282">
                    <c:v>BARBOSA</c:v>
                  </c:pt>
                  <c:pt idx="283">
                    <c:v>RIOHACHA</c:v>
                  </c:pt>
                  <c:pt idx="284">
                    <c:v>APARTADO</c:v>
                  </c:pt>
                  <c:pt idx="285">
                    <c:v>CUCUTA</c:v>
                  </c:pt>
                  <c:pt idx="286">
                    <c:v>LA CEJA</c:v>
                  </c:pt>
                  <c:pt idx="287">
                    <c:v>CARTAGENA</c:v>
                  </c:pt>
                  <c:pt idx="288">
                    <c:v>SAN ONOFRE</c:v>
                  </c:pt>
                  <c:pt idx="289">
                    <c:v>MARIALABAJA</c:v>
                  </c:pt>
                  <c:pt idx="290">
                    <c:v>NEIVA</c:v>
                  </c:pt>
                  <c:pt idx="291">
                    <c:v>BOGOTA D.C</c:v>
                  </c:pt>
                  <c:pt idx="292">
                    <c:v>NORTE DE SANTANDER</c:v>
                  </c:pt>
                  <c:pt idx="293">
                    <c:v>NEIVA</c:v>
                  </c:pt>
                  <c:pt idx="294">
                    <c:v>CUCUTA</c:v>
                  </c:pt>
                  <c:pt idx="295">
                    <c:v>CUCUTA</c:v>
                  </c:pt>
                  <c:pt idx="296">
                    <c:v>EL ZULIA</c:v>
                  </c:pt>
                  <c:pt idx="297">
                    <c:v>BARANOA</c:v>
                  </c:pt>
                  <c:pt idx="298">
                    <c:v>CARTAGENA</c:v>
                  </c:pt>
                  <c:pt idx="299">
                    <c:v>QUIBDO</c:v>
                  </c:pt>
                  <c:pt idx="300">
                    <c:v>CHARCO</c:v>
                  </c:pt>
                  <c:pt idx="301">
                    <c:v>FLORIDA</c:v>
                  </c:pt>
                  <c:pt idx="302">
                    <c:v>BUCARMANGA</c:v>
                  </c:pt>
                  <c:pt idx="303">
                    <c:v>POLONUEVO</c:v>
                  </c:pt>
                  <c:pt idx="304">
                    <c:v>VALLEDUPAR</c:v>
                  </c:pt>
                  <c:pt idx="305">
                    <c:v>EL BANCO</c:v>
                  </c:pt>
                  <c:pt idx="306">
                    <c:v>NEIVA</c:v>
                  </c:pt>
                  <c:pt idx="307">
                    <c:v>SAN MIGUEL </c:v>
                  </c:pt>
                  <c:pt idx="308">
                    <c:v>POPAYAN</c:v>
                  </c:pt>
                  <c:pt idx="309">
                    <c:v>BELEN </c:v>
                  </c:pt>
                  <c:pt idx="310">
                    <c:v>BELEN </c:v>
                  </c:pt>
                  <c:pt idx="311">
                    <c:v>TIMBIQUI</c:v>
                  </c:pt>
                  <c:pt idx="312">
                    <c:v>AGUACHICA</c:v>
                  </c:pt>
                  <c:pt idx="313">
                    <c:v>GUAMAL</c:v>
                  </c:pt>
                  <c:pt idx="314">
                    <c:v>BOGOTA D.C</c:v>
                  </c:pt>
                  <c:pt idx="315">
                    <c:v>CARTAGENA  DE INDIAS</c:v>
                  </c:pt>
                  <c:pt idx="316">
                    <c:v>EL ZULIA</c:v>
                  </c:pt>
                  <c:pt idx="317">
                    <c:v>PALMIRA</c:v>
                  </c:pt>
                  <c:pt idx="318">
                    <c:v>MILAN</c:v>
                  </c:pt>
                  <c:pt idx="319">
                    <c:v>VILLANUEVA</c:v>
                  </c:pt>
                  <c:pt idx="320">
                    <c:v>NECOCLI</c:v>
                  </c:pt>
                  <c:pt idx="321">
                    <c:v>CUCUTA</c:v>
                  </c:pt>
                  <c:pt idx="322">
                    <c:v>BOGOTA</c:v>
                  </c:pt>
                  <c:pt idx="323">
                    <c:v>YOPAL</c:v>
                  </c:pt>
                  <c:pt idx="324">
                    <c:v>NEIVA</c:v>
                  </c:pt>
                  <c:pt idx="325">
                    <c:v>GIRÓN</c:v>
                  </c:pt>
                  <c:pt idx="326">
                    <c:v>IBAGUE</c:v>
                  </c:pt>
                  <c:pt idx="327">
                    <c:v>EL SANTUARIO</c:v>
                  </c:pt>
                  <c:pt idx="328">
                    <c:v>OCAÑA</c:v>
                  </c:pt>
                  <c:pt idx="329">
                    <c:v>MEDELLIN</c:v>
                  </c:pt>
                  <c:pt idx="330">
                    <c:v>SAN ANDRES </c:v>
                  </c:pt>
                  <c:pt idx="331">
                    <c:v>NEIVA</c:v>
                  </c:pt>
                  <c:pt idx="332">
                    <c:v>MEDELLIN</c:v>
                  </c:pt>
                  <c:pt idx="333">
                    <c:v>LOS PATIOS</c:v>
                  </c:pt>
                  <c:pt idx="334">
                    <c:v>OCAÑA</c:v>
                  </c:pt>
                  <c:pt idx="335">
                    <c:v>BUCARAMANGA</c:v>
                  </c:pt>
                  <c:pt idx="336">
                    <c:v>MANIZALES</c:v>
                  </c:pt>
                  <c:pt idx="337">
                    <c:v>BOGOTA D.C</c:v>
                  </c:pt>
                  <c:pt idx="338">
                    <c:v>NEIVA</c:v>
                  </c:pt>
                  <c:pt idx="339">
                    <c:v>CUCUTA</c:v>
                  </c:pt>
                  <c:pt idx="340">
                    <c:v>GRANADA</c:v>
                  </c:pt>
                  <c:pt idx="341">
                    <c:v>BOGOTA D.C</c:v>
                  </c:pt>
                  <c:pt idx="342">
                    <c:v>IBAGUE</c:v>
                  </c:pt>
                  <c:pt idx="343">
                    <c:v>EL CARMEN DE ATRATO</c:v>
                  </c:pt>
                  <c:pt idx="344">
                    <c:v>MANIZALES</c:v>
                  </c:pt>
                  <c:pt idx="345">
                    <c:v>BOGOTA D.C</c:v>
                  </c:pt>
                  <c:pt idx="346">
                    <c:v>MANIZALES</c:v>
                  </c:pt>
                  <c:pt idx="347">
                    <c:v>MEDELLIN</c:v>
                  </c:pt>
                  <c:pt idx="348">
                    <c:v>BARBOSA</c:v>
                  </c:pt>
                  <c:pt idx="349">
                    <c:v>BARRANQUILLA</c:v>
                  </c:pt>
                  <c:pt idx="350">
                    <c:v>SINCELEJO</c:v>
                  </c:pt>
                  <c:pt idx="351">
                    <c:v>QUIBDO</c:v>
                  </c:pt>
                  <c:pt idx="352">
                    <c:v>BUCARMANGA</c:v>
                  </c:pt>
                  <c:pt idx="353">
                    <c:v>OCAÑA</c:v>
                  </c:pt>
                  <c:pt idx="354">
                    <c:v>BOGOTA D.C</c:v>
                  </c:pt>
                  <c:pt idx="355">
                    <c:v>MEDELLIN</c:v>
                  </c:pt>
                  <c:pt idx="356">
                    <c:v>SAN FRANCISCO </c:v>
                  </c:pt>
                  <c:pt idx="357">
                    <c:v>SANTA MARTA</c:v>
                  </c:pt>
                  <c:pt idx="358">
                    <c:v>BARRANQUILLA </c:v>
                  </c:pt>
                  <c:pt idx="359">
                    <c:v>BOGOTA</c:v>
                  </c:pt>
                  <c:pt idx="360">
                    <c:v>RIOHACHA</c:v>
                  </c:pt>
                  <c:pt idx="361">
                    <c:v>MANIZALES</c:v>
                  </c:pt>
                  <c:pt idx="362">
                    <c:v>BOGOTA D.C</c:v>
                  </c:pt>
                  <c:pt idx="363">
                    <c:v>CACERES</c:v>
                  </c:pt>
                  <c:pt idx="364">
                    <c:v>DOLORES</c:v>
                  </c:pt>
                  <c:pt idx="365">
                    <c:v>POPAYAN</c:v>
                  </c:pt>
                  <c:pt idx="366">
                    <c:v>CUCUTA</c:v>
                  </c:pt>
                  <c:pt idx="367">
                    <c:v>CAJIBIO</c:v>
                  </c:pt>
                  <c:pt idx="368">
                    <c:v>CAJIBIO</c:v>
                  </c:pt>
                  <c:pt idx="369">
                    <c:v>CAJIBÍO</c:v>
                  </c:pt>
                  <c:pt idx="370">
                    <c:v>SAN CALIXTO</c:v>
                  </c:pt>
                  <c:pt idx="371">
                    <c:v>CUCUTA</c:v>
                  </c:pt>
                  <c:pt idx="372">
                    <c:v>OCAÑA</c:v>
                  </c:pt>
                  <c:pt idx="373">
                    <c:v>VILLA CARO</c:v>
                  </c:pt>
                  <c:pt idx="374">
                    <c:v>CUCUTA</c:v>
                  </c:pt>
                  <c:pt idx="375">
                    <c:v>La Playa</c:v>
                  </c:pt>
                  <c:pt idx="376">
                    <c:v>OCAÑA</c:v>
                  </c:pt>
                  <c:pt idx="377">
                    <c:v>BOLIVAR</c:v>
                  </c:pt>
                  <c:pt idx="378">
                    <c:v>CUCUTA</c:v>
                  </c:pt>
                  <c:pt idx="379">
                    <c:v>BOGOTA D.C</c:v>
                  </c:pt>
                  <c:pt idx="380">
                    <c:v>AGUSTIN CODAZZI </c:v>
                  </c:pt>
                  <c:pt idx="381">
                    <c:v>CARTAGENA</c:v>
                  </c:pt>
                  <c:pt idx="382">
                    <c:v>YOPAL</c:v>
                  </c:pt>
                  <c:pt idx="383">
                    <c:v>SAN PABLO</c:v>
                  </c:pt>
                  <c:pt idx="384">
                    <c:v>PIEDECUESTA</c:v>
                  </c:pt>
                  <c:pt idx="385">
                    <c:v>LA VEGA</c:v>
                  </c:pt>
                  <c:pt idx="386">
                    <c:v>CARTAGENA</c:v>
                  </c:pt>
                  <c:pt idx="387">
                    <c:v>SANTANDER DE QUILICHAO</c:v>
                  </c:pt>
                  <c:pt idx="388">
                    <c:v>GIRON</c:v>
                  </c:pt>
                  <c:pt idx="389">
                    <c:v>MEDELLIN</c:v>
                  </c:pt>
                  <c:pt idx="390">
                    <c:v>ZIPAQUIRA</c:v>
                  </c:pt>
                  <c:pt idx="391">
                    <c:v>MEDELLIN</c:v>
                  </c:pt>
                  <c:pt idx="392">
                    <c:v>NEIVA</c:v>
                  </c:pt>
                  <c:pt idx="393">
                    <c:v>CARMEN DE BOLIVAR</c:v>
                  </c:pt>
                  <c:pt idx="394">
                    <c:v>CARTAGENA</c:v>
                  </c:pt>
                  <c:pt idx="395">
                    <c:v>VALLEDUPAR</c:v>
                  </c:pt>
                  <c:pt idx="396">
                    <c:v>CARTAGENA</c:v>
                  </c:pt>
                  <c:pt idx="397">
                    <c:v>CUCUTA</c:v>
                  </c:pt>
                  <c:pt idx="398">
                    <c:v>LINARES</c:v>
                  </c:pt>
                  <c:pt idx="399">
                    <c:v>OCAÑA</c:v>
                  </c:pt>
                  <c:pt idx="400">
                    <c:v>SAN PABLO</c:v>
                  </c:pt>
                  <c:pt idx="401">
                    <c:v>FORTUL</c:v>
                  </c:pt>
                  <c:pt idx="402">
                    <c:v>BEICEÑO</c:v>
                  </c:pt>
                  <c:pt idx="403">
                    <c:v>VILLAVICENCIO</c:v>
                  </c:pt>
                  <c:pt idx="404">
                    <c:v>NEIVA</c:v>
                  </c:pt>
                  <c:pt idx="405">
                    <c:v>CUCUTA </c:v>
                  </c:pt>
                  <c:pt idx="406">
                    <c:v>SINCELEJO</c:v>
                  </c:pt>
                  <c:pt idx="407">
                    <c:v>ACACÍAS </c:v>
                  </c:pt>
                  <c:pt idx="408">
                    <c:v>MONTERIA</c:v>
                  </c:pt>
                  <c:pt idx="409">
                    <c:v>PASTO</c:v>
                  </c:pt>
                  <c:pt idx="410">
                    <c:v>BOGOTA D.C</c:v>
                  </c:pt>
                  <c:pt idx="411">
                    <c:v>MITU</c:v>
                  </c:pt>
                  <c:pt idx="412">
                    <c:v>MORELIA</c:v>
                  </c:pt>
                  <c:pt idx="413">
                    <c:v>MUTATA</c:v>
                  </c:pt>
                  <c:pt idx="414">
                    <c:v>MOCOA</c:v>
                  </c:pt>
                  <c:pt idx="415">
                    <c:v>OCAÑA</c:v>
                  </c:pt>
                  <c:pt idx="416">
                    <c:v>SAN CALIXTO </c:v>
                  </c:pt>
                  <c:pt idx="417">
                    <c:v>GAMARRA</c:v>
                  </c:pt>
                  <c:pt idx="418">
                    <c:v>AGUACHICA</c:v>
                  </c:pt>
                  <c:pt idx="419">
                    <c:v>La Playa</c:v>
                  </c:pt>
                  <c:pt idx="420">
                    <c:v>OCAÑA</c:v>
                  </c:pt>
                  <c:pt idx="421">
                    <c:v>OCAÑA </c:v>
                  </c:pt>
                  <c:pt idx="422">
                    <c:v>ABREGO</c:v>
                  </c:pt>
                  <c:pt idx="423">
                    <c:v>SAN ANDRES DE TUMACO</c:v>
                  </c:pt>
                  <c:pt idx="424">
                    <c:v>VILLAGARZON</c:v>
                  </c:pt>
                  <c:pt idx="425">
                    <c:v>PITALITO</c:v>
                  </c:pt>
                  <c:pt idx="426">
                    <c:v>SAN PEDRO DE CARTAGO</c:v>
                  </c:pt>
                  <c:pt idx="427">
                    <c:v>SABANETA</c:v>
                  </c:pt>
                  <c:pt idx="428">
                    <c:v>NEIVA</c:v>
                  </c:pt>
                  <c:pt idx="429">
                    <c:v>TELLO</c:v>
                  </c:pt>
                  <c:pt idx="430">
                    <c:v>MOSQUERA</c:v>
                  </c:pt>
                  <c:pt idx="431">
                    <c:v>BOGOTA D.C</c:v>
                  </c:pt>
                  <c:pt idx="432">
                    <c:v>MOSQUERA</c:v>
                  </c:pt>
                  <c:pt idx="433">
                    <c:v>GARZON</c:v>
                  </c:pt>
                  <c:pt idx="434">
                    <c:v>BOGOTA D.C</c:v>
                  </c:pt>
                  <c:pt idx="435">
                    <c:v>MORELIA</c:v>
                  </c:pt>
                  <c:pt idx="436">
                    <c:v>MORELIA </c:v>
                  </c:pt>
                  <c:pt idx="437">
                    <c:v>SANTA MARTA</c:v>
                  </c:pt>
                  <c:pt idx="438">
                    <c:v>YARUMAL</c:v>
                  </c:pt>
                  <c:pt idx="439">
                    <c:v>CALI</c:v>
                  </c:pt>
                  <c:pt idx="440">
                    <c:v>VILLETA</c:v>
                  </c:pt>
                  <c:pt idx="441">
                    <c:v>BELEN</c:v>
                  </c:pt>
                  <c:pt idx="442">
                    <c:v>FONSECA</c:v>
                  </c:pt>
                  <c:pt idx="443">
                    <c:v>CALI</c:v>
                  </c:pt>
                  <c:pt idx="444">
                    <c:v>MITU</c:v>
                  </c:pt>
                  <c:pt idx="445">
                    <c:v>SAN ANDRES </c:v>
                  </c:pt>
                  <c:pt idx="446">
                    <c:v>ATACO</c:v>
                  </c:pt>
                  <c:pt idx="447">
                    <c:v>URAMITA</c:v>
                  </c:pt>
                  <c:pt idx="448">
                    <c:v>SANTA MARTA</c:v>
                  </c:pt>
                  <c:pt idx="449">
                    <c:v>OCAÑA</c:v>
                  </c:pt>
                  <c:pt idx="450">
                    <c:v>PEREIRA</c:v>
                  </c:pt>
                  <c:pt idx="451">
                    <c:v>EL TAMBO</c:v>
                  </c:pt>
                  <c:pt idx="452">
                    <c:v>VILLAGARZON</c:v>
                  </c:pt>
                  <c:pt idx="453">
                    <c:v>MEDELLIN</c:v>
                  </c:pt>
                  <c:pt idx="454">
                    <c:v>PUPIALES</c:v>
                  </c:pt>
                  <c:pt idx="455">
                    <c:v>SAN JOSE DEL GUAVIARE</c:v>
                  </c:pt>
                  <c:pt idx="456">
                    <c:v>TAME</c:v>
                  </c:pt>
                  <c:pt idx="457">
                    <c:v>INIRIDA</c:v>
                  </c:pt>
                  <c:pt idx="458">
                    <c:v>PASTO</c:v>
                  </c:pt>
                  <c:pt idx="459">
                    <c:v>EL ROSAL </c:v>
                  </c:pt>
                  <c:pt idx="460">
                    <c:v>CUCUTA</c:v>
                  </c:pt>
                  <c:pt idx="461">
                    <c:v>VALLEDUPAR</c:v>
                  </c:pt>
                  <c:pt idx="462">
                    <c:v>CHIGORODO</c:v>
                  </c:pt>
                  <c:pt idx="463">
                    <c:v>CAJIBIO</c:v>
                  </c:pt>
                  <c:pt idx="464">
                    <c:v>CONCEPCION</c:v>
                  </c:pt>
                  <c:pt idx="465">
                    <c:v>BOGOTA D.C</c:v>
                  </c:pt>
                  <c:pt idx="466">
                    <c:v>MANIZALES</c:v>
                  </c:pt>
                  <c:pt idx="467">
                    <c:v>INIRIDA</c:v>
                  </c:pt>
                  <c:pt idx="468">
                    <c:v>CHIGORODO</c:v>
                  </c:pt>
                  <c:pt idx="469">
                    <c:v>CUCUTA</c:v>
                  </c:pt>
                  <c:pt idx="470">
                    <c:v>APARTADO</c:v>
                  </c:pt>
                  <c:pt idx="471">
                    <c:v>POPAYAN</c:v>
                  </c:pt>
                  <c:pt idx="472">
                    <c:v>CALARCA</c:v>
                  </c:pt>
                  <c:pt idx="473">
                    <c:v>CUCUTA</c:v>
                  </c:pt>
                  <c:pt idx="474">
                    <c:v>SAN ANTERO</c:v>
                  </c:pt>
                  <c:pt idx="475">
                    <c:v>FLORENCIA</c:v>
                  </c:pt>
                  <c:pt idx="476">
                    <c:v>FLORENCIA</c:v>
                  </c:pt>
                  <c:pt idx="477">
                    <c:v>DONCELLO</c:v>
                  </c:pt>
                  <c:pt idx="478">
                    <c:v>QUIBDO</c:v>
                  </c:pt>
                  <c:pt idx="479">
                    <c:v>BOLIVAR</c:v>
                  </c:pt>
                  <c:pt idx="480">
                    <c:v>MAGANGUE</c:v>
                  </c:pt>
                  <c:pt idx="481">
                    <c:v>FLORENCIA</c:v>
                  </c:pt>
                  <c:pt idx="482">
                    <c:v>ALCALA </c:v>
                  </c:pt>
                  <c:pt idx="483">
                    <c:v>COPACABANA</c:v>
                  </c:pt>
                  <c:pt idx="484">
                    <c:v>VALLEDUPAR</c:v>
                  </c:pt>
                  <c:pt idx="485">
                    <c:v>SANTIAGO DE CALI</c:v>
                  </c:pt>
                  <c:pt idx="486">
                    <c:v>CUCUTA</c:v>
                  </c:pt>
                  <c:pt idx="487">
                    <c:v>CUCUTA</c:v>
                  </c:pt>
                  <c:pt idx="488">
                    <c:v>IBAGUE</c:v>
                  </c:pt>
                  <c:pt idx="489">
                    <c:v>BARRANQUILLA</c:v>
                  </c:pt>
                  <c:pt idx="490">
                    <c:v>BARRANQUILLA</c:v>
                  </c:pt>
                  <c:pt idx="491">
                    <c:v>NEIVA</c:v>
                  </c:pt>
                  <c:pt idx="492">
                    <c:v>TUBARA</c:v>
                  </c:pt>
                  <c:pt idx="493">
                    <c:v>BARRANCABERMEJA</c:v>
                  </c:pt>
                  <c:pt idx="494">
                    <c:v>RIOBLANCO</c:v>
                  </c:pt>
                  <c:pt idx="495">
                    <c:v>GIRON</c:v>
                  </c:pt>
                  <c:pt idx="496">
                    <c:v>SANTANDER DE QUILICHAO</c:v>
                  </c:pt>
                  <c:pt idx="497">
                    <c:v>SABANA DE TORRES</c:v>
                  </c:pt>
                  <c:pt idx="498">
                    <c:v>NORCASIA</c:v>
                  </c:pt>
                  <c:pt idx="499">
                    <c:v>FLORENCIA</c:v>
                  </c:pt>
                  <c:pt idx="500">
                    <c:v>CUCUTA</c:v>
                  </c:pt>
                  <c:pt idx="501">
                    <c:v>IBAGUE</c:v>
                  </c:pt>
                  <c:pt idx="502">
                    <c:v>BOGOTA</c:v>
                  </c:pt>
                  <c:pt idx="503">
                    <c:v>BARRANCABERMEJA</c:v>
                  </c:pt>
                  <c:pt idx="504">
                    <c:v>SIBATE</c:v>
                  </c:pt>
                  <c:pt idx="505">
                    <c:v>MORELIA</c:v>
                  </c:pt>
                  <c:pt idx="506">
                    <c:v>BRICEÑO</c:v>
                  </c:pt>
                  <c:pt idx="507">
                    <c:v>SAN ANTONIO</c:v>
                  </c:pt>
                  <c:pt idx="508">
                    <c:v>BOGOTA D.C</c:v>
                  </c:pt>
                  <c:pt idx="509">
                    <c:v>BOGOTA D.C</c:v>
                  </c:pt>
                  <c:pt idx="510">
                    <c:v>EL BAGRE</c:v>
                  </c:pt>
                  <c:pt idx="511">
                    <c:v>MONTERIA</c:v>
                  </c:pt>
                  <c:pt idx="512">
                    <c:v>CALI</c:v>
                  </c:pt>
                  <c:pt idx="513">
                    <c:v>OCAÑA</c:v>
                  </c:pt>
                  <c:pt idx="514">
                    <c:v>BECERRIL</c:v>
                  </c:pt>
                  <c:pt idx="515">
                    <c:v>OCAÑA</c:v>
                  </c:pt>
                  <c:pt idx="516">
                    <c:v>POPAYAN</c:v>
                  </c:pt>
                  <c:pt idx="517">
                    <c:v>APARTADÓ</c:v>
                  </c:pt>
                  <c:pt idx="518">
                    <c:v>INZA</c:v>
                  </c:pt>
                  <c:pt idx="519">
                    <c:v>VILLAVICENCIO</c:v>
                  </c:pt>
                  <c:pt idx="520">
                    <c:v>MAICAO</c:v>
                  </c:pt>
                  <c:pt idx="521">
                    <c:v>BOGOTA D.C</c:v>
                  </c:pt>
                  <c:pt idx="522">
                    <c:v>OCAÑA </c:v>
                  </c:pt>
                  <c:pt idx="523">
                    <c:v>SAM JUAN DE ARAMA</c:v>
                  </c:pt>
                  <c:pt idx="524">
                    <c:v>MONTERIA</c:v>
                  </c:pt>
                  <c:pt idx="525">
                    <c:v>MEDELLIN </c:v>
                  </c:pt>
                  <c:pt idx="526">
                    <c:v>MONTERIA</c:v>
                  </c:pt>
                  <c:pt idx="527">
                    <c:v>MONTERIA</c:v>
                  </c:pt>
                  <c:pt idx="528">
                    <c:v>BELLO</c:v>
                  </c:pt>
                  <c:pt idx="529">
                    <c:v>BOGOTA D.C</c:v>
                  </c:pt>
                  <c:pt idx="530">
                    <c:v>MITU</c:v>
                  </c:pt>
                  <c:pt idx="531">
                    <c:v>MEDELLIN</c:v>
                  </c:pt>
                  <c:pt idx="532">
                    <c:v>LOPEZ</c:v>
                  </c:pt>
                  <c:pt idx="533">
                    <c:v>LIBANO </c:v>
                  </c:pt>
                  <c:pt idx="534">
                    <c:v>TADO</c:v>
                  </c:pt>
                  <c:pt idx="535">
                    <c:v>LOS PATIOS</c:v>
                  </c:pt>
                  <c:pt idx="536">
                    <c:v>PEQUE</c:v>
                  </c:pt>
                  <c:pt idx="537">
                    <c:v>CUCUTA</c:v>
                  </c:pt>
                  <c:pt idx="538">
                    <c:v>SAMPUES</c:v>
                  </c:pt>
                  <c:pt idx="539">
                    <c:v>IBAGUE</c:v>
                  </c:pt>
                  <c:pt idx="540">
                    <c:v>BELEN DE LOS ANDAQUIES</c:v>
                  </c:pt>
                  <c:pt idx="541">
                    <c:v>EL ZULIA</c:v>
                  </c:pt>
                  <c:pt idx="542">
                    <c:v>OCAÑA</c:v>
                  </c:pt>
                  <c:pt idx="543">
                    <c:v>OCAÑA</c:v>
                  </c:pt>
                  <c:pt idx="544">
                    <c:v>LA JAGUA DE IBIRICO</c:v>
                  </c:pt>
                  <c:pt idx="545">
                    <c:v>MONTERIA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SANTANDER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9">
                    <c:v>CUNDINAMARCA</c:v>
                  </c:pt>
                  <c:pt idx="10">
                    <c:v>HUILA</c:v>
                  </c:pt>
                  <c:pt idx="11">
                    <c:v>ATLANTICO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MAGDALENA</c:v>
                  </c:pt>
                  <c:pt idx="19">
                    <c:v>CAUCA</c:v>
                  </c:pt>
                  <c:pt idx="20">
                    <c:v>META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CESAR</c:v>
                  </c:pt>
                  <c:pt idx="29">
                    <c:v>CASANARE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39">
                    <c:v>NORTE DE SANTANDER</c:v>
                  </c:pt>
                  <c:pt idx="40">
                    <c:v>NORTE DE SANTANDER</c:v>
                  </c:pt>
                  <c:pt idx="41">
                    <c:v>NORTE DE SANTANDER</c:v>
                  </c:pt>
                  <c:pt idx="42">
                    <c:v>BOLIVAR</c:v>
                  </c:pt>
                  <c:pt idx="43">
                    <c:v>OCAÑA</c:v>
                  </c:pt>
                  <c:pt idx="44">
                    <c:v>MAGDALENA</c:v>
                  </c:pt>
                  <c:pt idx="45">
                    <c:v>QUINDIO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CUNDINAMARCA</c:v>
                  </c:pt>
                  <c:pt idx="49">
                    <c:v>NORTE DE SANTANDER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</c:v>
                  </c:pt>
                  <c:pt idx="59">
                    <c:v>CUNDINAMARCA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ATLANTICO</c:v>
                  </c:pt>
                  <c:pt idx="67">
                    <c:v>ANTIOQUIA</c:v>
                  </c:pt>
                  <c:pt idx="68">
                    <c:v>META</c:v>
                  </c:pt>
                  <c:pt idx="69">
                    <c:v>NORTE DE SANTANDER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META</c:v>
                  </c:pt>
                  <c:pt idx="75">
                    <c:v>ANTIOQUIA</c:v>
                  </c:pt>
                  <c:pt idx="76">
                    <c:v>ANTIOQUIA</c:v>
                  </c:pt>
                  <c:pt idx="77">
                    <c:v>NORTE DE SANTANDER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MAGDALENA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BOLIVAR</c:v>
                  </c:pt>
                  <c:pt idx="85">
                    <c:v>CUNDINAMARCA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CAUCA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CESAR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VALLE DEL CAUCA</c:v>
                  </c:pt>
                  <c:pt idx="101">
                    <c:v>CORDOBA</c:v>
                  </c:pt>
                  <c:pt idx="102">
                    <c:v>CORDOBA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CAUCA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SANTANDER</c:v>
                  </c:pt>
                  <c:pt idx="114">
                    <c:v>NORTE DE SANTANDER</c:v>
                  </c:pt>
                  <c:pt idx="115">
                    <c:v>CUNDINAMARCA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NORTE DE SANTANDER</c:v>
                  </c:pt>
                  <c:pt idx="120">
                    <c:v>SANTANDER</c:v>
                  </c:pt>
                  <c:pt idx="121">
                    <c:v>NORTE DE SANTANDER</c:v>
                  </c:pt>
                  <c:pt idx="122">
                    <c:v>CORDOBA</c:v>
                  </c:pt>
                  <c:pt idx="123">
                    <c:v>BOLIVAR</c:v>
                  </c:pt>
                  <c:pt idx="124">
                    <c:v>BOLIVAR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CUNDINAMARCA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4">
                    <c:v>CUNDINAMARCA</c:v>
                  </c:pt>
                  <c:pt idx="135">
                    <c:v>BOLIVAR</c:v>
                  </c:pt>
                  <c:pt idx="136">
                    <c:v>CASANARE</c:v>
                  </c:pt>
                  <c:pt idx="137">
                    <c:v>NORTE DE SANTANDER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ATLANTICO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CESAR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49">
                    <c:v>QUINDIO</c:v>
                  </c:pt>
                  <c:pt idx="150">
                    <c:v>PUTUMAYO</c:v>
                  </c:pt>
                  <c:pt idx="151">
                    <c:v>TOLIMA</c:v>
                  </c:pt>
                  <c:pt idx="152">
                    <c:v>BOLIVAR</c:v>
                  </c:pt>
                  <c:pt idx="153">
                    <c:v>NORTE DE SANTANDER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SUCRE</c:v>
                  </c:pt>
                  <c:pt idx="164">
                    <c:v>BOLIVAR</c:v>
                  </c:pt>
                  <c:pt idx="165">
                    <c:v>CHOCO</c:v>
                  </c:pt>
                  <c:pt idx="166">
                    <c:v>VALLE DEL CAUCA </c:v>
                  </c:pt>
                  <c:pt idx="167">
                    <c:v>META</c:v>
                  </c:pt>
                  <c:pt idx="168">
                    <c:v>SANTANDER</c:v>
                  </c:pt>
                  <c:pt idx="169">
                    <c:v>CORDOBA</c:v>
                  </c:pt>
                  <c:pt idx="170">
                    <c:v>QUINDIO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6">
                    <c:v>SUCRE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7">
                    <c:v>NORTE DE SANTANDER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8">
                    <c:v>ANTIOQUIA</c:v>
                  </c:pt>
                  <c:pt idx="199">
                    <c:v>TOLIMA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8">
                    <c:v>NORTE DE SANTANDER</c:v>
                  </c:pt>
                  <c:pt idx="209">
                    <c:v>NARIÑO</c:v>
                  </c:pt>
                  <c:pt idx="210">
                    <c:v>CHOCO</c:v>
                  </c:pt>
                  <c:pt idx="211">
                    <c:v>HUILA</c:v>
                  </c:pt>
                  <c:pt idx="212">
                    <c:v>NORTE DE SANTANDER</c:v>
                  </c:pt>
                  <c:pt idx="213">
                    <c:v>ANTIOQUIA</c:v>
                  </c:pt>
                  <c:pt idx="214">
                    <c:v>SUCRE</c:v>
                  </c:pt>
                  <c:pt idx="215">
                    <c:v>NORTE DE SANTANDER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2">
                    <c:v>CUNDINAMARCA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NORTE DE SANTANDER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6">
                    <c:v>SANTANDER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2">
                    <c:v>ATLANTICO</c:v>
                  </c:pt>
                  <c:pt idx="243">
                    <c:v>CUNDINAMARCA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MAGDALENA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BOLIVAR</c:v>
                  </c:pt>
                  <c:pt idx="251">
                    <c:v>TOLIMA</c:v>
                  </c:pt>
                  <c:pt idx="252">
                    <c:v>NORTE DE 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NORTE DE SANTANDER</c:v>
                  </c:pt>
                  <c:pt idx="256">
                    <c:v>CORDOBA</c:v>
                  </c:pt>
                  <c:pt idx="257">
                    <c:v>ATLANTICO</c:v>
                  </c:pt>
                  <c:pt idx="258">
                    <c:v>CORDOBA</c:v>
                  </c:pt>
                  <c:pt idx="259">
                    <c:v>CESAR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NORTE DE SANTANDER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ANTIOQUIA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4">
                    <c:v>SANTANDER</c:v>
                  </c:pt>
                  <c:pt idx="275">
                    <c:v>NORTE DE SANTANDER</c:v>
                  </c:pt>
                  <c:pt idx="276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SUCRE</c:v>
                  </c:pt>
                  <c:pt idx="280">
                    <c:v>NORTE DE SANTANDER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BOLIVAR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CUCUTA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ATLANTICO</c:v>
                  </c:pt>
                  <c:pt idx="298">
                    <c:v>BOLIVAR</c:v>
                  </c:pt>
                  <c:pt idx="299">
                    <c:v>CHOCO</c:v>
                  </c:pt>
                  <c:pt idx="300">
                    <c:v>NARIÑO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MAGDALENA</c:v>
                  </c:pt>
                  <c:pt idx="306">
                    <c:v>HUILA</c:v>
                  </c:pt>
                  <c:pt idx="307">
                    <c:v>PUTUMAYO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4">
                    <c:v>CUNDINAMARCA</c:v>
                  </c:pt>
                  <c:pt idx="315">
                    <c:v>BOLIVAR</c:v>
                  </c:pt>
                  <c:pt idx="316">
                    <c:v>NORTE DE SANTANDER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1">
                    <c:v>NORTE DE SANTANDER</c:v>
                  </c:pt>
                  <c:pt idx="322">
                    <c:v>CUNDINAMARCA</c:v>
                  </c:pt>
                  <c:pt idx="323">
                    <c:v>CASANARE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ANTIOQUIA</c:v>
                  </c:pt>
                  <c:pt idx="328">
                    <c:v>NORTE DE SANTANDER</c:v>
                  </c:pt>
                  <c:pt idx="329">
                    <c:v>ANTIOQUIA</c:v>
                  </c:pt>
                  <c:pt idx="330">
                    <c:v>SAN ANDRES Y PROVIDENCIA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HUILA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CALDAS</c:v>
                  </c:pt>
                  <c:pt idx="347">
                    <c:v>ANTIOQUIA</c:v>
                  </c:pt>
                  <c:pt idx="348">
                    <c:v>ANTIOQUIA</c:v>
                  </c:pt>
                  <c:pt idx="349">
                    <c:v>ATLANTICO</c:v>
                  </c:pt>
                  <c:pt idx="350">
                    <c:v>SUCRE</c:v>
                  </c:pt>
                  <c:pt idx="351">
                    <c:v>CHOCO</c:v>
                  </c:pt>
                  <c:pt idx="352">
                    <c:v>SANTANDER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ANTIOQUIA</c:v>
                  </c:pt>
                  <c:pt idx="356">
                    <c:v>PUTUMAYO</c:v>
                  </c:pt>
                  <c:pt idx="357">
                    <c:v>MAGDALENA</c:v>
                  </c:pt>
                  <c:pt idx="358">
                    <c:v>CUNDINAMARCA</c:v>
                  </c:pt>
                  <c:pt idx="359">
                    <c:v>CUNDINAMARCA</c:v>
                  </c:pt>
                  <c:pt idx="360">
                    <c:v>LA GUAJIRA</c:v>
                  </c:pt>
                  <c:pt idx="361">
                    <c:v>CALDAS</c:v>
                  </c:pt>
                  <c:pt idx="362">
                    <c:v>CUNDINAMARCA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67">
                    <c:v>CAUCA</c:v>
                  </c:pt>
                  <c:pt idx="368">
                    <c:v>CAUCA</c:v>
                  </c:pt>
                  <c:pt idx="369">
                    <c:v>CAUCA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NORTE DE SANTANDER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8">
                    <c:v>NORTE DE SANTANDER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BOLIVAR</c:v>
                  </c:pt>
                  <c:pt idx="382">
                    <c:v>CASANARE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CAUCA</c:v>
                  </c:pt>
                  <c:pt idx="388">
                    <c:v>SANTANDER</c:v>
                  </c:pt>
                  <c:pt idx="389">
                    <c:v>ANTIOQUIA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8">
                    <c:v>NARIÑO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ARAUCA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SUCRE</c:v>
                  </c:pt>
                  <c:pt idx="407">
                    <c:v>META</c:v>
                  </c:pt>
                  <c:pt idx="408">
                    <c:v>CORDOBA</c:v>
                  </c:pt>
                  <c:pt idx="409">
                    <c:v>NARIÑO</c:v>
                  </c:pt>
                  <c:pt idx="410">
                    <c:v>CUNDINAMARCA</c:v>
                  </c:pt>
                  <c:pt idx="411">
                    <c:v>VAUPES</c:v>
                  </c:pt>
                  <c:pt idx="412">
                    <c:v>CUNDINAMARCA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CUNDINAMARCA</c:v>
                  </c:pt>
                  <c:pt idx="425">
                    <c:v>HUILA</c:v>
                  </c:pt>
                  <c:pt idx="426">
                    <c:v>NARIÑO</c:v>
                  </c:pt>
                  <c:pt idx="427">
                    <c:v>ANTIOQUIA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4">
                    <c:v>CUNDINAMARCA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MAGDALENA</c:v>
                  </c:pt>
                  <c:pt idx="438">
                    <c:v>ANTIOQUIA</c:v>
                  </c:pt>
                  <c:pt idx="439">
                    <c:v>VALLE DEL CAUCA 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LA GUAJIRA</c:v>
                  </c:pt>
                  <c:pt idx="443">
                    <c:v>VALLE DEL CAUCA </c:v>
                  </c:pt>
                  <c:pt idx="444">
                    <c:v>VAUPES</c:v>
                  </c:pt>
                  <c:pt idx="445">
                    <c:v>SAN ANDRES Y PROVIDENCIA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0">
                    <c:v>RISARALDA</c:v>
                  </c:pt>
                  <c:pt idx="451">
                    <c:v>CAUCA</c:v>
                  </c:pt>
                  <c:pt idx="452">
                    <c:v>CUNDINAMARCA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ARAUCA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CUNDINAMARCA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3">
                    <c:v>CAUCA</c:v>
                  </c:pt>
                  <c:pt idx="464">
                    <c:v>ANTIOQUIA</c:v>
                  </c:pt>
                  <c:pt idx="465">
                    <c:v>CUNDINAMARCA</c:v>
                  </c:pt>
                  <c:pt idx="466">
                    <c:v>CALDAS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NORTE DE SANTANDER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CAQUETA</c:v>
                  </c:pt>
                  <c:pt idx="478">
                    <c:v>CHOCO</c:v>
                  </c:pt>
                  <c:pt idx="479">
                    <c:v>BOLIVAR</c:v>
                  </c:pt>
                  <c:pt idx="480">
                    <c:v>BOLIVAR</c:v>
                  </c:pt>
                  <c:pt idx="481">
                    <c:v>CUNDINAMARCA</c:v>
                  </c:pt>
                  <c:pt idx="482">
                    <c:v>VALLE DEL CAUCA </c:v>
                  </c:pt>
                  <c:pt idx="483">
                    <c:v>ANTIOQUIA</c:v>
                  </c:pt>
                  <c:pt idx="484">
                    <c:v>CESAR</c:v>
                  </c:pt>
                  <c:pt idx="485">
                    <c:v>VALLE DEL CAUCA </c:v>
                  </c:pt>
                  <c:pt idx="486">
                    <c:v>NORTE DE SANTANDER</c:v>
                  </c:pt>
                  <c:pt idx="487">
                    <c:v>NORTE DE SANTANDER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ATLANTICO</c:v>
                  </c:pt>
                  <c:pt idx="491">
                    <c:v>HUILA</c:v>
                  </c:pt>
                  <c:pt idx="492">
                    <c:v>ATLANTICO</c:v>
                  </c:pt>
                  <c:pt idx="493">
                    <c:v>SANTANDER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CALDAS</c:v>
                  </c:pt>
                  <c:pt idx="499">
                    <c:v>CAQUETA</c:v>
                  </c:pt>
                  <c:pt idx="500">
                    <c:v>NORTE DE SANTANDER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CUNDINAMARCA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CORDOBA</c:v>
                  </c:pt>
                  <c:pt idx="512">
                    <c:v>VALLE DEL CAUCA </c:v>
                  </c:pt>
                  <c:pt idx="513">
                    <c:v>NORTE DE SANTANDER</c:v>
                  </c:pt>
                  <c:pt idx="514">
                    <c:v>CESAR</c:v>
                  </c:pt>
                  <c:pt idx="515">
                    <c:v>NORTE DE SANTANDER</c:v>
                  </c:pt>
                  <c:pt idx="516">
                    <c:v>CAUCA</c:v>
                  </c:pt>
                  <c:pt idx="517">
                    <c:v>ANTIOQUIA</c:v>
                  </c:pt>
                  <c:pt idx="518">
                    <c:v>CAUCA</c:v>
                  </c:pt>
                  <c:pt idx="519">
                    <c:v>META</c:v>
                  </c:pt>
                  <c:pt idx="520">
                    <c:v>LA GUAJIRA</c:v>
                  </c:pt>
                  <c:pt idx="521">
                    <c:v>CUNDINAMARCA</c:v>
                  </c:pt>
                  <c:pt idx="522">
                    <c:v>NORTE DE SANTANDER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6">
                    <c:v>CORDOBA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CAUCA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CUNDINAMARCA</c:v>
                  </c:pt>
                  <c:pt idx="538">
                    <c:v>SUCRE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NORTE DE 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CORDOBA</c:v>
                  </c:pt>
                </c:lvl>
                <c:lvl>
                  <c:pt idx="0">
                    <c:v>tatirove@hotmail.com</c:v>
                  </c:pt>
                  <c:pt idx="1">
                    <c:v>catarochapsico@gmail.com</c:v>
                  </c:pt>
                  <c:pt idx="2">
                    <c:v>KROCHAPEREIRA@GMAIL.COM</c:v>
                  </c:pt>
                  <c:pt idx="3">
                    <c:v>ENEIDA_2937@HOTMAIL.COM</c:v>
                  </c:pt>
                  <c:pt idx="4">
                    <c:v>catarochapsico@gmail.com</c:v>
                  </c:pt>
                  <c:pt idx="5">
                    <c:v>adriluz-891112@hotmail.com</c:v>
                  </c:pt>
                  <c:pt idx="6">
                    <c:v>laurensrm2012@hotmail.com</c:v>
                  </c:pt>
                  <c:pt idx="7">
                    <c:v>angelianarodriguez@gmail.com</c:v>
                  </c:pt>
                  <c:pt idx="8">
                    <c:v>FREDYROJAS28@GMAIL.COM</c:v>
                  </c:pt>
                  <c:pt idx="9">
                    <c:v>alejarodri9708@gmail.com</c:v>
                  </c:pt>
                  <c:pt idx="10">
                    <c:v>linarodriguezortiz4@gmail.com</c:v>
                  </c:pt>
                  <c:pt idx="11">
                    <c:v>Ludysrodriguezsss@gmail.com</c:v>
                  </c:pt>
                  <c:pt idx="12">
                    <c:v>ATENCIONALUSUARIO@CLINICAMEDIHELP.COM</c:v>
                  </c:pt>
                  <c:pt idx="13">
                    <c:v>RODRIGUEZGEENDA@HOTMAIL.COM</c:v>
                  </c:pt>
                  <c:pt idx="14">
                    <c:v>sergio2977@gmail.com</c:v>
                  </c:pt>
                  <c:pt idx="15">
                    <c:v>RODRIGUEZOCAMPOJUANESTEBAN@GMAIL.COM</c:v>
                  </c:pt>
                  <c:pt idx="16">
                    <c:v>JGRJ1969@GMAIL.COM</c:v>
                  </c:pt>
                  <c:pt idx="17">
                    <c:v>ceidy_1794@hotmail.com</c:v>
                  </c:pt>
                  <c:pt idx="18">
                    <c:v>osvaldojoserodriguezosorio@gmail.com</c:v>
                  </c:pt>
                  <c:pt idx="19">
                    <c:v>KARELLYRODRIGUEZ11@GMAIL.COM</c:v>
                  </c:pt>
                  <c:pt idx="20">
                    <c:v>lilianapsicosocial@gmail.com</c:v>
                  </c:pt>
                  <c:pt idx="21">
                    <c:v>marbe1455@hotmail.com</c:v>
                  </c:pt>
                  <c:pt idx="22">
                    <c:v>luis.rojas3294@hotmail.com</c:v>
                  </c:pt>
                  <c:pt idx="23">
                    <c:v>elamarcela25@hotmail.com</c:v>
                  </c:pt>
                  <c:pt idx="24">
                    <c:v>dmr19931@gmail.com</c:v>
                  </c:pt>
                  <c:pt idx="25">
                    <c:v>arodrigu341@gmail</c:v>
                  </c:pt>
                  <c:pt idx="26">
                    <c:v>ANMARROQUI@HOTMAIL.COM</c:v>
                  </c:pt>
                  <c:pt idx="27">
                    <c:v>ANDRHE.PAO.15@GMAIL.COM</c:v>
                  </c:pt>
                  <c:pt idx="28">
                    <c:v>psicologasandra.rodri@hotmail.com</c:v>
                  </c:pt>
                  <c:pt idx="29">
                    <c:v>tatianaro621@gmail.com</c:v>
                  </c:pt>
                  <c:pt idx="30">
                    <c:v>GINNA.RODRIGUEZ@CORREOUNIVALLE.EDU.CO</c:v>
                  </c:pt>
                  <c:pt idx="31">
                    <c:v>karolyulieth1995@gmail.com</c:v>
                  </c:pt>
                  <c:pt idx="32">
                    <c:v>JEANARODRIGUEZ19@HOTMAIL.COM</c:v>
                  </c:pt>
                  <c:pt idx="33">
                    <c:v>carolinarodriguezta@gmail.com</c:v>
                  </c:pt>
                  <c:pt idx="34">
                    <c:v>gladysrodriserrato65@gmail.com</c:v>
                  </c:pt>
                  <c:pt idx="35">
                    <c:v>JCAPSRI2013@GMAIL.COM</c:v>
                  </c:pt>
                  <c:pt idx="36">
                    <c:v>isbeliarm@gmail.com</c:v>
                  </c:pt>
                  <c:pt idx="37">
                    <c:v>angiebrr.22@gmail.com</c:v>
                  </c:pt>
                  <c:pt idx="38">
                    <c:v>LIZ.RODRIGUEZCA20@GMAIL.COM</c:v>
                  </c:pt>
                  <c:pt idx="39">
                    <c:v>MAELY07@HOTMAIL.COM</c:v>
                  </c:pt>
                  <c:pt idx="40">
                    <c:v>YOLYROD1975@HOTMAIL.COM</c:v>
                  </c:pt>
                  <c:pt idx="41">
                    <c:v>andreacrodriguezp@gmail.com</c:v>
                  </c:pt>
                  <c:pt idx="42">
                    <c:v>JORBE_18@HOTMAIL.COM</c:v>
                  </c:pt>
                  <c:pt idx="43">
                    <c:v>ADRICAMILAYEI@OUTLOOK.ES</c:v>
                  </c:pt>
                  <c:pt idx="44">
                    <c:v>SANDRAVIVIEL2@GMAIL.COM</c:v>
                  </c:pt>
                  <c:pt idx="45">
                    <c:v>SAMIRODRIGUEZ-95@HOTMAIL.COM</c:v>
                  </c:pt>
                  <c:pt idx="46">
                    <c:v>mariagabrielarc@hotmail.com</c:v>
                  </c:pt>
                  <c:pt idx="47">
                    <c:v>amaneser.consciente@gmail.com</c:v>
                  </c:pt>
                  <c:pt idx="48">
                    <c:v>lcarodriguez13@gmail.com</c:v>
                  </c:pt>
                  <c:pt idx="49">
                    <c:v>kedarocha0919@gmail.com</c:v>
                  </c:pt>
                  <c:pt idx="50">
                    <c:v>grm2707rc@gmail.com</c:v>
                  </c:pt>
                  <c:pt idx="51">
                    <c:v>sociologasandra0907@gmail.com</c:v>
                  </c:pt>
                  <c:pt idx="52">
                    <c:v>ERIKARODRIGUEZAVILA76@GMAIL.COM</c:v>
                  </c:pt>
                  <c:pt idx="53">
                    <c:v>yuranirodriguez9613@gmail.com</c:v>
                  </c:pt>
                  <c:pt idx="54">
                    <c:v>LAURARODRIGUEZBEJARANO2308@GMAIL.COM</c:v>
                  </c:pt>
                  <c:pt idx="55">
                    <c:v>monicarodriguez1510@gmail.com</c:v>
                  </c:pt>
                  <c:pt idx="56">
                    <c:v>luisafersoto15@gamil.com</c:v>
                  </c:pt>
                  <c:pt idx="57">
                    <c:v>yuranirodriguez9613@gmail.com</c:v>
                  </c:pt>
                  <c:pt idx="58">
                    <c:v>j-alejita19@hotmail.com </c:v>
                  </c:pt>
                  <c:pt idx="59">
                    <c:v>coni2807@gmail.com</c:v>
                  </c:pt>
                  <c:pt idx="60">
                    <c:v>karolaynrodriguez10@gmail.com</c:v>
                  </c:pt>
                  <c:pt idx="61">
                    <c:v>psicologoluiscarlos28@gmail.com</c:v>
                  </c:pt>
                  <c:pt idx="62">
                    <c:v>MAROJASRIV@GMAIL.COM</c:v>
                  </c:pt>
                  <c:pt idx="63">
                    <c:v>MARIAM_1883@HOTMAIL.COM</c:v>
                  </c:pt>
                  <c:pt idx="64">
                    <c:v>gabi_r_1710@hotmail.com</c:v>
                  </c:pt>
                  <c:pt idx="65">
                    <c:v>juliarojas08@gmail.com</c:v>
                  </c:pt>
                  <c:pt idx="66">
                    <c:v>hirneyr15@gmail.com</c:v>
                  </c:pt>
                  <c:pt idx="67">
                    <c:v>feitzarojas@gmail.com</c:v>
                  </c:pt>
                  <c:pt idx="68">
                    <c:v>ALEMIRO26@HOTMAIL.COM</c:v>
                  </c:pt>
                  <c:pt idx="69">
                    <c:v>19ANAROJAS@GMAIL.COM</c:v>
                  </c:pt>
                  <c:pt idx="70">
                    <c:v>monicarojasanchez@gmail.com</c:v>
                  </c:pt>
                  <c:pt idx="71">
                    <c:v>RUBYSALUDAREA@GMAIL.COM</c:v>
                  </c:pt>
                  <c:pt idx="72">
                    <c:v>gloria.hoyos@asmetsalud.com</c:v>
                  </c:pt>
                  <c:pt idx="73">
                    <c:v>greyspaolats@gmail.com</c:v>
                  </c:pt>
                  <c:pt idx="74">
                    <c:v>roldan.bibiana@gmail.com</c:v>
                  </c:pt>
                  <c:pt idx="75">
                    <c:v>ITZA-31@HOTMAIL.COM</c:v>
                  </c:pt>
                  <c:pt idx="76">
                    <c:v>roldanmezadaniela@gmail.com</c:v>
                  </c:pt>
                  <c:pt idx="77">
                    <c:v>SERGIOROLONHEREDIA@GMAIL.COM</c:v>
                  </c:pt>
                  <c:pt idx="78">
                    <c:v>soygony@gmail.com</c:v>
                  </c:pt>
                  <c:pt idx="79">
                    <c:v>moncris02@hotmail.com</c:v>
                  </c:pt>
                  <c:pt idx="80">
                    <c:v>PSICOLOGAPAE@GMAIL.COM</c:v>
                  </c:pt>
                  <c:pt idx="81">
                    <c:v>diana.romero@asmetsalud.com</c:v>
                  </c:pt>
                  <c:pt idx="82">
                    <c:v>PSICNAZLLY@HOTMAIL.COM</c:v>
                  </c:pt>
                  <c:pt idx="83">
                    <c:v>omairaromeromoreno1930@gmail.com</c:v>
                  </c:pt>
                  <c:pt idx="84">
                    <c:v>ANGIERR26@HOTMAIL.COM</c:v>
                  </c:pt>
                  <c:pt idx="85">
                    <c:v>giovanni03romeros@gmail.com</c:v>
                  </c:pt>
                  <c:pt idx="86">
                    <c:v>LAURAVANESSAROMEROFLOREZ@GMAIL.COM</c:v>
                  </c:pt>
                  <c:pt idx="87">
                    <c:v>luzromero970@gmail.com</c:v>
                  </c:pt>
                  <c:pt idx="88">
                    <c:v>PAULAANDREAROMEROE@GMAL.COM</c:v>
                  </c:pt>
                  <c:pt idx="89">
                    <c:v>JOALROLO@HOTMAIL.COM</c:v>
                  </c:pt>
                  <c:pt idx="90">
                    <c:v>MAYRAROMERO02@HOTMAIL.COM</c:v>
                  </c:pt>
                  <c:pt idx="91">
                    <c:v>SUADHELENA@GMAIL.COM</c:v>
                  </c:pt>
                  <c:pt idx="92">
                    <c:v>SOY PROFESIONALSOCIAL@GMAIL.COM</c:v>
                  </c:pt>
                  <c:pt idx="93">
                    <c:v>DAMI0927@HOTMAIL.COM</c:v>
                  </c:pt>
                  <c:pt idx="94">
                    <c:v>JAQUELINROMERO2008@HOTMAIL.COM</c:v>
                  </c:pt>
                  <c:pt idx="95">
                    <c:v>MARTHA MOLINA1988@HOTMAIL.COM</c:v>
                  </c:pt>
                  <c:pt idx="96">
                    <c:v>andrer9804@hotmail.com</c:v>
                  </c:pt>
                  <c:pt idx="97">
                    <c:v>malexarb@gmail.com</c:v>
                  </c:pt>
                  <c:pt idx="98">
                    <c:v>daleydys1@hotmail.com </c:v>
                  </c:pt>
                  <c:pt idx="99">
                    <c:v>monicaroal24@hotmail.com</c:v>
                  </c:pt>
                  <c:pt idx="100">
                    <c:v>roperoyeya@hotmail.com</c:v>
                  </c:pt>
                  <c:pt idx="101">
                    <c:v>MARIAANRO55@HOTMAIL.COM</c:v>
                  </c:pt>
                  <c:pt idx="102">
                    <c:v>URANISY10101991@HOTMAIL.COM</c:v>
                  </c:pt>
                  <c:pt idx="103">
                    <c:v>MARILYNROSADARAMOS@GMAIL.COM</c:v>
                  </c:pt>
                  <c:pt idx="104">
                    <c:v>danielarosa.cobaleda@gmail.com</c:v>
                  </c:pt>
                  <c:pt idx="105">
                    <c:v>khiarhat@hotmail.com</c:v>
                  </c:pt>
                  <c:pt idx="106">
                    <c:v>papsivissdc@gmail.com</c:v>
                  </c:pt>
                  <c:pt idx="107">
                    <c:v>lorena920210@gmail.com</c:v>
                  </c:pt>
                  <c:pt idx="108">
                    <c:v>CAMROSERO@GMAIL.COM</c:v>
                  </c:pt>
                  <c:pt idx="109">
                    <c:v>JESSIAN@HOTMAIL.ES</c:v>
                  </c:pt>
                  <c:pt idx="110">
                    <c:v>LOIDAISA30@YAHOO.COM</c:v>
                  </c:pt>
                  <c:pt idx="111">
                    <c:v>PSICOANAROYERO@GMAIL.COM</c:v>
                  </c:pt>
                  <c:pt idx="112">
                    <c:v>XIELROCA03@GMAIL.COM</c:v>
                  </c:pt>
                  <c:pt idx="113">
                    <c:v>RODONAN1@HOTMAIL.COM</c:v>
                  </c:pt>
                  <c:pt idx="114">
                    <c:v>rozodaniela04@gmail.com</c:v>
                  </c:pt>
                  <c:pt idx="115">
                    <c:v>luzamalfiysarita@gmail.com</c:v>
                  </c:pt>
                  <c:pt idx="116">
                    <c:v>GERALDINE-RUBIO@HOTMAIL.COM</c:v>
                  </c:pt>
                  <c:pt idx="117">
                    <c:v>SAES.DR@GMAIL.COM</c:v>
                  </c:pt>
                  <c:pt idx="118">
                    <c:v>ERIKA.PSICOLOGA05@GMAIL.COM</c:v>
                  </c:pt>
                  <c:pt idx="119">
                    <c:v>ALEXRFRANCO1706@GMAIL.COM</c:v>
                  </c:pt>
                  <c:pt idx="120">
                    <c:v>dianaisabella242@gmail.com</c:v>
                  </c:pt>
                  <c:pt idx="121">
                    <c:v>eleine70@hotmail.com </c:v>
                  </c:pt>
                  <c:pt idx="122">
                    <c:v>OLGACHE10@HOTMAIL.COM</c:v>
                  </c:pt>
                  <c:pt idx="123">
                    <c:v>dianyrm@hotmail.com</c:v>
                  </c:pt>
                  <c:pt idx="124">
                    <c:v>JORSI23@HOTMAIL.COM</c:v>
                  </c:pt>
                  <c:pt idx="125">
                    <c:v>javiercantorruiz@hotmail.com</c:v>
                  </c:pt>
                  <c:pt idx="126">
                    <c:v>sami801027@gmail.com</c:v>
                  </c:pt>
                  <c:pt idx="127">
                    <c:v>LUZNIDIA2228@GMAIL.COM</c:v>
                  </c:pt>
                  <c:pt idx="128">
                    <c:v>JENNY.RUIZRU@AMIGO.EDU.CO
jenpao33@hotmail.com</c:v>
                  </c:pt>
                  <c:pt idx="129">
                    <c:v>yolimaruiz920215@gmail.com</c:v>
                  </c:pt>
                  <c:pt idx="130">
                    <c:v>JULIANA03MAR@GMAIL.COM</c:v>
                  </c:pt>
                  <c:pt idx="131">
                    <c:v>elisaave@hotmail.com</c:v>
                  </c:pt>
                  <c:pt idx="132">
                    <c:v>KELLYISAAVEDRA14@GMAIL.COM</c:v>
                  </c:pt>
                  <c:pt idx="133">
                    <c:v>NAWEL1304@HOTMAIL.COM</c:v>
                  </c:pt>
                  <c:pt idx="134">
                    <c:v>SOFISAENZ2001@GMAIL.COM</c:v>
                  </c:pt>
                  <c:pt idx="135">
                    <c:v>brendajthsaenzamaris@gmail.com</c:v>
                  </c:pt>
                  <c:pt idx="136">
                    <c:v>dianasoraya@gmail.com</c:v>
                  </c:pt>
                  <c:pt idx="137">
                    <c:v>paipilla_18@hotmail.com</c:v>
                  </c:pt>
                  <c:pt idx="138">
                    <c:v>wilpa612@yahoo.es</c:v>
                  </c:pt>
                  <c:pt idx="139">
                    <c:v>rausalas.rs@gmail.com</c:v>
                  </c:pt>
                  <c:pt idx="140">
                    <c:v>JAFFIRSALAS@HOTMAIL.COM</c:v>
                  </c:pt>
                  <c:pt idx="141">
                    <c:v>ALCIRA06@HOTMAIL.COM</c:v>
                  </c:pt>
                  <c:pt idx="142">
                    <c:v>MARITSALASD12@GMAIL.COM</c:v>
                  </c:pt>
                  <c:pt idx="143">
                    <c:v>yasague@hotmail.com</c:v>
                  </c:pt>
                  <c:pt idx="144">
                    <c:v>DORIETHDAYANASALAS@GMAIL.COM</c:v>
                  </c:pt>
                  <c:pt idx="145">
                    <c:v>lizkare_12@hotmail.com</c:v>
                  </c:pt>
                  <c:pt idx="146">
                    <c:v>ysalaso.2329@gmail.com </c:v>
                  </c:pt>
                  <c:pt idx="147">
                    <c:v>KAMERUSSA@HOTMAIL.COM</c:v>
                  </c:pt>
                  <c:pt idx="148">
                    <c:v>CINDYSALAZAR05@GMAIL.COM</c:v>
                  </c:pt>
                  <c:pt idx="149">
                    <c:v>anaid-193@hotmail.com</c:v>
                  </c:pt>
                  <c:pt idx="150">
                    <c:v>ARCELIXMSALAZAR@GMAIL.COM</c:v>
                  </c:pt>
                  <c:pt idx="151">
                    <c:v>mirthasalazarg@gmail.com</c:v>
                  </c:pt>
                  <c:pt idx="152">
                    <c:v>DEINANYSALAZARY@HOTMAIL.COM</c:v>
                  </c:pt>
                  <c:pt idx="153">
                    <c:v>yairyisabella20@gmail.com</c:v>
                  </c:pt>
                  <c:pt idx="154">
                    <c:v>HMILENASALAZAR@GMAIL.COM</c:v>
                  </c:pt>
                  <c:pt idx="155">
                    <c:v>CRISTINAISABEL376@GMAIL.COM</c:v>
                  </c:pt>
                  <c:pt idx="156">
                    <c:v>salazarpe27@hotmail.com</c:v>
                  </c:pt>
                  <c:pt idx="157">
                    <c:v>ANZAVA@YAHOO.ES</c:v>
                  </c:pt>
                  <c:pt idx="158">
                    <c:v>virryii28@gmail.com</c:v>
                  </c:pt>
                  <c:pt idx="159">
                    <c:v>issalazar81@gmail.com</c:v>
                  </c:pt>
                  <c:pt idx="160">
                    <c:v>magnolia.salazar@asmetsalud.com</c:v>
                  </c:pt>
                  <c:pt idx="161">
                    <c:v>ESB2320@GMAIL.COM</c:v>
                  </c:pt>
                  <c:pt idx="162">
                    <c:v>KARIMESALCEDO1031@GMAIL.COM</c:v>
                  </c:pt>
                  <c:pt idx="163">
                    <c:v>beatrizslacedotuiran@gmail.com</c:v>
                  </c:pt>
                  <c:pt idx="164">
                    <c:v>naslysaldana47@gmail.com</c:v>
                  </c:pt>
                  <c:pt idx="165">
                    <c:v>KEYAN@HOTMAIL.COM.AR</c:v>
                  </c:pt>
                  <c:pt idx="166">
                    <c:v>ERIK.0492@HOTMAIL.COM</c:v>
                  </c:pt>
                  <c:pt idx="167">
                    <c:v>NORAISALGADO@HOTMAIL.COM</c:v>
                  </c:pt>
                  <c:pt idx="168">
                    <c:v>ERIKANUB@HOTMAIL.COM</c:v>
                  </c:pt>
                  <c:pt idx="169">
                    <c:v>patriciasalgado.mana@gmail.com</c:v>
                  </c:pt>
                  <c:pt idx="170">
                    <c:v>DIANAPSALGADO.ANTIOQUIA@GMAIL.COM    -    DIANAPSALGADO@HOTMAIL.COM</c:v>
                  </c:pt>
                  <c:pt idx="171">
                    <c:v>yasminesalgado.social@gmail.com</c:v>
                  </c:pt>
                  <c:pt idx="172">
                    <c:v>javsal31@gmail.com</c:v>
                  </c:pt>
                  <c:pt idx="173">
                    <c:v>kevin.guzman_96@hotmail.com</c:v>
                  </c:pt>
                  <c:pt idx="174">
                    <c:v>KARENSALGADO.2119@GMAIL.COM</c:v>
                  </c:pt>
                  <c:pt idx="175">
                    <c:v>gasalinas66@yahoo.es</c:v>
                  </c:pt>
                  <c:pt idx="176">
                    <c:v>EVERSAMPAYO23@GMAIL.COM</c:v>
                  </c:pt>
                  <c:pt idx="177">
                    <c:v>mariaangelica9027@gmail.com</c:v>
                  </c:pt>
                  <c:pt idx="178">
                    <c:v>LIZETHPAOLASANABRIAS@GMAIL.COM</c:v>
                  </c:pt>
                  <c:pt idx="179">
                    <c:v>monik020609@live.com</c:v>
                  </c:pt>
                  <c:pt idx="180">
                    <c:v>PSI.SANDRAJSANABRIAH@HOTMAIL.COM</c:v>
                  </c:pt>
                  <c:pt idx="181">
                    <c:v>adasanabriac@hotmail.com</c:v>
                  </c:pt>
                  <c:pt idx="182">
                    <c:v>CAMILA.SANCHEZM23@GMAIL.COM</c:v>
                  </c:pt>
                  <c:pt idx="183">
                    <c:v>SLAURACAMILA28@GMAIL.COM</c:v>
                  </c:pt>
                  <c:pt idx="184">
                    <c:v>dianacarolinasanchezb@hotmail.com</c:v>
                  </c:pt>
                  <c:pt idx="185">
                    <c:v>lina10-03@hotmail.com</c:v>
                  </c:pt>
                  <c:pt idx="186">
                    <c:v>lelitosan0519@yahoo.es</c:v>
                  </c:pt>
                  <c:pt idx="187">
                    <c:v>MARIAESANCHEZ_2105@HOTMAIL.COM</c:v>
                  </c:pt>
                  <c:pt idx="188">
                    <c:v>difesaro05@gmail.com</c:v>
                  </c:pt>
                  <c:pt idx="189">
                    <c:v>mafesanchez1505@gmail.com </c:v>
                  </c:pt>
                  <c:pt idx="190">
                    <c:v>DUSANCAS@GMAIL.COM</c:v>
                  </c:pt>
                  <c:pt idx="191">
                    <c:v>angelagigliola30@hotmail.com</c:v>
                  </c:pt>
                  <c:pt idx="192">
                    <c:v>marasanchez-78@hotmail.com</c:v>
                  </c:pt>
                  <c:pt idx="193">
                    <c:v>informacion.coronavirus@pijaossalud.com.co</c:v>
                  </c:pt>
                  <c:pt idx="194">
                    <c:v>PSICOLOGOJUANSANCHEZ@GMAIL.COM</c:v>
                  </c:pt>
                  <c:pt idx="195">
                    <c:v>MARCESANZ2003@GMAIL.COM</c:v>
                  </c:pt>
                  <c:pt idx="196">
                    <c:v>sandra-pipe@hotmail.com</c:v>
                  </c:pt>
                  <c:pt idx="197">
                    <c:v>JOHNYSANCHEZ93@OUTLOOK.COM</c:v>
                  </c:pt>
                  <c:pt idx="198">
                    <c:v>Eilen-04@hotmail.com </c:v>
                  </c:pt>
                  <c:pt idx="199">
                    <c:v>JSSANCHEZOSP@GMAIL.COM</c:v>
                  </c:pt>
                  <c:pt idx="200">
                    <c:v>miyowil@gmail.com</c:v>
                  </c:pt>
                  <c:pt idx="201">
                    <c:v>sanchezdurbin@gmail.com</c:v>
                  </c:pt>
                  <c:pt idx="202">
                    <c:v>fabisana66@gmail.com</c:v>
                  </c:pt>
                  <c:pt idx="203">
                    <c:v>arce0278@hotmail.com </c:v>
                  </c:pt>
                  <c:pt idx="204">
                    <c:v>jacquelinesanchez.1981@hotmail.com</c:v>
                  </c:pt>
                  <c:pt idx="205">
                    <c:v>masanarevalo6@gmail.com</c:v>
                  </c:pt>
                  <c:pt idx="206">
                    <c:v>PSIMARIASLIZARAZO@GMAIL.COM</c:v>
                  </c:pt>
                  <c:pt idx="207">
                    <c:v>NASALO22@YAHOO.ES</c:v>
                  </c:pt>
                  <c:pt idx="208">
                    <c:v>yairsanchez_2012@hotmail.com</c:v>
                  </c:pt>
                  <c:pt idx="209">
                    <c:v>dasar81@hotmail.com</c:v>
                  </c:pt>
                  <c:pt idx="210">
                    <c:v>LORENSANCHEZ487@GMAIL.COM</c:v>
                  </c:pt>
                  <c:pt idx="211">
                    <c:v>martasanchez015@hotmail.com</c:v>
                  </c:pt>
                  <c:pt idx="212">
                    <c:v>NELLYS2OVALLOS@HOTMAIL.COM</c:v>
                  </c:pt>
                  <c:pt idx="213">
                    <c:v>angela.sanchezu10@gmail.com</c:v>
                  </c:pt>
                  <c:pt idx="214">
                    <c:v>ksequeda-64@hotmail.com</c:v>
                  </c:pt>
                  <c:pt idx="215">
                    <c:v>damarissanchezcarrascal@gmail.com</c:v>
                  </c:pt>
                  <c:pt idx="216">
                    <c:v>alisanare59@gmail.com</c:v>
                  </c:pt>
                  <c:pt idx="217">
                    <c:v>Anny-587@hotmail.com</c:v>
                  </c:pt>
                  <c:pt idx="218">
                    <c:v>VIVIANASA.0729@GMAIL.COM</c:v>
                  </c:pt>
                  <c:pt idx="219">
                    <c:v>SANCHEZLAURA2905@GMAIL.COM</c:v>
                  </c:pt>
                  <c:pt idx="220">
                    <c:v>mariaflorsanclemente@hotmail.com </c:v>
                  </c:pt>
                  <c:pt idx="221">
                    <c:v>EVA.SANCLEMENTE@CALI.GOV.CO</c:v>
                  </c:pt>
                  <c:pt idx="222">
                    <c:v>MARCHSANDINO@GMAIL.COM</c:v>
                  </c:pt>
                  <c:pt idx="223">
                    <c:v>kominosandoval@gmail.com</c:v>
                  </c:pt>
                  <c:pt idx="224">
                    <c:v>CRISTIANFELIPES925@GMAIL.COM</c:v>
                  </c:pt>
                  <c:pt idx="225">
                    <c:v>sanguinomagda@gmail.com</c:v>
                  </c:pt>
                  <c:pt idx="226">
                    <c:v>Larisanguino@gmail.com</c:v>
                  </c:pt>
                  <c:pt idx="227">
                    <c:v>administracion@heqc.gov.co</c:v>
                  </c:pt>
                  <c:pt idx="228">
                    <c:v>VELKISSANJUAN@HOTMAIL.COM</c:v>
                  </c:pt>
                  <c:pt idx="229">
                    <c:v>KELLY2715@HOTMAIL.COM</c:v>
                  </c:pt>
                  <c:pt idx="230">
                    <c:v>BELLOSANMARTINMARLENTATIANA@GMAIL.COM</c:v>
                  </c:pt>
                  <c:pt idx="231">
                    <c:v>dianacarolinasantaperez3@gmail.com</c:v>
                  </c:pt>
                  <c:pt idx="232">
                    <c:v>SANTACRUZ26@GMAIL.COM</c:v>
                  </c:pt>
                  <c:pt idx="233">
                    <c:v>SHIRLEY.SANTACRUZSE@AMIGO.EDU.CO</c:v>
                  </c:pt>
                  <c:pt idx="234">
                    <c:v>marilinsantacruz10@gmail.com</c:v>
                  </c:pt>
                  <c:pt idx="235">
                    <c:v>papsivi.ibagueps4@gmail.com</c:v>
                  </c:pt>
                  <c:pt idx="236">
                    <c:v>NSANTAMARIADUARTE1@GMAIL.COM</c:v>
                  </c:pt>
                  <c:pt idx="237">
                    <c:v>javirey02@hotmail.com</c:v>
                  </c:pt>
                  <c:pt idx="238">
                    <c:v>rutisantander@gmail.com</c:v>
                  </c:pt>
                  <c:pt idx="239">
                    <c:v>csantanderduenas@gmail.com</c:v>
                  </c:pt>
                  <c:pt idx="240">
                    <c:v>valemtosa@gmail.com</c:v>
                  </c:pt>
                  <c:pt idx="241">
                    <c:v>YUSAN.27@HOTMAIL.COM</c:v>
                  </c:pt>
                  <c:pt idx="242">
                    <c:v>SUAHIL80@HOTMAIL.COM</c:v>
                  </c:pt>
                  <c:pt idx="243">
                    <c:v>ruthmasantiago@hotmail.com</c:v>
                  </c:pt>
                  <c:pt idx="244">
                    <c:v>saludsandrasantiago@gmail.com</c:v>
                  </c:pt>
                  <c:pt idx="245">
                    <c:v>lilianasantofimiogar6@gmail.com</c:v>
                  </c:pt>
                  <c:pt idx="246">
                    <c:v>psiquy10@hotmail.com</c:v>
                  </c:pt>
                  <c:pt idx="247">
                    <c:v>ANDRESSANTOS1318@GMAIL.COM</c:v>
                  </c:pt>
                  <c:pt idx="248">
                    <c:v>pauloasantosr@gmail.com</c:v>
                  </c:pt>
                  <c:pt idx="249">
                    <c:v>manyur_92@hotmail.com</c:v>
                  </c:pt>
                  <c:pt idx="250">
                    <c:v>jessy_santosc@hotmail.com</c:v>
                  </c:pt>
                  <c:pt idx="251">
                    <c:v>luzdi2@gmail.com</c:v>
                  </c:pt>
                  <c:pt idx="252">
                    <c:v>CARMENSARMIENTO4@OUTLOOK.COM</c:v>
                  </c:pt>
                  <c:pt idx="253">
                    <c:v>mildred_sap@hotmail.com</c:v>
                  </c:pt>
                  <c:pt idx="254">
                    <c:v>laura.clunidos049@gmail.com</c:v>
                  </c:pt>
                  <c:pt idx="255">
                    <c:v>geofrey_federman@hotmail.com</c:v>
                  </c:pt>
                  <c:pt idx="256">
                    <c:v>MARROSA1970@HOTMAIL.COM</c:v>
                  </c:pt>
                  <c:pt idx="257">
                    <c:v>EULY444@HOTMAIL.COM</c:v>
                  </c:pt>
                  <c:pt idx="258">
                    <c:v>YAMITHAACOSTA@GMAIL.COM</c:v>
                  </c:pt>
                  <c:pt idx="259">
                    <c:v>GENNYSEOANES15@GMAIL.COM</c:v>
                  </c:pt>
                  <c:pt idx="260">
                    <c:v>TSMARIADELPILARSS@GMAIL.COM</c:v>
                  </c:pt>
                  <c:pt idx="261">
                    <c:v>estesemo@hotmail.com</c:v>
                  </c:pt>
                  <c:pt idx="262">
                    <c:v>nsepulveda896@gmail.com</c:v>
                  </c:pt>
                  <c:pt idx="263">
                    <c:v>josequeagonzalez@yahoo.es</c:v>
                  </c:pt>
                  <c:pt idx="264">
                    <c:v>ANDREASERNA0314@GMAIL.COM</c:v>
                  </c:pt>
                  <c:pt idx="265">
                    <c:v>JSERNA1594@GMAIL.COM</c:v>
                  </c:pt>
                  <c:pt idx="266">
                    <c:v>julisizabella2017@gmail.com</c:v>
                  </c:pt>
                  <c:pt idx="267">
                    <c:v>cpbarbosa31@gmail.com</c:v>
                  </c:pt>
                  <c:pt idx="268">
                    <c:v>monikaserpagaravito@gmail.com</c:v>
                  </c:pt>
                  <c:pt idx="269">
                    <c:v>MARCEFUE25@GMAIL.COM</c:v>
                  </c:pt>
                  <c:pt idx="270">
                    <c:v>DIANASERPAGARCESTS@GMAIL.COM</c:v>
                  </c:pt>
                  <c:pt idx="271">
                    <c:v>jessicaserranop29@gmail.com</c:v>
                  </c:pt>
                  <c:pt idx="272">
                    <c:v>dserranoovallo@gmail.com</c:v>
                  </c:pt>
                  <c:pt idx="273">
                    <c:v>bettyserranopsicologa@gmail.com</c:v>
                  </c:pt>
                  <c:pt idx="274">
                    <c:v>AngelaSe.Jimenez@ecopetrol.com.co</c:v>
                  </c:pt>
                  <c:pt idx="275">
                    <c:v>CESA_17@hotmail.COM</c:v>
                  </c:pt>
                  <c:pt idx="276">
                    <c:v>nohoraserranogonzalez@gmail.com </c:v>
                  </c:pt>
                  <c:pt idx="277">
                    <c:v>mariaeugeniasibaja1971@hotmail.com</c:v>
                  </c:pt>
                  <c:pt idx="278">
                    <c:v>SSOLMABEATRIZ@YAHOO.ES</c:v>
                  </c:pt>
                  <c:pt idx="279">
                    <c:v>YESESIERRA1@HOTMAIL.COM</c:v>
                  </c:pt>
                  <c:pt idx="280">
                    <c:v>dayanasierragutierrez@gmail.com</c:v>
                  </c:pt>
                  <c:pt idx="281">
                    <c:v>ANGIESIERRA69@GMAIL.COM</c:v>
                  </c:pt>
                  <c:pt idx="282">
                    <c:v>limasierra4678@gmil.com</c:v>
                  </c:pt>
                  <c:pt idx="283">
                    <c:v>LUZMARY1125@HOTMAIL.COM</c:v>
                  </c:pt>
                  <c:pt idx="284">
                    <c:v>liliana.sierra2012@hotmail.com</c:v>
                  </c:pt>
                  <c:pt idx="285">
                    <c:v>CARLOSSCS445@HOTMAIL.COM</c:v>
                  </c:pt>
                  <c:pt idx="286">
                    <c:v>ps.santiagosierra@gmail.com</c:v>
                  </c:pt>
                  <c:pt idx="287">
                    <c:v>masiar87@hotmail.com </c:v>
                  </c:pt>
                  <c:pt idx="288">
                    <c:v>KARENSILGADOSILGADO@GMAIL.COM</c:v>
                  </c:pt>
                  <c:pt idx="289">
                    <c:v>DENORE.34@HOTMAIL.COM</c:v>
                  </c:pt>
                  <c:pt idx="290">
                    <c:v>CARITOS09@HOTMAIL.COM</c:v>
                  </c:pt>
                  <c:pt idx="291">
                    <c:v>LALYSILVAHIGUERA28@GMAIL.COM</c:v>
                  </c:pt>
                  <c:pt idx="292">
                    <c:v>SANDRITASILVA1981@HOTMAIL.COM</c:v>
                  </c:pt>
                  <c:pt idx="293">
                    <c:v>PSICOLOGIATATIANA@HOTMAIL.COM </c:v>
                  </c:pt>
                  <c:pt idx="294">
                    <c:v>EBSA1974@GMAIL.COM </c:v>
                  </c:pt>
                  <c:pt idx="295">
                    <c:v>juansilva99@hotmail.com</c:v>
                  </c:pt>
                  <c:pt idx="296">
                    <c:v>lindasilva.ls79@gmail.com</c:v>
                  </c:pt>
                  <c:pt idx="297">
                    <c:v>katerine1996silvera@hotmail.com</c:v>
                  </c:pt>
                  <c:pt idx="298">
                    <c:v>wisico3@hotmail.com</c:v>
                  </c:pt>
                  <c:pt idx="299">
                    <c:v>YUSLE92@HOTMAIL.COM</c:v>
                  </c:pt>
                  <c:pt idx="300">
                    <c:v>tc8483450@gmail.com</c:v>
                  </c:pt>
                  <c:pt idx="301">
                    <c:v>LUISASINISTERRA561@GMAIL.COM</c:v>
                  </c:pt>
                  <c:pt idx="302">
                    <c:v>JUDITH.SOLA@ASMETSALUD.COM</c:v>
                  </c:pt>
                  <c:pt idx="303">
                    <c:v>SDCSA23@GMAIL.COM</c:v>
                  </c:pt>
                  <c:pt idx="304">
                    <c:v>ANAMILENASOLANOJ@HOTMAIL.COM</c:v>
                  </c:pt>
                  <c:pt idx="305">
                    <c:v>crisolfon2000@gmail.com</c:v>
                  </c:pt>
                  <c:pt idx="306">
                    <c:v>karolgodes06@hotmail.com</c:v>
                  </c:pt>
                  <c:pt idx="307">
                    <c:v>jhonatansolartemap@hotmail.com</c:v>
                  </c:pt>
                  <c:pt idx="308">
                    <c:v>LECXYSOLARTE87@GMAIL.COM</c:v>
                  </c:pt>
                  <c:pt idx="309">
                    <c:v>doralbasolarteortega33@gmail.com</c:v>
                  </c:pt>
                  <c:pt idx="310">
                    <c:v>pattysola51@gmail.com</c:v>
                  </c:pt>
                  <c:pt idx="311">
                    <c:v>KEILAVANESSASOLIS@GMAIL.COM</c:v>
                  </c:pt>
                  <c:pt idx="312">
                    <c:v>rosamarlysoraca@gmail.com</c:v>
                  </c:pt>
                  <c:pt idx="313">
                    <c:v>MASOSAL96@GMAIL.COM</c:v>
                  </c:pt>
                  <c:pt idx="314">
                    <c:v>megabaquero@gmail.com</c:v>
                  </c:pt>
                  <c:pt idx="315">
                    <c:v>asossa@bolivar.gov.co  </c:v>
                  </c:pt>
                  <c:pt idx="316">
                    <c:v>yasmintarazona0402@gmail.com </c:v>
                  </c:pt>
                  <c:pt idx="317">
                    <c:v>OLSPSI@GMAIL.COM</c:v>
                  </c:pt>
                  <c:pt idx="318">
                    <c:v>ansot88@gmail.com</c:v>
                  </c:pt>
                  <c:pt idx="319">
                    <c:v>adysr1976@gmail.com</c:v>
                  </c:pt>
                  <c:pt idx="320">
                    <c:v>monik.soto58@gmail.com</c:v>
                  </c:pt>
                  <c:pt idx="321">
                    <c:v>stand11@hotmail.com</c:v>
                  </c:pt>
                  <c:pt idx="322">
                    <c:v>skarleth9507@hotmail.com</c:v>
                  </c:pt>
                  <c:pt idx="323">
                    <c:v>JESICA.SUAREZH09@GMAIL.COM</c:v>
                  </c:pt>
                  <c:pt idx="324">
                    <c:v>ingrysuarez@hotmail.com</c:v>
                  </c:pt>
                  <c:pt idx="325">
                    <c:v>casupi0613@gmail.com</c:v>
                  </c:pt>
                  <c:pt idx="326">
                    <c:v>marthaesuarezm@gmail.com
</c:v>
                  </c:pt>
                  <c:pt idx="327">
                    <c:v>JES3001@HOTMAIL.COM</c:v>
                  </c:pt>
                  <c:pt idx="328">
                    <c:v>sarasuarezclaro@gmail.com</c:v>
                  </c:pt>
                  <c:pt idx="329">
                    <c:v>YENCYL.SUAREZM@GMAIL.COM</c:v>
                  </c:pt>
                  <c:pt idx="330">
                    <c:v>LSUAREZCARVAL@GMAIL.COM</c:v>
                  </c:pt>
                  <c:pt idx="331">
                    <c:v>YURLIANASUAREZRUEDA@GMAIL.COM</c:v>
                  </c:pt>
                  <c:pt idx="332">
                    <c:v>psico.manuela.sc@gmail.com</c:v>
                  </c:pt>
                  <c:pt idx="333">
                    <c:v>heyse1205@gmail.com</c:v>
                  </c:pt>
                  <c:pt idx="334">
                    <c:v>DARAYULIANYSUAREZ@HOTMAIL.COM</c:v>
                  </c:pt>
                  <c:pt idx="335">
                    <c:v>joselsuru24@gmail.com</c:v>
                  </c:pt>
                  <c:pt idx="336">
                    <c:v>analuzsuarezherrera@gmail.com</c:v>
                  </c:pt>
                  <c:pt idx="337">
                    <c:v>ANDREA-1110@HOTMAIL.COM</c:v>
                  </c:pt>
                  <c:pt idx="338">
                    <c:v>olgamaritza24@hotmail.com </c:v>
                  </c:pt>
                  <c:pt idx="339">
                    <c:v>fabiosuarez@uronorte.com</c:v>
                  </c:pt>
                  <c:pt idx="340">
                    <c:v>jennylizeth05@gmail.com</c:v>
                  </c:pt>
                  <c:pt idx="341">
                    <c:v>JOYSTUIJ@HOTMAIL.COM</c:v>
                  </c:pt>
                  <c:pt idx="342">
                    <c:v>LUZZDARY@HOTMAIL.ES
LUZDASUSU@GMAIL.COM</c:v>
                  </c:pt>
                  <c:pt idx="343">
                    <c:v>STEFANIA.OLAYA424@GMAIL.COM</c:v>
                  </c:pt>
                  <c:pt idx="344">
                    <c:v>MONIZCHU8804@GMAIL.COM</c:v>
                  </c:pt>
                  <c:pt idx="345">
                    <c:v>MONICALOGOS2@GMAIL.COM</c:v>
                  </c:pt>
                  <c:pt idx="346">
                    <c:v>carolinatamayo22@gmail.com</c:v>
                  </c:pt>
                  <c:pt idx="347">
                    <c:v>ilderhtr@gmail.com</c:v>
                  </c:pt>
                  <c:pt idx="348">
                    <c:v>YURANY.2100@GMAIL.COM</c:v>
                  </c:pt>
                  <c:pt idx="349">
                    <c:v>ZULAYTAPIAS04@HOTMAIL.COM</c:v>
                  </c:pt>
                  <c:pt idx="350">
                    <c:v>maria.jose.tapias.ricardo@gmail.com</c:v>
                  </c:pt>
                  <c:pt idx="351">
                    <c:v>istemy@hotmail.es</c:v>
                  </c:pt>
                  <c:pt idx="352">
                    <c:v>LINA30TARAZONA@HOTMAIL.COM</c:v>
                  </c:pt>
                  <c:pt idx="353">
                    <c:v>YULIETH.TELLEZ@CAMPUSUCC.EDU.CO</c:v>
                  </c:pt>
                  <c:pt idx="354">
                    <c:v>OJTELPIZF@UNAL.EDU.CO</c:v>
                  </c:pt>
                  <c:pt idx="355">
                    <c:v>NANCYTM2509@GMAIL.COM</c:v>
                  </c:pt>
                  <c:pt idx="356">
                    <c:v>dayanateranlara@hotmail.com</c:v>
                  </c:pt>
                  <c:pt idx="357">
                    <c:v>jthomasps1@gmail.com</c:v>
                  </c:pt>
                  <c:pt idx="358">
                    <c:v>FRANT7070@GMAIL.COM</c:v>
                  </c:pt>
                  <c:pt idx="359">
                    <c:v>CLAUDIAVIVIANATP@GMAIL..COM</c:v>
                  </c:pt>
                  <c:pt idx="360">
                    <c:v>rosangelatilanomolina@gmail.com</c:v>
                  </c:pt>
                  <c:pt idx="361">
                    <c:v>PTOBARCANO@GMAIL.COM</c:v>
                  </c:pt>
                  <c:pt idx="362">
                    <c:v>NOLUTOBO@GMAIL.COM</c:v>
                  </c:pt>
                  <c:pt idx="363">
                    <c:v>elitopsicologa@gmail.com</c:v>
                  </c:pt>
                  <c:pt idx="364">
                    <c:v>KELLYYAJAIRA010203@GMAIL-.COM</c:v>
                  </c:pt>
                  <c:pt idx="365">
                    <c:v>YENY981@GMAIL.COM</c:v>
                  </c:pt>
                  <c:pt idx="366">
                    <c:v>jennifertolosa@hotmail.com</c:v>
                  </c:pt>
                  <c:pt idx="367">
                    <c:v>YPAOLATOMBE11@GMAILCOM</c:v>
                  </c:pt>
                  <c:pt idx="368">
                    <c:v>ZULDERY_DANEYI@HOTMAIL.COM</c:v>
                  </c:pt>
                  <c:pt idx="369">
                    <c:v>edilmabrayan@gmail.com</c:v>
                  </c:pt>
                  <c:pt idx="370">
                    <c:v>angietoropaola@gmail.com</c:v>
                  </c:pt>
                  <c:pt idx="371">
                    <c:v>laudithtoro15@gmail.com</c:v>
                  </c:pt>
                  <c:pt idx="372">
                    <c:v>lisbeth2505@outlook.com</c:v>
                  </c:pt>
                  <c:pt idx="373">
                    <c:v>RAQUELTORRADO35@GMAIL.COM</c:v>
                  </c:pt>
                  <c:pt idx="374">
                    <c:v>ktorrado0113@hotmail.com</c:v>
                  </c:pt>
                  <c:pt idx="375">
                    <c:v>jennifer23torrado@gmial.com</c:v>
                  </c:pt>
                  <c:pt idx="376">
                    <c:v>BARBARADELPILARTORRADO@GMAIL.COM</c:v>
                  </c:pt>
                  <c:pt idx="377">
                    <c:v>ytorrenegravega@yahoo.es</c:v>
                  </c:pt>
                  <c:pt idx="378">
                    <c:v>MTORRES@ECOOPSOS.COM.CO</c:v>
                  </c:pt>
                  <c:pt idx="379">
                    <c:v>luzadriana.torres.a@gmail.com</c:v>
                  </c:pt>
                  <c:pt idx="380">
                    <c:v>DOLBISTORRES0216@GMAIL.COM</c:v>
                  </c:pt>
                  <c:pt idx="381">
                    <c:v>ELYJOANA-83@HOTMAIL.COM</c:v>
                  </c:pt>
                  <c:pt idx="382">
                    <c:v>laurajuly2601@hotmail.com</c:v>
                  </c:pt>
                  <c:pt idx="383">
                    <c:v>MAYRA9778@GMAIL.COM</c:v>
                  </c:pt>
                  <c:pt idx="384">
                    <c:v>KATE_3842@HOTMAIL.COM</c:v>
                  </c:pt>
                  <c:pt idx="385">
                    <c:v>LORETOR126@GMAIL.COM</c:v>
                  </c:pt>
                  <c:pt idx="386">
                    <c:v>LOLIS028@GMAIL.COM</c:v>
                  </c:pt>
                  <c:pt idx="387">
                    <c:v>PSICOLOGAMARCEDD@GMAIL.COM</c:v>
                  </c:pt>
                  <c:pt idx="388">
                    <c:v>VIVIANAMILENATORRESRIVERO@GMAIL.COM</c:v>
                  </c:pt>
                  <c:pt idx="389">
                    <c:v>OLGAPATRICIATORRES@HOTMAIL.COM</c:v>
                  </c:pt>
                  <c:pt idx="390">
                    <c:v>roxsanatc@hotmail.com</c:v>
                  </c:pt>
                  <c:pt idx="391">
                    <c:v>LIVATONA@GMAIL.COM</c:v>
                  </c:pt>
                  <c:pt idx="392">
                    <c:v>DIXIMENATO16@OUTLOOK.ES</c:v>
                  </c:pt>
                  <c:pt idx="393">
                    <c:v>ibyutosa@hotmail.com</c:v>
                  </c:pt>
                  <c:pt idx="394">
                    <c:v>SIRENAY2005@YAHOO.ES</c:v>
                  </c:pt>
                  <c:pt idx="395">
                    <c:v>YOSNELTORRES@GMAIL.COM</c:v>
                  </c:pt>
                  <c:pt idx="396">
                    <c:v>aliciatorressant@hotmail.com</c:v>
                  </c:pt>
                  <c:pt idx="397">
                    <c:v>TATIANATORRES0517@GMAIL.COM </c:v>
                  </c:pt>
                  <c:pt idx="398">
                    <c:v>gabrielitatorres.05@gmail.com</c:v>
                  </c:pt>
                  <c:pt idx="399">
                    <c:v>torresyarurocindybriyith@gmail.com</c:v>
                  </c:pt>
                  <c:pt idx="400">
                    <c:v>MAYRA9778@GMAIL.COM</c:v>
                  </c:pt>
                  <c:pt idx="401">
                    <c:v>LILYTORRESSAU20.12@GMAIL.COM</c:v>
                  </c:pt>
                  <c:pt idx="402">
                    <c:v>torresposadaestefania@gmail.com</c:v>
                  </c:pt>
                  <c:pt idx="403">
                    <c:v>santorres@live.com.ar</c:v>
                  </c:pt>
                  <c:pt idx="404">
                    <c:v>karla.971221@gmail.com</c:v>
                  </c:pt>
                  <c:pt idx="405">
                    <c:v>ALTORRES@COOSALUD.COM </c:v>
                  </c:pt>
                  <c:pt idx="406">
                    <c:v>BLANCALUZ0403@GMAIL.COM</c:v>
                  </c:pt>
                  <c:pt idx="407">
                    <c:v>ztorresv10@gmail.com</c:v>
                  </c:pt>
                  <c:pt idx="408">
                    <c:v>TOSCANOSANDRA8@GMAIL.COM</c:v>
                  </c:pt>
                  <c:pt idx="409">
                    <c:v>paantome22@hotmail.com</c:v>
                  </c:pt>
                  <c:pt idx="410">
                    <c:v>JACKYTOSAN@GMAIL.COM</c:v>
                  </c:pt>
                  <c:pt idx="411">
                    <c:v>moon16i@hotmail.com</c:v>
                  </c:pt>
                  <c:pt idx="412">
                    <c:v>PAOTREJOS25@GMAIL.COM</c:v>
                  </c:pt>
                  <c:pt idx="413">
                    <c:v>sirley2209@gmail.com</c:v>
                  </c:pt>
                  <c:pt idx="414">
                    <c:v>trejoslaurasofia78@gmail.com</c:v>
                  </c:pt>
                  <c:pt idx="415">
                    <c:v>atrigosgiraldo@gmail.com</c:v>
                  </c:pt>
                  <c:pt idx="416">
                    <c:v>trigosperezyoleida@gmail.com</c:v>
                  </c:pt>
                  <c:pt idx="417">
                    <c:v>SANDYTRIGOS@GMAIL.COM</c:v>
                  </c:pt>
                  <c:pt idx="418">
                    <c:v>GLOMETRI_@HOTMAIL.COM</c:v>
                  </c:pt>
                  <c:pt idx="419">
                    <c:v>danielt974312@gmail.com</c:v>
                  </c:pt>
                  <c:pt idx="420">
                    <c:v>davidtrillos.2606@gmail.com</c:v>
                  </c:pt>
                  <c:pt idx="421">
                    <c:v>xiomy_992@hotmail.com</c:v>
                  </c:pt>
                  <c:pt idx="422">
                    <c:v>jitrina@hotmail.com</c:v>
                  </c:pt>
                  <c:pt idx="423">
                    <c:v>VIVIANATRIV1985@GMAIL.COM</c:v>
                  </c:pt>
                  <c:pt idx="424">
                    <c:v>ALE20364@HOTMAIL.COM</c:v>
                  </c:pt>
                  <c:pt idx="425">
                    <c:v>josetrujillocalderon2020@gmail.com</c:v>
                  </c:pt>
                  <c:pt idx="426">
                    <c:v>YURANYTRUJILLO24@GMAIL.COM</c:v>
                  </c:pt>
                  <c:pt idx="427">
                    <c:v>sandratruo@gmail.com</c:v>
                  </c:pt>
                  <c:pt idx="428">
                    <c:v>sanpatritru@hotmail.com</c:v>
                  </c:pt>
                  <c:pt idx="429">
                    <c:v>catleya_26@hotmail.com</c:v>
                  </c:pt>
                  <c:pt idx="430">
                    <c:v>ATRUJILLOCO@GMAIL.COM</c:v>
                  </c:pt>
                  <c:pt idx="431">
                    <c:v>emitn1@gmail.com</c:v>
                  </c:pt>
                  <c:pt idx="432">
                    <c:v>CAROTRU.0607@GMAIL.COM</c:v>
                  </c:pt>
                  <c:pt idx="433">
                    <c:v>almitrulo@gmail.com</c:v>
                  </c:pt>
                  <c:pt idx="434">
                    <c:v>yuranyt@hotmail.com</c:v>
                  </c:pt>
                  <c:pt idx="435">
                    <c:v>LUCIAULCUE27@GMAIL.COM</c:v>
                  </c:pt>
                  <c:pt idx="436">
                    <c:v>MARIAULCUE682@GMAIL.COM</c:v>
                  </c:pt>
                  <c:pt idx="437">
                    <c:v>PALMACOR15@HOTMAIL.COM</c:v>
                  </c:pt>
                  <c:pt idx="438">
                    <c:v>dorielaupeguivera@gmail.com </c:v>
                  </c:pt>
                  <c:pt idx="439">
                    <c:v>mariaurbano01997@gmail.com</c:v>
                  </c:pt>
                  <c:pt idx="440">
                    <c:v>NEIDYU@GMAIL.COM</c:v>
                  </c:pt>
                  <c:pt idx="441">
                    <c:v>lore.urb@gmail.com</c:v>
                  </c:pt>
                  <c:pt idx="442">
                    <c:v>YURECHE01@GMAIL.COM</c:v>
                  </c:pt>
                  <c:pt idx="443">
                    <c:v>johana636@gmail.com</c:v>
                  </c:pt>
                  <c:pt idx="444">
                    <c:v>uribej1989@hotmail.com</c:v>
                  </c:pt>
                  <c:pt idx="445">
                    <c:v>DANIVICOU@GMAIL.COM</c:v>
                  </c:pt>
                  <c:pt idx="446">
                    <c:v>alejandra.ur01@hotmail.com</c:v>
                  </c:pt>
                  <c:pt idx="447">
                    <c:v>linamaria1327@gmail.com</c:v>
                  </c:pt>
                  <c:pt idx="448">
                    <c:v>KEVINURINA01@GMAIL.OCM</c:v>
                  </c:pt>
                  <c:pt idx="449">
                    <c:v>yenniferurquijoacosta@gmail.com</c:v>
                  </c:pt>
                  <c:pt idx="450">
                    <c:v>lluvia1219@hotmail.com</c:v>
                  </c:pt>
                  <c:pt idx="451">
                    <c:v>nataurrea30b@gmail.com</c:v>
                  </c:pt>
                  <c:pt idx="452">
                    <c:v>MARIA011ALVAREZ@GMAIL.COM</c:v>
                  </c:pt>
                  <c:pt idx="453">
                    <c:v>TS.MARCELAURREGO@GMAIL.COM</c:v>
                  </c:pt>
                  <c:pt idx="454">
                    <c:v>norausgu39@yahoo.es</c:v>
                  </c:pt>
                  <c:pt idx="455">
                    <c:v>eusechev563@gmail.com</c:v>
                  </c:pt>
                  <c:pt idx="456">
                    <c:v>ps.usma@hotmail.com</c:v>
                  </c:pt>
                  <c:pt idx="457">
                    <c:v>MARIACECILIAUSTARIZCHARRIS@GMAIL.COM</c:v>
                  </c:pt>
                  <c:pt idx="458">
                    <c:v>JANETHAMANDACORDOBA@GMAIL.COM</c:v>
                  </c:pt>
                  <c:pt idx="459">
                    <c:v>LIZAVAR1998@GMAIL.COM </c:v>
                  </c:pt>
                  <c:pt idx="460">
                    <c:v>jecavalde1317@gmail.com</c:v>
                  </c:pt>
                  <c:pt idx="461">
                    <c:v>zaluvar@yahoo.es</c:v>
                  </c:pt>
                  <c:pt idx="462">
                    <c:v>masilvades@hotmail.com</c:v>
                  </c:pt>
                  <c:pt idx="463">
                    <c:v>DEIDYVALENCIA@HOTMAIL.COM</c:v>
                  </c:pt>
                  <c:pt idx="464">
                    <c:v>ana.valencialo@amigo.edu.co</c:v>
                  </c:pt>
                  <c:pt idx="465">
                    <c:v>JULIETHSTERLING@GMAIL.COM</c:v>
                  </c:pt>
                  <c:pt idx="466">
                    <c:v>ANAMARIAVR8@GMAIL.COM</c:v>
                  </c:pt>
                  <c:pt idx="467">
                    <c:v>NORMA.VALENCIAROA@GMAIL.COM</c:v>
                  </c:pt>
                  <c:pt idx="468">
                    <c:v>YUMALAYKA82@HOTMAIL.COM</c:v>
                  </c:pt>
                  <c:pt idx="469">
                    <c:v>avalencia2@hotmail.com</c:v>
                  </c:pt>
                  <c:pt idx="470">
                    <c:v>URABABIENESTAR11@GMAIL.COM</c:v>
                  </c:pt>
                  <c:pt idx="471">
                    <c:v>amvm09539@gmail.com</c:v>
                  </c:pt>
                  <c:pt idx="472">
                    <c:v>LINAVALENCIA6@HOTMAIL.COM     </c:v>
                  </c:pt>
                  <c:pt idx="473">
                    <c:v>claudia31valencia@gmail.com</c:v>
                  </c:pt>
                  <c:pt idx="474">
                    <c:v>CARLAVALEN07@YAHOO.COM</c:v>
                  </c:pt>
                  <c:pt idx="475">
                    <c:v>neida.valencia81@gmail.com</c:v>
                  </c:pt>
                  <c:pt idx="476">
                    <c:v>dannykar8@gmail.com</c:v>
                  </c:pt>
                  <c:pt idx="477">
                    <c:v>MARCELAQUEVA8704@GMAIL.COM</c:v>
                  </c:pt>
                  <c:pt idx="478">
                    <c:v>CRISPINSI@HOTMAIL.COM</c:v>
                  </c:pt>
                  <c:pt idx="479">
                    <c:v>LICETHVALOYES@HOTMAIL.COM</c:v>
                  </c:pt>
                  <c:pt idx="480">
                    <c:v>YADI-1701@HOTMAIL.ES</c:v>
                  </c:pt>
                  <c:pt idx="481">
                    <c:v>LORENAVVANEGAS@GMAIL.COM</c:v>
                  </c:pt>
                  <c:pt idx="482">
                    <c:v>KATHERYMVANEGAS@GMAIL.COM</c:v>
                  </c:pt>
                  <c:pt idx="483">
                    <c:v>PAULA83.VANEG@GMAIL.COM</c:v>
                  </c:pt>
                  <c:pt idx="484">
                    <c:v>marquesavan@hotmail.com</c:v>
                  </c:pt>
                  <c:pt idx="485">
                    <c:v>FRANCISCO.VARELA@CALI.GOV.CO</c:v>
                  </c:pt>
                  <c:pt idx="486">
                    <c:v>ts.sandra.varela@gmail.com</c:v>
                  </c:pt>
                  <c:pt idx="487">
                    <c:v>brayan09alex21@gmail.com</c:v>
                  </c:pt>
                  <c:pt idx="488">
                    <c:v>vargas.andrea1993@gmail.com</c:v>
                  </c:pt>
                  <c:pt idx="489">
                    <c:v>ROSIBELLVARGASMARTINEZ@GMAIL.COM</c:v>
                  </c:pt>
                  <c:pt idx="490">
                    <c:v>OSMARCVARGASHERERDIA@GMAIL.COM</c:v>
                  </c:pt>
                  <c:pt idx="491">
                    <c:v>FABIANPSICOSOCIAL@GMAIL.COM</c:v>
                  </c:pt>
                  <c:pt idx="492">
                    <c:v>TSMERCEDESVARGAS@OUTLOOK.ES</c:v>
                  </c:pt>
                  <c:pt idx="493">
                    <c:v>johanna.vargas@ecopetrol.com.co</c:v>
                  </c:pt>
                  <c:pt idx="494">
                    <c:v>servisocialdp@gmail.com</c:v>
                  </c:pt>
                  <c:pt idx="495">
                    <c:v> psicosocialpapsivisantander2@cid.org.co</c:v>
                  </c:pt>
                  <c:pt idx="496">
                    <c:v>LINITAMV.16@HOTMAIL.COM</c:v>
                  </c:pt>
                  <c:pt idx="497">
                    <c:v>PSICOLOGAMITCHELLVARGAS@GMAIL.COM</c:v>
                  </c:pt>
                  <c:pt idx="498">
                    <c:v>elcy0716@gmail.com</c:v>
                  </c:pt>
                  <c:pt idx="499">
                    <c:v>PSICOLOGASLEIDY80@GMAIL.COM</c:v>
                  </c:pt>
                  <c:pt idx="500">
                    <c:v>gvo2485@hotmail.com</c:v>
                  </c:pt>
                  <c:pt idx="501">
                    <c:v>lidamaye867@gmail.com</c:v>
                  </c:pt>
                  <c:pt idx="502">
                    <c:v>andre13789@hotmail,com</c:v>
                  </c:pt>
                  <c:pt idx="503">
                    <c:v>dianey2vasquez@gmail.com</c:v>
                  </c:pt>
                  <c:pt idx="504">
                    <c:v>PSICOLOGIAVAZ@GMAIL.COM</c:v>
                  </c:pt>
                  <c:pt idx="505">
                    <c:v>YURA1015@HOTMAIL.COM</c:v>
                  </c:pt>
                  <c:pt idx="506">
                    <c:v>marthai.vasquez@udea.edu.co</c:v>
                  </c:pt>
                  <c:pt idx="507">
                    <c:v>dennisvasquezops@gmail.com</c:v>
                  </c:pt>
                  <c:pt idx="508">
                    <c:v>XIMEVAZ07@GMAIL.COM</c:v>
                  </c:pt>
                  <c:pt idx="509">
                    <c:v>dianitavasquez@gmail.com</c:v>
                  </c:pt>
                  <c:pt idx="510">
                    <c:v>MVASQUEZ687@UNAB.EDU.CO</c:v>
                  </c:pt>
                  <c:pt idx="511">
                    <c:v>LUCYVEGARICO@HOTMAIL.COM</c:v>
                  </c:pt>
                  <c:pt idx="512">
                    <c:v>gloria.vega@cali.gov.co</c:v>
                  </c:pt>
                  <c:pt idx="513">
                    <c:v>jessyvegaperez@gmail.com</c:v>
                  </c:pt>
                  <c:pt idx="514">
                    <c:v>SANDRAVEGAAGUIRRE@HOTMAIL.COM</c:v>
                  </c:pt>
                  <c:pt idx="515">
                    <c:v>auditoradmon2heqc@gmail.com</c:v>
                  </c:pt>
                  <c:pt idx="516">
                    <c:v>YULYADRY@HOTMAIL.COM</c:v>
                  </c:pt>
                  <c:pt idx="517">
                    <c:v>LINAMARIA.VELASCOMORA@GMAIL.COM</c:v>
                  </c:pt>
                  <c:pt idx="518">
                    <c:v>sonivebo@gmail.com</c:v>
                  </c:pt>
                  <c:pt idx="519">
                    <c:v>ANDRES.VEL@HOTMAIL.COM</c:v>
                  </c:pt>
                  <c:pt idx="520">
                    <c:v>shidavelasquez@hotmail.com</c:v>
                  </c:pt>
                  <c:pt idx="521">
                    <c:v>ENFERMERA.LVELASQUEZ@GMAIL.COM/ LVELASQUEZQ@ULAGRANCOLOMBIA.EDU.CO</c:v>
                  </c:pt>
                  <c:pt idx="522">
                    <c:v>fernandovelasanga2209@gmail.com</c:v>
                  </c:pt>
                  <c:pt idx="523">
                    <c:v>paolavelasquez242021@gmail.com</c:v>
                  </c:pt>
                  <c:pt idx="524">
                    <c:v>angela_velasquez87@yahoo.es</c:v>
                  </c:pt>
                  <c:pt idx="525">
                    <c:v>MAY7476@GMAIL.COM</c:v>
                  </c:pt>
                  <c:pt idx="526">
                    <c:v>SARIJAV@GMAIL.COM</c:v>
                  </c:pt>
                  <c:pt idx="527">
                    <c:v>cajuvea@hotmail.com</c:v>
                  </c:pt>
                  <c:pt idx="528">
                    <c:v>lvvg1709@gmail.com</c:v>
                  </c:pt>
                  <c:pt idx="529">
                    <c:v>ANGELICAVELEZF@HOTMAIL.COM</c:v>
                  </c:pt>
                  <c:pt idx="530">
                    <c:v>yeral1295@hotmail.com</c:v>
                  </c:pt>
                  <c:pt idx="531">
                    <c:v>juanpablo2784@gmail.com</c:v>
                  </c:pt>
                  <c:pt idx="532">
                    <c:v>thaliavellaizac18@gmail.com</c:v>
                  </c:pt>
                  <c:pt idx="533">
                    <c:v>paito.veloza@gmail.com</c:v>
                  </c:pt>
                  <c:pt idx="534">
                    <c:v>YUDIERMAN20@HOTMAIL.COM</c:v>
                  </c:pt>
                  <c:pt idx="535">
                    <c:v>SALUD.TRABAJOSEGURO2015@GMAIL.COM</c:v>
                  </c:pt>
                  <c:pt idx="536">
                    <c:v>VERADAVID15@GMAIL.COM</c:v>
                  </c:pt>
                  <c:pt idx="537">
                    <c:v>dianaestefaniavera@gmail.com</c:v>
                  </c:pt>
                  <c:pt idx="538">
                    <c:v>mariapaolavergara1986@gmail.com</c:v>
                  </c:pt>
                  <c:pt idx="539">
                    <c:v>MISEGOTH@GMAIL.COM</c:v>
                  </c:pt>
                  <c:pt idx="540">
                    <c:v>LFVERGARAHER.1807@GMAIL.COM</c:v>
                  </c:pt>
                  <c:pt idx="541">
                    <c:v>jordanyvdelgado@gmail.com</c:v>
                  </c:pt>
                  <c:pt idx="542">
                    <c:v>YAVERGEL@HOTMAIL.COM</c:v>
                  </c:pt>
                  <c:pt idx="543">
                    <c:v>NATYDOMINGUEZ8@HOTMAIL.COM</c:v>
                  </c:pt>
                  <c:pt idx="544">
                    <c:v>GELIVERPA@HOTMAIL.COM</c:v>
                  </c:pt>
                  <c:pt idx="545">
                    <c:v>PATRICIAVERTEL@HOTMAIL.COM</c:v>
                  </c:pt>
                </c:lvl>
                <c:lvl>
                  <c:pt idx="0">
                    <c:v>3126752437</c:v>
                  </c:pt>
                  <c:pt idx="1">
                    <c:v>3132320102</c:v>
                  </c:pt>
                  <c:pt idx="2">
                    <c:v>3013140044</c:v>
                  </c:pt>
                  <c:pt idx="3">
                    <c:v>3107239972</c:v>
                  </c:pt>
                  <c:pt idx="4">
                    <c:v>3132320102</c:v>
                  </c:pt>
                  <c:pt idx="5">
                    <c:v>3217692948</c:v>
                  </c:pt>
                  <c:pt idx="6">
                    <c:v>3147756218</c:v>
                  </c:pt>
                  <c:pt idx="7">
                    <c:v>3022170364</c:v>
                  </c:pt>
                  <c:pt idx="8">
                    <c:v>3124604519</c:v>
                  </c:pt>
                  <c:pt idx="9">
                    <c:v>3219105670</c:v>
                  </c:pt>
                  <c:pt idx="10">
                    <c:v>3125529101</c:v>
                  </c:pt>
                  <c:pt idx="11">
                    <c:v>3014152941</c:v>
                  </c:pt>
                  <c:pt idx="12">
                    <c:v>3126718800</c:v>
                  </c:pt>
                  <c:pt idx="13">
                    <c:v>3163579135</c:v>
                  </c:pt>
                  <c:pt idx="14">
                    <c:v>3213435180</c:v>
                  </c:pt>
                  <c:pt idx="15">
                    <c:v>3195820870</c:v>
                  </c:pt>
                  <c:pt idx="16">
                    <c:v>3136264712</c:v>
                  </c:pt>
                  <c:pt idx="17">
                    <c:v>3157345323</c:v>
                  </c:pt>
                  <c:pt idx="18">
                    <c:v>3105417730</c:v>
                  </c:pt>
                  <c:pt idx="19">
                    <c:v>3227539606</c:v>
                  </c:pt>
                  <c:pt idx="20">
                    <c:v>3214594579</c:v>
                  </c:pt>
                  <c:pt idx="21">
                    <c:v>3113395387</c:v>
                  </c:pt>
                  <c:pt idx="22">
                    <c:v>3024127630</c:v>
                  </c:pt>
                  <c:pt idx="23">
                    <c:v>3017982702</c:v>
                  </c:pt>
                  <c:pt idx="24">
                    <c:v>3107694367</c:v>
                  </c:pt>
                  <c:pt idx="25">
                    <c:v>3222154616</c:v>
                  </c:pt>
                  <c:pt idx="26">
                    <c:v>3125674031</c:v>
                  </c:pt>
                  <c:pt idx="27">
                    <c:v>3192712935</c:v>
                  </c:pt>
                  <c:pt idx="28">
                    <c:v>3213129228</c:v>
                  </c:pt>
                  <c:pt idx="29">
                    <c:v>3214537536</c:v>
                  </c:pt>
                  <c:pt idx="30">
                    <c:v>3152480278</c:v>
                  </c:pt>
                  <c:pt idx="31">
                    <c:v>3182894212</c:v>
                  </c:pt>
                  <c:pt idx="32">
                    <c:v>3153445309</c:v>
                  </c:pt>
                  <c:pt idx="33">
                    <c:v>3173341817</c:v>
                  </c:pt>
                  <c:pt idx="34">
                    <c:v>3209512600</c:v>
                  </c:pt>
                  <c:pt idx="35">
                    <c:v>3152612647</c:v>
                  </c:pt>
                  <c:pt idx="36">
                    <c:v>3102393363</c:v>
                  </c:pt>
                  <c:pt idx="37">
                    <c:v>3127789238</c:v>
                  </c:pt>
                  <c:pt idx="38">
                    <c:v>3162318700</c:v>
                  </c:pt>
                  <c:pt idx="39">
                    <c:v>3174701163</c:v>
                  </c:pt>
                  <c:pt idx="40">
                    <c:v>3123296963</c:v>
                  </c:pt>
                  <c:pt idx="41">
                    <c:v>3183972405</c:v>
                  </c:pt>
                  <c:pt idx="42">
                    <c:v>3205025280</c:v>
                  </c:pt>
                  <c:pt idx="43">
                    <c:v>3154681044</c:v>
                  </c:pt>
                  <c:pt idx="44">
                    <c:v>3164212937</c:v>
                  </c:pt>
                  <c:pt idx="45">
                    <c:v>3173996526</c:v>
                  </c:pt>
                  <c:pt idx="46">
                    <c:v>3147375030</c:v>
                  </c:pt>
                  <c:pt idx="47">
                    <c:v>3133876115</c:v>
                  </c:pt>
                  <c:pt idx="48">
                    <c:v>3224934874</c:v>
                  </c:pt>
                  <c:pt idx="49">
                    <c:v>3014846058</c:v>
                  </c:pt>
                  <c:pt idx="50">
                    <c:v>3108382336</c:v>
                  </c:pt>
                  <c:pt idx="51">
                    <c:v>3145200163</c:v>
                  </c:pt>
                  <c:pt idx="52">
                    <c:v>3007026172</c:v>
                  </c:pt>
                  <c:pt idx="53">
                    <c:v>3107745699</c:v>
                  </c:pt>
                  <c:pt idx="54">
                    <c:v>3102641119</c:v>
                  </c:pt>
                  <c:pt idx="55">
                    <c:v>3147528457</c:v>
                  </c:pt>
                  <c:pt idx="56">
                    <c:v>3007393845</c:v>
                  </c:pt>
                  <c:pt idx="57">
                    <c:v>3107745699</c:v>
                  </c:pt>
                  <c:pt idx="58">
                    <c:v>3143283839</c:v>
                  </c:pt>
                  <c:pt idx="59">
                    <c:v>3105841737</c:v>
                  </c:pt>
                  <c:pt idx="60">
                    <c:v>3107653978</c:v>
                  </c:pt>
                  <c:pt idx="61">
                    <c:v>3142376356</c:v>
                  </c:pt>
                  <c:pt idx="62">
                    <c:v>3128714848</c:v>
                  </c:pt>
                  <c:pt idx="63">
                    <c:v>3022069575</c:v>
                  </c:pt>
                  <c:pt idx="64">
                    <c:v>3148569586</c:v>
                  </c:pt>
                  <c:pt idx="65">
                    <c:v>3183379782</c:v>
                  </c:pt>
                  <c:pt idx="66">
                    <c:v>3006087383</c:v>
                  </c:pt>
                  <c:pt idx="67">
                    <c:v>3017958126</c:v>
                  </c:pt>
                  <c:pt idx="68">
                    <c:v>3174641460</c:v>
                  </c:pt>
                  <c:pt idx="69">
                    <c:v>3138427328</c:v>
                  </c:pt>
                  <c:pt idx="70">
                    <c:v>3144762765</c:v>
                  </c:pt>
                  <c:pt idx="71">
                    <c:v>3187462146</c:v>
                  </c:pt>
                  <c:pt idx="72">
                    <c:v>3115544638</c:v>
                  </c:pt>
                  <c:pt idx="73">
                    <c:v>3235829186</c:v>
                  </c:pt>
                  <c:pt idx="74">
                    <c:v>3183801291</c:v>
                  </c:pt>
                  <c:pt idx="75">
                    <c:v>3145431530</c:v>
                  </c:pt>
                  <c:pt idx="76">
                    <c:v>3136809166</c:v>
                  </c:pt>
                  <c:pt idx="77">
                    <c:v>3204506695</c:v>
                  </c:pt>
                  <c:pt idx="78">
                    <c:v>3103662356</c:v>
                  </c:pt>
                  <c:pt idx="79">
                    <c:v>3148095926</c:v>
                  </c:pt>
                  <c:pt idx="80">
                    <c:v>3017735581</c:v>
                  </c:pt>
                  <c:pt idx="81">
                    <c:v>3144229864</c:v>
                  </c:pt>
                  <c:pt idx="82">
                    <c:v>3178542223</c:v>
                  </c:pt>
                  <c:pt idx="83">
                    <c:v>3133427996</c:v>
                  </c:pt>
                  <c:pt idx="84">
                    <c:v>3135524672</c:v>
                  </c:pt>
                  <c:pt idx="85">
                    <c:v>3143712802</c:v>
                  </c:pt>
                  <c:pt idx="86">
                    <c:v>3002574595</c:v>
                  </c:pt>
                  <c:pt idx="87">
                    <c:v>3228976575</c:v>
                  </c:pt>
                  <c:pt idx="88">
                    <c:v>3135909798</c:v>
                  </c:pt>
                  <c:pt idx="89">
                    <c:v>3012647283</c:v>
                  </c:pt>
                  <c:pt idx="90">
                    <c:v>3008449859</c:v>
                  </c:pt>
                  <c:pt idx="91">
                    <c:v>3042913663</c:v>
                  </c:pt>
                  <c:pt idx="92">
                    <c:v>3153839045</c:v>
                  </c:pt>
                  <c:pt idx="93">
                    <c:v>3115701082</c:v>
                  </c:pt>
                  <c:pt idx="94">
                    <c:v>3157541302</c:v>
                  </c:pt>
                  <c:pt idx="95">
                    <c:v>3012445794</c:v>
                  </c:pt>
                  <c:pt idx="96">
                    <c:v>3202561104</c:v>
                  </c:pt>
                  <c:pt idx="97">
                    <c:v>3223469498</c:v>
                  </c:pt>
                  <c:pt idx="98">
                    <c:v>3106856622</c:v>
                  </c:pt>
                  <c:pt idx="99">
                    <c:v>3205883465</c:v>
                  </c:pt>
                  <c:pt idx="100">
                    <c:v>3115328901</c:v>
                  </c:pt>
                  <c:pt idx="101">
                    <c:v>3126787717</c:v>
                  </c:pt>
                  <c:pt idx="102">
                    <c:v>3215509648</c:v>
                  </c:pt>
                  <c:pt idx="103">
                    <c:v>3136311248</c:v>
                  </c:pt>
                  <c:pt idx="104">
                    <c:v>3234997525</c:v>
                  </c:pt>
                  <c:pt idx="105">
                    <c:v>3104082132</c:v>
                  </c:pt>
                  <c:pt idx="106">
                    <c:v>3175759196</c:v>
                  </c:pt>
                  <c:pt idx="107">
                    <c:v>3184134620</c:v>
                  </c:pt>
                  <c:pt idx="108">
                    <c:v>3204007849</c:v>
                  </c:pt>
                  <c:pt idx="109">
                    <c:v>3105604024</c:v>
                  </c:pt>
                  <c:pt idx="110">
                    <c:v>3137584653</c:v>
                  </c:pt>
                  <c:pt idx="111">
                    <c:v>3015243903</c:v>
                  </c:pt>
                  <c:pt idx="112">
                    <c:v>3107876379</c:v>
                  </c:pt>
                  <c:pt idx="113">
                    <c:v>3138309273</c:v>
                  </c:pt>
                  <c:pt idx="114">
                    <c:v>3165334277</c:v>
                  </c:pt>
                  <c:pt idx="115">
                    <c:v>3144376829</c:v>
                  </c:pt>
                  <c:pt idx="116">
                    <c:v>3123668134</c:v>
                  </c:pt>
                  <c:pt idx="117">
                    <c:v>3126489292</c:v>
                  </c:pt>
                  <c:pt idx="118">
                    <c:v>3053374612</c:v>
                  </c:pt>
                  <c:pt idx="119">
                    <c:v>3223065726</c:v>
                  </c:pt>
                  <c:pt idx="120">
                    <c:v>3102461707</c:v>
                  </c:pt>
                  <c:pt idx="121">
                    <c:v>3152217443</c:v>
                  </c:pt>
                  <c:pt idx="122">
                    <c:v>3145619068</c:v>
                  </c:pt>
                  <c:pt idx="123">
                    <c:v>3104586364</c:v>
                  </c:pt>
                  <c:pt idx="124">
                    <c:v>3148808636</c:v>
                  </c:pt>
                  <c:pt idx="125">
                    <c:v>3115882100</c:v>
                  </c:pt>
                  <c:pt idx="126">
                    <c:v>3024587338</c:v>
                  </c:pt>
                  <c:pt idx="127">
                    <c:v>3213710002</c:v>
                  </c:pt>
                  <c:pt idx="128">
                    <c:v>3103467766</c:v>
                  </c:pt>
                  <c:pt idx="129">
                    <c:v>3507093728</c:v>
                  </c:pt>
                  <c:pt idx="130">
                    <c:v>3223421045</c:v>
                  </c:pt>
                  <c:pt idx="131">
                    <c:v>3013316827</c:v>
                  </c:pt>
                  <c:pt idx="132">
                    <c:v>3175406339</c:v>
                  </c:pt>
                  <c:pt idx="133">
                    <c:v>3012429250</c:v>
                  </c:pt>
                  <c:pt idx="134">
                    <c:v>3043779934</c:v>
                  </c:pt>
                  <c:pt idx="135">
                    <c:v>3232848933</c:v>
                  </c:pt>
                  <c:pt idx="136">
                    <c:v>3123463311</c:v>
                  </c:pt>
                  <c:pt idx="137">
                    <c:v>3102558021</c:v>
                  </c:pt>
                  <c:pt idx="138">
                    <c:v>3205953191</c:v>
                  </c:pt>
                  <c:pt idx="139">
                    <c:v>3012365083</c:v>
                  </c:pt>
                  <c:pt idx="140">
                    <c:v>3215744952</c:v>
                  </c:pt>
                  <c:pt idx="141">
                    <c:v>3147543182</c:v>
                  </c:pt>
                  <c:pt idx="142">
                    <c:v>3162315165</c:v>
                  </c:pt>
                  <c:pt idx="143">
                    <c:v>3138679531</c:v>
                  </c:pt>
                  <c:pt idx="144">
                    <c:v>3207383750</c:v>
                  </c:pt>
                  <c:pt idx="145">
                    <c:v>3183590744</c:v>
                  </c:pt>
                  <c:pt idx="146">
                    <c:v>3118696276</c:v>
                  </c:pt>
                  <c:pt idx="147">
                    <c:v>3214434364</c:v>
                  </c:pt>
                  <c:pt idx="148">
                    <c:v>3203519699</c:v>
                  </c:pt>
                  <c:pt idx="149">
                    <c:v>3117144441</c:v>
                  </c:pt>
                  <c:pt idx="150">
                    <c:v>3213636283</c:v>
                  </c:pt>
                  <c:pt idx="151">
                    <c:v>3185239829</c:v>
                  </c:pt>
                  <c:pt idx="152">
                    <c:v>3022926998</c:v>
                  </c:pt>
                  <c:pt idx="153">
                    <c:v>3212931903</c:v>
                  </c:pt>
                  <c:pt idx="154">
                    <c:v>3125414696</c:v>
                  </c:pt>
                  <c:pt idx="155">
                    <c:v>3146917414</c:v>
                  </c:pt>
                  <c:pt idx="156">
                    <c:v>3117229433</c:v>
                  </c:pt>
                  <c:pt idx="157">
                    <c:v>3184628725</c:v>
                  </c:pt>
                  <c:pt idx="158">
                    <c:v>3127312032</c:v>
                  </c:pt>
                  <c:pt idx="159">
                    <c:v>3003392936</c:v>
                  </c:pt>
                  <c:pt idx="160">
                    <c:v>3204923396</c:v>
                  </c:pt>
                  <c:pt idx="161">
                    <c:v>3013810397</c:v>
                  </c:pt>
                  <c:pt idx="162">
                    <c:v>3187567949</c:v>
                  </c:pt>
                  <c:pt idx="163">
                    <c:v>3045660132</c:v>
                  </c:pt>
                  <c:pt idx="164">
                    <c:v>3184413425</c:v>
                  </c:pt>
                  <c:pt idx="165">
                    <c:v>3124912584</c:v>
                  </c:pt>
                  <c:pt idx="166">
                    <c:v>3106883029</c:v>
                  </c:pt>
                  <c:pt idx="167">
                    <c:v>3158771899</c:v>
                  </c:pt>
                  <c:pt idx="168">
                    <c:v>3209789248</c:v>
                  </c:pt>
                  <c:pt idx="169">
                    <c:v>3113207815</c:v>
                  </c:pt>
                  <c:pt idx="170">
                    <c:v>3154312012</c:v>
                  </c:pt>
                  <c:pt idx="171">
                    <c:v>3206794986</c:v>
                  </c:pt>
                  <c:pt idx="172">
                    <c:v>3124787379</c:v>
                  </c:pt>
                  <c:pt idx="173">
                    <c:v>3117148389</c:v>
                  </c:pt>
                  <c:pt idx="174">
                    <c:v>3114617838</c:v>
                  </c:pt>
                  <c:pt idx="175">
                    <c:v>3108970075</c:v>
                  </c:pt>
                  <c:pt idx="176">
                    <c:v>3016670880</c:v>
                  </c:pt>
                  <c:pt idx="177">
                    <c:v>3184938241</c:v>
                  </c:pt>
                  <c:pt idx="178">
                    <c:v>3046083260</c:v>
                  </c:pt>
                  <c:pt idx="179">
                    <c:v>3115760718</c:v>
                  </c:pt>
                  <c:pt idx="180">
                    <c:v>3125834373</c:v>
                  </c:pt>
                  <c:pt idx="181">
                    <c:v>3016428326</c:v>
                  </c:pt>
                  <c:pt idx="182">
                    <c:v>3213772958</c:v>
                  </c:pt>
                  <c:pt idx="183">
                    <c:v>3013332654</c:v>
                  </c:pt>
                  <c:pt idx="184">
                    <c:v>3043496243</c:v>
                  </c:pt>
                  <c:pt idx="185">
                    <c:v>3215909348</c:v>
                  </c:pt>
                  <c:pt idx="186">
                    <c:v>3155401137</c:v>
                  </c:pt>
                  <c:pt idx="187">
                    <c:v>3002095941</c:v>
                  </c:pt>
                  <c:pt idx="188">
                    <c:v>3208541192</c:v>
                  </c:pt>
                  <c:pt idx="189">
                    <c:v>3007112729</c:v>
                  </c:pt>
                  <c:pt idx="190">
                    <c:v>3168020896</c:v>
                  </c:pt>
                  <c:pt idx="191">
                    <c:v>3176984752</c:v>
                  </c:pt>
                  <c:pt idx="192">
                    <c:v>3125824723</c:v>
                  </c:pt>
                  <c:pt idx="193">
                    <c:v>3112097046</c:v>
                  </c:pt>
                  <c:pt idx="194">
                    <c:v>3202950865</c:v>
                  </c:pt>
                  <c:pt idx="195">
                    <c:v>3176518243</c:v>
                  </c:pt>
                  <c:pt idx="196">
                    <c:v>3163195296</c:v>
                  </c:pt>
                  <c:pt idx="197">
                    <c:v>3227144645</c:v>
                  </c:pt>
                  <c:pt idx="198">
                    <c:v>3122322034</c:v>
                  </c:pt>
                  <c:pt idx="199">
                    <c:v>3202420950</c:v>
                  </c:pt>
                  <c:pt idx="200">
                    <c:v>3102772209</c:v>
                  </c:pt>
                  <c:pt idx="201">
                    <c:v>3203238359</c:v>
                  </c:pt>
                  <c:pt idx="202">
                    <c:v>3154347219</c:v>
                  </c:pt>
                  <c:pt idx="203">
                    <c:v>3176373477</c:v>
                  </c:pt>
                  <c:pt idx="204">
                    <c:v>3138537074</c:v>
                  </c:pt>
                  <c:pt idx="205">
                    <c:v>3162694893</c:v>
                  </c:pt>
                  <c:pt idx="206">
                    <c:v>3107659180</c:v>
                  </c:pt>
                  <c:pt idx="207">
                    <c:v>3117334543</c:v>
                  </c:pt>
                  <c:pt idx="208">
                    <c:v>3164012483</c:v>
                  </c:pt>
                  <c:pt idx="209">
                    <c:v>3225322467</c:v>
                  </c:pt>
                  <c:pt idx="210">
                    <c:v>3188377371</c:v>
                  </c:pt>
                  <c:pt idx="211">
                    <c:v>3128950540</c:v>
                  </c:pt>
                  <c:pt idx="212">
                    <c:v>3224489820</c:v>
                  </c:pt>
                  <c:pt idx="213">
                    <c:v>3126414043</c:v>
                  </c:pt>
                  <c:pt idx="214">
                    <c:v>3105099412</c:v>
                  </c:pt>
                  <c:pt idx="215">
                    <c:v>3183824172</c:v>
                  </c:pt>
                  <c:pt idx="216">
                    <c:v>3185276109</c:v>
                  </c:pt>
                  <c:pt idx="217">
                    <c:v>3223643853</c:v>
                  </c:pt>
                  <c:pt idx="218">
                    <c:v>3123158328</c:v>
                  </c:pt>
                  <c:pt idx="219">
                    <c:v>3164973067</c:v>
                  </c:pt>
                  <c:pt idx="220">
                    <c:v>3216065695</c:v>
                  </c:pt>
                  <c:pt idx="221">
                    <c:v>3127680586</c:v>
                  </c:pt>
                  <c:pt idx="222">
                    <c:v>3163459915</c:v>
                  </c:pt>
                  <c:pt idx="223">
                    <c:v>3105998150</c:v>
                  </c:pt>
                  <c:pt idx="224">
                    <c:v>3213602230</c:v>
                  </c:pt>
                  <c:pt idx="225">
                    <c:v>3217244703</c:v>
                  </c:pt>
                  <c:pt idx="226">
                    <c:v>3103634372</c:v>
                  </c:pt>
                  <c:pt idx="227">
                    <c:v>3160408786</c:v>
                  </c:pt>
                  <c:pt idx="228">
                    <c:v>3187246280</c:v>
                  </c:pt>
                  <c:pt idx="229">
                    <c:v>3113711197</c:v>
                  </c:pt>
                  <c:pt idx="230">
                    <c:v>3227984147</c:v>
                  </c:pt>
                  <c:pt idx="231">
                    <c:v>3209415354</c:v>
                  </c:pt>
                  <c:pt idx="232">
                    <c:v>3106906094</c:v>
                  </c:pt>
                  <c:pt idx="233">
                    <c:v>3208410775</c:v>
                  </c:pt>
                  <c:pt idx="234">
                    <c:v>3182973908</c:v>
                  </c:pt>
                  <c:pt idx="235">
                    <c:v>3227912137</c:v>
                  </c:pt>
                  <c:pt idx="236">
                    <c:v>3232466256</c:v>
                  </c:pt>
                  <c:pt idx="237">
                    <c:v>3185261875</c:v>
                  </c:pt>
                  <c:pt idx="238">
                    <c:v>3155173178</c:v>
                  </c:pt>
                  <c:pt idx="239">
                    <c:v>3166202328</c:v>
                  </c:pt>
                  <c:pt idx="240">
                    <c:v>3203182468</c:v>
                  </c:pt>
                  <c:pt idx="241">
                    <c:v>3123179173</c:v>
                  </c:pt>
                  <c:pt idx="242">
                    <c:v>22589764</c:v>
                  </c:pt>
                  <c:pt idx="243">
                    <c:v>3016813956</c:v>
                  </c:pt>
                  <c:pt idx="244">
                    <c:v>3014305040</c:v>
                  </c:pt>
                  <c:pt idx="245">
                    <c:v>3002205952</c:v>
                  </c:pt>
                  <c:pt idx="246">
                    <c:v>3059364379- 3005260823</c:v>
                  </c:pt>
                  <c:pt idx="247">
                    <c:v>3145464069</c:v>
                  </c:pt>
                  <c:pt idx="248">
                    <c:v>3203335299</c:v>
                  </c:pt>
                  <c:pt idx="249">
                    <c:v>3213158467</c:v>
                  </c:pt>
                  <c:pt idx="250">
                    <c:v>3102558516</c:v>
                  </c:pt>
                  <c:pt idx="251">
                    <c:v>3164995594</c:v>
                  </c:pt>
                  <c:pt idx="252">
                    <c:v>3208015520</c:v>
                  </c:pt>
                  <c:pt idx="253">
                    <c:v>3017455548</c:v>
                  </c:pt>
                  <c:pt idx="254">
                    <c:v>3116650346</c:v>
                  </c:pt>
                  <c:pt idx="255">
                    <c:v>3156547414</c:v>
                  </c:pt>
                  <c:pt idx="256">
                    <c:v>3135946293</c:v>
                  </c:pt>
                  <c:pt idx="257">
                    <c:v>3003768765</c:v>
                  </c:pt>
                  <c:pt idx="258">
                    <c:v>3227342414</c:v>
                  </c:pt>
                  <c:pt idx="259">
                    <c:v>3242837814</c:v>
                  </c:pt>
                  <c:pt idx="260">
                    <c:v>3138227763</c:v>
                  </c:pt>
                  <c:pt idx="261">
                    <c:v>3115310644</c:v>
                  </c:pt>
                  <c:pt idx="262">
                    <c:v>3205629625</c:v>
                  </c:pt>
                  <c:pt idx="263">
                    <c:v>3017890220</c:v>
                  </c:pt>
                  <c:pt idx="264">
                    <c:v>3127253385</c:v>
                  </c:pt>
                  <c:pt idx="265">
                    <c:v>3202837523</c:v>
                  </c:pt>
                  <c:pt idx="266">
                    <c:v>3207825928</c:v>
                  </c:pt>
                  <c:pt idx="267">
                    <c:v>3007009743</c:v>
                  </c:pt>
                  <c:pt idx="268">
                    <c:v>3006839189</c:v>
                  </c:pt>
                  <c:pt idx="269">
                    <c:v>3014268422</c:v>
                  </c:pt>
                  <c:pt idx="270">
                    <c:v>3163298190</c:v>
                  </c:pt>
                  <c:pt idx="271">
                    <c:v>3153923851</c:v>
                  </c:pt>
                  <c:pt idx="272">
                    <c:v>3005752345</c:v>
                  </c:pt>
                  <c:pt idx="273">
                    <c:v>3202318209</c:v>
                  </c:pt>
                  <c:pt idx="274">
                    <c:v>3103027911</c:v>
                  </c:pt>
                  <c:pt idx="275">
                    <c:v>3105854397</c:v>
                  </c:pt>
                  <c:pt idx="276">
                    <c:v>3183856875</c:v>
                  </c:pt>
                  <c:pt idx="277">
                    <c:v>3218314314</c:v>
                  </c:pt>
                  <c:pt idx="278">
                    <c:v>3004092648</c:v>
                  </c:pt>
                  <c:pt idx="279">
                    <c:v>3006164725</c:v>
                  </c:pt>
                  <c:pt idx="280">
                    <c:v>3123759979</c:v>
                  </c:pt>
                  <c:pt idx="281">
                    <c:v>3023687248</c:v>
                  </c:pt>
                  <c:pt idx="282">
                    <c:v>3127643473</c:v>
                  </c:pt>
                  <c:pt idx="283">
                    <c:v>3217154293</c:v>
                  </c:pt>
                  <c:pt idx="284">
                    <c:v>3103791011</c:v>
                  </c:pt>
                  <c:pt idx="285">
                    <c:v>3023066207</c:v>
                  </c:pt>
                  <c:pt idx="286">
                    <c:v>3102324135</c:v>
                  </c:pt>
                  <c:pt idx="287">
                    <c:v>3016395629</c:v>
                  </c:pt>
                  <c:pt idx="288">
                    <c:v>3215353749</c:v>
                  </c:pt>
                  <c:pt idx="289">
                    <c:v>3114034970</c:v>
                  </c:pt>
                  <c:pt idx="290">
                    <c:v>3123437255</c:v>
                  </c:pt>
                  <c:pt idx="291">
                    <c:v>3103026957</c:v>
                  </c:pt>
                  <c:pt idx="292">
                    <c:v>3002221650</c:v>
                  </c:pt>
                  <c:pt idx="293">
                    <c:v>3142464316</c:v>
                  </c:pt>
                  <c:pt idx="294">
                    <c:v>3229450049</c:v>
                  </c:pt>
                  <c:pt idx="295">
                    <c:v>3003002672</c:v>
                  </c:pt>
                  <c:pt idx="296">
                    <c:v>3214464313</c:v>
                  </c:pt>
                  <c:pt idx="297">
                    <c:v>3105555019</c:v>
                  </c:pt>
                  <c:pt idx="298">
                    <c:v>3135793526</c:v>
                  </c:pt>
                  <c:pt idx="299">
                    <c:v>3206987718</c:v>
                  </c:pt>
                  <c:pt idx="300">
                    <c:v>3234009781</c:v>
                  </c:pt>
                  <c:pt idx="301">
                    <c:v>3177848363</c:v>
                  </c:pt>
                  <c:pt idx="302">
                    <c:v>3053045062</c:v>
                  </c:pt>
                  <c:pt idx="303">
                    <c:v>3166699301</c:v>
                  </c:pt>
                  <c:pt idx="304">
                    <c:v>3183905442</c:v>
                  </c:pt>
                  <c:pt idx="305">
                    <c:v>3135249452</c:v>
                  </c:pt>
                  <c:pt idx="306">
                    <c:v>3212678074</c:v>
                  </c:pt>
                  <c:pt idx="307">
                    <c:v>300643781</c:v>
                  </c:pt>
                  <c:pt idx="308">
                    <c:v>3138815468</c:v>
                  </c:pt>
                  <c:pt idx="309">
                    <c:v>3227783713</c:v>
                  </c:pt>
                  <c:pt idx="310">
                    <c:v>3104650645</c:v>
                  </c:pt>
                  <c:pt idx="311">
                    <c:v>3183687380</c:v>
                  </c:pt>
                  <c:pt idx="312">
                    <c:v>3165372770</c:v>
                  </c:pt>
                  <c:pt idx="313">
                    <c:v>3002339716</c:v>
                  </c:pt>
                  <c:pt idx="314">
                    <c:v>3107979954</c:v>
                  </c:pt>
                  <c:pt idx="315">
                    <c:v>3006256613</c:v>
                  </c:pt>
                  <c:pt idx="316">
                    <c:v>3227629825</c:v>
                  </c:pt>
                  <c:pt idx="317">
                    <c:v>3013322526</c:v>
                  </c:pt>
                  <c:pt idx="318">
                    <c:v>3102264257</c:v>
                  </c:pt>
                  <c:pt idx="319">
                    <c:v>3185001464</c:v>
                  </c:pt>
                  <c:pt idx="320">
                    <c:v>3127912657</c:v>
                  </c:pt>
                  <c:pt idx="321">
                    <c:v>3159278612</c:v>
                  </c:pt>
                  <c:pt idx="322">
                    <c:v>3228834522</c:v>
                  </c:pt>
                  <c:pt idx="323">
                    <c:v>3186892674</c:v>
                  </c:pt>
                  <c:pt idx="324">
                    <c:v>3168261615</c:v>
                  </c:pt>
                  <c:pt idx="325">
                    <c:v>3015309840</c:v>
                  </c:pt>
                  <c:pt idx="326">
                    <c:v>3017387210</c:v>
                  </c:pt>
                  <c:pt idx="327">
                    <c:v>3245769698</c:v>
                  </c:pt>
                  <c:pt idx="328">
                    <c:v>3168498584</c:v>
                  </c:pt>
                  <c:pt idx="329">
                    <c:v>3192317938</c:v>
                  </c:pt>
                  <c:pt idx="330">
                    <c:v>3184471667</c:v>
                  </c:pt>
                  <c:pt idx="331">
                    <c:v>3008660773</c:v>
                  </c:pt>
                  <c:pt idx="332">
                    <c:v>3123936512</c:v>
                  </c:pt>
                  <c:pt idx="333">
                    <c:v>3204948798</c:v>
                  </c:pt>
                  <c:pt idx="334">
                    <c:v>3133629039</c:v>
                  </c:pt>
                  <c:pt idx="335">
                    <c:v>3223462681</c:v>
                  </c:pt>
                  <c:pt idx="336">
                    <c:v>3188516636</c:v>
                  </c:pt>
                  <c:pt idx="337">
                    <c:v>3202483118</c:v>
                  </c:pt>
                  <c:pt idx="338">
                    <c:v>3167347011</c:v>
                  </c:pt>
                  <c:pt idx="339">
                    <c:v>3178551490</c:v>
                  </c:pt>
                  <c:pt idx="340">
                    <c:v>3147222093</c:v>
                  </c:pt>
                  <c:pt idx="341">
                    <c:v>3227286435</c:v>
                  </c:pt>
                  <c:pt idx="342">
                    <c:v>3105452371</c:v>
                  </c:pt>
                  <c:pt idx="343">
                    <c:v>3028314701</c:v>
                  </c:pt>
                  <c:pt idx="344">
                    <c:v>3192336774</c:v>
                  </c:pt>
                  <c:pt idx="345">
                    <c:v>3214107674</c:v>
                  </c:pt>
                  <c:pt idx="346">
                    <c:v>3113465568</c:v>
                  </c:pt>
                  <c:pt idx="347">
                    <c:v>3136839988</c:v>
                  </c:pt>
                  <c:pt idx="348">
                    <c:v>3044750025</c:v>
                  </c:pt>
                  <c:pt idx="349">
                    <c:v>3013196364</c:v>
                  </c:pt>
                  <c:pt idx="350">
                    <c:v>3173737806</c:v>
                  </c:pt>
                  <c:pt idx="351">
                    <c:v>3117284001</c:v>
                  </c:pt>
                  <c:pt idx="352">
                    <c:v>3212401752</c:v>
                  </c:pt>
                  <c:pt idx="353">
                    <c:v>3156167680</c:v>
                  </c:pt>
                  <c:pt idx="354">
                    <c:v>3003239690</c:v>
                  </c:pt>
                  <c:pt idx="355">
                    <c:v>3226685018</c:v>
                  </c:pt>
                  <c:pt idx="356">
                    <c:v>3134209433</c:v>
                  </c:pt>
                  <c:pt idx="357">
                    <c:v>3012161970</c:v>
                  </c:pt>
                  <c:pt idx="358">
                    <c:v>3016302553</c:v>
                  </c:pt>
                  <c:pt idx="359">
                    <c:v>3143050521</c:v>
                  </c:pt>
                  <c:pt idx="360">
                    <c:v>3183875605</c:v>
                  </c:pt>
                  <c:pt idx="361">
                    <c:v>3015812467</c:v>
                  </c:pt>
                  <c:pt idx="362">
                    <c:v>3134412193</c:v>
                  </c:pt>
                  <c:pt idx="363">
                    <c:v>3042997636</c:v>
                  </c:pt>
                  <c:pt idx="364">
                    <c:v>3212948401</c:v>
                  </c:pt>
                  <c:pt idx="365">
                    <c:v>3122234933</c:v>
                  </c:pt>
                  <c:pt idx="366">
                    <c:v>3202629084</c:v>
                  </c:pt>
                  <c:pt idx="367">
                    <c:v>3217459115</c:v>
                  </c:pt>
                  <c:pt idx="368">
                    <c:v>3137360374</c:v>
                  </c:pt>
                  <c:pt idx="369">
                    <c:v>3188006707</c:v>
                  </c:pt>
                  <c:pt idx="370">
                    <c:v>3228285064</c:v>
                  </c:pt>
                  <c:pt idx="371">
                    <c:v>3132184399</c:v>
                  </c:pt>
                  <c:pt idx="372">
                    <c:v>3185702978</c:v>
                  </c:pt>
                  <c:pt idx="373">
                    <c:v>3115040693</c:v>
                  </c:pt>
                  <c:pt idx="374">
                    <c:v>3004894522</c:v>
                  </c:pt>
                  <c:pt idx="375">
                    <c:v>3103866295</c:v>
                  </c:pt>
                  <c:pt idx="376">
                    <c:v>3219199468</c:v>
                  </c:pt>
                  <c:pt idx="377">
                    <c:v>3205230331</c:v>
                  </c:pt>
                  <c:pt idx="378">
                    <c:v>3107266415</c:v>
                  </c:pt>
                  <c:pt idx="379">
                    <c:v>3202184115</c:v>
                  </c:pt>
                  <c:pt idx="380">
                    <c:v>3006459768</c:v>
                  </c:pt>
                  <c:pt idx="381">
                    <c:v>3005768256</c:v>
                  </c:pt>
                  <c:pt idx="382">
                    <c:v>3103084984</c:v>
                  </c:pt>
                  <c:pt idx="383">
                    <c:v>3222238645</c:v>
                  </c:pt>
                  <c:pt idx="384">
                    <c:v>3165137829</c:v>
                  </c:pt>
                  <c:pt idx="385">
                    <c:v>3208954505</c:v>
                  </c:pt>
                  <c:pt idx="386">
                    <c:v>3185670403</c:v>
                  </c:pt>
                  <c:pt idx="387">
                    <c:v>3223090023</c:v>
                  </c:pt>
                  <c:pt idx="388">
                    <c:v>3185953213</c:v>
                  </c:pt>
                  <c:pt idx="389">
                    <c:v>3145427728</c:v>
                  </c:pt>
                  <c:pt idx="390">
                    <c:v>3124273149</c:v>
                  </c:pt>
                  <c:pt idx="391">
                    <c:v>3007783812</c:v>
                  </c:pt>
                  <c:pt idx="392">
                    <c:v>3108509204</c:v>
                  </c:pt>
                  <c:pt idx="393">
                    <c:v>3012613382</c:v>
                  </c:pt>
                  <c:pt idx="394">
                    <c:v>3173801007 - 3002184949</c:v>
                  </c:pt>
                  <c:pt idx="395">
                    <c:v>3003007482</c:v>
                  </c:pt>
                  <c:pt idx="396">
                    <c:v>3106862778</c:v>
                  </c:pt>
                  <c:pt idx="397">
                    <c:v>3226407619</c:v>
                  </c:pt>
                  <c:pt idx="398">
                    <c:v>3127306626</c:v>
                  </c:pt>
                  <c:pt idx="399">
                    <c:v>3225346232</c:v>
                  </c:pt>
                  <c:pt idx="400">
                    <c:v>3222238645</c:v>
                  </c:pt>
                  <c:pt idx="401">
                    <c:v>3122840896</c:v>
                  </c:pt>
                  <c:pt idx="402">
                    <c:v>3136427904</c:v>
                  </c:pt>
                  <c:pt idx="403">
                    <c:v>3014715849</c:v>
                  </c:pt>
                  <c:pt idx="404">
                    <c:v>3125234797</c:v>
                  </c:pt>
                  <c:pt idx="405">
                    <c:v>3133998366</c:v>
                  </c:pt>
                  <c:pt idx="406">
                    <c:v>3002539689</c:v>
                  </c:pt>
                  <c:pt idx="407">
                    <c:v>3114526539</c:v>
                  </c:pt>
                  <c:pt idx="408">
                    <c:v>3116704677</c:v>
                  </c:pt>
                  <c:pt idx="409">
                    <c:v>3202478794</c:v>
                  </c:pt>
                  <c:pt idx="410">
                    <c:v>3214663635</c:v>
                  </c:pt>
                  <c:pt idx="411">
                    <c:v>3123349259</c:v>
                  </c:pt>
                  <c:pt idx="412">
                    <c:v>3208057674</c:v>
                  </c:pt>
                  <c:pt idx="413">
                    <c:v>3012921008</c:v>
                  </c:pt>
                  <c:pt idx="414">
                    <c:v>3223538114</c:v>
                  </c:pt>
                  <c:pt idx="415">
                    <c:v>3164977569</c:v>
                  </c:pt>
                  <c:pt idx="416">
                    <c:v>3204171532</c:v>
                  </c:pt>
                  <c:pt idx="417">
                    <c:v>3213845816</c:v>
                  </c:pt>
                  <c:pt idx="418">
                    <c:v>3165785105</c:v>
                  </c:pt>
                  <c:pt idx="419">
                    <c:v> 313 3942763</c:v>
                  </c:pt>
                  <c:pt idx="420">
                    <c:v>3164421071</c:v>
                  </c:pt>
                  <c:pt idx="421">
                    <c:v>3157875386</c:v>
                  </c:pt>
                  <c:pt idx="422">
                    <c:v>3133193005</c:v>
                  </c:pt>
                  <c:pt idx="423">
                    <c:v>3233641565</c:v>
                  </c:pt>
                  <c:pt idx="424">
                    <c:v>3152900528</c:v>
                  </c:pt>
                  <c:pt idx="425">
                    <c:v>3138699419</c:v>
                  </c:pt>
                  <c:pt idx="426">
                    <c:v>3216283905</c:v>
                  </c:pt>
                  <c:pt idx="427">
                    <c:v>3122706459</c:v>
                  </c:pt>
                  <c:pt idx="428">
                    <c:v>3132932931</c:v>
                  </c:pt>
                  <c:pt idx="429">
                    <c:v>3214038749</c:v>
                  </c:pt>
                  <c:pt idx="430">
                    <c:v>3223080269</c:v>
                  </c:pt>
                  <c:pt idx="431">
                    <c:v>3118327383</c:v>
                  </c:pt>
                  <c:pt idx="432">
                    <c:v>3227419408</c:v>
                  </c:pt>
                  <c:pt idx="433">
                    <c:v>3145089060</c:v>
                  </c:pt>
                  <c:pt idx="434">
                    <c:v>3114770175</c:v>
                  </c:pt>
                  <c:pt idx="435">
                    <c:v>3209640248</c:v>
                  </c:pt>
                  <c:pt idx="436">
                    <c:v>3154732425</c:v>
                  </c:pt>
                  <c:pt idx="437">
                    <c:v>3007236348</c:v>
                  </c:pt>
                  <c:pt idx="438">
                    <c:v>3207314512</c:v>
                  </c:pt>
                  <c:pt idx="439">
                    <c:v>3116917044</c:v>
                  </c:pt>
                  <c:pt idx="440">
                    <c:v>3105509479</c:v>
                  </c:pt>
                  <c:pt idx="441">
                    <c:v>3186134360</c:v>
                  </c:pt>
                  <c:pt idx="442">
                    <c:v>3164737440</c:v>
                  </c:pt>
                  <c:pt idx="443">
                    <c:v>3145836882</c:v>
                  </c:pt>
                  <c:pt idx="444">
                    <c:v>3186434941</c:v>
                  </c:pt>
                  <c:pt idx="445">
                    <c:v>3232905107</c:v>
                  </c:pt>
                  <c:pt idx="446">
                    <c:v>3003467100</c:v>
                  </c:pt>
                  <c:pt idx="447">
                    <c:v>3106511420</c:v>
                  </c:pt>
                  <c:pt idx="448">
                    <c:v>3217153312</c:v>
                  </c:pt>
                  <c:pt idx="449">
                    <c:v>3177242701</c:v>
                  </c:pt>
                  <c:pt idx="450">
                    <c:v>311 719 8322</c:v>
                  </c:pt>
                  <c:pt idx="451">
                    <c:v>3233659293</c:v>
                  </c:pt>
                  <c:pt idx="452">
                    <c:v>3177143992</c:v>
                  </c:pt>
                  <c:pt idx="453">
                    <c:v>3245274870</c:v>
                  </c:pt>
                  <c:pt idx="454">
                    <c:v>3165678943</c:v>
                  </c:pt>
                  <c:pt idx="455">
                    <c:v>316 528 5165</c:v>
                  </c:pt>
                  <c:pt idx="456">
                    <c:v>3112038183</c:v>
                  </c:pt>
                  <c:pt idx="457">
                    <c:v>3104745120</c:v>
                  </c:pt>
                  <c:pt idx="458">
                    <c:v>3154496687</c:v>
                  </c:pt>
                  <c:pt idx="459">
                    <c:v>3023888055</c:v>
                  </c:pt>
                  <c:pt idx="460">
                    <c:v>3204244767</c:v>
                  </c:pt>
                  <c:pt idx="461">
                    <c:v>3007165175</c:v>
                  </c:pt>
                  <c:pt idx="462">
                    <c:v>3013968505</c:v>
                  </c:pt>
                  <c:pt idx="463">
                    <c:v>3164010358</c:v>
                  </c:pt>
                  <c:pt idx="464">
                    <c:v>3127405813</c:v>
                  </c:pt>
                  <c:pt idx="465">
                    <c:v>3154409988</c:v>
                  </c:pt>
                  <c:pt idx="466">
                    <c:v>3217753475</c:v>
                  </c:pt>
                  <c:pt idx="467">
                    <c:v>3208924442</c:v>
                  </c:pt>
                  <c:pt idx="468">
                    <c:v>3206796220</c:v>
                  </c:pt>
                  <c:pt idx="469">
                    <c:v>3219768010</c:v>
                  </c:pt>
                  <c:pt idx="470">
                    <c:v>3016475636</c:v>
                  </c:pt>
                  <c:pt idx="471">
                    <c:v>3117475062</c:v>
                  </c:pt>
                  <c:pt idx="472">
                    <c:v>3135478181</c:v>
                  </c:pt>
                  <c:pt idx="473">
                    <c:v>3205744851</c:v>
                  </c:pt>
                  <c:pt idx="474">
                    <c:v>3178316136</c:v>
                  </c:pt>
                  <c:pt idx="475">
                    <c:v>3158433805</c:v>
                  </c:pt>
                  <c:pt idx="476">
                    <c:v>3176377686</c:v>
                  </c:pt>
                  <c:pt idx="477">
                    <c:v>3234883638</c:v>
                  </c:pt>
                  <c:pt idx="478">
                    <c:v>3108954830</c:v>
                  </c:pt>
                  <c:pt idx="479">
                    <c:v>3126425630</c:v>
                  </c:pt>
                  <c:pt idx="480">
                    <c:v>3008457078</c:v>
                  </c:pt>
                  <c:pt idx="481">
                    <c:v>3152967797</c:v>
                  </c:pt>
                  <c:pt idx="482">
                    <c:v>3013302481</c:v>
                  </c:pt>
                  <c:pt idx="483">
                    <c:v>3016821210</c:v>
                  </c:pt>
                  <c:pt idx="484">
                    <c:v>3013844785</c:v>
                  </c:pt>
                  <c:pt idx="485">
                    <c:v>3003854720</c:v>
                  </c:pt>
                  <c:pt idx="486">
                    <c:v>3137481223</c:v>
                  </c:pt>
                  <c:pt idx="487">
                    <c:v>3204618426</c:v>
                  </c:pt>
                  <c:pt idx="488">
                    <c:v>3132968804</c:v>
                  </c:pt>
                  <c:pt idx="489">
                    <c:v>3212788242</c:v>
                  </c:pt>
                  <c:pt idx="490">
                    <c:v>3045405527 / 3153764957</c:v>
                  </c:pt>
                  <c:pt idx="491">
                    <c:v>3163341668</c:v>
                  </c:pt>
                  <c:pt idx="492">
                    <c:v>3008589469</c:v>
                  </c:pt>
                  <c:pt idx="493">
                    <c:v>3168346007</c:v>
                  </c:pt>
                  <c:pt idx="494">
                    <c:v>3143303136</c:v>
                  </c:pt>
                  <c:pt idx="495">
                    <c:v>3015539413</c:v>
                  </c:pt>
                  <c:pt idx="496">
                    <c:v>3133123132</c:v>
                  </c:pt>
                  <c:pt idx="497">
                    <c:v>3016696062</c:v>
                  </c:pt>
                  <c:pt idx="498">
                    <c:v>3102565619</c:v>
                  </c:pt>
                  <c:pt idx="499">
                    <c:v>3208816646</c:v>
                  </c:pt>
                  <c:pt idx="500">
                    <c:v>3006594641</c:v>
                  </c:pt>
                  <c:pt idx="501">
                    <c:v>3203853212</c:v>
                  </c:pt>
                  <c:pt idx="502">
                    <c:v>3123212221</c:v>
                  </c:pt>
                  <c:pt idx="503">
                    <c:v>3182234147</c:v>
                  </c:pt>
                  <c:pt idx="504">
                    <c:v>3196907615</c:v>
                  </c:pt>
                  <c:pt idx="505">
                    <c:v>3132727717</c:v>
                  </c:pt>
                  <c:pt idx="506">
                    <c:v>3218456058</c:v>
                  </c:pt>
                  <c:pt idx="507">
                    <c:v>3187828070</c:v>
                  </c:pt>
                  <c:pt idx="508">
                    <c:v>3214570398</c:v>
                  </c:pt>
                  <c:pt idx="509">
                    <c:v>3115299993</c:v>
                  </c:pt>
                  <c:pt idx="510">
                    <c:v>3017340953</c:v>
                  </c:pt>
                  <c:pt idx="511">
                    <c:v>3013879037</c:v>
                  </c:pt>
                  <c:pt idx="512">
                    <c:v>3102557019</c:v>
                  </c:pt>
                  <c:pt idx="513">
                    <c:v>3224713193</c:v>
                  </c:pt>
                  <c:pt idx="514">
                    <c:v>3045820610</c:v>
                  </c:pt>
                  <c:pt idx="515">
                    <c:v>3127779810</c:v>
                  </c:pt>
                  <c:pt idx="516">
                    <c:v>3117145318</c:v>
                  </c:pt>
                  <c:pt idx="517">
                    <c:v>3017766219</c:v>
                  </c:pt>
                  <c:pt idx="518">
                    <c:v>3136858098</c:v>
                  </c:pt>
                  <c:pt idx="519">
                    <c:v>3114595020</c:v>
                  </c:pt>
                  <c:pt idx="520">
                    <c:v>3216424854</c:v>
                  </c:pt>
                  <c:pt idx="521">
                    <c:v>3213411272</c:v>
                  </c:pt>
                  <c:pt idx="522">
                    <c:v>3184504563</c:v>
                  </c:pt>
                  <c:pt idx="523">
                    <c:v>3118580166</c:v>
                  </c:pt>
                  <c:pt idx="524">
                    <c:v>3137217470</c:v>
                  </c:pt>
                  <c:pt idx="525">
                    <c:v>3135111435</c:v>
                  </c:pt>
                  <c:pt idx="526">
                    <c:v>3226242846</c:v>
                  </c:pt>
                  <c:pt idx="527">
                    <c:v>3102817783</c:v>
                  </c:pt>
                  <c:pt idx="528">
                    <c:v>3113910098</c:v>
                  </c:pt>
                  <c:pt idx="529">
                    <c:v>3118125893</c:v>
                  </c:pt>
                  <c:pt idx="530">
                    <c:v>3144254386</c:v>
                  </c:pt>
                  <c:pt idx="531">
                    <c:v>3117323853</c:v>
                  </c:pt>
                  <c:pt idx="532">
                    <c:v>3160696205-3225658041</c:v>
                  </c:pt>
                  <c:pt idx="533">
                    <c:v>3133924531</c:v>
                  </c:pt>
                  <c:pt idx="534">
                    <c:v>3147404429</c:v>
                  </c:pt>
                  <c:pt idx="535">
                    <c:v>3108796382  3017367710</c:v>
                  </c:pt>
                  <c:pt idx="536">
                    <c:v>3147667249</c:v>
                  </c:pt>
                  <c:pt idx="537">
                    <c:v>3045895377</c:v>
                  </c:pt>
                  <c:pt idx="538">
                    <c:v>3105107371</c:v>
                  </c:pt>
                  <c:pt idx="539">
                    <c:v>3104840596</c:v>
                  </c:pt>
                  <c:pt idx="540">
                    <c:v>3208410944</c:v>
                  </c:pt>
                  <c:pt idx="541">
                    <c:v>1094168656</c:v>
                  </c:pt>
                  <c:pt idx="542">
                    <c:v>3182967727</c:v>
                  </c:pt>
                  <c:pt idx="543">
                    <c:v>3217125182</c:v>
                  </c:pt>
                  <c:pt idx="544">
                    <c:v>3187841376</c:v>
                  </c:pt>
                  <c:pt idx="545">
                    <c:v>3103689619</c:v>
                  </c:pt>
                </c:lvl>
                <c:lvl>
                  <c:pt idx="0">
                    <c:v>VEGA</c:v>
                  </c:pt>
                  <c:pt idx="1">
                    <c:v>VARON</c:v>
                  </c:pt>
                  <c:pt idx="2">
                    <c:v>PEREIRA</c:v>
                  </c:pt>
                  <c:pt idx="3">
                    <c:v>TOLOZA</c:v>
                  </c:pt>
                  <c:pt idx="4">
                    <c:v>VARON</c:v>
                  </c:pt>
                  <c:pt idx="5">
                    <c:v>GUERRA</c:v>
                  </c:pt>
                  <c:pt idx="6">
                    <c:v>MARTINEZ</c:v>
                  </c:pt>
                  <c:pt idx="7">
                    <c:v>LAZARO</c:v>
                  </c:pt>
                  <c:pt idx="8">
                    <c:v>ROJAS</c:v>
                  </c:pt>
                  <c:pt idx="9">
                    <c:v>MUNEVAR</c:v>
                  </c:pt>
                  <c:pt idx="10">
                    <c:v>ORTIZ</c:v>
                  </c:pt>
                  <c:pt idx="11">
                    <c:v>LINERO</c:v>
                  </c:pt>
                  <c:pt idx="12">
                    <c:v>MARIMON</c:v>
                  </c:pt>
                  <c:pt idx="13">
                    <c:v>BROWN</c:v>
                  </c:pt>
                  <c:pt idx="14">
                    <c:v>RAMIREZ</c:v>
                  </c:pt>
                  <c:pt idx="15">
                    <c:v>OCAMPO</c:v>
                  </c:pt>
                  <c:pt idx="16">
                    <c:v>JARAMILLO</c:v>
                  </c:pt>
                  <c:pt idx="17">
                    <c:v>TAPIA</c:v>
                  </c:pt>
                  <c:pt idx="18">
                    <c:v>OSORIO</c:v>
                  </c:pt>
                  <c:pt idx="19">
                    <c:v>PAZ</c:v>
                  </c:pt>
                  <c:pt idx="20">
                    <c:v>NEIRA </c:v>
                  </c:pt>
                  <c:pt idx="21">
                    <c:v>BERRIO</c:v>
                  </c:pt>
                  <c:pt idx="22">
                    <c:v>ACOSTA</c:v>
                  </c:pt>
                  <c:pt idx="23">
                    <c:v>SUAREZ</c:v>
                  </c:pt>
                  <c:pt idx="24">
                    <c:v>GIRON</c:v>
                  </c:pt>
                  <c:pt idx="25">
                    <c:v>LOPEZ</c:v>
                  </c:pt>
                  <c:pt idx="26">
                    <c:v>QUIMBAYO</c:v>
                  </c:pt>
                  <c:pt idx="27">
                    <c:v>BELTRAN</c:v>
                  </c:pt>
                  <c:pt idx="28">
                    <c:v>CARDOZO</c:v>
                  </c:pt>
                  <c:pt idx="29">
                    <c:v>SANDOVAL</c:v>
                  </c:pt>
                  <c:pt idx="30">
                    <c:v>MOSCOSO</c:v>
                  </c:pt>
                  <c:pt idx="31">
                    <c:v>HERRERA</c:v>
                  </c:pt>
                  <c:pt idx="32">
                    <c:v>PEREZ</c:v>
                  </c:pt>
                  <c:pt idx="33">
                    <c:v>TABORDA</c:v>
                  </c:pt>
                  <c:pt idx="34">
                    <c:v>SERRATO</c:v>
                  </c:pt>
                  <c:pt idx="35">
                    <c:v>IBARRA</c:v>
                  </c:pt>
                  <c:pt idx="36">
                    <c:v>MARTINEZ</c:v>
                  </c:pt>
                  <c:pt idx="37">
                    <c:v>RINCON</c:v>
                  </c:pt>
                  <c:pt idx="38">
                    <c:v>CARREÑO</c:v>
                  </c:pt>
                  <c:pt idx="39">
                    <c:v>GUERRERO</c:v>
                  </c:pt>
                  <c:pt idx="40">
                    <c:v>CALDERON</c:v>
                  </c:pt>
                  <c:pt idx="41">
                    <c:v>PAEZ</c:v>
                  </c:pt>
                  <c:pt idx="42">
                    <c:v>PEREZ</c:v>
                  </c:pt>
                  <c:pt idx="43">
                    <c:v>AMAYA</c:v>
                  </c:pt>
                  <c:pt idx="44">
                    <c:v>VIVIEL</c:v>
                  </c:pt>
                  <c:pt idx="45">
                    <c:v>PARRA </c:v>
                  </c:pt>
                  <c:pt idx="46">
                    <c:v>CARRASCAL</c:v>
                  </c:pt>
                  <c:pt idx="47">
                    <c:v>BLANCO</c:v>
                  </c:pt>
                  <c:pt idx="48">
                    <c:v>OCAMPO</c:v>
                  </c:pt>
                  <c:pt idx="49">
                    <c:v>CHAPARRO</c:v>
                  </c:pt>
                  <c:pt idx="50">
                    <c:v>MONTES</c:v>
                  </c:pt>
                  <c:pt idx="51">
                    <c:v>BOLAÑO</c:v>
                  </c:pt>
                  <c:pt idx="52">
                    <c:v>AVILA</c:v>
                  </c:pt>
                  <c:pt idx="53">
                    <c:v>CORDOBA</c:v>
                  </c:pt>
                  <c:pt idx="54">
                    <c:v>BEJARANO</c:v>
                  </c:pt>
                  <c:pt idx="55">
                    <c:v>ROSERO</c:v>
                  </c:pt>
                  <c:pt idx="56">
                    <c:v>SOTO</c:v>
                  </c:pt>
                  <c:pt idx="57">
                    <c:v>CORDOBA</c:v>
                  </c:pt>
                  <c:pt idx="58">
                    <c:v>POVEDA </c:v>
                  </c:pt>
                  <c:pt idx="59">
                    <c:v>PIRACHICAN </c:v>
                  </c:pt>
                  <c:pt idx="60">
                    <c:v>CASTILLO</c:v>
                  </c:pt>
                  <c:pt idx="61">
                    <c:v>PEDRAZA</c:v>
                  </c:pt>
                  <c:pt idx="62">
                    <c:v>RIVERA</c:v>
                  </c:pt>
                  <c:pt idx="63">
                    <c:v>DAVILA</c:v>
                  </c:pt>
                  <c:pt idx="64">
                    <c:v>TORO</c:v>
                  </c:pt>
                  <c:pt idx="65">
                    <c:v>RODRIGUEZ</c:v>
                  </c:pt>
                  <c:pt idx="66">
                    <c:v>CASADIEGO</c:v>
                  </c:pt>
                  <c:pt idx="67">
                    <c:v>VARELA</c:v>
                  </c:pt>
                  <c:pt idx="69">
                    <c:v>PACHECO</c:v>
                  </c:pt>
                  <c:pt idx="70">
                    <c:v>SANCHEZ</c:v>
                  </c:pt>
                  <c:pt idx="71">
                    <c:v>DIAZ</c:v>
                  </c:pt>
                  <c:pt idx="72">
                    <c:v>HOYOS</c:v>
                  </c:pt>
                  <c:pt idx="73">
                    <c:v>PEREZ</c:v>
                  </c:pt>
                  <c:pt idx="74">
                    <c:v>ROMERO</c:v>
                  </c:pt>
                  <c:pt idx="75">
                    <c:v>ALZATE</c:v>
                  </c:pt>
                  <c:pt idx="76">
                    <c:v>MESA</c:v>
                  </c:pt>
                  <c:pt idx="77">
                    <c:v>HEREDIA</c:v>
                  </c:pt>
                  <c:pt idx="78">
                    <c:v>CUESTA</c:v>
                  </c:pt>
                  <c:pt idx="79">
                    <c:v>ROJAS</c:v>
                  </c:pt>
                  <c:pt idx="80">
                    <c:v>MALDONADO</c:v>
                  </c:pt>
                  <c:pt idx="81">
                    <c:v>ACOSTA</c:v>
                  </c:pt>
                  <c:pt idx="82">
                    <c:v>RUIZ</c:v>
                  </c:pt>
                  <c:pt idx="83">
                    <c:v>MORENO</c:v>
                  </c:pt>
                  <c:pt idx="84">
                    <c:v>RODRIGUEZ</c:v>
                  </c:pt>
                  <c:pt idx="85">
                    <c:v>SALINAS</c:v>
                  </c:pt>
                  <c:pt idx="86">
                    <c:v>FLOREZ</c:v>
                  </c:pt>
                  <c:pt idx="87">
                    <c:v>MOLINA</c:v>
                  </c:pt>
                  <c:pt idx="88">
                    <c:v>ESPINOSA</c:v>
                  </c:pt>
                  <c:pt idx="89">
                    <c:v>LOPEZ</c:v>
                  </c:pt>
                  <c:pt idx="90">
                    <c:v>HERNANDEZ</c:v>
                  </c:pt>
                  <c:pt idx="91">
                    <c:v>MARTINEZ</c:v>
                  </c:pt>
                  <c:pt idx="92">
                    <c:v>ROMERO</c:v>
                  </c:pt>
                  <c:pt idx="93">
                    <c:v>MORALES</c:v>
                  </c:pt>
                  <c:pt idx="94">
                    <c:v>MARTINEZ</c:v>
                  </c:pt>
                  <c:pt idx="95">
                    <c:v>OROZCO </c:v>
                  </c:pt>
                  <c:pt idx="96">
                    <c:v>BOLAÑO</c:v>
                  </c:pt>
                  <c:pt idx="97">
                    <c:v>BRICEÑO</c:v>
                  </c:pt>
                  <c:pt idx="98">
                    <c:v>CABALLERO </c:v>
                  </c:pt>
                  <c:pt idx="99">
                    <c:v>ALCINA</c:v>
                  </c:pt>
                  <c:pt idx="101">
                    <c:v>ESQUIVEL</c:v>
                  </c:pt>
                  <c:pt idx="102">
                    <c:v>SEPULBEDA</c:v>
                  </c:pt>
                  <c:pt idx="103">
                    <c:v>RAMOS</c:v>
                  </c:pt>
                  <c:pt idx="104">
                    <c:v>COBALEDA</c:v>
                  </c:pt>
                  <c:pt idx="105">
                    <c:v>ARENAS</c:v>
                  </c:pt>
                  <c:pt idx="106">
                    <c:v>BUCHELI</c:v>
                  </c:pt>
                  <c:pt idx="107">
                    <c:v>MAFLA</c:v>
                  </c:pt>
                  <c:pt idx="108">
                    <c:v>GUEVARA</c:v>
                  </c:pt>
                  <c:pt idx="109">
                    <c:v>PINZON</c:v>
                  </c:pt>
                  <c:pt idx="110">
                    <c:v>GUARDIA</c:v>
                  </c:pt>
                  <c:pt idx="111">
                    <c:v>BENITEZ</c:v>
                  </c:pt>
                  <c:pt idx="112">
                    <c:v>CAÑON</c:v>
                  </c:pt>
                  <c:pt idx="113">
                    <c:v>DOMINGUEZ</c:v>
                  </c:pt>
                  <c:pt idx="114">
                    <c:v>GOMEZ</c:v>
                  </c:pt>
                  <c:pt idx="115">
                    <c:v>CIFUENTES</c:v>
                  </c:pt>
                  <c:pt idx="116">
                    <c:v>ESCARPETA</c:v>
                  </c:pt>
                  <c:pt idx="117">
                    <c:v>PULIDO</c:v>
                  </c:pt>
                  <c:pt idx="118">
                    <c:v>MATEUS</c:v>
                  </c:pt>
                  <c:pt idx="119">
                    <c:v>FRANCO</c:v>
                  </c:pt>
                  <c:pt idx="120">
                    <c:v>VILLARREAL</c:v>
                  </c:pt>
                  <c:pt idx="121">
                    <c:v>ORDOÑES</c:v>
                  </c:pt>
                  <c:pt idx="122">
                    <c:v>ENRIQUEZ</c:v>
                  </c:pt>
                  <c:pt idx="123">
                    <c:v>MONTES</c:v>
                  </c:pt>
                  <c:pt idx="124">
                    <c:v>BARRIOS</c:v>
                  </c:pt>
                  <c:pt idx="125">
                    <c:v>CANTOR</c:v>
                  </c:pt>
                  <c:pt idx="126">
                    <c:v>GUEVARA</c:v>
                  </c:pt>
                  <c:pt idx="128">
                    <c:v>RUIZ</c:v>
                  </c:pt>
                  <c:pt idx="129">
                    <c:v>RAMIREZ</c:v>
                  </c:pt>
                  <c:pt idx="130">
                    <c:v>QUINTERO</c:v>
                  </c:pt>
                  <c:pt idx="131">
                    <c:v>ROJAS</c:v>
                  </c:pt>
                  <c:pt idx="132">
                    <c:v>BARBOSA</c:v>
                  </c:pt>
                  <c:pt idx="133">
                    <c:v>DIAZ</c:v>
                  </c:pt>
                  <c:pt idx="134">
                    <c:v>MARTINEZ</c:v>
                  </c:pt>
                  <c:pt idx="135">
                    <c:v>AMARIS</c:v>
                  </c:pt>
                  <c:pt idx="136">
                    <c:v>CARRILLO</c:v>
                  </c:pt>
                  <c:pt idx="137">
                    <c:v>PAIPALLA</c:v>
                  </c:pt>
                  <c:pt idx="138">
                    <c:v>PALACIOS</c:v>
                  </c:pt>
                  <c:pt idx="139">
                    <c:v>ZARATE</c:v>
                  </c:pt>
                  <c:pt idx="140">
                    <c:v>LIZCANO</c:v>
                  </c:pt>
                  <c:pt idx="141">
                    <c:v>ACOSTA</c:v>
                  </c:pt>
                  <c:pt idx="142">
                    <c:v>DE LA HOZ</c:v>
                  </c:pt>
                  <c:pt idx="143">
                    <c:v>GUERRERO</c:v>
                  </c:pt>
                  <c:pt idx="144">
                    <c:v>BAQUERO</c:v>
                  </c:pt>
                  <c:pt idx="145">
                    <c:v>MANJARREZ</c:v>
                  </c:pt>
                  <c:pt idx="146">
                    <c:v>ORTEGA</c:v>
                  </c:pt>
                  <c:pt idx="147">
                    <c:v>VELEZ</c:v>
                  </c:pt>
                  <c:pt idx="148">
                    <c:v>ANGARITA</c:v>
                  </c:pt>
                  <c:pt idx="149">
                    <c:v>HOYOS</c:v>
                  </c:pt>
                  <c:pt idx="150">
                    <c:v>TORO</c:v>
                  </c:pt>
                  <c:pt idx="151">
                    <c:v>GUTIERREZ</c:v>
                  </c:pt>
                  <c:pt idx="152">
                    <c:v>YEPES</c:v>
                  </c:pt>
                  <c:pt idx="153">
                    <c:v>AVENDAÑO</c:v>
                  </c:pt>
                  <c:pt idx="154">
                    <c:v>TRUJILLO</c:v>
                  </c:pt>
                  <c:pt idx="155">
                    <c:v>MIRA</c:v>
                  </c:pt>
                  <c:pt idx="156">
                    <c:v>PENNA</c:v>
                  </c:pt>
                  <c:pt idx="157">
                    <c:v>VALENZUELA</c:v>
                  </c:pt>
                  <c:pt idx="158">
                    <c:v>QUINTO</c:v>
                  </c:pt>
                  <c:pt idx="159">
                    <c:v>ORTEGA</c:v>
                  </c:pt>
                  <c:pt idx="160">
                    <c:v>BARRERO</c:v>
                  </c:pt>
                  <c:pt idx="161">
                    <c:v>BALLESTAS</c:v>
                  </c:pt>
                  <c:pt idx="162">
                    <c:v>FIGUEROA</c:v>
                  </c:pt>
                  <c:pt idx="163">
                    <c:v>TUIRAN</c:v>
                  </c:pt>
                  <c:pt idx="164">
                    <c:v>QUIÑONES</c:v>
                  </c:pt>
                  <c:pt idx="165">
                    <c:v>RIOS</c:v>
                  </c:pt>
                  <c:pt idx="166">
                    <c:v>MOLINA </c:v>
                  </c:pt>
                  <c:pt idx="167">
                    <c:v>JIMENEZ</c:v>
                  </c:pt>
                  <c:pt idx="168">
                    <c:v>PLATA</c:v>
                  </c:pt>
                  <c:pt idx="169">
                    <c:v>CORPAS</c:v>
                  </c:pt>
                  <c:pt idx="170">
                    <c:v>MEJIA</c:v>
                  </c:pt>
                  <c:pt idx="171">
                    <c:v>GONZALEZ</c:v>
                  </c:pt>
                  <c:pt idx="172">
                    <c:v>TOVAR</c:v>
                  </c:pt>
                  <c:pt idx="173">
                    <c:v>GUZMAN </c:v>
                  </c:pt>
                  <c:pt idx="174">
                    <c:v>TOPA</c:v>
                  </c:pt>
                  <c:pt idx="175">
                    <c:v>ZAPATA</c:v>
                  </c:pt>
                  <c:pt idx="176">
                    <c:v>ROMERO</c:v>
                  </c:pt>
                  <c:pt idx="177">
                    <c:v>SIERRA</c:v>
                  </c:pt>
                  <c:pt idx="178">
                    <c:v>SANCHEZ</c:v>
                  </c:pt>
                  <c:pt idx="179">
                    <c:v>MEDINA</c:v>
                  </c:pt>
                  <c:pt idx="180">
                    <c:v>HERNANDEZ</c:v>
                  </c:pt>
                  <c:pt idx="181">
                    <c:v>CRUZ</c:v>
                  </c:pt>
                  <c:pt idx="182">
                    <c:v>MARTINEZ</c:v>
                  </c:pt>
                  <c:pt idx="183">
                    <c:v>SANCHEZ </c:v>
                  </c:pt>
                  <c:pt idx="184">
                    <c:v>BARRIOS</c:v>
                  </c:pt>
                  <c:pt idx="185">
                    <c:v>VILLERA</c:v>
                  </c:pt>
                  <c:pt idx="186">
                    <c:v>FIGUEROA</c:v>
                  </c:pt>
                  <c:pt idx="187">
                    <c:v>RODRIGUEZ</c:v>
                  </c:pt>
                  <c:pt idx="188">
                    <c:v>ROSAS</c:v>
                  </c:pt>
                  <c:pt idx="189">
                    <c:v>GUTIERREZ</c:v>
                  </c:pt>
                  <c:pt idx="190">
                    <c:v>CASTILLO</c:v>
                  </c:pt>
                  <c:pt idx="191">
                    <c:v>CASTELLANOS</c:v>
                  </c:pt>
                  <c:pt idx="192">
                    <c:v>QUIRIFE </c:v>
                  </c:pt>
                  <c:pt idx="193">
                    <c:v>BARRERO</c:v>
                  </c:pt>
                  <c:pt idx="194">
                    <c:v>MANCHOLA</c:v>
                  </c:pt>
                  <c:pt idx="195">
                    <c:v>GONZALEZ </c:v>
                  </c:pt>
                  <c:pt idx="196">
                    <c:v>MOLINA</c:v>
                  </c:pt>
                  <c:pt idx="197">
                    <c:v>SILVA</c:v>
                  </c:pt>
                  <c:pt idx="198">
                    <c:v>TOVAR</c:v>
                  </c:pt>
                  <c:pt idx="199">
                    <c:v>OSPITIA</c:v>
                  </c:pt>
                  <c:pt idx="200">
                    <c:v>WILCHES</c:v>
                  </c:pt>
                  <c:pt idx="201">
                    <c:v>PARADA</c:v>
                  </c:pt>
                  <c:pt idx="202">
                    <c:v>AVILA</c:v>
                  </c:pt>
                  <c:pt idx="203">
                    <c:v>MORA</c:v>
                  </c:pt>
                  <c:pt idx="204">
                    <c:v>JIMENEZ</c:v>
                  </c:pt>
                  <c:pt idx="205">
                    <c:v>AREVALO</c:v>
                  </c:pt>
                  <c:pt idx="206">
                    <c:v>LIZARAZO</c:v>
                  </c:pt>
                  <c:pt idx="207">
                    <c:v>LOPEZ</c:v>
                  </c:pt>
                  <c:pt idx="208">
                    <c:v>GUERRERO</c:v>
                  </c:pt>
                  <c:pt idx="209">
                    <c:v>RAMOS</c:v>
                  </c:pt>
                  <c:pt idx="210">
                    <c:v>CORDOBA</c:v>
                  </c:pt>
                  <c:pt idx="211">
                    <c:v>PERDOMO</c:v>
                  </c:pt>
                  <c:pt idx="212">
                    <c:v>OVALLOS</c:v>
                  </c:pt>
                  <c:pt idx="213">
                    <c:v>URIBE</c:v>
                  </c:pt>
                  <c:pt idx="214">
                    <c:v>SEQUEDA</c:v>
                  </c:pt>
                  <c:pt idx="215">
                    <c:v>CARRASCAL </c:v>
                  </c:pt>
                  <c:pt idx="216">
                    <c:v>AREVALO</c:v>
                  </c:pt>
                  <c:pt idx="217">
                    <c:v>MACHADO</c:v>
                  </c:pt>
                  <c:pt idx="218">
                    <c:v>ALGARRA</c:v>
                  </c:pt>
                  <c:pt idx="219">
                    <c:v>CLAVIJO </c:v>
                  </c:pt>
                  <c:pt idx="220">
                    <c:v>GUERRERO</c:v>
                  </c:pt>
                  <c:pt idx="221">
                    <c:v>RUGE</c:v>
                  </c:pt>
                  <c:pt idx="222">
                    <c:v>PERDOMO</c:v>
                  </c:pt>
                  <c:pt idx="223">
                    <c:v>HERNANDEZ</c:v>
                  </c:pt>
                  <c:pt idx="224">
                    <c:v>RODRIGUEZ </c:v>
                  </c:pt>
                  <c:pt idx="225">
                    <c:v>REYES</c:v>
                  </c:pt>
                  <c:pt idx="226">
                    <c:v>BAYONA</c:v>
                  </c:pt>
                  <c:pt idx="227">
                    <c:v>LOPEZ</c:v>
                  </c:pt>
                  <c:pt idx="228">
                    <c:v>PUESTES </c:v>
                  </c:pt>
                  <c:pt idx="229">
                    <c:v>ZABALA</c:v>
                  </c:pt>
                  <c:pt idx="230">
                    <c:v>PRIMERA</c:v>
                  </c:pt>
                  <c:pt idx="231">
                    <c:v>PEREZ</c:v>
                  </c:pt>
                  <c:pt idx="232">
                    <c:v>CHAGUENDO</c:v>
                  </c:pt>
                  <c:pt idx="233">
                    <c:v>SEPULVEDA</c:v>
                  </c:pt>
                  <c:pt idx="234">
                    <c:v>CAEZ</c:v>
                  </c:pt>
                  <c:pt idx="235">
                    <c:v>POLANCO</c:v>
                  </c:pt>
                  <c:pt idx="236">
                    <c:v>DUARTE</c:v>
                  </c:pt>
                  <c:pt idx="237">
                    <c:v>REY</c:v>
                  </c:pt>
                  <c:pt idx="238">
                    <c:v>VALENCIA</c:v>
                  </c:pt>
                  <c:pt idx="239">
                    <c:v>DUEÑAS</c:v>
                  </c:pt>
                  <c:pt idx="240">
                    <c:v>CALDERON</c:v>
                  </c:pt>
                  <c:pt idx="241">
                    <c:v>IZQUIERDO</c:v>
                  </c:pt>
                  <c:pt idx="242">
                    <c:v>CASTILLO</c:v>
                  </c:pt>
                  <c:pt idx="243">
                    <c:v>RODRIGUEZ</c:v>
                  </c:pt>
                  <c:pt idx="244">
                    <c:v>PACHECO</c:v>
                  </c:pt>
                  <c:pt idx="245">
                    <c:v>GARCIA</c:v>
                  </c:pt>
                  <c:pt idx="246">
                    <c:v>PATERNINA</c:v>
                  </c:pt>
                  <c:pt idx="247">
                    <c:v>VESGA</c:v>
                  </c:pt>
                  <c:pt idx="248">
                    <c:v>RIVERA</c:v>
                  </c:pt>
                  <c:pt idx="249">
                    <c:v>ARIZA</c:v>
                  </c:pt>
                  <c:pt idx="250">
                    <c:v>CESPEDES </c:v>
                  </c:pt>
                  <c:pt idx="251">
                    <c:v>CUERVO</c:v>
                  </c:pt>
                  <c:pt idx="252">
                    <c:v>CACERES</c:v>
                  </c:pt>
                  <c:pt idx="253">
                    <c:v>PERNETT</c:v>
                  </c:pt>
                  <c:pt idx="254">
                    <c:v>PERNETT</c:v>
                  </c:pt>
                  <c:pt idx="255">
                    <c:v>LAZARO</c:v>
                  </c:pt>
                  <c:pt idx="256">
                    <c:v>FUENTES</c:v>
                  </c:pt>
                  <c:pt idx="257">
                    <c:v>BARANDICA</c:v>
                  </c:pt>
                  <c:pt idx="258">
                    <c:v>ACOSTA</c:v>
                  </c:pt>
                  <c:pt idx="259">
                    <c:v>PRETEL</c:v>
                  </c:pt>
                  <c:pt idx="260">
                    <c:v>SUAREZ</c:v>
                  </c:pt>
                  <c:pt idx="261">
                    <c:v>MONTEJO</c:v>
                  </c:pt>
                  <c:pt idx="262">
                    <c:v>SANCHEZ </c:v>
                  </c:pt>
                  <c:pt idx="263">
                    <c:v>GONZALEZ</c:v>
                  </c:pt>
                  <c:pt idx="264">
                    <c:v>HENAO</c:v>
                  </c:pt>
                  <c:pt idx="265">
                    <c:v>HERNANDEZ</c:v>
                  </c:pt>
                  <c:pt idx="266">
                    <c:v>ROBLEDO</c:v>
                  </c:pt>
                  <c:pt idx="267">
                    <c:v>BARBOSA</c:v>
                  </c:pt>
                  <c:pt idx="268">
                    <c:v>GARAVITO</c:v>
                  </c:pt>
                  <c:pt idx="269">
                    <c:v>FUENTES </c:v>
                  </c:pt>
                  <c:pt idx="270">
                    <c:v>GARCES</c:v>
                  </c:pt>
                  <c:pt idx="271">
                    <c:v>PEREZ</c:v>
                  </c:pt>
                  <c:pt idx="272">
                    <c:v>OVALLO</c:v>
                  </c:pt>
                  <c:pt idx="273">
                    <c:v>PAEZ</c:v>
                  </c:pt>
                  <c:pt idx="274">
                    <c:v>JIMENEZ</c:v>
                  </c:pt>
                  <c:pt idx="275">
                    <c:v>AGUILAR</c:v>
                  </c:pt>
                  <c:pt idx="276">
                    <c:v>GONZALEZ </c:v>
                  </c:pt>
                  <c:pt idx="277">
                    <c:v>ACOSTA</c:v>
                  </c:pt>
                  <c:pt idx="278">
                    <c:v>RODRIGUEZ</c:v>
                  </c:pt>
                  <c:pt idx="279">
                    <c:v>ALVAREZ</c:v>
                  </c:pt>
                  <c:pt idx="280">
                    <c:v>GUTIERREZ</c:v>
                  </c:pt>
                  <c:pt idx="281">
                    <c:v>VILLAMIZAR</c:v>
                  </c:pt>
                  <c:pt idx="282">
                    <c:v>RAMIREZ</c:v>
                  </c:pt>
                  <c:pt idx="283">
                    <c:v>PEÑARANDA</c:v>
                  </c:pt>
                  <c:pt idx="284">
                    <c:v>MARTINEZ</c:v>
                  </c:pt>
                  <c:pt idx="285">
                    <c:v>CONTRERAS</c:v>
                  </c:pt>
                  <c:pt idx="286">
                    <c:v>BUITRAGO</c:v>
                  </c:pt>
                  <c:pt idx="287">
                    <c:v>ARIZA</c:v>
                  </c:pt>
                  <c:pt idx="288">
                    <c:v>SILGADO</c:v>
                  </c:pt>
                  <c:pt idx="289">
                    <c:v>HERRERA</c:v>
                  </c:pt>
                  <c:pt idx="290">
                    <c:v>PUENTES</c:v>
                  </c:pt>
                  <c:pt idx="291">
                    <c:v>HIGUERA</c:v>
                  </c:pt>
                  <c:pt idx="292">
                    <c:v>GALVIS</c:v>
                  </c:pt>
                  <c:pt idx="293">
                    <c:v>MURILLO</c:v>
                  </c:pt>
                  <c:pt idx="294">
                    <c:v>ARIAS</c:v>
                  </c:pt>
                  <c:pt idx="295">
                    <c:v>PEREZ</c:v>
                  </c:pt>
                  <c:pt idx="297">
                    <c:v>PEREZ</c:v>
                  </c:pt>
                  <c:pt idx="298">
                    <c:v>COTA</c:v>
                  </c:pt>
                  <c:pt idx="299">
                    <c:v>CORDOBA</c:v>
                  </c:pt>
                  <c:pt idx="300">
                    <c:v>CAMACHO</c:v>
                  </c:pt>
                  <c:pt idx="301">
                    <c:v>HINESTROZA</c:v>
                  </c:pt>
                  <c:pt idx="302">
                    <c:v>CORREA</c:v>
                  </c:pt>
                  <c:pt idx="303">
                    <c:v>ALGARIN</c:v>
                  </c:pt>
                  <c:pt idx="304">
                    <c:v>JORDAN</c:v>
                  </c:pt>
                  <c:pt idx="305">
                    <c:v>FONSECA</c:v>
                  </c:pt>
                  <c:pt idx="306">
                    <c:v>CARDENAS</c:v>
                  </c:pt>
                  <c:pt idx="307">
                    <c:v>VACA</c:v>
                  </c:pt>
                  <c:pt idx="308">
                    <c:v>GUAR</c:v>
                  </c:pt>
                  <c:pt idx="309">
                    <c:v>ORTEGA </c:v>
                  </c:pt>
                  <c:pt idx="310">
                    <c:v>ORTEGA </c:v>
                  </c:pt>
                  <c:pt idx="311">
                    <c:v>NUÑEZ</c:v>
                  </c:pt>
                  <c:pt idx="312">
                    <c:v>AGAMEZ</c:v>
                  </c:pt>
                  <c:pt idx="313">
                    <c:v>LOPEZ</c:v>
                  </c:pt>
                  <c:pt idx="314">
                    <c:v>BAQUERO</c:v>
                  </c:pt>
                  <c:pt idx="315">
                    <c:v>FAJARDO</c:v>
                  </c:pt>
                  <c:pt idx="316">
                    <c:v>TARAZONA</c:v>
                  </c:pt>
                  <c:pt idx="317">
                    <c:v>CABEZAS</c:v>
                  </c:pt>
                  <c:pt idx="318">
                    <c:v>GUANIPA</c:v>
                  </c:pt>
                  <c:pt idx="319">
                    <c:v>PEREZ</c:v>
                  </c:pt>
                  <c:pt idx="320">
                    <c:v>GARCIA</c:v>
                  </c:pt>
                  <c:pt idx="321">
                    <c:v>ANILLO</c:v>
                  </c:pt>
                  <c:pt idx="322">
                    <c:v>BOLAÑOS</c:v>
                  </c:pt>
                  <c:pt idx="323">
                    <c:v>HERNANDEZ</c:v>
                  </c:pt>
                  <c:pt idx="324">
                    <c:v>CASTRO</c:v>
                  </c:pt>
                  <c:pt idx="325">
                    <c:v>PINZON</c:v>
                  </c:pt>
                  <c:pt idx="326">
                    <c:v>MURILLO</c:v>
                  </c:pt>
                  <c:pt idx="327">
                    <c:v>ZAPATA</c:v>
                  </c:pt>
                  <c:pt idx="328">
                    <c:v>CLARO</c:v>
                  </c:pt>
                  <c:pt idx="329">
                    <c:v>MEDINA</c:v>
                  </c:pt>
                  <c:pt idx="330">
                    <c:v>CARVAL</c:v>
                  </c:pt>
                  <c:pt idx="331">
                    <c:v>RUEDA</c:v>
                  </c:pt>
                  <c:pt idx="332">
                    <c:v>CARDONA </c:v>
                  </c:pt>
                  <c:pt idx="333">
                    <c:v>DUARTE</c:v>
                  </c:pt>
                  <c:pt idx="334">
                    <c:v>SANCHEZ</c:v>
                  </c:pt>
                  <c:pt idx="335">
                    <c:v>RUEDA </c:v>
                  </c:pt>
                  <c:pt idx="336">
                    <c:v>HERRERA</c:v>
                  </c:pt>
                  <c:pt idx="337">
                    <c:v>GRANADOS </c:v>
                  </c:pt>
                  <c:pt idx="338">
                    <c:v>CORTES </c:v>
                  </c:pt>
                  <c:pt idx="339">
                    <c:v>CASTRILLON</c:v>
                  </c:pt>
                  <c:pt idx="340">
                    <c:v>ANGULO</c:v>
                  </c:pt>
                  <c:pt idx="341">
                    <c:v>CASTRO</c:v>
                  </c:pt>
                  <c:pt idx="342">
                    <c:v>GONZALEZ</c:v>
                  </c:pt>
                  <c:pt idx="343">
                    <c:v>OLAYA</c:v>
                  </c:pt>
                  <c:pt idx="344">
                    <c:v>ARENAS</c:v>
                  </c:pt>
                  <c:pt idx="345">
                    <c:v>OSORIO</c:v>
                  </c:pt>
                  <c:pt idx="346">
                    <c:v>GUTIERREZ</c:v>
                  </c:pt>
                  <c:pt idx="347">
                    <c:v>RUEDA</c:v>
                  </c:pt>
                  <c:pt idx="348">
                    <c:v>PUERTA</c:v>
                  </c:pt>
                  <c:pt idx="349">
                    <c:v>ESCORCIA</c:v>
                  </c:pt>
                  <c:pt idx="350">
                    <c:v>RICARDO</c:v>
                  </c:pt>
                  <c:pt idx="351">
                    <c:v>MARTINEZ</c:v>
                  </c:pt>
                  <c:pt idx="352">
                    <c:v>PEREZ</c:v>
                  </c:pt>
                  <c:pt idx="353">
                    <c:v>ASCANIO</c:v>
                  </c:pt>
                  <c:pt idx="354">
                    <c:v>FUELAGAN</c:v>
                  </c:pt>
                  <c:pt idx="355">
                    <c:v>MUÑOZ</c:v>
                  </c:pt>
                  <c:pt idx="356">
                    <c:v>LARA</c:v>
                  </c:pt>
                  <c:pt idx="357">
                    <c:v>BORNACHERA</c:v>
                  </c:pt>
                  <c:pt idx="358">
                    <c:v>DOMINGUEZ </c:v>
                  </c:pt>
                  <c:pt idx="359">
                    <c:v>PALACIOS</c:v>
                  </c:pt>
                  <c:pt idx="360">
                    <c:v>MOLINA</c:v>
                  </c:pt>
                  <c:pt idx="361">
                    <c:v>CANO</c:v>
                  </c:pt>
                  <c:pt idx="362">
                    <c:v>PEDRAZA</c:v>
                  </c:pt>
                  <c:pt idx="363">
                    <c:v>JARAMILLO</c:v>
                  </c:pt>
                  <c:pt idx="364">
                    <c:v>MANCERA</c:v>
                  </c:pt>
                  <c:pt idx="365">
                    <c:v>EMBUS</c:v>
                  </c:pt>
                  <c:pt idx="366">
                    <c:v> FRANCO </c:v>
                  </c:pt>
                  <c:pt idx="367">
                    <c:v>GUTIERREZ</c:v>
                  </c:pt>
                  <c:pt idx="368">
                    <c:v>GONZALEZ</c:v>
                  </c:pt>
                  <c:pt idx="369">
                    <c:v>YALANDA</c:v>
                  </c:pt>
                  <c:pt idx="370">
                    <c:v>TORO</c:v>
                  </c:pt>
                  <c:pt idx="371">
                    <c:v>MONTEJO</c:v>
                  </c:pt>
                  <c:pt idx="372">
                    <c:v>MANTILLA</c:v>
                  </c:pt>
                  <c:pt idx="373">
                    <c:v>FLOREZ</c:v>
                  </c:pt>
                  <c:pt idx="374">
                    <c:v>VELAZCO</c:v>
                  </c:pt>
                  <c:pt idx="375">
                    <c:v>SANGUINO</c:v>
                  </c:pt>
                  <c:pt idx="376">
                    <c:v>TORRADO</c:v>
                  </c:pt>
                  <c:pt idx="377">
                    <c:v>VEGA</c:v>
                  </c:pt>
                  <c:pt idx="378">
                    <c:v> MERCADO</c:v>
                  </c:pt>
                  <c:pt idx="379">
                    <c:v>AVENDAÑO</c:v>
                  </c:pt>
                  <c:pt idx="380">
                    <c:v>ESCOBAR</c:v>
                  </c:pt>
                  <c:pt idx="381">
                    <c:v>MENDOZA</c:v>
                  </c:pt>
                  <c:pt idx="382">
                    <c:v>PEREZ</c:v>
                  </c:pt>
                  <c:pt idx="383">
                    <c:v>MARTINEZ</c:v>
                  </c:pt>
                  <c:pt idx="384">
                    <c:v>BARRAGAN</c:v>
                  </c:pt>
                  <c:pt idx="385">
                    <c:v>ROJAS</c:v>
                  </c:pt>
                  <c:pt idx="386">
                    <c:v>REDONDO</c:v>
                  </c:pt>
                  <c:pt idx="387">
                    <c:v>ARIAS</c:v>
                  </c:pt>
                  <c:pt idx="388">
                    <c:v>RIVERA</c:v>
                  </c:pt>
                  <c:pt idx="389">
                    <c:v>MARCELO</c:v>
                  </c:pt>
                  <c:pt idx="390">
                    <c:v>CARDENAS</c:v>
                  </c:pt>
                  <c:pt idx="391">
                    <c:v>NAVARRO</c:v>
                  </c:pt>
                  <c:pt idx="392">
                    <c:v>CHICUE</c:v>
                  </c:pt>
                  <c:pt idx="393">
                    <c:v>SALCEDO</c:v>
                  </c:pt>
                  <c:pt idx="394">
                    <c:v>MIRANDA</c:v>
                  </c:pt>
                  <c:pt idx="395">
                    <c:v>MELLADO</c:v>
                  </c:pt>
                  <c:pt idx="396">
                    <c:v>SANTANDER</c:v>
                  </c:pt>
                  <c:pt idx="397">
                    <c:v>GONZALEZ</c:v>
                  </c:pt>
                  <c:pt idx="398">
                    <c:v>HERNANDEZ</c:v>
                  </c:pt>
                  <c:pt idx="399">
                    <c:v>YARURO</c:v>
                  </c:pt>
                  <c:pt idx="400">
                    <c:v>MARTINEZ</c:v>
                  </c:pt>
                  <c:pt idx="401">
                    <c:v>SAUCEDO</c:v>
                  </c:pt>
                  <c:pt idx="402">
                    <c:v>POSADA</c:v>
                  </c:pt>
                  <c:pt idx="403">
                    <c:v>PEREZ</c:v>
                  </c:pt>
                  <c:pt idx="404">
                    <c:v>TRUJILLO</c:v>
                  </c:pt>
                  <c:pt idx="405">
                    <c:v>JAIMES </c:v>
                  </c:pt>
                  <c:pt idx="406">
                    <c:v>HERNANDEZ </c:v>
                  </c:pt>
                  <c:pt idx="407">
                    <c:v>VACA</c:v>
                  </c:pt>
                  <c:pt idx="408">
                    <c:v>VILLEGAS</c:v>
                  </c:pt>
                  <c:pt idx="409">
                    <c:v>MEJIA</c:v>
                  </c:pt>
                  <c:pt idx="410">
                    <c:v>SANCHEZ</c:v>
                  </c:pt>
                  <c:pt idx="411">
                    <c:v>SASTOQUE</c:v>
                  </c:pt>
                  <c:pt idx="412">
                    <c:v>JAMIOY</c:v>
                  </c:pt>
                  <c:pt idx="413">
                    <c:v>DURANGO</c:v>
                  </c:pt>
                  <c:pt idx="414">
                    <c:v>ENRIQUEZ</c:v>
                  </c:pt>
                  <c:pt idx="415">
                    <c:v>GIRALDO</c:v>
                  </c:pt>
                  <c:pt idx="416">
                    <c:v>PEREZ </c:v>
                  </c:pt>
                  <c:pt idx="417">
                    <c:v>ILLERA</c:v>
                  </c:pt>
                  <c:pt idx="418">
                    <c:v>PALLARES</c:v>
                  </c:pt>
                  <c:pt idx="419">
                    <c:v>JIMENEZ</c:v>
                  </c:pt>
                  <c:pt idx="420">
                    <c:v>ACOSTA</c:v>
                  </c:pt>
                  <c:pt idx="421">
                    <c:v>CARDENAS </c:v>
                  </c:pt>
                  <c:pt idx="422">
                    <c:v>NAVARRO</c:v>
                  </c:pt>
                  <c:pt idx="423">
                    <c:v>ROSERO</c:v>
                  </c:pt>
                  <c:pt idx="424">
                    <c:v>TORRES</c:v>
                  </c:pt>
                  <c:pt idx="425">
                    <c:v>CALDERON</c:v>
                  </c:pt>
                  <c:pt idx="426">
                    <c:v>ERAZO</c:v>
                  </c:pt>
                  <c:pt idx="427">
                    <c:v>ORREGO</c:v>
                  </c:pt>
                  <c:pt idx="428">
                    <c:v>CALDERON</c:v>
                  </c:pt>
                  <c:pt idx="429">
                    <c:v>PERDOMO</c:v>
                  </c:pt>
                  <c:pt idx="430">
                    <c:v>CONTRERAS</c:v>
                  </c:pt>
                  <c:pt idx="431">
                    <c:v>NIÑO</c:v>
                  </c:pt>
                  <c:pt idx="432">
                    <c:v>GARCIA</c:v>
                  </c:pt>
                  <c:pt idx="433">
                    <c:v>LOSADA</c:v>
                  </c:pt>
                  <c:pt idx="434">
                    <c:v>ESPITIA</c:v>
                  </c:pt>
                  <c:pt idx="435">
                    <c:v>ULCUE</c:v>
                  </c:pt>
                  <c:pt idx="436">
                    <c:v>ARAUJO</c:v>
                  </c:pt>
                  <c:pt idx="437">
                    <c:v>VILLAFAÑA</c:v>
                  </c:pt>
                  <c:pt idx="438">
                    <c:v>VERA</c:v>
                  </c:pt>
                  <c:pt idx="439">
                    <c:v>URBANO</c:v>
                  </c:pt>
                  <c:pt idx="440">
                    <c:v>FIERRO</c:v>
                  </c:pt>
                  <c:pt idx="441">
                    <c:v>POPAYAN</c:v>
                  </c:pt>
                  <c:pt idx="442">
                    <c:v>IGUARAN</c:v>
                  </c:pt>
                  <c:pt idx="443">
                    <c:v>GUACAS</c:v>
                  </c:pt>
                  <c:pt idx="444">
                    <c:v> JARAMILLO</c:v>
                  </c:pt>
                  <c:pt idx="445">
                    <c:v>ORTIZ</c:v>
                  </c:pt>
                  <c:pt idx="446">
                    <c:v>RODRIGUEZ</c:v>
                  </c:pt>
                  <c:pt idx="447">
                    <c:v>MUÑOZ</c:v>
                  </c:pt>
                  <c:pt idx="448">
                    <c:v>MONTENEGRO</c:v>
                  </c:pt>
                  <c:pt idx="449">
                    <c:v>ACOSTA</c:v>
                  </c:pt>
                  <c:pt idx="450">
                    <c:v>SANTIVAÑEZ</c:v>
                  </c:pt>
                  <c:pt idx="451">
                    <c:v>ANTE</c:v>
                  </c:pt>
                  <c:pt idx="452">
                    <c:v>ALVAREZ</c:v>
                  </c:pt>
                  <c:pt idx="453">
                    <c:v>CASTAÑO</c:v>
                  </c:pt>
                  <c:pt idx="454">
                    <c:v>GUACHA</c:v>
                  </c:pt>
                  <c:pt idx="455">
                    <c:v>VERA</c:v>
                  </c:pt>
                  <c:pt idx="456">
                    <c:v>VILLA</c:v>
                  </c:pt>
                  <c:pt idx="457">
                    <c:v>CHARRIS</c:v>
                  </c:pt>
                  <c:pt idx="458">
                    <c:v>CORDOBA</c:v>
                  </c:pt>
                  <c:pt idx="459">
                    <c:v>RAMIREZ</c:v>
                  </c:pt>
                  <c:pt idx="460">
                    <c:v>GUTIERREZ</c:v>
                  </c:pt>
                  <c:pt idx="461">
                    <c:v>ROMERO</c:v>
                  </c:pt>
                  <c:pt idx="462">
                    <c:v>CAICEDO</c:v>
                  </c:pt>
                  <c:pt idx="463">
                    <c:v>GUTIERREZ</c:v>
                  </c:pt>
                  <c:pt idx="464">
                    <c:v>LOPEZ</c:v>
                  </c:pt>
                  <c:pt idx="465">
                    <c:v>STERLING</c:v>
                  </c:pt>
                  <c:pt idx="466">
                    <c:v>RIVERA</c:v>
                  </c:pt>
                  <c:pt idx="467">
                    <c:v>ROA</c:v>
                  </c:pt>
                  <c:pt idx="468">
                    <c:v>COPETE</c:v>
                  </c:pt>
                  <c:pt idx="469">
                    <c:v>GUERRERO</c:v>
                  </c:pt>
                  <c:pt idx="470">
                    <c:v>RODRIGUEZ</c:v>
                  </c:pt>
                  <c:pt idx="471">
                    <c:v>MUÑOZ</c:v>
                  </c:pt>
                  <c:pt idx="472">
                    <c:v>OSORIO</c:v>
                  </c:pt>
                  <c:pt idx="473">
                    <c:v>BERNAL</c:v>
                  </c:pt>
                  <c:pt idx="474">
                    <c:v>MARTINEZ</c:v>
                  </c:pt>
                  <c:pt idx="475">
                    <c:v>SANCHEZ</c:v>
                  </c:pt>
                  <c:pt idx="476">
                    <c:v>CASANOVA</c:v>
                  </c:pt>
                  <c:pt idx="478">
                    <c:v>MURILLO</c:v>
                  </c:pt>
                  <c:pt idx="479">
                    <c:v>GUERRERO</c:v>
                  </c:pt>
                  <c:pt idx="480">
                    <c:v>GOMEZ</c:v>
                  </c:pt>
                  <c:pt idx="481">
                    <c:v>BOCANEGRA</c:v>
                  </c:pt>
                  <c:pt idx="482">
                    <c:v>SANCHEZ</c:v>
                  </c:pt>
                  <c:pt idx="483">
                    <c:v>GUTIERREZ</c:v>
                  </c:pt>
                  <c:pt idx="484">
                    <c:v>MURE</c:v>
                  </c:pt>
                  <c:pt idx="485">
                    <c:v>PEREZ</c:v>
                  </c:pt>
                  <c:pt idx="486">
                    <c:v>ORTEGA</c:v>
                  </c:pt>
                  <c:pt idx="487">
                    <c:v>ARGUELLO</c:v>
                  </c:pt>
                  <c:pt idx="488">
                    <c:v>SANTOS</c:v>
                  </c:pt>
                  <c:pt idx="489">
                    <c:v>MARTINEZ</c:v>
                  </c:pt>
                  <c:pt idx="490">
                    <c:v>HEREDIA</c:v>
                  </c:pt>
                  <c:pt idx="491">
                    <c:v>TRUJILLO</c:v>
                  </c:pt>
                  <c:pt idx="492">
                    <c:v>GALINDO</c:v>
                  </c:pt>
                  <c:pt idx="493">
                    <c:v>ALFONSO</c:v>
                  </c:pt>
                  <c:pt idx="494">
                    <c:v>GAITAN</c:v>
                  </c:pt>
                  <c:pt idx="495">
                    <c:v>MEZA</c:v>
                  </c:pt>
                  <c:pt idx="496">
                    <c:v>DIAGO</c:v>
                  </c:pt>
                  <c:pt idx="497">
                    <c:v>RUIZ</c:v>
                  </c:pt>
                  <c:pt idx="498">
                    <c:v>ROJAS</c:v>
                  </c:pt>
                  <c:pt idx="499">
                    <c:v>CASTILLO</c:v>
                  </c:pt>
                  <c:pt idx="500">
                    <c:v>OVALLOS</c:v>
                  </c:pt>
                  <c:pt idx="501">
                    <c:v>RINCON</c:v>
                  </c:pt>
                  <c:pt idx="502">
                    <c:v>GUZMAN </c:v>
                  </c:pt>
                  <c:pt idx="503">
                    <c:v>CASTRO</c:v>
                  </c:pt>
                  <c:pt idx="504">
                    <c:v>MUNEVAR</c:v>
                  </c:pt>
                  <c:pt idx="505">
                    <c:v>CRIOLLO</c:v>
                  </c:pt>
                  <c:pt idx="506">
                    <c:v>CEBALLOS</c:v>
                  </c:pt>
                  <c:pt idx="507">
                    <c:v>ARIAS</c:v>
                  </c:pt>
                  <c:pt idx="508">
                    <c:v>VASQUEZ</c:v>
                  </c:pt>
                  <c:pt idx="509">
                    <c:v>QUINTERO </c:v>
                  </c:pt>
                  <c:pt idx="510">
                    <c:v>ORTEGA </c:v>
                  </c:pt>
                  <c:pt idx="511">
                    <c:v>RICO</c:v>
                  </c:pt>
                  <c:pt idx="512">
                    <c:v>MARIN</c:v>
                  </c:pt>
                  <c:pt idx="513">
                    <c:v>PEREZ</c:v>
                  </c:pt>
                  <c:pt idx="514">
                    <c:v>AGUIRRE</c:v>
                  </c:pt>
                  <c:pt idx="515">
                    <c:v>FRANQUI</c:v>
                  </c:pt>
                  <c:pt idx="516">
                    <c:v>CAMACHO</c:v>
                  </c:pt>
                  <c:pt idx="517">
                    <c:v>MORA</c:v>
                  </c:pt>
                  <c:pt idx="518">
                    <c:v>BOLAÑOS</c:v>
                  </c:pt>
                  <c:pt idx="519">
                    <c:v>HIGUITA</c:v>
                  </c:pt>
                  <c:pt idx="520">
                    <c:v>EPINAYU</c:v>
                  </c:pt>
                  <c:pt idx="521">
                    <c:v>QUIÑONES</c:v>
                  </c:pt>
                  <c:pt idx="522">
                    <c:v>ANGARITA</c:v>
                  </c:pt>
                  <c:pt idx="523">
                    <c:v>TRUJILLO</c:v>
                  </c:pt>
                  <c:pt idx="524">
                    <c:v>BARINAS</c:v>
                  </c:pt>
                  <c:pt idx="525">
                    <c:v>AGUDELO</c:v>
                  </c:pt>
                  <c:pt idx="526">
                    <c:v>PACHECO</c:v>
                  </c:pt>
                  <c:pt idx="527">
                    <c:v>AGUDELO</c:v>
                  </c:pt>
                  <c:pt idx="528">
                    <c:v>GIRALDO</c:v>
                  </c:pt>
                  <c:pt idx="529">
                    <c:v>FERNANDEZ</c:v>
                  </c:pt>
                  <c:pt idx="530">
                    <c:v>SANTIAGO</c:v>
                  </c:pt>
                  <c:pt idx="531">
                    <c:v>ALARCON</c:v>
                  </c:pt>
                  <c:pt idx="532">
                    <c:v>ARAGON</c:v>
                  </c:pt>
                  <c:pt idx="533">
                    <c:v>CUELLAR</c:v>
                  </c:pt>
                  <c:pt idx="534">
                    <c:v>HURTADO</c:v>
                  </c:pt>
                  <c:pt idx="535">
                    <c:v>MEDINA</c:v>
                  </c:pt>
                  <c:pt idx="536">
                    <c:v>DAVID</c:v>
                  </c:pt>
                  <c:pt idx="537">
                    <c:v>VILLAMIZAR</c:v>
                  </c:pt>
                  <c:pt idx="538">
                    <c:v>HERNANDEZ</c:v>
                  </c:pt>
                  <c:pt idx="539">
                    <c:v>CANTILLO</c:v>
                  </c:pt>
                  <c:pt idx="540">
                    <c:v>HERNANDEZ</c:v>
                  </c:pt>
                  <c:pt idx="541">
                    <c:v>DELGADO</c:v>
                  </c:pt>
                  <c:pt idx="542">
                    <c:v>VEGA</c:v>
                  </c:pt>
                  <c:pt idx="543">
                    <c:v>DOMINGUEZ</c:v>
                  </c:pt>
                  <c:pt idx="544">
                    <c:v>PAJARO</c:v>
                  </c:pt>
                  <c:pt idx="545">
                    <c:v>VERGARA </c:v>
                  </c:pt>
                </c:lvl>
                <c:lvl>
                  <c:pt idx="0">
                    <c:v>ROBLES </c:v>
                  </c:pt>
                  <c:pt idx="1">
                    <c:v>ROCHA</c:v>
                  </c:pt>
                  <c:pt idx="2">
                    <c:v>ROCHA</c:v>
                  </c:pt>
                  <c:pt idx="3">
                    <c:v>ROCHA</c:v>
                  </c:pt>
                  <c:pt idx="4">
                    <c:v>ROCHA</c:v>
                  </c:pt>
                  <c:pt idx="5">
                    <c:v>RODAS</c:v>
                  </c:pt>
                  <c:pt idx="6">
                    <c:v>RODELO</c:v>
                  </c:pt>
                  <c:pt idx="7">
                    <c:v>RODRIGUEZ</c:v>
                  </c:pt>
                  <c:pt idx="8">
                    <c:v>RODRIGUEZ</c:v>
                  </c:pt>
                  <c:pt idx="9">
                    <c:v>RODRIGUEZ</c:v>
                  </c:pt>
                  <c:pt idx="10">
                    <c:v>RODRIGUEZ</c:v>
                  </c:pt>
                  <c:pt idx="11">
                    <c:v>RODRIGUEZ</c:v>
                  </c:pt>
                  <c:pt idx="12">
                    <c:v>RODRIGUEZ</c:v>
                  </c:pt>
                  <c:pt idx="13">
                    <c:v>RODRIGUEZ</c:v>
                  </c:pt>
                  <c:pt idx="14">
                    <c:v>RODRIGUEZ</c:v>
                  </c:pt>
                  <c:pt idx="15">
                    <c:v>RODRIGUEZ</c:v>
                  </c:pt>
                  <c:pt idx="16">
                    <c:v>RODRIGUEZ</c:v>
                  </c:pt>
                  <c:pt idx="17">
                    <c:v>RODRIGUEZ</c:v>
                  </c:pt>
                  <c:pt idx="18">
                    <c:v>RODRIGUEZ</c:v>
                  </c:pt>
                  <c:pt idx="19">
                    <c:v>RODRIGUEZ</c:v>
                  </c:pt>
                  <c:pt idx="20">
                    <c:v>RODRIGUEZ</c:v>
                  </c:pt>
                  <c:pt idx="21">
                    <c:v>RODRIGUEZ</c:v>
                  </c:pt>
                  <c:pt idx="22">
                    <c:v>RODRIGUEZ</c:v>
                  </c:pt>
                  <c:pt idx="23">
                    <c:v>RODRIGUEZ</c:v>
                  </c:pt>
                  <c:pt idx="24">
                    <c:v>RODRIGUEZ</c:v>
                  </c:pt>
                  <c:pt idx="25">
                    <c:v>RODRIGUEZ</c:v>
                  </c:pt>
                  <c:pt idx="26">
                    <c:v>RODRIGUEZ</c:v>
                  </c:pt>
                  <c:pt idx="27">
                    <c:v>RODRIGUEZ</c:v>
                  </c:pt>
                  <c:pt idx="28">
                    <c:v>RODRIGUEZ</c:v>
                  </c:pt>
                  <c:pt idx="29">
                    <c:v>RODRIGUEZ</c:v>
                  </c:pt>
                  <c:pt idx="30">
                    <c:v>RODRIGUEZ</c:v>
                  </c:pt>
                  <c:pt idx="31">
                    <c:v>RODRIGUEZ</c:v>
                  </c:pt>
                  <c:pt idx="32">
                    <c:v>RODRIGUEZ</c:v>
                  </c:pt>
                  <c:pt idx="33">
                    <c:v>RODRIGUEZ</c:v>
                  </c:pt>
                  <c:pt idx="34">
                    <c:v>RODRIGUEZ</c:v>
                  </c:pt>
                  <c:pt idx="35">
                    <c:v>RODRIGUEZ</c:v>
                  </c:pt>
                  <c:pt idx="36">
                    <c:v>RODRIGUEZ</c:v>
                  </c:pt>
                  <c:pt idx="37">
                    <c:v>RODRIGUEZ</c:v>
                  </c:pt>
                  <c:pt idx="38">
                    <c:v>RODRIGUEZ</c:v>
                  </c:pt>
                  <c:pt idx="39">
                    <c:v>RODRIGUEZ</c:v>
                  </c:pt>
                  <c:pt idx="40">
                    <c:v>RODRIGUEZ</c:v>
                  </c:pt>
                  <c:pt idx="41">
                    <c:v>RODRIGUEZ</c:v>
                  </c:pt>
                  <c:pt idx="42">
                    <c:v>RODRIGUEZ</c:v>
                  </c:pt>
                  <c:pt idx="43">
                    <c:v>RODRIGUEZ</c:v>
                  </c:pt>
                  <c:pt idx="44">
                    <c:v>RODRIGUEZ</c:v>
                  </c:pt>
                  <c:pt idx="45">
                    <c:v>RODRIGUEZ</c:v>
                  </c:pt>
                  <c:pt idx="46">
                    <c:v>RODRIGUEZ</c:v>
                  </c:pt>
                  <c:pt idx="47">
                    <c:v>RODRIGUEZ</c:v>
                  </c:pt>
                  <c:pt idx="48">
                    <c:v>RODRIGUEZ</c:v>
                  </c:pt>
                  <c:pt idx="49">
                    <c:v>RODRIGUEZ</c:v>
                  </c:pt>
                  <c:pt idx="50">
                    <c:v>RODRIGUEZ</c:v>
                  </c:pt>
                  <c:pt idx="51">
                    <c:v>RODRIGUEZ</c:v>
                  </c:pt>
                  <c:pt idx="52">
                    <c:v>RODRIGUEZ</c:v>
                  </c:pt>
                  <c:pt idx="53">
                    <c:v>RODRIGUEZ</c:v>
                  </c:pt>
                  <c:pt idx="54">
                    <c:v>RODRIGUEZ</c:v>
                  </c:pt>
                  <c:pt idx="55">
                    <c:v>RODRIGUEZ</c:v>
                  </c:pt>
                  <c:pt idx="56">
                    <c:v>RODRIGUEZ</c:v>
                  </c:pt>
                  <c:pt idx="57">
                    <c:v>RODRIGUEZ</c:v>
                  </c:pt>
                  <c:pt idx="58">
                    <c:v>RODRIGUEZ </c:v>
                  </c:pt>
                  <c:pt idx="59">
                    <c:v>RODRIGUEZ </c:v>
                  </c:pt>
                  <c:pt idx="60">
                    <c:v>RODRIGUEZ </c:v>
                  </c:pt>
                  <c:pt idx="61">
                    <c:v>RODRIGUEZ </c:v>
                  </c:pt>
                  <c:pt idx="62">
                    <c:v>ROJAS</c:v>
                  </c:pt>
                  <c:pt idx="63">
                    <c:v>ROJAS</c:v>
                  </c:pt>
                  <c:pt idx="64">
                    <c:v>ROJAS</c:v>
                  </c:pt>
                  <c:pt idx="65">
                    <c:v>ROJAS</c:v>
                  </c:pt>
                  <c:pt idx="66">
                    <c:v>ROJAS</c:v>
                  </c:pt>
                  <c:pt idx="67">
                    <c:v>ROJAS</c:v>
                  </c:pt>
                  <c:pt idx="68">
                    <c:v>ROJAS</c:v>
                  </c:pt>
                  <c:pt idx="69">
                    <c:v>ROJAS</c:v>
                  </c:pt>
                  <c:pt idx="70">
                    <c:v>ROJAS</c:v>
                  </c:pt>
                  <c:pt idx="71">
                    <c:v>ROJAS</c:v>
                  </c:pt>
                  <c:pt idx="72">
                    <c:v>ROJAS </c:v>
                  </c:pt>
                  <c:pt idx="73">
                    <c:v>ROJAS </c:v>
                  </c:pt>
                  <c:pt idx="74">
                    <c:v>ROLDAN</c:v>
                  </c:pt>
                  <c:pt idx="75">
                    <c:v>ROLDAN</c:v>
                  </c:pt>
                  <c:pt idx="76">
                    <c:v>ROLDAN </c:v>
                  </c:pt>
                  <c:pt idx="77">
                    <c:v>ROLON</c:v>
                  </c:pt>
                  <c:pt idx="78">
                    <c:v>ROMAÑA</c:v>
                  </c:pt>
                  <c:pt idx="79">
                    <c:v>ROMERO</c:v>
                  </c:pt>
                  <c:pt idx="80">
                    <c:v>ROMERO</c:v>
                  </c:pt>
                  <c:pt idx="81">
                    <c:v>ROMERO</c:v>
                  </c:pt>
                  <c:pt idx="82">
                    <c:v>ROMERO</c:v>
                  </c:pt>
                  <c:pt idx="83">
                    <c:v>ROMERO</c:v>
                  </c:pt>
                  <c:pt idx="84">
                    <c:v>ROMERO</c:v>
                  </c:pt>
                  <c:pt idx="85">
                    <c:v>ROMERO</c:v>
                  </c:pt>
                  <c:pt idx="86">
                    <c:v>ROMERO</c:v>
                  </c:pt>
                  <c:pt idx="87">
                    <c:v>ROMERO</c:v>
                  </c:pt>
                  <c:pt idx="88">
                    <c:v>ROMERO</c:v>
                  </c:pt>
                  <c:pt idx="89">
                    <c:v>ROMERO</c:v>
                  </c:pt>
                  <c:pt idx="90">
                    <c:v>ROMERO</c:v>
                  </c:pt>
                  <c:pt idx="91">
                    <c:v>ROMERO</c:v>
                  </c:pt>
                  <c:pt idx="92">
                    <c:v>ROMERO</c:v>
                  </c:pt>
                  <c:pt idx="93">
                    <c:v>ROMERO</c:v>
                  </c:pt>
                  <c:pt idx="94">
                    <c:v>ROMERO</c:v>
                  </c:pt>
                  <c:pt idx="95">
                    <c:v>ROMERO </c:v>
                  </c:pt>
                  <c:pt idx="96">
                    <c:v>ROMERO </c:v>
                  </c:pt>
                  <c:pt idx="97">
                    <c:v>ROMERO </c:v>
                  </c:pt>
                  <c:pt idx="98">
                    <c:v>ROPAIN </c:v>
                  </c:pt>
                  <c:pt idx="99">
                    <c:v>ROPERO</c:v>
                  </c:pt>
                  <c:pt idx="100">
                    <c:v>ROPERO</c:v>
                  </c:pt>
                  <c:pt idx="101">
                    <c:v>ROQUEME</c:v>
                  </c:pt>
                  <c:pt idx="102">
                    <c:v>ROQUEME</c:v>
                  </c:pt>
                  <c:pt idx="103">
                    <c:v>ROSADA</c:v>
                  </c:pt>
                  <c:pt idx="104">
                    <c:v>ROSALES</c:v>
                  </c:pt>
                  <c:pt idx="105">
                    <c:v>ROSALES</c:v>
                  </c:pt>
                  <c:pt idx="106">
                    <c:v>ROSERO</c:v>
                  </c:pt>
                  <c:pt idx="107">
                    <c:v>ROSERO</c:v>
                  </c:pt>
                  <c:pt idx="108">
                    <c:v>ROSERO</c:v>
                  </c:pt>
                  <c:pt idx="109">
                    <c:v>ROTTA</c:v>
                  </c:pt>
                  <c:pt idx="110">
                    <c:v>ROVIRA</c:v>
                  </c:pt>
                  <c:pt idx="111">
                    <c:v>ROYERO</c:v>
                  </c:pt>
                  <c:pt idx="112">
                    <c:v>ROZO</c:v>
                  </c:pt>
                  <c:pt idx="113">
                    <c:v>ROZO</c:v>
                  </c:pt>
                  <c:pt idx="114">
                    <c:v>ROZO</c:v>
                  </c:pt>
                  <c:pt idx="115">
                    <c:v>RUBIO</c:v>
                  </c:pt>
                  <c:pt idx="116">
                    <c:v>RUBIO</c:v>
                  </c:pt>
                  <c:pt idx="117">
                    <c:v>RUEDA</c:v>
                  </c:pt>
                  <c:pt idx="118">
                    <c:v>RUEDA</c:v>
                  </c:pt>
                  <c:pt idx="119">
                    <c:v>RUEDA</c:v>
                  </c:pt>
                  <c:pt idx="120">
                    <c:v>RUEDA </c:v>
                  </c:pt>
                  <c:pt idx="121">
                    <c:v>RUEDAS</c:v>
                  </c:pt>
                  <c:pt idx="122">
                    <c:v>RUIZ</c:v>
                  </c:pt>
                  <c:pt idx="123">
                    <c:v>RUIZ</c:v>
                  </c:pt>
                  <c:pt idx="124">
                    <c:v>RUIZ</c:v>
                  </c:pt>
                  <c:pt idx="125">
                    <c:v>RUIZ</c:v>
                  </c:pt>
                  <c:pt idx="126">
                    <c:v>RUIZ</c:v>
                  </c:pt>
                  <c:pt idx="127">
                    <c:v>RUIZ</c:v>
                  </c:pt>
                  <c:pt idx="128">
                    <c:v>RUIZ</c:v>
                  </c:pt>
                  <c:pt idx="129">
                    <c:v>RUIZ</c:v>
                  </c:pt>
                  <c:pt idx="130">
                    <c:v>RUIZ</c:v>
                  </c:pt>
                  <c:pt idx="131">
                    <c:v>SAAVEDRA</c:v>
                  </c:pt>
                  <c:pt idx="132">
                    <c:v>SAAVEDRA</c:v>
                  </c:pt>
                  <c:pt idx="133">
                    <c:v>SABBAG</c:v>
                  </c:pt>
                  <c:pt idx="134">
                    <c:v>SAENZ</c:v>
                  </c:pt>
                  <c:pt idx="135">
                    <c:v>SAENZ</c:v>
                  </c:pt>
                  <c:pt idx="136">
                    <c:v>SALAMANCA</c:v>
                  </c:pt>
                  <c:pt idx="137">
                    <c:v>SALAMANCA</c:v>
                  </c:pt>
                  <c:pt idx="138">
                    <c:v>SALAMANDRA</c:v>
                  </c:pt>
                  <c:pt idx="139">
                    <c:v>SALAS</c:v>
                  </c:pt>
                  <c:pt idx="140">
                    <c:v>SALAS</c:v>
                  </c:pt>
                  <c:pt idx="141">
                    <c:v>SALAS</c:v>
                  </c:pt>
                  <c:pt idx="142">
                    <c:v>SALAS</c:v>
                  </c:pt>
                  <c:pt idx="143">
                    <c:v>SALAS</c:v>
                  </c:pt>
                  <c:pt idx="144">
                    <c:v>SALAS</c:v>
                  </c:pt>
                  <c:pt idx="145">
                    <c:v>SALAS</c:v>
                  </c:pt>
                  <c:pt idx="146">
                    <c:v>SALAS </c:v>
                  </c:pt>
                  <c:pt idx="147">
                    <c:v>SALAZAR</c:v>
                  </c:pt>
                  <c:pt idx="148">
                    <c:v>SALAZAR</c:v>
                  </c:pt>
                  <c:pt idx="149">
                    <c:v>SALAZAR</c:v>
                  </c:pt>
                  <c:pt idx="150">
                    <c:v>SALAZAR</c:v>
                  </c:pt>
                  <c:pt idx="151">
                    <c:v>SALAZAR</c:v>
                  </c:pt>
                  <c:pt idx="152">
                    <c:v>SALAZAR</c:v>
                  </c:pt>
                  <c:pt idx="153">
                    <c:v>SALAZAR</c:v>
                  </c:pt>
                  <c:pt idx="154">
                    <c:v>SALAZAR</c:v>
                  </c:pt>
                  <c:pt idx="155">
                    <c:v>SALAZAR</c:v>
                  </c:pt>
                  <c:pt idx="156">
                    <c:v>SALAZAR</c:v>
                  </c:pt>
                  <c:pt idx="157">
                    <c:v>SALAZAR</c:v>
                  </c:pt>
                  <c:pt idx="158">
                    <c:v>SALAZAR</c:v>
                  </c:pt>
                  <c:pt idx="159">
                    <c:v>SALAZAR </c:v>
                  </c:pt>
                  <c:pt idx="160">
                    <c:v>SALAZAR </c:v>
                  </c:pt>
                  <c:pt idx="161">
                    <c:v>SALCEDO</c:v>
                  </c:pt>
                  <c:pt idx="162">
                    <c:v>SALCEDO</c:v>
                  </c:pt>
                  <c:pt idx="163">
                    <c:v>SALCEDO </c:v>
                  </c:pt>
                  <c:pt idx="164">
                    <c:v>SALDAÑA</c:v>
                  </c:pt>
                  <c:pt idx="165">
                    <c:v>SALDARRIAGA</c:v>
                  </c:pt>
                  <c:pt idx="166">
                    <c:v>SALDARRIAGA </c:v>
                  </c:pt>
                  <c:pt idx="167">
                    <c:v>SALGADO</c:v>
                  </c:pt>
                  <c:pt idx="168">
                    <c:v>SALGADO</c:v>
                  </c:pt>
                  <c:pt idx="169">
                    <c:v>SALGADO</c:v>
                  </c:pt>
                  <c:pt idx="170">
                    <c:v>SALGADO</c:v>
                  </c:pt>
                  <c:pt idx="171">
                    <c:v>SALGADO</c:v>
                  </c:pt>
                  <c:pt idx="172">
                    <c:v>SALGADO</c:v>
                  </c:pt>
                  <c:pt idx="173">
                    <c:v>SALGADO </c:v>
                  </c:pt>
                  <c:pt idx="174">
                    <c:v>SALGADO </c:v>
                  </c:pt>
                  <c:pt idx="175">
                    <c:v>SALINAS</c:v>
                  </c:pt>
                  <c:pt idx="176">
                    <c:v>SAMPAYO</c:v>
                  </c:pt>
                  <c:pt idx="177">
                    <c:v>SANABRIA</c:v>
                  </c:pt>
                  <c:pt idx="178">
                    <c:v>SANABRIA</c:v>
                  </c:pt>
                  <c:pt idx="179">
                    <c:v>SANABRIA</c:v>
                  </c:pt>
                  <c:pt idx="180">
                    <c:v>SANABRIA</c:v>
                  </c:pt>
                  <c:pt idx="181">
                    <c:v>SANABRIA </c:v>
                  </c:pt>
                  <c:pt idx="182">
                    <c:v>SANCHEZ</c:v>
                  </c:pt>
                  <c:pt idx="183">
                    <c:v>SANCHEZ</c:v>
                  </c:pt>
                  <c:pt idx="184">
                    <c:v>SANCHEZ</c:v>
                  </c:pt>
                  <c:pt idx="185">
                    <c:v>SANCHEZ</c:v>
                  </c:pt>
                  <c:pt idx="186">
                    <c:v>SANCHEZ</c:v>
                  </c:pt>
                  <c:pt idx="187">
                    <c:v>SANCHEZ</c:v>
                  </c:pt>
                  <c:pt idx="188">
                    <c:v>SANCHEZ</c:v>
                  </c:pt>
                  <c:pt idx="189">
                    <c:v>SANCHEZ</c:v>
                  </c:pt>
                  <c:pt idx="190">
                    <c:v>SANCHEZ</c:v>
                  </c:pt>
                  <c:pt idx="191">
                    <c:v>SANCHEZ</c:v>
                  </c:pt>
                  <c:pt idx="192">
                    <c:v>SANCHEZ</c:v>
                  </c:pt>
                  <c:pt idx="193">
                    <c:v>SANCHEZ</c:v>
                  </c:pt>
                  <c:pt idx="194">
                    <c:v>SANCHEZ</c:v>
                  </c:pt>
                  <c:pt idx="195">
                    <c:v>SANCHEZ</c:v>
                  </c:pt>
                  <c:pt idx="196">
                    <c:v>SANCHEZ</c:v>
                  </c:pt>
                  <c:pt idx="197">
                    <c:v>SANCHEZ</c:v>
                  </c:pt>
                  <c:pt idx="198">
                    <c:v>SANCHEZ</c:v>
                  </c:pt>
                  <c:pt idx="199">
                    <c:v>SANCHEZ</c:v>
                  </c:pt>
                  <c:pt idx="200">
                    <c:v>SANCHEZ</c:v>
                  </c:pt>
                  <c:pt idx="201">
                    <c:v>SANCHEZ</c:v>
                  </c:pt>
                  <c:pt idx="202">
                    <c:v>SANCHEZ</c:v>
                  </c:pt>
                  <c:pt idx="203">
                    <c:v>SANCHEZ</c:v>
                  </c:pt>
                  <c:pt idx="204">
                    <c:v>SANCHEZ</c:v>
                  </c:pt>
                  <c:pt idx="205">
                    <c:v>SANCHEZ</c:v>
                  </c:pt>
                  <c:pt idx="206">
                    <c:v>SANCHEZ</c:v>
                  </c:pt>
                  <c:pt idx="207">
                    <c:v>SANCHEZ</c:v>
                  </c:pt>
                  <c:pt idx="208">
                    <c:v>SANCHEZ</c:v>
                  </c:pt>
                  <c:pt idx="209">
                    <c:v>SANCHEZ</c:v>
                  </c:pt>
                  <c:pt idx="210">
                    <c:v>SANCHEZ</c:v>
                  </c:pt>
                  <c:pt idx="211">
                    <c:v>SANCHEZ</c:v>
                  </c:pt>
                  <c:pt idx="212">
                    <c:v>SANCHEZ</c:v>
                  </c:pt>
                  <c:pt idx="213">
                    <c:v>SANCHEZ</c:v>
                  </c:pt>
                  <c:pt idx="214">
                    <c:v>SANCHEZ</c:v>
                  </c:pt>
                  <c:pt idx="215">
                    <c:v>SANCHEZ </c:v>
                  </c:pt>
                  <c:pt idx="216">
                    <c:v>SANCHEZ </c:v>
                  </c:pt>
                  <c:pt idx="217">
                    <c:v>SANCHEZ </c:v>
                  </c:pt>
                  <c:pt idx="218">
                    <c:v>SANCHEZ </c:v>
                  </c:pt>
                  <c:pt idx="219">
                    <c:v>SANCHEZ  </c:v>
                  </c:pt>
                  <c:pt idx="220">
                    <c:v>SANCLEMENTE</c:v>
                  </c:pt>
                  <c:pt idx="221">
                    <c:v>SANCLEMENTE </c:v>
                  </c:pt>
                  <c:pt idx="222">
                    <c:v>SANDINO</c:v>
                  </c:pt>
                  <c:pt idx="223">
                    <c:v>SANDOVAL</c:v>
                  </c:pt>
                  <c:pt idx="224">
                    <c:v>SANDOVAL </c:v>
                  </c:pt>
                  <c:pt idx="225">
                    <c:v>SANGUINO</c:v>
                  </c:pt>
                  <c:pt idx="226">
                    <c:v>SANGUINO</c:v>
                  </c:pt>
                  <c:pt idx="227">
                    <c:v>SANJUAN</c:v>
                  </c:pt>
                  <c:pt idx="228">
                    <c:v>SANJUAN </c:v>
                  </c:pt>
                  <c:pt idx="229">
                    <c:v>SANJUANELO</c:v>
                  </c:pt>
                  <c:pt idx="230">
                    <c:v>SANMARTIN</c:v>
                  </c:pt>
                  <c:pt idx="231">
                    <c:v>SANTA</c:v>
                  </c:pt>
                  <c:pt idx="232">
                    <c:v>SANTACRUZ</c:v>
                  </c:pt>
                  <c:pt idx="233">
                    <c:v>SANTACRUZ</c:v>
                  </c:pt>
                  <c:pt idx="234">
                    <c:v>SANTACRUZ</c:v>
                  </c:pt>
                  <c:pt idx="235">
                    <c:v>SANTAMARIA</c:v>
                  </c:pt>
                  <c:pt idx="236">
                    <c:v>SANTAMARIA</c:v>
                  </c:pt>
                  <c:pt idx="237">
                    <c:v>SANTAMARIA</c:v>
                  </c:pt>
                  <c:pt idx="238">
                    <c:v>SANTANDER</c:v>
                  </c:pt>
                  <c:pt idx="239">
                    <c:v>SANTANDER</c:v>
                  </c:pt>
                  <c:pt idx="240">
                    <c:v>SANTANILLA</c:v>
                  </c:pt>
                  <c:pt idx="241">
                    <c:v>SANTIAGO</c:v>
                  </c:pt>
                  <c:pt idx="242">
                    <c:v>SANTIAGO</c:v>
                  </c:pt>
                  <c:pt idx="243">
                    <c:v>SANTIAGO</c:v>
                  </c:pt>
                  <c:pt idx="244">
                    <c:v>SANTIAGO</c:v>
                  </c:pt>
                  <c:pt idx="245">
                    <c:v>SANTOFIMIO</c:v>
                  </c:pt>
                  <c:pt idx="246">
                    <c:v>SANTOS</c:v>
                  </c:pt>
                  <c:pt idx="247">
                    <c:v>SANTOS</c:v>
                  </c:pt>
                  <c:pt idx="248">
                    <c:v>SANTOS</c:v>
                  </c:pt>
                  <c:pt idx="249">
                    <c:v>SANTOS</c:v>
                  </c:pt>
                  <c:pt idx="250">
                    <c:v>SANTOS</c:v>
                  </c:pt>
                  <c:pt idx="251">
                    <c:v>SAPUY</c:v>
                  </c:pt>
                  <c:pt idx="252">
                    <c:v>SARMIENTO</c:v>
                  </c:pt>
                  <c:pt idx="253">
                    <c:v>SARMIENTO</c:v>
                  </c:pt>
                  <c:pt idx="254">
                    <c:v>SARMIENTO</c:v>
                  </c:pt>
                  <c:pt idx="255">
                    <c:v>SARMIENTO</c:v>
                  </c:pt>
                  <c:pt idx="256">
                    <c:v>SEGOVIA </c:v>
                  </c:pt>
                  <c:pt idx="257">
                    <c:v>SEGURA</c:v>
                  </c:pt>
                  <c:pt idx="258">
                    <c:v>SEÑA</c:v>
                  </c:pt>
                  <c:pt idx="259">
                    <c:v>SEOANES</c:v>
                  </c:pt>
                  <c:pt idx="260">
                    <c:v>SEPULVEDA</c:v>
                  </c:pt>
                  <c:pt idx="261">
                    <c:v>SEPULVEDA</c:v>
                  </c:pt>
                  <c:pt idx="262">
                    <c:v>SEPULVEDA </c:v>
                  </c:pt>
                  <c:pt idx="263">
                    <c:v>SEQUEA</c:v>
                  </c:pt>
                  <c:pt idx="264">
                    <c:v>SERNA</c:v>
                  </c:pt>
                  <c:pt idx="265">
                    <c:v>SERNA</c:v>
                  </c:pt>
                  <c:pt idx="266">
                    <c:v>SERNA</c:v>
                  </c:pt>
                  <c:pt idx="267">
                    <c:v>SERNA</c:v>
                  </c:pt>
                  <c:pt idx="268">
                    <c:v>SERPA</c:v>
                  </c:pt>
                  <c:pt idx="269">
                    <c:v>SERPA </c:v>
                  </c:pt>
                  <c:pt idx="270">
                    <c:v>SERPA </c:v>
                  </c:pt>
                  <c:pt idx="271">
                    <c:v>SERRANO</c:v>
                  </c:pt>
                  <c:pt idx="272">
                    <c:v>SERRANO</c:v>
                  </c:pt>
                  <c:pt idx="273">
                    <c:v>SERRANO </c:v>
                  </c:pt>
                  <c:pt idx="274">
                    <c:v>SERRANO </c:v>
                  </c:pt>
                  <c:pt idx="275">
                    <c:v>SERRANO </c:v>
                  </c:pt>
                  <c:pt idx="276">
                    <c:v>SERRANO </c:v>
                  </c:pt>
                  <c:pt idx="277">
                    <c:v>SIBAJA</c:v>
                  </c:pt>
                  <c:pt idx="278">
                    <c:v>SIERRA</c:v>
                  </c:pt>
                  <c:pt idx="279">
                    <c:v>SIERRA</c:v>
                  </c:pt>
                  <c:pt idx="280">
                    <c:v>SIERRA</c:v>
                  </c:pt>
                  <c:pt idx="281">
                    <c:v>SIERRA</c:v>
                  </c:pt>
                  <c:pt idx="282">
                    <c:v>SIERRA</c:v>
                  </c:pt>
                  <c:pt idx="283">
                    <c:v>SIERRA</c:v>
                  </c:pt>
                  <c:pt idx="284">
                    <c:v>SIERRA</c:v>
                  </c:pt>
                  <c:pt idx="285">
                    <c:v>SIERRA</c:v>
                  </c:pt>
                  <c:pt idx="286">
                    <c:v>SIERRA</c:v>
                  </c:pt>
                  <c:pt idx="287">
                    <c:v>SIERRA</c:v>
                  </c:pt>
                  <c:pt idx="288">
                    <c:v>SILGADO</c:v>
                  </c:pt>
                  <c:pt idx="289">
                    <c:v>SILGADO</c:v>
                  </c:pt>
                  <c:pt idx="290">
                    <c:v>SILVA</c:v>
                  </c:pt>
                  <c:pt idx="291">
                    <c:v>SILVA</c:v>
                  </c:pt>
                  <c:pt idx="292">
                    <c:v>SILVA</c:v>
                  </c:pt>
                  <c:pt idx="293">
                    <c:v>SILVA</c:v>
                  </c:pt>
                  <c:pt idx="294">
                    <c:v>SILVA</c:v>
                  </c:pt>
                  <c:pt idx="295">
                    <c:v>SILVA</c:v>
                  </c:pt>
                  <c:pt idx="296">
                    <c:v>SILVA </c:v>
                  </c:pt>
                  <c:pt idx="297">
                    <c:v>SILVERA </c:v>
                  </c:pt>
                  <c:pt idx="298">
                    <c:v>SIMANCAS </c:v>
                  </c:pt>
                  <c:pt idx="299">
                    <c:v>SINISTERRA</c:v>
                  </c:pt>
                  <c:pt idx="300">
                    <c:v>SINISTERRA</c:v>
                  </c:pt>
                  <c:pt idx="301">
                    <c:v>SINISTERRA</c:v>
                  </c:pt>
                  <c:pt idx="302">
                    <c:v>SOLA</c:v>
                  </c:pt>
                  <c:pt idx="303">
                    <c:v>SOLANO</c:v>
                  </c:pt>
                  <c:pt idx="304">
                    <c:v>SOLANO</c:v>
                  </c:pt>
                  <c:pt idx="305">
                    <c:v>SOLANO</c:v>
                  </c:pt>
                  <c:pt idx="306">
                    <c:v>SOLANO </c:v>
                  </c:pt>
                  <c:pt idx="307">
                    <c:v>SOLARTE</c:v>
                  </c:pt>
                  <c:pt idx="308">
                    <c:v>SOLARTE</c:v>
                  </c:pt>
                  <c:pt idx="309">
                    <c:v>SOLARTE </c:v>
                  </c:pt>
                  <c:pt idx="310">
                    <c:v>SOLARTE </c:v>
                  </c:pt>
                  <c:pt idx="311">
                    <c:v>SOLIS</c:v>
                  </c:pt>
                  <c:pt idx="312">
                    <c:v>SORACA</c:v>
                  </c:pt>
                  <c:pt idx="313">
                    <c:v>SOSA</c:v>
                  </c:pt>
                  <c:pt idx="314">
                    <c:v>SOSA</c:v>
                  </c:pt>
                  <c:pt idx="315">
                    <c:v>SOSSA </c:v>
                  </c:pt>
                  <c:pt idx="316">
                    <c:v>SOTO</c:v>
                  </c:pt>
                  <c:pt idx="317">
                    <c:v>SOTO</c:v>
                  </c:pt>
                  <c:pt idx="318">
                    <c:v>SOTO</c:v>
                  </c:pt>
                  <c:pt idx="319">
                    <c:v>SOTO</c:v>
                  </c:pt>
                  <c:pt idx="320">
                    <c:v>SOTO</c:v>
                  </c:pt>
                  <c:pt idx="321">
                    <c:v>STAND</c:v>
                  </c:pt>
                  <c:pt idx="322">
                    <c:v>STERLING  </c:v>
                  </c:pt>
                  <c:pt idx="323">
                    <c:v>SUAREZ</c:v>
                  </c:pt>
                  <c:pt idx="324">
                    <c:v>SUAREZ</c:v>
                  </c:pt>
                  <c:pt idx="325">
                    <c:v>SUAREZ</c:v>
                  </c:pt>
                  <c:pt idx="326">
                    <c:v>SUAREZ</c:v>
                  </c:pt>
                  <c:pt idx="327">
                    <c:v>SUAREZ</c:v>
                  </c:pt>
                  <c:pt idx="328">
                    <c:v>SUAREZ</c:v>
                  </c:pt>
                  <c:pt idx="329">
                    <c:v>SUAREZ</c:v>
                  </c:pt>
                  <c:pt idx="330">
                    <c:v>SUAREZ</c:v>
                  </c:pt>
                  <c:pt idx="331">
                    <c:v>SUAREZ</c:v>
                  </c:pt>
                  <c:pt idx="332">
                    <c:v>SUAREZ</c:v>
                  </c:pt>
                  <c:pt idx="333">
                    <c:v>SUAREZ</c:v>
                  </c:pt>
                  <c:pt idx="334">
                    <c:v>SUAREZ</c:v>
                  </c:pt>
                  <c:pt idx="335">
                    <c:v>SUAREZ</c:v>
                  </c:pt>
                  <c:pt idx="336">
                    <c:v>SUAREZ</c:v>
                  </c:pt>
                  <c:pt idx="337">
                    <c:v>SUAREZ </c:v>
                  </c:pt>
                  <c:pt idx="338">
                    <c:v>SUAREZ </c:v>
                  </c:pt>
                  <c:pt idx="339">
                    <c:v>SUAREZ </c:v>
                  </c:pt>
                  <c:pt idx="340">
                    <c:v>SUCRE</c:v>
                  </c:pt>
                  <c:pt idx="341">
                    <c:v>SUPELANO</c:v>
                  </c:pt>
                  <c:pt idx="342">
                    <c:v>SUSUNAGA</c:v>
                  </c:pt>
                  <c:pt idx="343">
                    <c:v>TABARES</c:v>
                  </c:pt>
                  <c:pt idx="344">
                    <c:v>TABARES</c:v>
                  </c:pt>
                  <c:pt idx="345">
                    <c:v>TALERO</c:v>
                  </c:pt>
                  <c:pt idx="346">
                    <c:v>TAMAYO</c:v>
                  </c:pt>
                  <c:pt idx="347">
                    <c:v>TANGARIFE</c:v>
                  </c:pt>
                  <c:pt idx="348">
                    <c:v>TAPIAS</c:v>
                  </c:pt>
                  <c:pt idx="349">
                    <c:v>TAPIAS</c:v>
                  </c:pt>
                  <c:pt idx="350">
                    <c:v>TAPIAS</c:v>
                  </c:pt>
                  <c:pt idx="351">
                    <c:v>TAPIAS </c:v>
                  </c:pt>
                  <c:pt idx="352">
                    <c:v>TARAZONA</c:v>
                  </c:pt>
                  <c:pt idx="353">
                    <c:v>TELLEZ</c:v>
                  </c:pt>
                  <c:pt idx="354">
                    <c:v>TELPIZ</c:v>
                  </c:pt>
                  <c:pt idx="355">
                    <c:v>TENORIO</c:v>
                  </c:pt>
                  <c:pt idx="356">
                    <c:v>TERAN </c:v>
                  </c:pt>
                  <c:pt idx="357">
                    <c:v>THOMAS</c:v>
                  </c:pt>
                  <c:pt idx="358">
                    <c:v>THORRENS </c:v>
                  </c:pt>
                  <c:pt idx="359">
                    <c:v>TIBOCHA</c:v>
                  </c:pt>
                  <c:pt idx="360">
                    <c:v>TILANO</c:v>
                  </c:pt>
                  <c:pt idx="361">
                    <c:v>TOBAR</c:v>
                  </c:pt>
                  <c:pt idx="362">
                    <c:v>TOBO</c:v>
                  </c:pt>
                  <c:pt idx="363">
                    <c:v>TOBON</c:v>
                  </c:pt>
                  <c:pt idx="364">
                    <c:v>TOBON</c:v>
                  </c:pt>
                  <c:pt idx="365">
                    <c:v>TOCOCHE</c:v>
                  </c:pt>
                  <c:pt idx="366">
                    <c:v>TOLOSA</c:v>
                  </c:pt>
                  <c:pt idx="367">
                    <c:v>TOMBE</c:v>
                  </c:pt>
                  <c:pt idx="368">
                    <c:v>TOMBE</c:v>
                  </c:pt>
                  <c:pt idx="369">
                    <c:v>TOMBE</c:v>
                  </c:pt>
                  <c:pt idx="370">
                    <c:v>TORO</c:v>
                  </c:pt>
                  <c:pt idx="371">
                    <c:v>TORO</c:v>
                  </c:pt>
                  <c:pt idx="372">
                    <c:v>TORRADO</c:v>
                  </c:pt>
                  <c:pt idx="373">
                    <c:v>TORRADO</c:v>
                  </c:pt>
                  <c:pt idx="374">
                    <c:v>TORRADO</c:v>
                  </c:pt>
                  <c:pt idx="375">
                    <c:v>TORRADO</c:v>
                  </c:pt>
                  <c:pt idx="376">
                    <c:v>TORRADO</c:v>
                  </c:pt>
                  <c:pt idx="377">
                    <c:v>TORRENEGRA</c:v>
                  </c:pt>
                  <c:pt idx="378">
                    <c:v>TORRES</c:v>
                  </c:pt>
                  <c:pt idx="379">
                    <c:v>TORRES</c:v>
                  </c:pt>
                  <c:pt idx="380">
                    <c:v>TORRES</c:v>
                  </c:pt>
                  <c:pt idx="381">
                    <c:v>TORRES</c:v>
                  </c:pt>
                  <c:pt idx="382">
                    <c:v>TORRES</c:v>
                  </c:pt>
                  <c:pt idx="383">
                    <c:v>TORRES</c:v>
                  </c:pt>
                  <c:pt idx="384">
                    <c:v>TORRES</c:v>
                  </c:pt>
                  <c:pt idx="385">
                    <c:v>TORRES</c:v>
                  </c:pt>
                  <c:pt idx="386">
                    <c:v>TORRES</c:v>
                  </c:pt>
                  <c:pt idx="387">
                    <c:v>TORRES</c:v>
                  </c:pt>
                  <c:pt idx="388">
                    <c:v>TORRES</c:v>
                  </c:pt>
                  <c:pt idx="389">
                    <c:v>TORRES</c:v>
                  </c:pt>
                  <c:pt idx="390">
                    <c:v>TORRES</c:v>
                  </c:pt>
                  <c:pt idx="391">
                    <c:v>TORRES</c:v>
                  </c:pt>
                  <c:pt idx="392">
                    <c:v>TORRES</c:v>
                  </c:pt>
                  <c:pt idx="393">
                    <c:v>TORRES</c:v>
                  </c:pt>
                  <c:pt idx="394">
                    <c:v>TORRES</c:v>
                  </c:pt>
                  <c:pt idx="395">
                    <c:v>TORRES</c:v>
                  </c:pt>
                  <c:pt idx="396">
                    <c:v>TORRES</c:v>
                  </c:pt>
                  <c:pt idx="397">
                    <c:v>TORRES</c:v>
                  </c:pt>
                  <c:pt idx="398">
                    <c:v>TORRES</c:v>
                  </c:pt>
                  <c:pt idx="399">
                    <c:v>TORRES</c:v>
                  </c:pt>
                  <c:pt idx="400">
                    <c:v>TORRES</c:v>
                  </c:pt>
                  <c:pt idx="401">
                    <c:v>TORRES</c:v>
                  </c:pt>
                  <c:pt idx="402">
                    <c:v>TORRES</c:v>
                  </c:pt>
                  <c:pt idx="403">
                    <c:v>TORRES</c:v>
                  </c:pt>
                  <c:pt idx="404">
                    <c:v>TORRES </c:v>
                  </c:pt>
                  <c:pt idx="405">
                    <c:v>TORRES </c:v>
                  </c:pt>
                  <c:pt idx="406">
                    <c:v>TORRES </c:v>
                  </c:pt>
                  <c:pt idx="407">
                    <c:v>TORRES </c:v>
                  </c:pt>
                  <c:pt idx="408">
                    <c:v>TOSCANO </c:v>
                  </c:pt>
                  <c:pt idx="409">
                    <c:v>TOVAR</c:v>
                  </c:pt>
                  <c:pt idx="410">
                    <c:v>TOVAR</c:v>
                  </c:pt>
                  <c:pt idx="411">
                    <c:v>TOVAR </c:v>
                  </c:pt>
                  <c:pt idx="412">
                    <c:v>TREJOS</c:v>
                  </c:pt>
                  <c:pt idx="413">
                    <c:v>TREJOS</c:v>
                  </c:pt>
                  <c:pt idx="414">
                    <c:v>TREJOS </c:v>
                  </c:pt>
                  <c:pt idx="415">
                    <c:v>TRIGOS</c:v>
                  </c:pt>
                  <c:pt idx="416">
                    <c:v>TRIGOS </c:v>
                  </c:pt>
                  <c:pt idx="417">
                    <c:v>TRIGOS </c:v>
                  </c:pt>
                  <c:pt idx="418">
                    <c:v>TRILLOS</c:v>
                  </c:pt>
                  <c:pt idx="419">
                    <c:v>TRILLOS</c:v>
                  </c:pt>
                  <c:pt idx="420">
                    <c:v>TRILLOS</c:v>
                  </c:pt>
                  <c:pt idx="421">
                    <c:v>TRILLOS </c:v>
                  </c:pt>
                  <c:pt idx="422">
                    <c:v>TRILLOS </c:v>
                  </c:pt>
                  <c:pt idx="423">
                    <c:v>TRIVIÑO</c:v>
                  </c:pt>
                  <c:pt idx="424">
                    <c:v>TROYA</c:v>
                  </c:pt>
                  <c:pt idx="425">
                    <c:v>TRUJILLO</c:v>
                  </c:pt>
                  <c:pt idx="426">
                    <c:v>TRUJILLO</c:v>
                  </c:pt>
                  <c:pt idx="427">
                    <c:v>TRUJILLO</c:v>
                  </c:pt>
                  <c:pt idx="428">
                    <c:v>TRUJILLO</c:v>
                  </c:pt>
                  <c:pt idx="429">
                    <c:v>TRUJILLO</c:v>
                  </c:pt>
                  <c:pt idx="430">
                    <c:v>TRUJILLO</c:v>
                  </c:pt>
                  <c:pt idx="431">
                    <c:v>TRUJILLO</c:v>
                  </c:pt>
                  <c:pt idx="432">
                    <c:v>TRUJILLO</c:v>
                  </c:pt>
                  <c:pt idx="433">
                    <c:v>TRUJILLO </c:v>
                  </c:pt>
                  <c:pt idx="434">
                    <c:v>TRUJILLO </c:v>
                  </c:pt>
                  <c:pt idx="435">
                    <c:v>ULCUE</c:v>
                  </c:pt>
                  <c:pt idx="436">
                    <c:v>ULCUE </c:v>
                  </c:pt>
                  <c:pt idx="437">
                    <c:v>ULLOA</c:v>
                  </c:pt>
                  <c:pt idx="438">
                    <c:v>UPEGUI</c:v>
                  </c:pt>
                  <c:pt idx="439">
                    <c:v>URBANO</c:v>
                  </c:pt>
                  <c:pt idx="440">
                    <c:v>URBANO</c:v>
                  </c:pt>
                  <c:pt idx="441">
                    <c:v>URBANO</c:v>
                  </c:pt>
                  <c:pt idx="442">
                    <c:v>URECHE</c:v>
                  </c:pt>
                  <c:pt idx="443">
                    <c:v>URIBE</c:v>
                  </c:pt>
                  <c:pt idx="444">
                    <c:v>URIBE</c:v>
                  </c:pt>
                  <c:pt idx="445">
                    <c:v>URIBE</c:v>
                  </c:pt>
                  <c:pt idx="446">
                    <c:v>URIBE</c:v>
                  </c:pt>
                  <c:pt idx="447">
                    <c:v>URIBE</c:v>
                  </c:pt>
                  <c:pt idx="448">
                    <c:v>URINA </c:v>
                  </c:pt>
                  <c:pt idx="449">
                    <c:v>URQUIJO</c:v>
                  </c:pt>
                  <c:pt idx="450">
                    <c:v>URREA</c:v>
                  </c:pt>
                  <c:pt idx="451">
                    <c:v>URREA</c:v>
                  </c:pt>
                  <c:pt idx="452">
                    <c:v>URREGO</c:v>
                  </c:pt>
                  <c:pt idx="453">
                    <c:v>URREGO</c:v>
                  </c:pt>
                  <c:pt idx="454">
                    <c:v>USAMAG</c:v>
                  </c:pt>
                  <c:pt idx="455">
                    <c:v>USECHE </c:v>
                  </c:pt>
                  <c:pt idx="456">
                    <c:v>USMA</c:v>
                  </c:pt>
                  <c:pt idx="457">
                    <c:v>USTARIZ</c:v>
                  </c:pt>
                  <c:pt idx="458">
                    <c:v>VACCA</c:v>
                  </c:pt>
                  <c:pt idx="459">
                    <c:v>VALBUENA </c:v>
                  </c:pt>
                  <c:pt idx="460">
                    <c:v>VALDERRAMA</c:v>
                  </c:pt>
                  <c:pt idx="461">
                    <c:v>VALDES</c:v>
                  </c:pt>
                  <c:pt idx="462">
                    <c:v>VALDES</c:v>
                  </c:pt>
                  <c:pt idx="463">
                    <c:v>VALENCIA</c:v>
                  </c:pt>
                  <c:pt idx="464">
                    <c:v>VALENCIA</c:v>
                  </c:pt>
                  <c:pt idx="465">
                    <c:v>VALENCIA</c:v>
                  </c:pt>
                  <c:pt idx="466">
                    <c:v>VALENCIA</c:v>
                  </c:pt>
                  <c:pt idx="467">
                    <c:v>VALENCIA</c:v>
                  </c:pt>
                  <c:pt idx="468">
                    <c:v>VALENCIA</c:v>
                  </c:pt>
                  <c:pt idx="469">
                    <c:v>VALENCIA</c:v>
                  </c:pt>
                  <c:pt idx="470">
                    <c:v>VALENCIA</c:v>
                  </c:pt>
                  <c:pt idx="471">
                    <c:v>VALENCIA</c:v>
                  </c:pt>
                  <c:pt idx="472">
                    <c:v>VALENCIA </c:v>
                  </c:pt>
                  <c:pt idx="473">
                    <c:v>VALENCIA </c:v>
                  </c:pt>
                  <c:pt idx="474">
                    <c:v>VALENCIA </c:v>
                  </c:pt>
                  <c:pt idx="475">
                    <c:v>VALENCIA </c:v>
                  </c:pt>
                  <c:pt idx="476">
                    <c:v>VALENZUELA</c:v>
                  </c:pt>
                  <c:pt idx="477">
                    <c:v>VALLEJO</c:v>
                  </c:pt>
                  <c:pt idx="478">
                    <c:v>VALOIS </c:v>
                  </c:pt>
                  <c:pt idx="479">
                    <c:v>VALOYES</c:v>
                  </c:pt>
                  <c:pt idx="480">
                    <c:v>VANEGAS</c:v>
                  </c:pt>
                  <c:pt idx="481">
                    <c:v>VANEGAS</c:v>
                  </c:pt>
                  <c:pt idx="482">
                    <c:v>VANEGAS</c:v>
                  </c:pt>
                  <c:pt idx="483">
                    <c:v>VANEGAS </c:v>
                  </c:pt>
                  <c:pt idx="484">
                    <c:v>VAN-STRAHLEN </c:v>
                  </c:pt>
                  <c:pt idx="485">
                    <c:v>VARELA</c:v>
                  </c:pt>
                  <c:pt idx="486">
                    <c:v>VARELA</c:v>
                  </c:pt>
                  <c:pt idx="487">
                    <c:v>VARGAS</c:v>
                  </c:pt>
                  <c:pt idx="488">
                    <c:v>VARGAS</c:v>
                  </c:pt>
                  <c:pt idx="489">
                    <c:v>VARGAS</c:v>
                  </c:pt>
                  <c:pt idx="490">
                    <c:v>VARGAS</c:v>
                  </c:pt>
                  <c:pt idx="491">
                    <c:v>VARGAS</c:v>
                  </c:pt>
                  <c:pt idx="492">
                    <c:v>VARGAS</c:v>
                  </c:pt>
                  <c:pt idx="493">
                    <c:v>VARGAS</c:v>
                  </c:pt>
                  <c:pt idx="494">
                    <c:v>VARGAS</c:v>
                  </c:pt>
                  <c:pt idx="495">
                    <c:v>VARGAS</c:v>
                  </c:pt>
                  <c:pt idx="496">
                    <c:v>VARGAS</c:v>
                  </c:pt>
                  <c:pt idx="497">
                    <c:v>VARGAS</c:v>
                  </c:pt>
                  <c:pt idx="498">
                    <c:v>VARGAS</c:v>
                  </c:pt>
                  <c:pt idx="499">
                    <c:v>VARGAS</c:v>
                  </c:pt>
                  <c:pt idx="500">
                    <c:v>VARGAS</c:v>
                  </c:pt>
                  <c:pt idx="501">
                    <c:v>VARGAS</c:v>
                  </c:pt>
                  <c:pt idx="502">
                    <c:v>VARGAS </c:v>
                  </c:pt>
                  <c:pt idx="503">
                    <c:v>VASQUEZ</c:v>
                  </c:pt>
                  <c:pt idx="504">
                    <c:v>VASQUEZ</c:v>
                  </c:pt>
                  <c:pt idx="505">
                    <c:v>VASQUEZ</c:v>
                  </c:pt>
                  <c:pt idx="506">
                    <c:v>VASQUEZ</c:v>
                  </c:pt>
                  <c:pt idx="507">
                    <c:v>VASQUEZ</c:v>
                  </c:pt>
                  <c:pt idx="508">
                    <c:v>VASQUEZ </c:v>
                  </c:pt>
                  <c:pt idx="509">
                    <c:v>VASQUEZ </c:v>
                  </c:pt>
                  <c:pt idx="510">
                    <c:v>VASQUEZ </c:v>
                  </c:pt>
                  <c:pt idx="511">
                    <c:v>VEGA</c:v>
                  </c:pt>
                  <c:pt idx="512">
                    <c:v>VEGA</c:v>
                  </c:pt>
                  <c:pt idx="513">
                    <c:v>VEGA</c:v>
                  </c:pt>
                  <c:pt idx="514">
                    <c:v>VEGA</c:v>
                  </c:pt>
                  <c:pt idx="515">
                    <c:v>VELANDIA</c:v>
                  </c:pt>
                  <c:pt idx="516">
                    <c:v>VELASCO</c:v>
                  </c:pt>
                  <c:pt idx="517">
                    <c:v>VELASCO</c:v>
                  </c:pt>
                  <c:pt idx="518">
                    <c:v>VELASCO</c:v>
                  </c:pt>
                  <c:pt idx="519">
                    <c:v>VELASQUEZ</c:v>
                  </c:pt>
                  <c:pt idx="520">
                    <c:v>VELASQUEZ</c:v>
                  </c:pt>
                  <c:pt idx="521">
                    <c:v>VELASQUEZ</c:v>
                  </c:pt>
                  <c:pt idx="522">
                    <c:v>VELASQUEZ</c:v>
                  </c:pt>
                  <c:pt idx="523">
                    <c:v>VELASQUEZ</c:v>
                  </c:pt>
                  <c:pt idx="524">
                    <c:v>VELASQUEZ</c:v>
                  </c:pt>
                  <c:pt idx="525">
                    <c:v>VELASQUEZ</c:v>
                  </c:pt>
                  <c:pt idx="526">
                    <c:v>VELASQUEZ </c:v>
                  </c:pt>
                  <c:pt idx="527">
                    <c:v>VELEZ</c:v>
                  </c:pt>
                  <c:pt idx="528">
                    <c:v>VELEZ</c:v>
                  </c:pt>
                  <c:pt idx="529">
                    <c:v>VELEZ</c:v>
                  </c:pt>
                  <c:pt idx="530">
                    <c:v>VELEZ </c:v>
                  </c:pt>
                  <c:pt idx="531">
                    <c:v>VELILLA</c:v>
                  </c:pt>
                  <c:pt idx="532">
                    <c:v>VELLAIZAC</c:v>
                  </c:pt>
                  <c:pt idx="533">
                    <c:v>VELOZA</c:v>
                  </c:pt>
                  <c:pt idx="534">
                    <c:v>VENTURA</c:v>
                  </c:pt>
                  <c:pt idx="535">
                    <c:v>VERA</c:v>
                  </c:pt>
                  <c:pt idx="536">
                    <c:v>VERA</c:v>
                  </c:pt>
                  <c:pt idx="537">
                    <c:v>VERA </c:v>
                  </c:pt>
                  <c:pt idx="538">
                    <c:v>VERGARA</c:v>
                  </c:pt>
                  <c:pt idx="539">
                    <c:v>VERGARA</c:v>
                  </c:pt>
                  <c:pt idx="540">
                    <c:v>VERGARA</c:v>
                  </c:pt>
                  <c:pt idx="541">
                    <c:v>VERGEL</c:v>
                  </c:pt>
                  <c:pt idx="542">
                    <c:v>VERGEL</c:v>
                  </c:pt>
                  <c:pt idx="543">
                    <c:v>VERGEL</c:v>
                  </c:pt>
                  <c:pt idx="544">
                    <c:v>VERGEL</c:v>
                  </c:pt>
                  <c:pt idx="545">
                    <c:v>VERTEL </c:v>
                  </c:pt>
                </c:lvl>
                <c:lvl>
                  <c:pt idx="1">
                    <c:v>CATALINA</c:v>
                  </c:pt>
                  <c:pt idx="2">
                    <c:v>ISABEL </c:v>
                  </c:pt>
                  <c:pt idx="3">
                    <c:v>ROCIO</c:v>
                  </c:pt>
                  <c:pt idx="4">
                    <c:v>CATALINA</c:v>
                  </c:pt>
                  <c:pt idx="5">
                    <c:v>ADRIANA</c:v>
                  </c:pt>
                  <c:pt idx="6">
                    <c:v>SOFIA</c:v>
                  </c:pt>
                  <c:pt idx="7">
                    <c:v>ADRIANA</c:v>
                  </c:pt>
                  <c:pt idx="8">
                    <c:v>ALBEIRO</c:v>
                  </c:pt>
                  <c:pt idx="9">
                    <c:v>ALEJANDRA</c:v>
                  </c:pt>
                  <c:pt idx="10">
                    <c:v>CONSTANZA</c:v>
                  </c:pt>
                  <c:pt idx="11">
                    <c:v>DEL TRANSITO</c:v>
                  </c:pt>
                  <c:pt idx="12">
                    <c:v>DIANA</c:v>
                  </c:pt>
                  <c:pt idx="13">
                    <c:v>ELY</c:v>
                  </c:pt>
                  <c:pt idx="14">
                    <c:v>ENRIQUE </c:v>
                  </c:pt>
                  <c:pt idx="15">
                    <c:v>ESTEBAN</c:v>
                  </c:pt>
                  <c:pt idx="16">
                    <c:v>GUILLERMO</c:v>
                  </c:pt>
                  <c:pt idx="17">
                    <c:v>HASBLEIDY </c:v>
                  </c:pt>
                  <c:pt idx="18">
                    <c:v>JOSE</c:v>
                  </c:pt>
                  <c:pt idx="19">
                    <c:v>KARELLY</c:v>
                  </c:pt>
                  <c:pt idx="20">
                    <c:v>LILIANA</c:v>
                  </c:pt>
                  <c:pt idx="21">
                    <c:v>LORENZA</c:v>
                  </c:pt>
                  <c:pt idx="22">
                    <c:v>LUCILA </c:v>
                  </c:pt>
                  <c:pt idx="23">
                    <c:v>MARCELA</c:v>
                  </c:pt>
                  <c:pt idx="24">
                    <c:v>MARCELA </c:v>
                  </c:pt>
                  <c:pt idx="25">
                    <c:v>MARIA</c:v>
                  </c:pt>
                  <c:pt idx="26">
                    <c:v>MARIA</c:v>
                  </c:pt>
                  <c:pt idx="27">
                    <c:v>PAOLA</c:v>
                  </c:pt>
                  <c:pt idx="28">
                    <c:v>PATRICIA</c:v>
                  </c:pt>
                  <c:pt idx="29">
                    <c:v>TATIANA</c:v>
                  </c:pt>
                  <c:pt idx="30">
                    <c:v>VANESSA</c:v>
                  </c:pt>
                  <c:pt idx="31">
                    <c:v>YULIETH</c:v>
                  </c:pt>
                  <c:pt idx="37">
                    <c:v>BELEN</c:v>
                  </c:pt>
                  <c:pt idx="38">
                    <c:v>NEIDY</c:v>
                  </c:pt>
                  <c:pt idx="39">
                    <c:v>ELIZABETH</c:v>
                  </c:pt>
                  <c:pt idx="41">
                    <c:v>CELENE</c:v>
                  </c:pt>
                  <c:pt idx="43">
                    <c:v>CAMILA</c:v>
                  </c:pt>
                  <c:pt idx="44">
                    <c:v>LEONOR</c:v>
                  </c:pt>
                  <c:pt idx="45">
                    <c:v>MILENA </c:v>
                  </c:pt>
                  <c:pt idx="46">
                    <c:v>GABRIELA</c:v>
                  </c:pt>
                  <c:pt idx="47">
                    <c:v>ENRIQUE</c:v>
                  </c:pt>
                  <c:pt idx="48">
                    <c:v>CAROLINA</c:v>
                  </c:pt>
                  <c:pt idx="49">
                    <c:v>DAYANA</c:v>
                  </c:pt>
                  <c:pt idx="50">
                    <c:v>ESTHER</c:v>
                  </c:pt>
                  <c:pt idx="51">
                    <c:v>MILENA</c:v>
                  </c:pt>
                  <c:pt idx="52">
                    <c:v>PATRICIA</c:v>
                  </c:pt>
                  <c:pt idx="53">
                    <c:v>YURANI</c:v>
                  </c:pt>
                  <c:pt idx="54">
                    <c:v>CONSTANZA</c:v>
                  </c:pt>
                  <c:pt idx="55">
                    <c:v>MONICA</c:v>
                  </c:pt>
                  <c:pt idx="56">
                    <c:v>FERNANDA </c:v>
                  </c:pt>
                  <c:pt idx="57">
                    <c:v>YURANI</c:v>
                  </c:pt>
                  <c:pt idx="58">
                    <c:v>ALEJANDRA </c:v>
                  </c:pt>
                  <c:pt idx="59">
                    <c:v>CONSTANZA </c:v>
                  </c:pt>
                  <c:pt idx="60">
                    <c:v>KAROLAYN</c:v>
                  </c:pt>
                  <c:pt idx="61">
                    <c:v>CARLOS</c:v>
                  </c:pt>
                  <c:pt idx="62">
                    <c:v>ALEJANDRA</c:v>
                  </c:pt>
                  <c:pt idx="63">
                    <c:v>DOLLY</c:v>
                  </c:pt>
                  <c:pt idx="64">
                    <c:v>GABRIELA</c:v>
                  </c:pt>
                  <c:pt idx="65">
                    <c:v>ISABEL</c:v>
                  </c:pt>
                  <c:pt idx="66">
                    <c:v>MELISSA</c:v>
                  </c:pt>
                  <c:pt idx="67">
                    <c:v>MELITZA</c:v>
                  </c:pt>
                  <c:pt idx="68">
                    <c:v>MICHELLE</c:v>
                  </c:pt>
                  <c:pt idx="69">
                    <c:v>OFELIA</c:v>
                  </c:pt>
                  <c:pt idx="70">
                    <c:v>YADIRA</c:v>
                  </c:pt>
                  <c:pt idx="72">
                    <c:v>JUDITH</c:v>
                  </c:pt>
                  <c:pt idx="73">
                    <c:v>PAOLA</c:v>
                  </c:pt>
                  <c:pt idx="76">
                    <c:v>ANDREA </c:v>
                  </c:pt>
                  <c:pt idx="77">
                    <c:v>ARMANDO</c:v>
                  </c:pt>
                  <c:pt idx="79">
                    <c:v>CAROLINA</c:v>
                  </c:pt>
                  <c:pt idx="80">
                    <c:v>CRISTINA</c:v>
                  </c:pt>
                  <c:pt idx="81">
                    <c:v>MAYERLINY</c:v>
                  </c:pt>
                  <c:pt idx="82">
                    <c:v>YISSETH</c:v>
                  </c:pt>
                  <c:pt idx="86">
                    <c:v>VANESSA</c:v>
                  </c:pt>
                  <c:pt idx="87">
                    <c:v>AMPARO</c:v>
                  </c:pt>
                  <c:pt idx="88">
                    <c:v>ANDREA</c:v>
                  </c:pt>
                  <c:pt idx="89">
                    <c:v>ALBEIRO </c:v>
                  </c:pt>
                  <c:pt idx="90">
                    <c:v>ALEJANDRA</c:v>
                  </c:pt>
                  <c:pt idx="91">
                    <c:v>HELENA</c:v>
                  </c:pt>
                  <c:pt idx="92">
                    <c:v>FANERY</c:v>
                  </c:pt>
                  <c:pt idx="93">
                    <c:v>MILENA</c:v>
                  </c:pt>
                  <c:pt idx="95">
                    <c:v>LEONOR </c:v>
                  </c:pt>
                  <c:pt idx="96">
                    <c:v>PAOLA </c:v>
                  </c:pt>
                  <c:pt idx="97">
                    <c:v>ALEXANDRA </c:v>
                  </c:pt>
                  <c:pt idx="101">
                    <c:v>ANGELICA</c:v>
                  </c:pt>
                  <c:pt idx="102">
                    <c:v>YULIET</c:v>
                  </c:pt>
                  <c:pt idx="103">
                    <c:v>YESENIA</c:v>
                  </c:pt>
                  <c:pt idx="106">
                    <c:v>HERNÁN </c:v>
                  </c:pt>
                  <c:pt idx="107">
                    <c:v>LORENA</c:v>
                  </c:pt>
                  <c:pt idx="108">
                    <c:v>CAMILA</c:v>
                  </c:pt>
                  <c:pt idx="109">
                    <c:v>ANDREA</c:v>
                  </c:pt>
                  <c:pt idx="110">
                    <c:v>ISABEL</c:v>
                  </c:pt>
                  <c:pt idx="111">
                    <c:v>GABRIEL</c:v>
                  </c:pt>
                  <c:pt idx="112">
                    <c:v>ELIANA</c:v>
                  </c:pt>
                  <c:pt idx="115">
                    <c:v>AMALFI</c:v>
                  </c:pt>
                  <c:pt idx="116">
                    <c:v>YELARDIN</c:v>
                  </c:pt>
                  <c:pt idx="117">
                    <c:v>CECILIA</c:v>
                  </c:pt>
                  <c:pt idx="118">
                    <c:v>JULIANA</c:v>
                  </c:pt>
                  <c:pt idx="120">
                    <c:v>MILENA </c:v>
                  </c:pt>
                  <c:pt idx="121">
                    <c:v>KATRIN</c:v>
                  </c:pt>
                  <c:pt idx="122">
                    <c:v>CECILIA</c:v>
                  </c:pt>
                  <c:pt idx="123">
                    <c:v>DE JESUS</c:v>
                  </c:pt>
                  <c:pt idx="124">
                    <c:v>FERNANDO</c:v>
                  </c:pt>
                  <c:pt idx="125">
                    <c:v>HUMBERTO </c:v>
                  </c:pt>
                  <c:pt idx="126">
                    <c:v>MILENA</c:v>
                  </c:pt>
                  <c:pt idx="127">
                    <c:v>NIDIA</c:v>
                  </c:pt>
                  <c:pt idx="128">
                    <c:v>PAOLA</c:v>
                  </c:pt>
                  <c:pt idx="129">
                    <c:v>YOLIMA</c:v>
                  </c:pt>
                  <c:pt idx="130">
                    <c:v>MARCELA</c:v>
                  </c:pt>
                  <c:pt idx="132">
                    <c:v>YOHANA</c:v>
                  </c:pt>
                  <c:pt idx="134">
                    <c:v>SOFíA </c:v>
                  </c:pt>
                  <c:pt idx="135">
                    <c:v>JUDITH</c:v>
                  </c:pt>
                  <c:pt idx="136">
                    <c:v>SORAYA</c:v>
                  </c:pt>
                  <c:pt idx="137">
                    <c:v>ANDREA</c:v>
                  </c:pt>
                  <c:pt idx="138">
                    <c:v>PATRICIA</c:v>
                  </c:pt>
                  <c:pt idx="139">
                    <c:v>AUDRINA</c:v>
                  </c:pt>
                  <c:pt idx="140">
                    <c:v>JAFFIR</c:v>
                  </c:pt>
                  <c:pt idx="141">
                    <c:v>MARGARITA</c:v>
                  </c:pt>
                  <c:pt idx="142">
                    <c:v>TERESA</c:v>
                  </c:pt>
                  <c:pt idx="144">
                    <c:v>DORIETH</c:v>
                  </c:pt>
                  <c:pt idx="145">
                    <c:v>KARELIS</c:v>
                  </c:pt>
                  <c:pt idx="147">
                    <c:v>CAROLINA</c:v>
                  </c:pt>
                  <c:pt idx="148">
                    <c:v>CLARIDZA</c:v>
                  </c:pt>
                  <c:pt idx="149">
                    <c:v>MARCELA </c:v>
                  </c:pt>
                  <c:pt idx="150">
                    <c:v>MATILDE</c:v>
                  </c:pt>
                  <c:pt idx="151">
                    <c:v>MIRTHA</c:v>
                  </c:pt>
                  <c:pt idx="152">
                    <c:v>YULIETH</c:v>
                  </c:pt>
                  <c:pt idx="154">
                    <c:v>MILENA</c:v>
                  </c:pt>
                  <c:pt idx="155">
                    <c:v>CRISTINA</c:v>
                  </c:pt>
                  <c:pt idx="156">
                    <c:v>MILENA</c:v>
                  </c:pt>
                  <c:pt idx="157">
                    <c:v>YAHAIRA</c:v>
                  </c:pt>
                  <c:pt idx="159">
                    <c:v>ALBERTO</c:v>
                  </c:pt>
                  <c:pt idx="161">
                    <c:v>CARINA</c:v>
                  </c:pt>
                  <c:pt idx="162">
                    <c:v>LUCIA</c:v>
                  </c:pt>
                  <c:pt idx="163">
                    <c:v>EUGENIA</c:v>
                  </c:pt>
                  <c:pt idx="164">
                    <c:v>DEL PILAR</c:v>
                  </c:pt>
                  <c:pt idx="165">
                    <c:v>YOHANA</c:v>
                  </c:pt>
                  <c:pt idx="166">
                    <c:v>JHOANA </c:v>
                  </c:pt>
                  <c:pt idx="167">
                    <c:v>ISABEL</c:v>
                  </c:pt>
                  <c:pt idx="168">
                    <c:v>NUBIA</c:v>
                  </c:pt>
                  <c:pt idx="169">
                    <c:v>PATRICIA</c:v>
                  </c:pt>
                  <c:pt idx="170">
                    <c:v>PATRICIA</c:v>
                  </c:pt>
                  <c:pt idx="171">
                    <c:v>TERESA</c:v>
                  </c:pt>
                  <c:pt idx="172">
                    <c:v>MAURICIO</c:v>
                  </c:pt>
                  <c:pt idx="173">
                    <c:v>ANDRES</c:v>
                  </c:pt>
                  <c:pt idx="174">
                    <c:v>JULIETH </c:v>
                  </c:pt>
                  <c:pt idx="175">
                    <c:v>MARIA</c:v>
                  </c:pt>
                  <c:pt idx="176">
                    <c:v>ANTONIO</c:v>
                  </c:pt>
                  <c:pt idx="177">
                    <c:v>ANGELICA</c:v>
                  </c:pt>
                  <c:pt idx="178">
                    <c:v>PAOLA</c:v>
                  </c:pt>
                  <c:pt idx="179">
                    <c:v>YOHELYS</c:v>
                  </c:pt>
                  <c:pt idx="180">
                    <c:v>JULETH</c:v>
                  </c:pt>
                  <c:pt idx="181">
                    <c:v>LISBETH</c:v>
                  </c:pt>
                  <c:pt idx="182">
                    <c:v>ANDREA</c:v>
                  </c:pt>
                  <c:pt idx="183">
                    <c:v>CAMILA </c:v>
                  </c:pt>
                  <c:pt idx="184">
                    <c:v>CAROLINA</c:v>
                  </c:pt>
                  <c:pt idx="185">
                    <c:v>CECILIA</c:v>
                  </c:pt>
                  <c:pt idx="186">
                    <c:v>DIVINA</c:v>
                  </c:pt>
                  <c:pt idx="187">
                    <c:v>ELENA</c:v>
                  </c:pt>
                  <c:pt idx="188">
                    <c:v>FERNANDA</c:v>
                  </c:pt>
                  <c:pt idx="189">
                    <c:v>FERNANDA</c:v>
                  </c:pt>
                  <c:pt idx="190">
                    <c:v>FERNEY</c:v>
                  </c:pt>
                  <c:pt idx="191">
                    <c:v>GIGLIOLA</c:v>
                  </c:pt>
                  <c:pt idx="192">
                    <c:v>KARINA </c:v>
                  </c:pt>
                  <c:pt idx="193">
                    <c:v>KATHERINE</c:v>
                  </c:pt>
                  <c:pt idx="194">
                    <c:v>MANUEL</c:v>
                  </c:pt>
                  <c:pt idx="195">
                    <c:v>MARCELA </c:v>
                  </c:pt>
                  <c:pt idx="196">
                    <c:v>MILENA </c:v>
                  </c:pt>
                  <c:pt idx="197">
                    <c:v>OSIRIS</c:v>
                  </c:pt>
                  <c:pt idx="198">
                    <c:v>PAOLA</c:v>
                  </c:pt>
                  <c:pt idx="199">
                    <c:v>SEBASTIAN</c:v>
                  </c:pt>
                  <c:pt idx="200">
                    <c:v>YANET</c:v>
                  </c:pt>
                  <c:pt idx="201">
                    <c:v>YARLEY</c:v>
                  </c:pt>
                  <c:pt idx="205">
                    <c:v>SOL</c:v>
                  </c:pt>
                  <c:pt idx="206">
                    <c:v>DEL CARMEN</c:v>
                  </c:pt>
                  <c:pt idx="207">
                    <c:v>EDITH</c:v>
                  </c:pt>
                  <c:pt idx="208">
                    <c:v>YAIR</c:v>
                  </c:pt>
                  <c:pt idx="209">
                    <c:v>ALEJANDRO</c:v>
                  </c:pt>
                  <c:pt idx="210">
                    <c:v>LISETH</c:v>
                  </c:pt>
                  <c:pt idx="211">
                    <c:v>LUCIA</c:v>
                  </c:pt>
                  <c:pt idx="212">
                    <c:v>SUSANA</c:v>
                  </c:pt>
                  <c:pt idx="213">
                    <c:v>MARIA</c:v>
                  </c:pt>
                  <c:pt idx="214">
                    <c:v>PAOLA</c:v>
                  </c:pt>
                  <c:pt idx="219">
                    <c:v>MELISSA</c:v>
                  </c:pt>
                  <c:pt idx="220">
                    <c:v>FLOR</c:v>
                  </c:pt>
                  <c:pt idx="221">
                    <c:v>MARÍA</c:v>
                  </c:pt>
                  <c:pt idx="222">
                    <c:v>MARCELA</c:v>
                  </c:pt>
                  <c:pt idx="223">
                    <c:v>CEDIEL</c:v>
                  </c:pt>
                  <c:pt idx="224">
                    <c:v>FELIPE </c:v>
                  </c:pt>
                  <c:pt idx="225">
                    <c:v>LISBETH</c:v>
                  </c:pt>
                  <c:pt idx="227">
                    <c:v>XIMENA</c:v>
                  </c:pt>
                  <c:pt idx="228">
                    <c:v>YANETH </c:v>
                  </c:pt>
                  <c:pt idx="229">
                    <c:v>YOHANA</c:v>
                  </c:pt>
                  <c:pt idx="230">
                    <c:v>CECILIA</c:v>
                  </c:pt>
                  <c:pt idx="231">
                    <c:v>CAROLINA</c:v>
                  </c:pt>
                  <c:pt idx="232">
                    <c:v>ANDRES</c:v>
                  </c:pt>
                  <c:pt idx="233">
                    <c:v>GISNAIRIS</c:v>
                  </c:pt>
                  <c:pt idx="234">
                    <c:v>MARILIN</c:v>
                  </c:pt>
                  <c:pt idx="235">
                    <c:v>ALBERTO</c:v>
                  </c:pt>
                  <c:pt idx="236">
                    <c:v>VANESSA</c:v>
                  </c:pt>
                  <c:pt idx="237">
                    <c:v>RICARDO</c:v>
                  </c:pt>
                  <c:pt idx="238">
                    <c:v>DEL CARMEN</c:v>
                  </c:pt>
                  <c:pt idx="239">
                    <c:v>INES</c:v>
                  </c:pt>
                  <c:pt idx="241">
                    <c:v>ALEXANDRA</c:v>
                  </c:pt>
                  <c:pt idx="242">
                    <c:v>MARIA</c:v>
                  </c:pt>
                  <c:pt idx="243">
                    <c:v>MARIA</c:v>
                  </c:pt>
                  <c:pt idx="245">
                    <c:v>ANDREA</c:v>
                  </c:pt>
                  <c:pt idx="246">
                    <c:v>DAVID</c:v>
                  </c:pt>
                  <c:pt idx="247">
                    <c:v>FERNANDO</c:v>
                  </c:pt>
                  <c:pt idx="248">
                    <c:v>ALEJANDRO</c:v>
                  </c:pt>
                  <c:pt idx="249">
                    <c:v>URLEY</c:v>
                  </c:pt>
                  <c:pt idx="250">
                    <c:v>VANESSA </c:v>
                  </c:pt>
                  <c:pt idx="251">
                    <c:v>DEISSY</c:v>
                  </c:pt>
                  <c:pt idx="252">
                    <c:v>CECILIA</c:v>
                  </c:pt>
                  <c:pt idx="253">
                    <c:v>JUDITH</c:v>
                  </c:pt>
                  <c:pt idx="254">
                    <c:v>PATRICIA</c:v>
                  </c:pt>
                  <c:pt idx="255">
                    <c:v>FEDERMAN</c:v>
                  </c:pt>
                  <c:pt idx="256">
                    <c:v>ROSA</c:v>
                  </c:pt>
                  <c:pt idx="257">
                    <c:v>MARIA</c:v>
                  </c:pt>
                  <c:pt idx="258">
                    <c:v>YOHANA</c:v>
                  </c:pt>
                  <c:pt idx="259">
                    <c:v>RAQUEL</c:v>
                  </c:pt>
                  <c:pt idx="260">
                    <c:v>PILAR</c:v>
                  </c:pt>
                  <c:pt idx="263">
                    <c:v>AGUSTIN</c:v>
                  </c:pt>
                  <c:pt idx="264">
                    <c:v>ANDREA</c:v>
                  </c:pt>
                  <c:pt idx="265">
                    <c:v>MARTIN</c:v>
                  </c:pt>
                  <c:pt idx="267">
                    <c:v>PAOLA</c:v>
                  </c:pt>
                  <c:pt idx="268">
                    <c:v>MARIA</c:v>
                  </c:pt>
                  <c:pt idx="269">
                    <c:v>CECILIA </c:v>
                  </c:pt>
                  <c:pt idx="270">
                    <c:v>PATRICIA</c:v>
                  </c:pt>
                  <c:pt idx="271">
                    <c:v>FERNANDA</c:v>
                  </c:pt>
                  <c:pt idx="272">
                    <c:v>MICHELL</c:v>
                  </c:pt>
                  <c:pt idx="273">
                    <c:v>ESMERALDA</c:v>
                  </c:pt>
                  <c:pt idx="274">
                    <c:v>PATRICIA</c:v>
                  </c:pt>
                  <c:pt idx="275">
                    <c:v>EDITH </c:v>
                  </c:pt>
                  <c:pt idx="276">
                    <c:v>DEL SOCORRO</c:v>
                  </c:pt>
                  <c:pt idx="277">
                    <c:v>EUGENIA</c:v>
                  </c:pt>
                  <c:pt idx="278">
                    <c:v>BEATRIZ</c:v>
                  </c:pt>
                  <c:pt idx="279">
                    <c:v>ELVIRA</c:v>
                  </c:pt>
                  <c:pt idx="280">
                    <c:v>LISETH</c:v>
                  </c:pt>
                  <c:pt idx="281">
                    <c:v>LIZETH</c:v>
                  </c:pt>
                  <c:pt idx="282">
                    <c:v>MARIA</c:v>
                  </c:pt>
                  <c:pt idx="283">
                    <c:v>MARY</c:v>
                  </c:pt>
                  <c:pt idx="284">
                    <c:v>PATRICIA</c:v>
                  </c:pt>
                  <c:pt idx="285">
                    <c:v>SAUL</c:v>
                  </c:pt>
                  <c:pt idx="287">
                    <c:v>ANDRES</c:v>
                  </c:pt>
                  <c:pt idx="288">
                    <c:v>LORENA</c:v>
                  </c:pt>
                  <c:pt idx="290">
                    <c:v>CAROLINA</c:v>
                  </c:pt>
                  <c:pt idx="291">
                    <c:v>KATIUSKA</c:v>
                  </c:pt>
                  <c:pt idx="292">
                    <c:v>LILIANA</c:v>
                  </c:pt>
                  <c:pt idx="293">
                    <c:v>TATIANA</c:v>
                  </c:pt>
                  <c:pt idx="294">
                    <c:v>BELEN</c:v>
                  </c:pt>
                  <c:pt idx="295">
                    <c:v>FERNANDO</c:v>
                  </c:pt>
                  <c:pt idx="296">
                    <c:v>JENEIRA</c:v>
                  </c:pt>
                  <c:pt idx="297">
                    <c:v>PAOLA</c:v>
                  </c:pt>
                  <c:pt idx="298">
                    <c:v>ADAN</c:v>
                  </c:pt>
                  <c:pt idx="300">
                    <c:v>TATIANA</c:v>
                  </c:pt>
                  <c:pt idx="301">
                    <c:v>MARIA</c:v>
                  </c:pt>
                  <c:pt idx="302">
                    <c:v>MARIA</c:v>
                  </c:pt>
                  <c:pt idx="303">
                    <c:v>DEL CARMEN </c:v>
                  </c:pt>
                  <c:pt idx="304">
                    <c:v>MILENA</c:v>
                  </c:pt>
                  <c:pt idx="306">
                    <c:v>CAROLINA</c:v>
                  </c:pt>
                  <c:pt idx="307">
                    <c:v>SMITH</c:v>
                  </c:pt>
                  <c:pt idx="308">
                    <c:v>ELIANA</c:v>
                  </c:pt>
                  <c:pt idx="311">
                    <c:v>VANESSA</c:v>
                  </c:pt>
                  <c:pt idx="312">
                    <c:v>MARLY</c:v>
                  </c:pt>
                  <c:pt idx="313">
                    <c:v>ANGEL</c:v>
                  </c:pt>
                  <c:pt idx="315">
                    <c:v>ELENA</c:v>
                  </c:pt>
                  <c:pt idx="316">
                    <c:v>ADRIANA</c:v>
                  </c:pt>
                  <c:pt idx="317">
                    <c:v>LUCIA</c:v>
                  </c:pt>
                  <c:pt idx="318">
                    <c:v>LUISA</c:v>
                  </c:pt>
                  <c:pt idx="319">
                    <c:v>RUTH</c:v>
                  </c:pt>
                  <c:pt idx="320">
                    <c:v>PATRICIA</c:v>
                  </c:pt>
                  <c:pt idx="321">
                    <c:v>ANDRES</c:v>
                  </c:pt>
                  <c:pt idx="322">
                    <c:v>LISETH </c:v>
                  </c:pt>
                  <c:pt idx="323">
                    <c:v>ADRIANA</c:v>
                  </c:pt>
                  <c:pt idx="324">
                    <c:v>ALEXANDRA</c:v>
                  </c:pt>
                  <c:pt idx="325">
                    <c:v>CAROLINA</c:v>
                  </c:pt>
                  <c:pt idx="326">
                    <c:v>ELENA</c:v>
                  </c:pt>
                  <c:pt idx="327">
                    <c:v>ESTEBAN</c:v>
                  </c:pt>
                  <c:pt idx="328">
                    <c:v>EUGENIA</c:v>
                  </c:pt>
                  <c:pt idx="329">
                    <c:v>LORENA</c:v>
                  </c:pt>
                  <c:pt idx="330">
                    <c:v>MILENA</c:v>
                  </c:pt>
                  <c:pt idx="333">
                    <c:v>YOHANDRA</c:v>
                  </c:pt>
                  <c:pt idx="334">
                    <c:v>STELLA</c:v>
                  </c:pt>
                  <c:pt idx="335">
                    <c:v>LUIS </c:v>
                  </c:pt>
                  <c:pt idx="336">
                    <c:v>LUZ</c:v>
                  </c:pt>
                  <c:pt idx="337">
                    <c:v>ANDREA </c:v>
                  </c:pt>
                  <c:pt idx="338">
                    <c:v>MARITZA </c:v>
                  </c:pt>
                  <c:pt idx="339">
                    <c:v>ORLANDO </c:v>
                  </c:pt>
                  <c:pt idx="340">
                    <c:v>LIZETH </c:v>
                  </c:pt>
                  <c:pt idx="344">
                    <c:v>VIVIANA</c:v>
                  </c:pt>
                  <c:pt idx="345">
                    <c:v>ROCIO</c:v>
                  </c:pt>
                  <c:pt idx="347">
                    <c:v>HORACIO</c:v>
                  </c:pt>
                  <c:pt idx="348">
                    <c:v>ANDREA</c:v>
                  </c:pt>
                  <c:pt idx="349">
                    <c:v>JACINTA</c:v>
                  </c:pt>
                  <c:pt idx="350">
                    <c:v>JOSE</c:v>
                  </c:pt>
                  <c:pt idx="352">
                    <c:v>MARIA</c:v>
                  </c:pt>
                  <c:pt idx="353">
                    <c:v>PAOLA</c:v>
                  </c:pt>
                  <c:pt idx="354">
                    <c:v>JIMENA</c:v>
                  </c:pt>
                  <c:pt idx="356">
                    <c:v>MASSIEL </c:v>
                  </c:pt>
                  <c:pt idx="357">
                    <c:v>ZARETH</c:v>
                  </c:pt>
                  <c:pt idx="358">
                    <c:v>JAVIER </c:v>
                  </c:pt>
                  <c:pt idx="359">
                    <c:v>VIVIANA</c:v>
                  </c:pt>
                  <c:pt idx="360">
                    <c:v>ANGELA</c:v>
                  </c:pt>
                  <c:pt idx="361">
                    <c:v>PATRICIA</c:v>
                  </c:pt>
                  <c:pt idx="362">
                    <c:v>LUCIA</c:v>
                  </c:pt>
                  <c:pt idx="363">
                    <c:v>ELIANA</c:v>
                  </c:pt>
                  <c:pt idx="364">
                    <c:v>YAJAIRA</c:v>
                  </c:pt>
                  <c:pt idx="366">
                    <c:v>ANDREA</c:v>
                  </c:pt>
                  <c:pt idx="367">
                    <c:v>PAOLA</c:v>
                  </c:pt>
                  <c:pt idx="368">
                    <c:v>ZULDERY</c:v>
                  </c:pt>
                  <c:pt idx="370">
                    <c:v>PAOLA</c:v>
                  </c:pt>
                  <c:pt idx="372">
                    <c:v>SUSLAY</c:v>
                  </c:pt>
                  <c:pt idx="373">
                    <c:v>YURANY</c:v>
                  </c:pt>
                  <c:pt idx="374">
                    <c:v>MARCELA</c:v>
                  </c:pt>
                  <c:pt idx="375">
                    <c:v>JOHANA</c:v>
                  </c:pt>
                  <c:pt idx="376">
                    <c:v>DEL PILAR</c:v>
                  </c:pt>
                  <c:pt idx="378">
                    <c:v> CRISTINA</c:v>
                  </c:pt>
                  <c:pt idx="379">
                    <c:v>ADRIANA</c:v>
                  </c:pt>
                  <c:pt idx="380">
                    <c:v>CRISTINA</c:v>
                  </c:pt>
                  <c:pt idx="381">
                    <c:v>JOHANA</c:v>
                  </c:pt>
                  <c:pt idx="382">
                    <c:v>JULIANA </c:v>
                  </c:pt>
                  <c:pt idx="383">
                    <c:v>JULIETTE</c:v>
                  </c:pt>
                  <c:pt idx="384">
                    <c:v>KATHERINE</c:v>
                  </c:pt>
                  <c:pt idx="385">
                    <c:v>LORENA</c:v>
                  </c:pt>
                  <c:pt idx="386">
                    <c:v>LUZ </c:v>
                  </c:pt>
                  <c:pt idx="387">
                    <c:v>MARCELA</c:v>
                  </c:pt>
                  <c:pt idx="388">
                    <c:v>MILENA</c:v>
                  </c:pt>
                  <c:pt idx="389">
                    <c:v>PATRICIA</c:v>
                  </c:pt>
                  <c:pt idx="390">
                    <c:v>ROXSANA</c:v>
                  </c:pt>
                  <c:pt idx="391">
                    <c:v>VANESSA</c:v>
                  </c:pt>
                  <c:pt idx="392">
                    <c:v>XIMENA</c:v>
                  </c:pt>
                  <c:pt idx="393">
                    <c:v>YURANIS</c:v>
                  </c:pt>
                  <c:pt idx="397">
                    <c:v>TATIANA </c:v>
                  </c:pt>
                  <c:pt idx="398">
                    <c:v>GRACIELA</c:v>
                  </c:pt>
                  <c:pt idx="399">
                    <c:v>BRIYITH </c:v>
                  </c:pt>
                  <c:pt idx="400">
                    <c:v>JULIETTE</c:v>
                  </c:pt>
                  <c:pt idx="401">
                    <c:v>LISBETH </c:v>
                  </c:pt>
                  <c:pt idx="403">
                    <c:v>LILIANA</c:v>
                  </c:pt>
                  <c:pt idx="404">
                    <c:v>GERALDINE </c:v>
                  </c:pt>
                  <c:pt idx="405">
                    <c:v>LISETH </c:v>
                  </c:pt>
                  <c:pt idx="406">
                    <c:v>LUZ</c:v>
                  </c:pt>
                  <c:pt idx="408">
                    <c:v>MILENA </c:v>
                  </c:pt>
                  <c:pt idx="409">
                    <c:v>ANDREA</c:v>
                  </c:pt>
                  <c:pt idx="411">
                    <c:v> ISABEL </c:v>
                  </c:pt>
                  <c:pt idx="412">
                    <c:v>PAOLA</c:v>
                  </c:pt>
                  <c:pt idx="413">
                    <c:v>SIRLEY</c:v>
                  </c:pt>
                  <c:pt idx="414">
                    <c:v>SOFIA </c:v>
                  </c:pt>
                  <c:pt idx="415">
                    <c:v>JOSE</c:v>
                  </c:pt>
                  <c:pt idx="416">
                    <c:v>AMPARO</c:v>
                  </c:pt>
                  <c:pt idx="417">
                    <c:v>MILENA </c:v>
                  </c:pt>
                  <c:pt idx="418">
                    <c:v>MERCEDES</c:v>
                  </c:pt>
                  <c:pt idx="419">
                    <c:v>JOSE</c:v>
                  </c:pt>
                  <c:pt idx="420">
                    <c:v>TATIANA</c:v>
                  </c:pt>
                  <c:pt idx="421">
                    <c:v>MARCELA </c:v>
                  </c:pt>
                  <c:pt idx="422">
                    <c:v>ALONSO</c:v>
                  </c:pt>
                  <c:pt idx="423">
                    <c:v>NATHALI</c:v>
                  </c:pt>
                  <c:pt idx="424">
                    <c:v>ALEJANDRA</c:v>
                  </c:pt>
                  <c:pt idx="425">
                    <c:v>EVERT</c:v>
                  </c:pt>
                  <c:pt idx="426">
                    <c:v>JAKELINE</c:v>
                  </c:pt>
                  <c:pt idx="427">
                    <c:v>PATRICIA</c:v>
                  </c:pt>
                  <c:pt idx="428">
                    <c:v>PATRICIA</c:v>
                  </c:pt>
                  <c:pt idx="429">
                    <c:v>STHEFANIE </c:v>
                  </c:pt>
                  <c:pt idx="430">
                    <c:v>VIVIANA</c:v>
                  </c:pt>
                  <c:pt idx="433">
                    <c:v>MILENA</c:v>
                  </c:pt>
                  <c:pt idx="434">
                    <c:v>YURANY</c:v>
                  </c:pt>
                  <c:pt idx="435">
                    <c:v>LUCIA</c:v>
                  </c:pt>
                  <c:pt idx="436">
                    <c:v>CRISTINA </c:v>
                  </c:pt>
                  <c:pt idx="437">
                    <c:v>DEL SOCORRO</c:v>
                  </c:pt>
                  <c:pt idx="439">
                    <c:v>ALEXANDRA</c:v>
                  </c:pt>
                  <c:pt idx="440">
                    <c:v>JATTIN</c:v>
                  </c:pt>
                  <c:pt idx="442">
                    <c:v>CAROLINA</c:v>
                  </c:pt>
                  <c:pt idx="443">
                    <c:v>JOHANA</c:v>
                  </c:pt>
                  <c:pt idx="444">
                    <c:v>MILENA </c:v>
                  </c:pt>
                  <c:pt idx="445">
                    <c:v>VICTORIA</c:v>
                  </c:pt>
                  <c:pt idx="446">
                    <c:v>ALEJANDRA</c:v>
                  </c:pt>
                  <c:pt idx="447">
                    <c:v>MARIA</c:v>
                  </c:pt>
                  <c:pt idx="448">
                    <c:v>ALBERTO</c:v>
                  </c:pt>
                  <c:pt idx="449">
                    <c:v>ALEJANDRA</c:v>
                  </c:pt>
                  <c:pt idx="450">
                    <c:v>DENNIS</c:v>
                  </c:pt>
                  <c:pt idx="452">
                    <c:v>JOSE</c:v>
                  </c:pt>
                  <c:pt idx="453">
                    <c:v>MARCELA</c:v>
                  </c:pt>
                  <c:pt idx="454">
                    <c:v>ARACELI</c:v>
                  </c:pt>
                  <c:pt idx="456">
                    <c:v>YULIETH </c:v>
                  </c:pt>
                  <c:pt idx="457">
                    <c:v>CECILIA </c:v>
                  </c:pt>
                  <c:pt idx="458">
                    <c:v>AMANDA</c:v>
                  </c:pt>
                  <c:pt idx="460">
                    <c:v>CAROLINA</c:v>
                  </c:pt>
                  <c:pt idx="461">
                    <c:v>LUCIA</c:v>
                  </c:pt>
                  <c:pt idx="462">
                    <c:v>MARIA</c:v>
                  </c:pt>
                  <c:pt idx="463">
                    <c:v>DORANY</c:v>
                  </c:pt>
                  <c:pt idx="464">
                    <c:v>INES</c:v>
                  </c:pt>
                  <c:pt idx="465">
                    <c:v>JULIETH</c:v>
                  </c:pt>
                  <c:pt idx="466">
                    <c:v>MARIA</c:v>
                  </c:pt>
                  <c:pt idx="467">
                    <c:v>MILENA</c:v>
                  </c:pt>
                  <c:pt idx="468">
                    <c:v>YULETIS</c:v>
                  </c:pt>
                  <c:pt idx="471">
                    <c:v>MARIA</c:v>
                  </c:pt>
                  <c:pt idx="472">
                    <c:v>MARCELA </c:v>
                  </c:pt>
                  <c:pt idx="473">
                    <c:v>PATRICIA</c:v>
                  </c:pt>
                  <c:pt idx="474">
                    <c:v>VIRGINIA </c:v>
                  </c:pt>
                  <c:pt idx="476">
                    <c:v>CONSTANZA</c:v>
                  </c:pt>
                  <c:pt idx="477">
                    <c:v>MARCELA</c:v>
                  </c:pt>
                  <c:pt idx="483">
                    <c:v>ANDREA </c:v>
                  </c:pt>
                  <c:pt idx="485">
                    <c:v>JAVIER</c:v>
                  </c:pt>
                  <c:pt idx="486">
                    <c:v>PATRICIA</c:v>
                  </c:pt>
                  <c:pt idx="487">
                    <c:v>ALEXIS</c:v>
                  </c:pt>
                  <c:pt idx="488">
                    <c:v>ANDREA</c:v>
                  </c:pt>
                  <c:pt idx="489">
                    <c:v>BEATRIZ</c:v>
                  </c:pt>
                  <c:pt idx="490">
                    <c:v>CARLOS</c:v>
                  </c:pt>
                  <c:pt idx="491">
                    <c:v>GERARDO</c:v>
                  </c:pt>
                  <c:pt idx="492">
                    <c:v>ISABEL</c:v>
                  </c:pt>
                  <c:pt idx="493">
                    <c:v>LICETH</c:v>
                  </c:pt>
                  <c:pt idx="494">
                    <c:v>PAOLA</c:v>
                  </c:pt>
                  <c:pt idx="495">
                    <c:v>ROCIO</c:v>
                  </c:pt>
                  <c:pt idx="496">
                    <c:v>MARCELA</c:v>
                  </c:pt>
                  <c:pt idx="497">
                    <c:v>ALEXANDRA</c:v>
                  </c:pt>
                  <c:pt idx="499">
                    <c:v>SLEIDY</c:v>
                  </c:pt>
                  <c:pt idx="501">
                    <c:v>MAYERLY</c:v>
                  </c:pt>
                  <c:pt idx="503">
                    <c:v>DIANEY</c:v>
                  </c:pt>
                  <c:pt idx="504">
                    <c:v>YAMILE</c:v>
                  </c:pt>
                  <c:pt idx="505">
                    <c:v>YURANY</c:v>
                  </c:pt>
                  <c:pt idx="506">
                    <c:v>ISABEL</c:v>
                  </c:pt>
                  <c:pt idx="507">
                    <c:v>AMPARO</c:v>
                  </c:pt>
                  <c:pt idx="508">
                    <c:v>ANDREA</c:v>
                  </c:pt>
                  <c:pt idx="509">
                    <c:v>PAOLA</c:v>
                  </c:pt>
                  <c:pt idx="510">
                    <c:v>ALEJANDRA </c:v>
                  </c:pt>
                  <c:pt idx="511">
                    <c:v>AIDA</c:v>
                  </c:pt>
                  <c:pt idx="512">
                    <c:v>PATRICIA</c:v>
                  </c:pt>
                  <c:pt idx="513">
                    <c:v>MARIA</c:v>
                  </c:pt>
                  <c:pt idx="514">
                    <c:v>MILENA</c:v>
                  </c:pt>
                  <c:pt idx="515">
                    <c:v>KATHERIN</c:v>
                  </c:pt>
                  <c:pt idx="516">
                    <c:v>ADRIANA</c:v>
                  </c:pt>
                  <c:pt idx="517">
                    <c:v>MARIA</c:v>
                  </c:pt>
                  <c:pt idx="519">
                    <c:v>ANDRÉS</c:v>
                  </c:pt>
                  <c:pt idx="520">
                    <c:v>DAYANA</c:v>
                  </c:pt>
                  <c:pt idx="521">
                    <c:v>FERNANDA</c:v>
                  </c:pt>
                  <c:pt idx="522">
                    <c:v>FERNANDO</c:v>
                  </c:pt>
                  <c:pt idx="523">
                    <c:v>PAOLA</c:v>
                  </c:pt>
                  <c:pt idx="524">
                    <c:v>PATRICIA</c:v>
                  </c:pt>
                  <c:pt idx="526">
                    <c:v>JAEL </c:v>
                  </c:pt>
                  <c:pt idx="527">
                    <c:v>JULIA</c:v>
                  </c:pt>
                  <c:pt idx="528">
                    <c:v>VIVIANA</c:v>
                  </c:pt>
                  <c:pt idx="530">
                    <c:v>YERALDIN</c:v>
                  </c:pt>
                  <c:pt idx="531">
                    <c:v>PABLO</c:v>
                  </c:pt>
                  <c:pt idx="532">
                    <c:v>DEIBY</c:v>
                  </c:pt>
                  <c:pt idx="533">
                    <c:v>JULIET</c:v>
                  </c:pt>
                  <c:pt idx="535">
                    <c:v>AUGUSTO</c:v>
                  </c:pt>
                  <c:pt idx="537">
                    <c:v>ESTEFANIA </c:v>
                  </c:pt>
                  <c:pt idx="538">
                    <c:v>PAOLA</c:v>
                  </c:pt>
                  <c:pt idx="539">
                    <c:v>LEONOR</c:v>
                  </c:pt>
                  <c:pt idx="540">
                    <c:v>FERNANDA</c:v>
                  </c:pt>
                  <c:pt idx="541">
                    <c:v>ANDREY</c:v>
                  </c:pt>
                  <c:pt idx="542">
                    <c:v>ALEXANDRA</c:v>
                  </c:pt>
                  <c:pt idx="544">
                    <c:v>LICETH</c:v>
                  </c:pt>
                  <c:pt idx="545">
                    <c:v>PATRICIA </c:v>
                  </c:pt>
                </c:lvl>
                <c:lvl>
                  <c:pt idx="0">
                    <c:v>TATIANA</c:v>
                  </c:pt>
                  <c:pt idx="1">
                    <c:v>MILENA</c:v>
                  </c:pt>
                  <c:pt idx="2">
                    <c:v>KATHERINE</c:v>
                  </c:pt>
                  <c:pt idx="3">
                    <c:v>ENEIDA</c:v>
                  </c:pt>
                  <c:pt idx="4">
                    <c:v>MILENA</c:v>
                  </c:pt>
                  <c:pt idx="5">
                    <c:v>LUZ</c:v>
                  </c:pt>
                  <c:pt idx="6">
                    <c:v>LAUREN</c:v>
                  </c:pt>
                  <c:pt idx="7">
                    <c:v>ANGELA</c:v>
                  </c:pt>
                  <c:pt idx="8">
                    <c:v>FREDY </c:v>
                  </c:pt>
                  <c:pt idx="9">
                    <c:v>ANGIE </c:v>
                  </c:pt>
                  <c:pt idx="10">
                    <c:v>LINA</c:v>
                  </c:pt>
                  <c:pt idx="11">
                    <c:v>LUDYS </c:v>
                  </c:pt>
                  <c:pt idx="12">
                    <c:v>HEIDY</c:v>
                  </c:pt>
                  <c:pt idx="13">
                    <c:v>GEENDA </c:v>
                  </c:pt>
                  <c:pt idx="14">
                    <c:v>SERGIO </c:v>
                  </c:pt>
                  <c:pt idx="15">
                    <c:v>JUAN</c:v>
                  </c:pt>
                  <c:pt idx="16">
                    <c:v>JORGE</c:v>
                  </c:pt>
                  <c:pt idx="17">
                    <c:v>CEIDY </c:v>
                  </c:pt>
                  <c:pt idx="18">
                    <c:v>OSVALDO</c:v>
                  </c:pt>
                  <c:pt idx="19">
                    <c:v>INGRITH</c:v>
                  </c:pt>
                  <c:pt idx="20">
                    <c:v>CARMEN </c:v>
                  </c:pt>
                  <c:pt idx="21">
                    <c:v>MARTHA</c:v>
                  </c:pt>
                  <c:pt idx="22">
                    <c:v>LILIANA </c:v>
                  </c:pt>
                  <c:pt idx="23">
                    <c:v>ELLA</c:v>
                  </c:pt>
                  <c:pt idx="24">
                    <c:v>DIANA</c:v>
                  </c:pt>
                  <c:pt idx="25">
                    <c:v>ANGELICA</c:v>
                  </c:pt>
                  <c:pt idx="26">
                    <c:v>ANGELA </c:v>
                  </c:pt>
                  <c:pt idx="27">
                    <c:v>ANDREA</c:v>
                  </c:pt>
                  <c:pt idx="28">
                    <c:v>SANDRA</c:v>
                  </c:pt>
                  <c:pt idx="29">
                    <c:v>EDNA </c:v>
                  </c:pt>
                  <c:pt idx="30">
                    <c:v>GINNA</c:v>
                  </c:pt>
                  <c:pt idx="31">
                    <c:v>KAROL</c:v>
                  </c:pt>
                  <c:pt idx="32">
                    <c:v>JEANA</c:v>
                  </c:pt>
                  <c:pt idx="33">
                    <c:v>CAROLINA</c:v>
                  </c:pt>
                  <c:pt idx="34">
                    <c:v>GLADYS</c:v>
                  </c:pt>
                  <c:pt idx="35">
                    <c:v>SHAMIRA</c:v>
                  </c:pt>
                  <c:pt idx="36">
                    <c:v>ISFELIA</c:v>
                  </c:pt>
                  <c:pt idx="37">
                    <c:v>ANGIE</c:v>
                  </c:pt>
                  <c:pt idx="38">
                    <c:v>LIZ</c:v>
                  </c:pt>
                  <c:pt idx="39">
                    <c:v>MAGALY </c:v>
                  </c:pt>
                  <c:pt idx="40">
                    <c:v>YOLIMA</c:v>
                  </c:pt>
                  <c:pt idx="41">
                    <c:v>ANDREA</c:v>
                  </c:pt>
                  <c:pt idx="42">
                    <c:v>JORBELYS</c:v>
                  </c:pt>
                  <c:pt idx="43">
                    <c:v>ADRIANA</c:v>
                  </c:pt>
                  <c:pt idx="44">
                    <c:v>SANDRA</c:v>
                  </c:pt>
                  <c:pt idx="45">
                    <c:v>SANDRA </c:v>
                  </c:pt>
                  <c:pt idx="46">
                    <c:v>MARIA</c:v>
                  </c:pt>
                  <c:pt idx="47">
                    <c:v>RICARDO</c:v>
                  </c:pt>
                  <c:pt idx="48">
                    <c:v>LISETH</c:v>
                  </c:pt>
                  <c:pt idx="49">
                    <c:v>KEYLA</c:v>
                  </c:pt>
                  <c:pt idx="50">
                    <c:v>GLORIA</c:v>
                  </c:pt>
                  <c:pt idx="51">
                    <c:v>SANDRA</c:v>
                  </c:pt>
                  <c:pt idx="52">
                    <c:v>ERIKA</c:v>
                  </c:pt>
                  <c:pt idx="53">
                    <c:v>KEYRIS </c:v>
                  </c:pt>
                  <c:pt idx="54">
                    <c:v>LAURA</c:v>
                  </c:pt>
                  <c:pt idx="55">
                    <c:v>AURA</c:v>
                  </c:pt>
                  <c:pt idx="56">
                    <c:v>LUISA </c:v>
                  </c:pt>
                  <c:pt idx="57">
                    <c:v>KEYRIS </c:v>
                  </c:pt>
                  <c:pt idx="58">
                    <c:v>JOHANNA </c:v>
                  </c:pt>
                  <c:pt idx="59">
                    <c:v>NOHORA </c:v>
                  </c:pt>
                  <c:pt idx="60">
                    <c:v>ANGYE</c:v>
                  </c:pt>
                  <c:pt idx="61">
                    <c:v>LUIS</c:v>
                  </c:pt>
                  <c:pt idx="62">
                    <c:v>MAYRA</c:v>
                  </c:pt>
                  <c:pt idx="63">
                    <c:v>MARYELEN</c:v>
                  </c:pt>
                  <c:pt idx="64">
                    <c:v>YINETH</c:v>
                  </c:pt>
                  <c:pt idx="65">
                    <c:v>JULIA</c:v>
                  </c:pt>
                  <c:pt idx="66">
                    <c:v>HIRNEY</c:v>
                  </c:pt>
                  <c:pt idx="67">
                    <c:v>FEITZA</c:v>
                  </c:pt>
                  <c:pt idx="68">
                    <c:v>ALEJANDRA</c:v>
                  </c:pt>
                  <c:pt idx="69">
                    <c:v>ANA</c:v>
                  </c:pt>
                  <c:pt idx="70">
                    <c:v>MONICA</c:v>
                  </c:pt>
                  <c:pt idx="71">
                    <c:v>RUBIELA</c:v>
                  </c:pt>
                  <c:pt idx="72">
                    <c:v>GLORIA </c:v>
                  </c:pt>
                  <c:pt idx="73">
                    <c:v>GREYS</c:v>
                  </c:pt>
                  <c:pt idx="74">
                    <c:v>BIBIANA</c:v>
                  </c:pt>
                  <c:pt idx="75">
                    <c:v>MARITZA</c:v>
                  </c:pt>
                  <c:pt idx="76">
                    <c:v>DANIELA </c:v>
                  </c:pt>
                  <c:pt idx="77">
                    <c:v>SERGIO</c:v>
                  </c:pt>
                  <c:pt idx="78">
                    <c:v>GORGONIO</c:v>
                  </c:pt>
                  <c:pt idx="79">
                    <c:v>MAROL</c:v>
                  </c:pt>
                  <c:pt idx="80">
                    <c:v>PURA</c:v>
                  </c:pt>
                  <c:pt idx="81">
                    <c:v>DIANA</c:v>
                  </c:pt>
                  <c:pt idx="82">
                    <c:v>NAZLLY</c:v>
                  </c:pt>
                  <c:pt idx="83">
                    <c:v>OMAIRA</c:v>
                  </c:pt>
                  <c:pt idx="84">
                    <c:v>ANGELICA</c:v>
                  </c:pt>
                  <c:pt idx="85">
                    <c:v>GIOVANNI</c:v>
                  </c:pt>
                  <c:pt idx="86">
                    <c:v>LAURA</c:v>
                  </c:pt>
                  <c:pt idx="87">
                    <c:v> LUZ</c:v>
                  </c:pt>
                  <c:pt idx="88">
                    <c:v>PAULA</c:v>
                  </c:pt>
                  <c:pt idx="89">
                    <c:v>JOSE</c:v>
                  </c:pt>
                  <c:pt idx="90">
                    <c:v>MAYRA</c:v>
                  </c:pt>
                  <c:pt idx="91">
                    <c:v>SOATH </c:v>
                  </c:pt>
                  <c:pt idx="92">
                    <c:v>ROSA</c:v>
                  </c:pt>
                  <c:pt idx="93">
                    <c:v>DARLIN</c:v>
                  </c:pt>
                  <c:pt idx="94">
                    <c:v>JAQUELINE</c:v>
                  </c:pt>
                  <c:pt idx="95">
                    <c:v>MARTHA</c:v>
                  </c:pt>
                  <c:pt idx="96">
                    <c:v>ANDREA </c:v>
                  </c:pt>
                  <c:pt idx="97">
                    <c:v>MAIRA </c:v>
                  </c:pt>
                  <c:pt idx="98">
                    <c:v>YOSMAR </c:v>
                  </c:pt>
                  <c:pt idx="99">
                    <c:v>MONICA</c:v>
                  </c:pt>
                  <c:pt idx="100">
                    <c:v>GERALDINE</c:v>
                  </c:pt>
                  <c:pt idx="101">
                    <c:v>MARIA</c:v>
                  </c:pt>
                  <c:pt idx="102">
                    <c:v>YURANYS</c:v>
                  </c:pt>
                  <c:pt idx="103">
                    <c:v>MARILYN</c:v>
                  </c:pt>
                  <c:pt idx="104">
                    <c:v>DANIELA</c:v>
                  </c:pt>
                  <c:pt idx="105">
                    <c:v>KHIARHAT</c:v>
                  </c:pt>
                  <c:pt idx="106">
                    <c:v>JAIME</c:v>
                  </c:pt>
                  <c:pt idx="107">
                    <c:v>DAIRA </c:v>
                  </c:pt>
                  <c:pt idx="108">
                    <c:v>MARIA</c:v>
                  </c:pt>
                  <c:pt idx="109">
                    <c:v>JESSICA</c:v>
                  </c:pt>
                  <c:pt idx="110">
                    <c:v>LOIDA</c:v>
                  </c:pt>
                  <c:pt idx="111">
                    <c:v>ANA</c:v>
                  </c:pt>
                  <c:pt idx="112">
                    <c:v>XIOMARA</c:v>
                  </c:pt>
                  <c:pt idx="113">
                    <c:v>NANCY</c:v>
                  </c:pt>
                  <c:pt idx="114">
                    <c:v>DANIELA</c:v>
                  </c:pt>
                  <c:pt idx="115">
                    <c:v>LUZ</c:v>
                  </c:pt>
                  <c:pt idx="116">
                    <c:v>INGRI</c:v>
                  </c:pt>
                  <c:pt idx="117">
                    <c:v>DORA</c:v>
                  </c:pt>
                  <c:pt idx="118">
                    <c:v>ERIKA</c:v>
                  </c:pt>
                  <c:pt idx="119">
                    <c:v>ALEXANDER</c:v>
                  </c:pt>
                  <c:pt idx="120">
                    <c:v>DIANA</c:v>
                  </c:pt>
                  <c:pt idx="121">
                    <c:v>ELEINE</c:v>
                  </c:pt>
                  <c:pt idx="122">
                    <c:v>OLGA</c:v>
                  </c:pt>
                  <c:pt idx="123">
                    <c:v>DIANA</c:v>
                  </c:pt>
                  <c:pt idx="124">
                    <c:v>JORGE</c:v>
                  </c:pt>
                  <c:pt idx="125">
                    <c:v>JAVIER</c:v>
                  </c:pt>
                  <c:pt idx="126">
                    <c:v>SANDRA</c:v>
                  </c:pt>
                  <c:pt idx="127">
                    <c:v>MARIA LUZ</c:v>
                  </c:pt>
                  <c:pt idx="128">
                    <c:v>JENNY</c:v>
                  </c:pt>
                  <c:pt idx="129">
                    <c:v>FRANCY</c:v>
                  </c:pt>
                  <c:pt idx="130">
                    <c:v>JULIANA</c:v>
                  </c:pt>
                  <c:pt idx="131">
                    <c:v>ELIZABETH</c:v>
                  </c:pt>
                  <c:pt idx="132">
                    <c:v>KELLY</c:v>
                  </c:pt>
                  <c:pt idx="133">
                    <c:v>NAWEL</c:v>
                  </c:pt>
                  <c:pt idx="134">
                    <c:v>KAREN </c:v>
                  </c:pt>
                  <c:pt idx="135">
                    <c:v>BRENDA</c:v>
                  </c:pt>
                  <c:pt idx="136">
                    <c:v>DIANA</c:v>
                  </c:pt>
                  <c:pt idx="137">
                    <c:v>PAOLA</c:v>
                  </c:pt>
                  <c:pt idx="138">
                    <c:v>DIANA</c:v>
                  </c:pt>
                  <c:pt idx="139">
                    <c:v>RIHAN</c:v>
                  </c:pt>
                  <c:pt idx="140">
                    <c:v>JOHNNIER</c:v>
                  </c:pt>
                  <c:pt idx="141">
                    <c:v>ALCIRA</c:v>
                  </c:pt>
                  <c:pt idx="142">
                    <c:v>MARIA</c:v>
                  </c:pt>
                  <c:pt idx="143">
                    <c:v>YARIMA</c:v>
                  </c:pt>
                  <c:pt idx="144">
                    <c:v>DAYANA</c:v>
                  </c:pt>
                  <c:pt idx="145">
                    <c:v>LIS</c:v>
                  </c:pt>
                  <c:pt idx="146">
                    <c:v>YANETH </c:v>
                  </c:pt>
                  <c:pt idx="147">
                    <c:v>ANDREA</c:v>
                  </c:pt>
                  <c:pt idx="148">
                    <c:v>CINDY</c:v>
                  </c:pt>
                  <c:pt idx="149">
                    <c:v>DIANA </c:v>
                  </c:pt>
                  <c:pt idx="150">
                    <c:v>ARCELIX</c:v>
                  </c:pt>
                  <c:pt idx="151">
                    <c:v>LUZ</c:v>
                  </c:pt>
                  <c:pt idx="152">
                    <c:v>DEINAN </c:v>
                  </c:pt>
                  <c:pt idx="153">
                    <c:v>YAIRY</c:v>
                  </c:pt>
                  <c:pt idx="154">
                    <c:v>HEIDY</c:v>
                  </c:pt>
                  <c:pt idx="155">
                    <c:v>ISABEL</c:v>
                  </c:pt>
                  <c:pt idx="156">
                    <c:v>SANDRA</c:v>
                  </c:pt>
                  <c:pt idx="157">
                    <c:v>ANA </c:v>
                  </c:pt>
                  <c:pt idx="158">
                    <c:v>VIRGINIA</c:v>
                  </c:pt>
                  <c:pt idx="159">
                    <c:v>LUIS</c:v>
                  </c:pt>
                  <c:pt idx="160">
                    <c:v>MAGNOLIA </c:v>
                  </c:pt>
                  <c:pt idx="161">
                    <c:v>EDUVIGES</c:v>
                  </c:pt>
                  <c:pt idx="162">
                    <c:v>KARIME</c:v>
                  </c:pt>
                  <c:pt idx="163">
                    <c:v>BEATRIZ</c:v>
                  </c:pt>
                  <c:pt idx="164">
                    <c:v>NAZLY</c:v>
                  </c:pt>
                  <c:pt idx="165">
                    <c:v>KELY</c:v>
                  </c:pt>
                  <c:pt idx="166">
                    <c:v>ERIKA </c:v>
                  </c:pt>
                  <c:pt idx="167">
                    <c:v>NORA</c:v>
                  </c:pt>
                  <c:pt idx="168">
                    <c:v>ERIKA</c:v>
                  </c:pt>
                  <c:pt idx="169">
                    <c:v>PIEDAD</c:v>
                  </c:pt>
                  <c:pt idx="170">
                    <c:v>DIANA</c:v>
                  </c:pt>
                  <c:pt idx="171">
                    <c:v>YASMINE</c:v>
                  </c:pt>
                  <c:pt idx="172">
                    <c:v>JAVIER</c:v>
                  </c:pt>
                  <c:pt idx="173">
                    <c:v>KEVIN </c:v>
                  </c:pt>
                  <c:pt idx="174">
                    <c:v>KAREN </c:v>
                  </c:pt>
                  <c:pt idx="175">
                    <c:v>GABRIELA</c:v>
                  </c:pt>
                  <c:pt idx="176">
                    <c:v>EVER</c:v>
                  </c:pt>
                  <c:pt idx="177">
                    <c:v>MARIA</c:v>
                  </c:pt>
                  <c:pt idx="178">
                    <c:v>LIZETH</c:v>
                  </c:pt>
                  <c:pt idx="179">
                    <c:v>MONICA</c:v>
                  </c:pt>
                  <c:pt idx="180">
                    <c:v>SANDRA</c:v>
                  </c:pt>
                  <c:pt idx="181">
                    <c:v>ADA</c:v>
                  </c:pt>
                  <c:pt idx="182">
                    <c:v>CAMILA </c:v>
                  </c:pt>
                  <c:pt idx="183">
                    <c:v>LAURA </c:v>
                  </c:pt>
                  <c:pt idx="184">
                    <c:v>DIANA</c:v>
                  </c:pt>
                  <c:pt idx="185">
                    <c:v>LINA</c:v>
                  </c:pt>
                  <c:pt idx="186">
                    <c:v>LILIA</c:v>
                  </c:pt>
                  <c:pt idx="187">
                    <c:v>MARIA</c:v>
                  </c:pt>
                  <c:pt idx="188">
                    <c:v>DIDI</c:v>
                  </c:pt>
                  <c:pt idx="189">
                    <c:v>MARIA</c:v>
                  </c:pt>
                  <c:pt idx="190">
                    <c:v>DUGLAS</c:v>
                  </c:pt>
                  <c:pt idx="191">
                    <c:v>ANGELA</c:v>
                  </c:pt>
                  <c:pt idx="192">
                    <c:v>MAYRA </c:v>
                  </c:pt>
                  <c:pt idx="193">
                    <c:v>INGRID</c:v>
                  </c:pt>
                  <c:pt idx="194">
                    <c:v>JUAN</c:v>
                  </c:pt>
                  <c:pt idx="195">
                    <c:v>CLAUDIA </c:v>
                  </c:pt>
                  <c:pt idx="196">
                    <c:v>SANDRA </c:v>
                  </c:pt>
                  <c:pt idx="197">
                    <c:v>JOHNY</c:v>
                  </c:pt>
                  <c:pt idx="198">
                    <c:v>EILEN</c:v>
                  </c:pt>
                  <c:pt idx="199">
                    <c:v>JUAN </c:v>
                  </c:pt>
                  <c:pt idx="200">
                    <c:v>MIRIAN</c:v>
                  </c:pt>
                  <c:pt idx="201">
                    <c:v>DURBIN</c:v>
                  </c:pt>
                  <c:pt idx="202">
                    <c:v>FABIOLA</c:v>
                  </c:pt>
                  <c:pt idx="203">
                    <c:v>ACENEHT</c:v>
                  </c:pt>
                  <c:pt idx="204">
                    <c:v>JACQUELINE</c:v>
                  </c:pt>
                  <c:pt idx="205">
                    <c:v>MARY</c:v>
                  </c:pt>
                  <c:pt idx="206">
                    <c:v>MARIA</c:v>
                  </c:pt>
                  <c:pt idx="207">
                    <c:v>NANCY</c:v>
                  </c:pt>
                  <c:pt idx="208">
                    <c:v>JEFFERSON</c:v>
                  </c:pt>
                  <c:pt idx="209">
                    <c:v>DARIO</c:v>
                  </c:pt>
                  <c:pt idx="210">
                    <c:v>LOREN</c:v>
                  </c:pt>
                  <c:pt idx="211">
                    <c:v>MARTA</c:v>
                  </c:pt>
                  <c:pt idx="212">
                    <c:v>NELLY</c:v>
                  </c:pt>
                  <c:pt idx="213">
                    <c:v>ANGELA</c:v>
                  </c:pt>
                  <c:pt idx="214">
                    <c:v>KATTY</c:v>
                  </c:pt>
                  <c:pt idx="215">
                    <c:v>DAMARIS </c:v>
                  </c:pt>
                  <c:pt idx="216">
                    <c:v>ALICIA</c:v>
                  </c:pt>
                  <c:pt idx="217">
                    <c:v>ANDREINA</c:v>
                  </c:pt>
                  <c:pt idx="218">
                    <c:v>VIVIANA</c:v>
                  </c:pt>
                  <c:pt idx="219">
                    <c:v>LAURA </c:v>
                  </c:pt>
                  <c:pt idx="220">
                    <c:v>MARIA</c:v>
                  </c:pt>
                  <c:pt idx="221">
                    <c:v>EVA</c:v>
                  </c:pt>
                  <c:pt idx="222">
                    <c:v>JOHANNA </c:v>
                  </c:pt>
                  <c:pt idx="223">
                    <c:v>JOSE </c:v>
                  </c:pt>
                  <c:pt idx="224">
                    <c:v>CRISTIAN</c:v>
                  </c:pt>
                  <c:pt idx="225">
                    <c:v>MAGDA</c:v>
                  </c:pt>
                  <c:pt idx="226">
                    <c:v>LARILEN</c:v>
                  </c:pt>
                  <c:pt idx="227">
                    <c:v>ADRIANA</c:v>
                  </c:pt>
                  <c:pt idx="228">
                    <c:v>VELKIS </c:v>
                  </c:pt>
                  <c:pt idx="229">
                    <c:v>KELYS</c:v>
                  </c:pt>
                  <c:pt idx="230">
                    <c:v>YUDITH</c:v>
                  </c:pt>
                  <c:pt idx="231">
                    <c:v>DIANA</c:v>
                  </c:pt>
                  <c:pt idx="232">
                    <c:v>JESUS </c:v>
                  </c:pt>
                  <c:pt idx="233">
                    <c:v>SHIRLEY</c:v>
                  </c:pt>
                  <c:pt idx="234">
                    <c:v>DAYRA</c:v>
                  </c:pt>
                  <c:pt idx="235">
                    <c:v>FREDY</c:v>
                  </c:pt>
                  <c:pt idx="236">
                    <c:v>NATALIA</c:v>
                  </c:pt>
                  <c:pt idx="237">
                    <c:v>JAVIER</c:v>
                  </c:pt>
                  <c:pt idx="238">
                    <c:v>RUTH</c:v>
                  </c:pt>
                  <c:pt idx="239">
                    <c:v>CLARA</c:v>
                  </c:pt>
                  <c:pt idx="240">
                    <c:v>DERLY</c:v>
                  </c:pt>
                  <c:pt idx="241">
                    <c:v>YUDY </c:v>
                  </c:pt>
                  <c:pt idx="242">
                    <c:v>SUAHIL</c:v>
                  </c:pt>
                  <c:pt idx="243">
                    <c:v>RUTH</c:v>
                  </c:pt>
                  <c:pt idx="244">
                    <c:v>SANDRA</c:v>
                  </c:pt>
                  <c:pt idx="245">
                    <c:v>LILIANA</c:v>
                  </c:pt>
                  <c:pt idx="246">
                    <c:v>IVAN</c:v>
                  </c:pt>
                  <c:pt idx="247">
                    <c:v>ANDRES</c:v>
                  </c:pt>
                  <c:pt idx="248">
                    <c:v>PAULO</c:v>
                  </c:pt>
                  <c:pt idx="249">
                    <c:v>MANYELY</c:v>
                  </c:pt>
                  <c:pt idx="250">
                    <c:v>JESSY</c:v>
                  </c:pt>
                  <c:pt idx="251">
                    <c:v>LUZ</c:v>
                  </c:pt>
                  <c:pt idx="252">
                    <c:v>CARMEN</c:v>
                  </c:pt>
                  <c:pt idx="253">
                    <c:v>MILDRED</c:v>
                  </c:pt>
                  <c:pt idx="254">
                    <c:v>LAURA</c:v>
                  </c:pt>
                  <c:pt idx="255">
                    <c:v>GEOFREY</c:v>
                  </c:pt>
                  <c:pt idx="256">
                    <c:v>MARGARITA</c:v>
                  </c:pt>
                  <c:pt idx="257">
                    <c:v>HEIDY</c:v>
                  </c:pt>
                  <c:pt idx="258">
                    <c:v>YAMITH </c:v>
                  </c:pt>
                  <c:pt idx="259">
                    <c:v>GENNY</c:v>
                  </c:pt>
                  <c:pt idx="260">
                    <c:v>MARIA DEL </c:v>
                  </c:pt>
                  <c:pt idx="261">
                    <c:v>ESTELA</c:v>
                  </c:pt>
                  <c:pt idx="262">
                    <c:v>NANCY</c:v>
                  </c:pt>
                  <c:pt idx="263">
                    <c:v>JOSE</c:v>
                  </c:pt>
                  <c:pt idx="264">
                    <c:v>YURANY</c:v>
                  </c:pt>
                  <c:pt idx="265">
                    <c:v>JUAN</c:v>
                  </c:pt>
                  <c:pt idx="266">
                    <c:v>JULIS</c:v>
                  </c:pt>
                  <c:pt idx="267">
                    <c:v>CLAUDIA </c:v>
                  </c:pt>
                  <c:pt idx="268">
                    <c:v>MONICA</c:v>
                  </c:pt>
                  <c:pt idx="269">
                    <c:v>MARTHA </c:v>
                  </c:pt>
                  <c:pt idx="270">
                    <c:v>DIANA</c:v>
                  </c:pt>
                  <c:pt idx="271">
                    <c:v>JESSICA</c:v>
                  </c:pt>
                  <c:pt idx="272">
                    <c:v>DAYANA</c:v>
                  </c:pt>
                  <c:pt idx="273">
                    <c:v>BETTY </c:v>
                  </c:pt>
                  <c:pt idx="274">
                    <c:v>ANGELA</c:v>
                  </c:pt>
                  <c:pt idx="275">
                    <c:v>CARMEN</c:v>
                  </c:pt>
                  <c:pt idx="276">
                    <c:v>NOHORA </c:v>
                  </c:pt>
                  <c:pt idx="277">
                    <c:v>MARIA</c:v>
                  </c:pt>
                  <c:pt idx="278">
                    <c:v>SOLMA</c:v>
                  </c:pt>
                  <c:pt idx="279">
                    <c:v>YESENIA</c:v>
                  </c:pt>
                  <c:pt idx="280">
                    <c:v>DAYANA</c:v>
                  </c:pt>
                  <c:pt idx="281">
                    <c:v>ANGIE</c:v>
                  </c:pt>
                  <c:pt idx="282">
                    <c:v>LINA</c:v>
                  </c:pt>
                  <c:pt idx="283">
                    <c:v>LUZ</c:v>
                  </c:pt>
                  <c:pt idx="284">
                    <c:v>LILIANA</c:v>
                  </c:pt>
                  <c:pt idx="285">
                    <c:v>CARLOS</c:v>
                  </c:pt>
                  <c:pt idx="286">
                    <c:v>SANTIAGO</c:v>
                  </c:pt>
                  <c:pt idx="287">
                    <c:v>MAILET</c:v>
                  </c:pt>
                  <c:pt idx="288">
                    <c:v>KAREN</c:v>
                  </c:pt>
                  <c:pt idx="289">
                    <c:v>NOLIA</c:v>
                  </c:pt>
                  <c:pt idx="290">
                    <c:v>DIANA</c:v>
                  </c:pt>
                  <c:pt idx="291">
                    <c:v>LESLY</c:v>
                  </c:pt>
                  <c:pt idx="292">
                    <c:v>SANDRA</c:v>
                  </c:pt>
                  <c:pt idx="293">
                    <c:v>GINA</c:v>
                  </c:pt>
                  <c:pt idx="294">
                    <c:v>ENID</c:v>
                  </c:pt>
                  <c:pt idx="295">
                    <c:v>JUAN</c:v>
                  </c:pt>
                  <c:pt idx="296">
                    <c:v>LINDA </c:v>
                  </c:pt>
                  <c:pt idx="297">
                    <c:v>KATERIENE </c:v>
                  </c:pt>
                  <c:pt idx="298">
                    <c:v>WILMAN</c:v>
                  </c:pt>
                  <c:pt idx="299">
                    <c:v>AYUSLEYDDYS </c:v>
                  </c:pt>
                  <c:pt idx="300">
                    <c:v>KAREN</c:v>
                  </c:pt>
                  <c:pt idx="301">
                    <c:v>LUISA</c:v>
                  </c:pt>
                  <c:pt idx="302">
                    <c:v>JUDITH</c:v>
                  </c:pt>
                  <c:pt idx="303">
                    <c:v>SINDY</c:v>
                  </c:pt>
                  <c:pt idx="304">
                    <c:v>ANA</c:v>
                  </c:pt>
                  <c:pt idx="305">
                    <c:v>CRISTOBAL</c:v>
                  </c:pt>
                  <c:pt idx="306">
                    <c:v>EDNA</c:v>
                  </c:pt>
                  <c:pt idx="307">
                    <c:v>JHONATAN </c:v>
                  </c:pt>
                  <c:pt idx="308">
                    <c:v>LECXY</c:v>
                  </c:pt>
                  <c:pt idx="309">
                    <c:v>DORALBA</c:v>
                  </c:pt>
                  <c:pt idx="310">
                    <c:v>PATRICIA</c:v>
                  </c:pt>
                  <c:pt idx="311">
                    <c:v>KEILA</c:v>
                  </c:pt>
                  <c:pt idx="312">
                    <c:v>ROSA</c:v>
                  </c:pt>
                  <c:pt idx="313">
                    <c:v>MIGUEL</c:v>
                  </c:pt>
                  <c:pt idx="314">
                    <c:v>JAVIER</c:v>
                  </c:pt>
                  <c:pt idx="315">
                    <c:v>ANDRIA</c:v>
                  </c:pt>
                  <c:pt idx="316">
                    <c:v>YASMIN</c:v>
                  </c:pt>
                  <c:pt idx="317">
                    <c:v>OLGA</c:v>
                  </c:pt>
                  <c:pt idx="318">
                    <c:v>ANA</c:v>
                  </c:pt>
                  <c:pt idx="319">
                    <c:v>ADYS</c:v>
                  </c:pt>
                  <c:pt idx="320">
                    <c:v>MONICA</c:v>
                  </c:pt>
                  <c:pt idx="321">
                    <c:v>JAVIER</c:v>
                  </c:pt>
                  <c:pt idx="322">
                    <c:v>KAREN </c:v>
                  </c:pt>
                  <c:pt idx="323">
                    <c:v>YESICA</c:v>
                  </c:pt>
                  <c:pt idx="324">
                    <c:v>INGRY</c:v>
                  </c:pt>
                  <c:pt idx="325">
                    <c:v>ANGIE</c:v>
                  </c:pt>
                  <c:pt idx="326">
                    <c:v>MARTHA</c:v>
                  </c:pt>
                  <c:pt idx="327">
                    <c:v>JAVIER</c:v>
                  </c:pt>
                  <c:pt idx="328">
                    <c:v>SARA</c:v>
                  </c:pt>
                  <c:pt idx="329">
                    <c:v>YENCY</c:v>
                  </c:pt>
                  <c:pt idx="330">
                    <c:v>LEIDI</c:v>
                  </c:pt>
                  <c:pt idx="331">
                    <c:v>YURLIANA</c:v>
                  </c:pt>
                  <c:pt idx="332">
                    <c:v>MANUELA</c:v>
                  </c:pt>
                  <c:pt idx="333">
                    <c:v>HEIDI</c:v>
                  </c:pt>
                  <c:pt idx="334">
                    <c:v>YULIANY</c:v>
                  </c:pt>
                  <c:pt idx="335">
                    <c:v>JOSE </c:v>
                  </c:pt>
                  <c:pt idx="336">
                    <c:v>ANA</c:v>
                  </c:pt>
                  <c:pt idx="337">
                    <c:v>YUDY </c:v>
                  </c:pt>
                  <c:pt idx="338">
                    <c:v>OLGA </c:v>
                  </c:pt>
                  <c:pt idx="339">
                    <c:v>FABIO</c:v>
                  </c:pt>
                  <c:pt idx="340">
                    <c:v>JENNY</c:v>
                  </c:pt>
                  <c:pt idx="341">
                    <c:v>JOHANNA</c:v>
                  </c:pt>
                  <c:pt idx="342">
                    <c:v>LUZ DARY</c:v>
                  </c:pt>
                  <c:pt idx="343">
                    <c:v>STEFANIA</c:v>
                  </c:pt>
                  <c:pt idx="344">
                    <c:v>MONICA</c:v>
                  </c:pt>
                  <c:pt idx="345">
                    <c:v>MONICA</c:v>
                  </c:pt>
                  <c:pt idx="346">
                    <c:v>CAROLINA</c:v>
                  </c:pt>
                  <c:pt idx="347">
                    <c:v>ILDER</c:v>
                  </c:pt>
                  <c:pt idx="348">
                    <c:v>YURANY</c:v>
                  </c:pt>
                  <c:pt idx="349">
                    <c:v>ZULAY </c:v>
                  </c:pt>
                  <c:pt idx="350">
                    <c:v>MARIA </c:v>
                  </c:pt>
                  <c:pt idx="351">
                    <c:v>ISAMARY </c:v>
                  </c:pt>
                  <c:pt idx="352">
                    <c:v>LINA</c:v>
                  </c:pt>
                  <c:pt idx="353">
                    <c:v>YULIETH</c:v>
                  </c:pt>
                  <c:pt idx="354">
                    <c:v>OMAIRA</c:v>
                  </c:pt>
                  <c:pt idx="355">
                    <c:v>NANCY</c:v>
                  </c:pt>
                  <c:pt idx="356">
                    <c:v>DAYANA</c:v>
                  </c:pt>
                  <c:pt idx="357">
                    <c:v>JENNIFER</c:v>
                  </c:pt>
                  <c:pt idx="358">
                    <c:v>FRANCISCO </c:v>
                  </c:pt>
                  <c:pt idx="359">
                    <c:v>CLAUDIA</c:v>
                  </c:pt>
                  <c:pt idx="360">
                    <c:v>ROSA</c:v>
                  </c:pt>
                  <c:pt idx="361">
                    <c:v>GLORIA</c:v>
                  </c:pt>
                  <c:pt idx="362">
                    <c:v>NORMA</c:v>
                  </c:pt>
                  <c:pt idx="363">
                    <c:v>MARLIS</c:v>
                  </c:pt>
                  <c:pt idx="364">
                    <c:v>KELLY</c:v>
                  </c:pt>
                  <c:pt idx="365">
                    <c:v>YENY</c:v>
                  </c:pt>
                  <c:pt idx="366">
                    <c:v>JENNIFER </c:v>
                  </c:pt>
                  <c:pt idx="367">
                    <c:v>YENNI</c:v>
                  </c:pt>
                  <c:pt idx="368">
                    <c:v>DANEYI</c:v>
                  </c:pt>
                  <c:pt idx="369">
                    <c:v>EDILMA</c:v>
                  </c:pt>
                  <c:pt idx="370">
                    <c:v>ANGIE</c:v>
                  </c:pt>
                  <c:pt idx="371">
                    <c:v>LAUDITH</c:v>
                  </c:pt>
                  <c:pt idx="372">
                    <c:v>LISBETH</c:v>
                  </c:pt>
                  <c:pt idx="373">
                    <c:v>RAQUEL</c:v>
                  </c:pt>
                  <c:pt idx="374">
                    <c:v>KAREN</c:v>
                  </c:pt>
                  <c:pt idx="375">
                    <c:v>JENNIFER </c:v>
                  </c:pt>
                  <c:pt idx="376">
                    <c:v>BARBARA </c:v>
                  </c:pt>
                  <c:pt idx="377">
                    <c:v>YADELYZ</c:v>
                  </c:pt>
                  <c:pt idx="378">
                    <c:v>MAIRETH </c:v>
                  </c:pt>
                  <c:pt idx="379">
                    <c:v>LUZ</c:v>
                  </c:pt>
                  <c:pt idx="380">
                    <c:v>DOLBIS </c:v>
                  </c:pt>
                  <c:pt idx="381">
                    <c:v>ELY</c:v>
                  </c:pt>
                  <c:pt idx="382">
                    <c:v>LAURA </c:v>
                  </c:pt>
                  <c:pt idx="383">
                    <c:v>MAYRA</c:v>
                  </c:pt>
                  <c:pt idx="384">
                    <c:v>SHIRLEY</c:v>
                  </c:pt>
                  <c:pt idx="385">
                    <c:v>GLORIA</c:v>
                  </c:pt>
                  <c:pt idx="386">
                    <c:v>LOLIS </c:v>
                  </c:pt>
                  <c:pt idx="387">
                    <c:v>DIANA</c:v>
                  </c:pt>
                  <c:pt idx="388">
                    <c:v>VIVIANA</c:v>
                  </c:pt>
                  <c:pt idx="389">
                    <c:v>OLGA</c:v>
                  </c:pt>
                  <c:pt idx="390">
                    <c:v>JEIMMY</c:v>
                  </c:pt>
                  <c:pt idx="391">
                    <c:v>LINA</c:v>
                  </c:pt>
                  <c:pt idx="392">
                    <c:v>DIANA</c:v>
                  </c:pt>
                  <c:pt idx="393">
                    <c:v>IBETH</c:v>
                  </c:pt>
                  <c:pt idx="394">
                    <c:v>YANERIS</c:v>
                  </c:pt>
                  <c:pt idx="395">
                    <c:v>YOSNEL</c:v>
                  </c:pt>
                  <c:pt idx="396">
                    <c:v>ALICIA</c:v>
                  </c:pt>
                  <c:pt idx="397">
                    <c:v>LISETH</c:v>
                  </c:pt>
                  <c:pt idx="398">
                    <c:v>MARY</c:v>
                  </c:pt>
                  <c:pt idx="399">
                    <c:v>CINDY</c:v>
                  </c:pt>
                  <c:pt idx="400">
                    <c:v>MAYRA</c:v>
                  </c:pt>
                  <c:pt idx="401">
                    <c:v>LILIAN</c:v>
                  </c:pt>
                  <c:pt idx="402">
                    <c:v>ESTEFANIA </c:v>
                  </c:pt>
                  <c:pt idx="403">
                    <c:v>SANDRA</c:v>
                  </c:pt>
                  <c:pt idx="404">
                    <c:v>KARLA</c:v>
                  </c:pt>
                  <c:pt idx="405">
                    <c:v>ANDREA </c:v>
                  </c:pt>
                  <c:pt idx="406">
                    <c:v>BLANCA </c:v>
                  </c:pt>
                  <c:pt idx="407">
                    <c:v>ZENAIDA </c:v>
                  </c:pt>
                  <c:pt idx="408">
                    <c:v>SANDRA </c:v>
                  </c:pt>
                  <c:pt idx="409">
                    <c:v>PAOLA</c:v>
                  </c:pt>
                  <c:pt idx="410">
                    <c:v>JACQUELINE</c:v>
                  </c:pt>
                  <c:pt idx="411">
                    <c:v>DORA</c:v>
                  </c:pt>
                  <c:pt idx="412">
                    <c:v>JESSICA</c:v>
                  </c:pt>
                  <c:pt idx="413">
                    <c:v>MONICA</c:v>
                  </c:pt>
                  <c:pt idx="414">
                    <c:v>LAURA </c:v>
                  </c:pt>
                  <c:pt idx="415">
                    <c:v>ANDRES</c:v>
                  </c:pt>
                  <c:pt idx="416">
                    <c:v>YOLEIDA </c:v>
                  </c:pt>
                  <c:pt idx="417">
                    <c:v>SANDY</c:v>
                  </c:pt>
                  <c:pt idx="418">
                    <c:v>GLORIA</c:v>
                  </c:pt>
                  <c:pt idx="419">
                    <c:v>DANIEL</c:v>
                  </c:pt>
                  <c:pt idx="420">
                    <c:v>ANDREA</c:v>
                  </c:pt>
                  <c:pt idx="421">
                    <c:v>ANGELA </c:v>
                  </c:pt>
                  <c:pt idx="422">
                    <c:v>JIMMY</c:v>
                  </c:pt>
                  <c:pt idx="423">
                    <c:v>VIVIANA</c:v>
                  </c:pt>
                  <c:pt idx="424">
                    <c:v>THALIA</c:v>
                  </c:pt>
                  <c:pt idx="425">
                    <c:v>JOSE</c:v>
                  </c:pt>
                  <c:pt idx="426">
                    <c:v>YURANY</c:v>
                  </c:pt>
                  <c:pt idx="427">
                    <c:v>SANDRA</c:v>
                  </c:pt>
                  <c:pt idx="428">
                    <c:v>SANDRA</c:v>
                  </c:pt>
                  <c:pt idx="429">
                    <c:v>LAURA</c:v>
                  </c:pt>
                  <c:pt idx="430">
                    <c:v>AURA</c:v>
                  </c:pt>
                  <c:pt idx="431">
                    <c:v>EMILCE</c:v>
                  </c:pt>
                  <c:pt idx="432">
                    <c:v>CAROLINA</c:v>
                  </c:pt>
                  <c:pt idx="433">
                    <c:v>ALEXA </c:v>
                  </c:pt>
                  <c:pt idx="434">
                    <c:v>YARLEN </c:v>
                  </c:pt>
                  <c:pt idx="435">
                    <c:v>OLGA</c:v>
                  </c:pt>
                  <c:pt idx="436">
                    <c:v>MARIA </c:v>
                  </c:pt>
                  <c:pt idx="437">
                    <c:v>MARIELA</c:v>
                  </c:pt>
                  <c:pt idx="438">
                    <c:v>DORIELA</c:v>
                  </c:pt>
                  <c:pt idx="439">
                    <c:v>MARIA</c:v>
                  </c:pt>
                  <c:pt idx="440">
                    <c:v>NEYDE</c:v>
                  </c:pt>
                  <c:pt idx="441">
                    <c:v>LORENA </c:v>
                  </c:pt>
                  <c:pt idx="442">
                    <c:v>YOMARIS</c:v>
                  </c:pt>
                  <c:pt idx="443">
                    <c:v>INGRID</c:v>
                  </c:pt>
                  <c:pt idx="444">
                    <c:v>DIANA </c:v>
                  </c:pt>
                  <c:pt idx="445">
                    <c:v>DANIELA</c:v>
                  </c:pt>
                  <c:pt idx="446">
                    <c:v>MARIA</c:v>
                  </c:pt>
                  <c:pt idx="447">
                    <c:v>LINA</c:v>
                  </c:pt>
                  <c:pt idx="448">
                    <c:v>KEVIN</c:v>
                  </c:pt>
                  <c:pt idx="449">
                    <c:v>YENNIFER</c:v>
                  </c:pt>
                  <c:pt idx="450">
                    <c:v>LUZ</c:v>
                  </c:pt>
                  <c:pt idx="451">
                    <c:v>NATALIA</c:v>
                  </c:pt>
                  <c:pt idx="452">
                    <c:v>MARIA</c:v>
                  </c:pt>
                  <c:pt idx="453">
                    <c:v>LINA</c:v>
                  </c:pt>
                  <c:pt idx="454">
                    <c:v>NORA</c:v>
                  </c:pt>
                  <c:pt idx="455">
                    <c:v>ELMER </c:v>
                  </c:pt>
                  <c:pt idx="456">
                    <c:v>LEIDY</c:v>
                  </c:pt>
                  <c:pt idx="457">
                    <c:v>MARIA </c:v>
                  </c:pt>
                  <c:pt idx="458">
                    <c:v>JANETH</c:v>
                  </c:pt>
                  <c:pt idx="459">
                    <c:v>ELIZABETH </c:v>
                  </c:pt>
                  <c:pt idx="460">
                    <c:v>JENNY</c:v>
                  </c:pt>
                  <c:pt idx="461">
                    <c:v>ZAIRA</c:v>
                  </c:pt>
                  <c:pt idx="462">
                    <c:v>SILVANA</c:v>
                  </c:pt>
                  <c:pt idx="463">
                    <c:v>DEIDY</c:v>
                  </c:pt>
                  <c:pt idx="464">
                    <c:v>ANA</c:v>
                  </c:pt>
                  <c:pt idx="465">
                    <c:v>SINDY</c:v>
                  </c:pt>
                  <c:pt idx="466">
                    <c:v>ANA</c:v>
                  </c:pt>
                  <c:pt idx="467">
                    <c:v>NORMA</c:v>
                  </c:pt>
                  <c:pt idx="468">
                    <c:v>KATTY</c:v>
                  </c:pt>
                  <c:pt idx="469">
                    <c:v>ALEJANDRO</c:v>
                  </c:pt>
                  <c:pt idx="470">
                    <c:v>ALEXANDER</c:v>
                  </c:pt>
                  <c:pt idx="471">
                    <c:v>ALINA</c:v>
                  </c:pt>
                  <c:pt idx="472">
                    <c:v>LINA</c:v>
                  </c:pt>
                  <c:pt idx="473">
                    <c:v>CLAUDIA </c:v>
                  </c:pt>
                  <c:pt idx="474">
                    <c:v>CARLA </c:v>
                  </c:pt>
                  <c:pt idx="475">
                    <c:v>NEREIDA</c:v>
                  </c:pt>
                  <c:pt idx="476">
                    <c:v>DANNY</c:v>
                  </c:pt>
                  <c:pt idx="477">
                    <c:v>LIDIA</c:v>
                  </c:pt>
                  <c:pt idx="478">
                    <c:v>JUNER </c:v>
                  </c:pt>
                  <c:pt idx="479">
                    <c:v>LICETH</c:v>
                  </c:pt>
                  <c:pt idx="480">
                    <c:v>YADITH</c:v>
                  </c:pt>
                  <c:pt idx="481">
                    <c:v>LORENA</c:v>
                  </c:pt>
                  <c:pt idx="482">
                    <c:v>KATHERYM</c:v>
                  </c:pt>
                  <c:pt idx="483">
                    <c:v>PAULA </c:v>
                  </c:pt>
                  <c:pt idx="484">
                    <c:v>MARQUESA</c:v>
                  </c:pt>
                  <c:pt idx="485">
                    <c:v>FRANCISCO</c:v>
                  </c:pt>
                  <c:pt idx="486">
                    <c:v>SANDRA</c:v>
                  </c:pt>
                  <c:pt idx="487">
                    <c:v>BRAYAN</c:v>
                  </c:pt>
                  <c:pt idx="488">
                    <c:v>MARIA</c:v>
                  </c:pt>
                  <c:pt idx="489">
                    <c:v>ROSIBELL</c:v>
                  </c:pt>
                  <c:pt idx="490">
                    <c:v>OSMAR</c:v>
                  </c:pt>
                  <c:pt idx="491">
                    <c:v>FABIAN</c:v>
                  </c:pt>
                  <c:pt idx="492">
                    <c:v>MERCEDES</c:v>
                  </c:pt>
                  <c:pt idx="493">
                    <c:v>JOHANNA</c:v>
                  </c:pt>
                  <c:pt idx="494">
                    <c:v>DINA</c:v>
                  </c:pt>
                  <c:pt idx="495">
                    <c:v>DEISY</c:v>
                  </c:pt>
                  <c:pt idx="496">
                    <c:v>LINA</c:v>
                  </c:pt>
                  <c:pt idx="497">
                    <c:v>MITCHELL</c:v>
                  </c:pt>
                  <c:pt idx="498">
                    <c:v>ELCYRA</c:v>
                  </c:pt>
                  <c:pt idx="499">
                    <c:v>RUBY</c:v>
                  </c:pt>
                  <c:pt idx="500">
                    <c:v>GERMAN</c:v>
                  </c:pt>
                  <c:pt idx="501">
                    <c:v>LIDA</c:v>
                  </c:pt>
                  <c:pt idx="502">
                    <c:v>ANDREA </c:v>
                  </c:pt>
                  <c:pt idx="503">
                    <c:v>YENNY</c:v>
                  </c:pt>
                  <c:pt idx="504">
                    <c:v>ANGIE </c:v>
                  </c:pt>
                  <c:pt idx="505">
                    <c:v>SANDRA</c:v>
                  </c:pt>
                  <c:pt idx="506">
                    <c:v>MARTHA</c:v>
                  </c:pt>
                  <c:pt idx="507">
                    <c:v>DENNIS</c:v>
                  </c:pt>
                  <c:pt idx="508">
                    <c:v>XIMENA</c:v>
                  </c:pt>
                  <c:pt idx="509">
                    <c:v>DIANA</c:v>
                  </c:pt>
                  <c:pt idx="510">
                    <c:v>MAIRA </c:v>
                  </c:pt>
                  <c:pt idx="511">
                    <c:v>LUZ</c:v>
                  </c:pt>
                  <c:pt idx="512">
                    <c:v>GLORIA</c:v>
                  </c:pt>
                  <c:pt idx="513">
                    <c:v>JESSICA</c:v>
                  </c:pt>
                  <c:pt idx="514">
                    <c:v>SANDRA</c:v>
                  </c:pt>
                  <c:pt idx="515">
                    <c:v>ADRIANA</c:v>
                  </c:pt>
                  <c:pt idx="516">
                    <c:v>YULY</c:v>
                  </c:pt>
                  <c:pt idx="517">
                    <c:v>LINA</c:v>
                  </c:pt>
                  <c:pt idx="518">
                    <c:v>SONIA</c:v>
                  </c:pt>
                  <c:pt idx="519">
                    <c:v>FABIO</c:v>
                  </c:pt>
                  <c:pt idx="520">
                    <c:v>SHIRLEY </c:v>
                  </c:pt>
                  <c:pt idx="521">
                    <c:v>LUISA</c:v>
                  </c:pt>
                  <c:pt idx="522">
                    <c:v>CARLOS </c:v>
                  </c:pt>
                  <c:pt idx="523">
                    <c:v>YEIMI</c:v>
                  </c:pt>
                  <c:pt idx="524">
                    <c:v>ANGELA</c:v>
                  </c:pt>
                  <c:pt idx="525">
                    <c:v>MAYERLIN </c:v>
                  </c:pt>
                  <c:pt idx="526">
                    <c:v>SARA </c:v>
                  </c:pt>
                  <c:pt idx="527">
                    <c:v>CARMEN</c:v>
                  </c:pt>
                  <c:pt idx="528">
                    <c:v>LEYDY</c:v>
                  </c:pt>
                  <c:pt idx="529">
                    <c:v>ANGELICA</c:v>
                  </c:pt>
                  <c:pt idx="530">
                    <c:v>MICHEL </c:v>
                  </c:pt>
                  <c:pt idx="531">
                    <c:v>JUAN</c:v>
                  </c:pt>
                  <c:pt idx="532">
                    <c:v>THALIA</c:v>
                  </c:pt>
                  <c:pt idx="533">
                    <c:v>PAOLA</c:v>
                  </c:pt>
                  <c:pt idx="534">
                    <c:v>YUDIER</c:v>
                  </c:pt>
                  <c:pt idx="535">
                    <c:v>CARLOS</c:v>
                  </c:pt>
                  <c:pt idx="536">
                    <c:v>EULANDY</c:v>
                  </c:pt>
                  <c:pt idx="537">
                    <c:v>DIANA</c:v>
                  </c:pt>
                  <c:pt idx="538">
                    <c:v>MARIA</c:v>
                  </c:pt>
                  <c:pt idx="539">
                    <c:v>THEMIS</c:v>
                  </c:pt>
                  <c:pt idx="540">
                    <c:v>LUISA</c:v>
                  </c:pt>
                  <c:pt idx="541">
                    <c:v>JORDANY</c:v>
                  </c:pt>
                  <c:pt idx="542">
                    <c:v>YURLEY</c:v>
                  </c:pt>
                  <c:pt idx="543">
                    <c:v>NATALIA</c:v>
                  </c:pt>
                  <c:pt idx="544">
                    <c:v>YERALDIN</c:v>
                  </c:pt>
                  <c:pt idx="545">
                    <c:v>SANDRA </c:v>
                  </c:pt>
                </c:lvl>
                <c:lvl>
                  <c:pt idx="0">
                    <c:v>CEDULA DE CIUDADANIA</c:v>
                  </c:pt>
                  <c:pt idx="1">
                    <c:v>CEDULA DE CIUDADANIA</c:v>
                  </c:pt>
                  <c:pt idx="2">
                    <c:v>CEDULA DE CIUDADANIA</c:v>
                  </c:pt>
                  <c:pt idx="3">
                    <c:v>CEDULA DE CIUDADANIA</c:v>
                  </c:pt>
                  <c:pt idx="4">
                    <c:v>CEDULA DE CIUDADANIA</c:v>
                  </c:pt>
                  <c:pt idx="5">
                    <c:v>CEDULA DE CIUDADANIA</c:v>
                  </c:pt>
                  <c:pt idx="6">
                    <c:v>CEDULA DE CIUDADANIA</c:v>
                  </c:pt>
                  <c:pt idx="7">
                    <c:v>CEDULA DE CIUDADANIA</c:v>
                  </c:pt>
                  <c:pt idx="8">
                    <c:v>CEDULA DE CIUDADANIA</c:v>
                  </c:pt>
                  <c:pt idx="9">
                    <c:v>CEDULA DE CIUDADANIA</c:v>
                  </c:pt>
                  <c:pt idx="10">
                    <c:v>CEDULA DE CIUDADANIA</c:v>
                  </c:pt>
                  <c:pt idx="11">
                    <c:v>CEDULA DE CIUDADANIA</c:v>
                  </c:pt>
                  <c:pt idx="12">
                    <c:v>CEDULA DE CIUDADANIA</c:v>
                  </c:pt>
                  <c:pt idx="13">
                    <c:v>CEDULA DE CIUDADANIA</c:v>
                  </c:pt>
                  <c:pt idx="14">
                    <c:v>CEDULA DE CIUDADANIA</c:v>
                  </c:pt>
                  <c:pt idx="15">
                    <c:v>CEDULA DE CIUDADANIA</c:v>
                  </c:pt>
                  <c:pt idx="16">
                    <c:v>CEDULA DE CIUDADANIA</c:v>
                  </c:pt>
                  <c:pt idx="17">
                    <c:v>CEDULA DE CIUDADANIA</c:v>
                  </c:pt>
                  <c:pt idx="18">
                    <c:v>CEDULA DE CIUDADANIA</c:v>
                  </c:pt>
                  <c:pt idx="19">
                    <c:v>CEDULA DE CIUDADANIA</c:v>
                  </c:pt>
                  <c:pt idx="20">
                    <c:v>CEDULA DE CIUDADANIA</c:v>
                  </c:pt>
                  <c:pt idx="21">
                    <c:v>CEDULA DE CIUDADANIA</c:v>
                  </c:pt>
                  <c:pt idx="22">
                    <c:v>CEDULA DE CIUDADANIA</c:v>
                  </c:pt>
                  <c:pt idx="23">
                    <c:v>CEDULA DE CIUDADANIA</c:v>
                  </c:pt>
                  <c:pt idx="24">
                    <c:v>CEDULA DE CIUDADANIA</c:v>
                  </c:pt>
                  <c:pt idx="25">
                    <c:v>CEDULA DE CIUDADANIA</c:v>
                  </c:pt>
                  <c:pt idx="26">
                    <c:v>CEDULA DE CIUDADANIA</c:v>
                  </c:pt>
                  <c:pt idx="27">
                    <c:v>CEDULA DE CIUDADANIA</c:v>
                  </c:pt>
                  <c:pt idx="28">
                    <c:v>CEDULA DE CIUDADANIA</c:v>
                  </c:pt>
                  <c:pt idx="29">
                    <c:v>CEDULA DE CIUDADANIA</c:v>
                  </c:pt>
                  <c:pt idx="30">
                    <c:v>CEDULA DE CIUDADANIA</c:v>
                  </c:pt>
                  <c:pt idx="31">
                    <c:v>CEDULA DE CIUDADANIA</c:v>
                  </c:pt>
                  <c:pt idx="32">
                    <c:v>CEDULA DE CIUDADANIA</c:v>
                  </c:pt>
                  <c:pt idx="33">
                    <c:v>CEDULA DE CIUDADANIA</c:v>
                  </c:pt>
                  <c:pt idx="34">
                    <c:v>CEDULA DE CIUDADANIA</c:v>
                  </c:pt>
                  <c:pt idx="35">
                    <c:v>CEDULA DE CIUDADANIA</c:v>
                  </c:pt>
                  <c:pt idx="36">
                    <c:v>CEDULA DE CIUDADANIA</c:v>
                  </c:pt>
                  <c:pt idx="37">
                    <c:v>CEDULA DE CIUDADANIA</c:v>
                  </c:pt>
                  <c:pt idx="38">
                    <c:v>CEDULA DE CIUDADANIA</c:v>
                  </c:pt>
                  <c:pt idx="39">
                    <c:v>CEDULA DE CIUDADANIA</c:v>
                  </c:pt>
                  <c:pt idx="40">
                    <c:v>CEDULA DE CIUDADANIA</c:v>
                  </c:pt>
                  <c:pt idx="41">
                    <c:v>CEDULA DE CIUDADANIA</c:v>
                  </c:pt>
                  <c:pt idx="42">
                    <c:v>CEDULA DE CIUDADANIA</c:v>
                  </c:pt>
                  <c:pt idx="43">
                    <c:v>CEDULA DE CIUDADANIA</c:v>
                  </c:pt>
                  <c:pt idx="44">
                    <c:v>CEDULA DE CIUDADANIA</c:v>
                  </c:pt>
                  <c:pt idx="45">
                    <c:v>CEDULA DE CIUDADANIA</c:v>
                  </c:pt>
                  <c:pt idx="46">
                    <c:v>CEDULA DE CIUDADANIA</c:v>
                  </c:pt>
                  <c:pt idx="47">
                    <c:v>CEDULA DE CIUDADANIA</c:v>
                  </c:pt>
                  <c:pt idx="48">
                    <c:v>CEDULA DE CIUDADANIA</c:v>
                  </c:pt>
                  <c:pt idx="49">
                    <c:v>CEDULA DE CIUDADANIA</c:v>
                  </c:pt>
                  <c:pt idx="50">
                    <c:v>CEDULA DE CIUDADANIA</c:v>
                  </c:pt>
                  <c:pt idx="51">
                    <c:v>CEDULA DE CIUDADANIA</c:v>
                  </c:pt>
                  <c:pt idx="52">
                    <c:v>CEDULA DE CIUDADANIA</c:v>
                  </c:pt>
                  <c:pt idx="53">
                    <c:v>CEDULA DE CIUDADANIA</c:v>
                  </c:pt>
                  <c:pt idx="54">
                    <c:v>CEDULA DE CIUDADANIA</c:v>
                  </c:pt>
                  <c:pt idx="55">
                    <c:v>CEDULA DE CIUDADANIA</c:v>
                  </c:pt>
                  <c:pt idx="56">
                    <c:v>CEDULA DE CIUDADANIA</c:v>
                  </c:pt>
                  <c:pt idx="57">
                    <c:v>CEDULA DE CIUDADANIA</c:v>
                  </c:pt>
                  <c:pt idx="58">
                    <c:v>CEDULA DE CIUDADANIA</c:v>
                  </c:pt>
                  <c:pt idx="59">
                    <c:v>CEDULA DE CIUDADANIA</c:v>
                  </c:pt>
                  <c:pt idx="60">
                    <c:v>CEDULA DE CIUDADANIA</c:v>
                  </c:pt>
                  <c:pt idx="61">
                    <c:v>CEDULA DE CIUDADANIA</c:v>
                  </c:pt>
                  <c:pt idx="62">
                    <c:v>CEDULA DE CIUDADANIA</c:v>
                  </c:pt>
                  <c:pt idx="63">
                    <c:v>CEDULA DE CIUDADANIA</c:v>
                  </c:pt>
                  <c:pt idx="64">
                    <c:v>CEDULA DE CIUDADANIA</c:v>
                  </c:pt>
                  <c:pt idx="65">
                    <c:v>CEDULA DE CIUDADANIA</c:v>
                  </c:pt>
                  <c:pt idx="66">
                    <c:v>CEDULA DE CIUDADANIA</c:v>
                  </c:pt>
                  <c:pt idx="67">
                    <c:v>CEDULA DE CIUDADANIA</c:v>
                  </c:pt>
                  <c:pt idx="68">
                    <c:v>CEDULA DE CIUDADANIA</c:v>
                  </c:pt>
                  <c:pt idx="69">
                    <c:v>CEDULA DE CIUDADANIA</c:v>
                  </c:pt>
                  <c:pt idx="70">
                    <c:v>CEDULA DE CIUDADANIA</c:v>
                  </c:pt>
                  <c:pt idx="71">
                    <c:v>CEDULA DE CIUDADANIA</c:v>
                  </c:pt>
                  <c:pt idx="72">
                    <c:v>CEDULA DE CIUDADANIA</c:v>
                  </c:pt>
                  <c:pt idx="73">
                    <c:v>CEDULA DE CIUDADANIA</c:v>
                  </c:pt>
                  <c:pt idx="74">
                    <c:v>CEDULA DE CIUDADANIA</c:v>
                  </c:pt>
                  <c:pt idx="75">
                    <c:v>CEDULA DE CIUDADANIA</c:v>
                  </c:pt>
                  <c:pt idx="76">
                    <c:v>CEDULA DE CIUDADANIA</c:v>
                  </c:pt>
                  <c:pt idx="77">
                    <c:v>CEDULA DE CIUDADANIA</c:v>
                  </c:pt>
                  <c:pt idx="78">
                    <c:v>CEDULA DE CIUDADANIA</c:v>
                  </c:pt>
                  <c:pt idx="79">
                    <c:v>CEDULA DE CIUDADANIA</c:v>
                  </c:pt>
                  <c:pt idx="80">
                    <c:v>CEDULA DE CIUDADANIA</c:v>
                  </c:pt>
                  <c:pt idx="81">
                    <c:v>CEDULA DE CIUDADANIA</c:v>
                  </c:pt>
                  <c:pt idx="82">
                    <c:v>CEDULA DE CIUDADANIA</c:v>
                  </c:pt>
                  <c:pt idx="83">
                    <c:v>CEDULA DE CIUDADANIA</c:v>
                  </c:pt>
                  <c:pt idx="84">
                    <c:v>CEDULA DE CIUDADANIA</c:v>
                  </c:pt>
                  <c:pt idx="85">
                    <c:v>CEDULA DE CIUDADANIA</c:v>
                  </c:pt>
                  <c:pt idx="86">
                    <c:v>CEDULA DE CIUDADANIA</c:v>
                  </c:pt>
                  <c:pt idx="87">
                    <c:v>CEDULA DE CIUDADANIA</c:v>
                  </c:pt>
                  <c:pt idx="88">
                    <c:v>CEDULA DE CIUDADANIA</c:v>
                  </c:pt>
                  <c:pt idx="89">
                    <c:v>CEDULA DE CIUDADANIA</c:v>
                  </c:pt>
                  <c:pt idx="90">
                    <c:v>CEDULA DE CIUDADANIA</c:v>
                  </c:pt>
                  <c:pt idx="91">
                    <c:v>CEDULA DE CIUDADANIA</c:v>
                  </c:pt>
                  <c:pt idx="92">
                    <c:v>CEDULA DE CIUDADANIA</c:v>
                  </c:pt>
                  <c:pt idx="93">
                    <c:v>CEDULA DE CIUDADANIA</c:v>
                  </c:pt>
                  <c:pt idx="94">
                    <c:v>CEDULA DE CIUDADANIA</c:v>
                  </c:pt>
                  <c:pt idx="95">
                    <c:v>CEDULA DE CIUDADANIA</c:v>
                  </c:pt>
                  <c:pt idx="96">
                    <c:v>CEDULA DE CIUDADANIA</c:v>
                  </c:pt>
                  <c:pt idx="97">
                    <c:v>CEDULA DE CIUDADANIA</c:v>
                  </c:pt>
                  <c:pt idx="98">
                    <c:v>CEDULA DE CIUDADANIA</c:v>
                  </c:pt>
                  <c:pt idx="99">
                    <c:v>CEDULA DE CIUDADANIA</c:v>
                  </c:pt>
                  <c:pt idx="100">
                    <c:v>CEDULA DE CIUDADANIA</c:v>
                  </c:pt>
                  <c:pt idx="101">
                    <c:v>CEDULA DE CIUDADANIA</c:v>
                  </c:pt>
                  <c:pt idx="102">
                    <c:v>CEDULA DE CIUDADANIA</c:v>
                  </c:pt>
                  <c:pt idx="103">
                    <c:v>CEDULA DE CIUDADANIA</c:v>
                  </c:pt>
                  <c:pt idx="104">
                    <c:v>CEDULA DE CIUDADANIA</c:v>
                  </c:pt>
                  <c:pt idx="105">
                    <c:v>CEDULA DE CIUDADANIA</c:v>
                  </c:pt>
                  <c:pt idx="106">
                    <c:v>CEDULA DE CIUDADANIA</c:v>
                  </c:pt>
                  <c:pt idx="107">
                    <c:v>CEDULA DE CIUDADANIA</c:v>
                  </c:pt>
                  <c:pt idx="108">
                    <c:v>CEDULA DE CIUDADANIA</c:v>
                  </c:pt>
                  <c:pt idx="109">
                    <c:v>CEDULA DE CIUDADANIA</c:v>
                  </c:pt>
                  <c:pt idx="110">
                    <c:v>CEDULA DE CIUDADANIA</c:v>
                  </c:pt>
                  <c:pt idx="111">
                    <c:v>CEDULA DE CIUDADANIA</c:v>
                  </c:pt>
                  <c:pt idx="112">
                    <c:v>CEDULA DE CIUDADANIA</c:v>
                  </c:pt>
                  <c:pt idx="113">
                    <c:v>CEDULA DE CIUDADANIA</c:v>
                  </c:pt>
                  <c:pt idx="114">
                    <c:v>CEDULA DE CIUDADANIA</c:v>
                  </c:pt>
                  <c:pt idx="115">
                    <c:v>CEDULA DE CIUDADANIA</c:v>
                  </c:pt>
                  <c:pt idx="116">
                    <c:v>CEDULA DE CIUDADANIA</c:v>
                  </c:pt>
                  <c:pt idx="117">
                    <c:v>CEDULA DE CIUDADANIA</c:v>
                  </c:pt>
                  <c:pt idx="118">
                    <c:v>CEDULA DE CIUDADANIA</c:v>
                  </c:pt>
                  <c:pt idx="119">
                    <c:v>CEDULA DE CIUDADANIA</c:v>
                  </c:pt>
                  <c:pt idx="120">
                    <c:v>CEDULA DE CIUDADANIA</c:v>
                  </c:pt>
                  <c:pt idx="121">
                    <c:v>CEDULA DE CIUDADANIA</c:v>
                  </c:pt>
                  <c:pt idx="122">
                    <c:v>CEDULA DE CIUDADANIA</c:v>
                  </c:pt>
                  <c:pt idx="123">
                    <c:v>CEDULA DE CIUDADANIA</c:v>
                  </c:pt>
                  <c:pt idx="124">
                    <c:v>CEDULA DE CIUDADANIA</c:v>
                  </c:pt>
                  <c:pt idx="125">
                    <c:v>CEDULA DE CIUDADANIA</c:v>
                  </c:pt>
                  <c:pt idx="126">
                    <c:v>CEDULA DE CIUDADANIA</c:v>
                  </c:pt>
                  <c:pt idx="127">
                    <c:v>CEDULA DE CIUDADANIA</c:v>
                  </c:pt>
                  <c:pt idx="128">
                    <c:v>CEDULA DE CIUDADANIA</c:v>
                  </c:pt>
                  <c:pt idx="129">
                    <c:v>CEDULA DE CIUDADANIA</c:v>
                  </c:pt>
                  <c:pt idx="130">
                    <c:v>CEDULA DE CIUDADANIA</c:v>
                  </c:pt>
                  <c:pt idx="131">
                    <c:v>CEDULA DE CIUDADANIA</c:v>
                  </c:pt>
                  <c:pt idx="132">
                    <c:v>CEDULA DE CIUDADANIA</c:v>
                  </c:pt>
                  <c:pt idx="133">
                    <c:v>CEDULA DE CIUDADANIA</c:v>
                  </c:pt>
                  <c:pt idx="134">
                    <c:v>CEDULA DE CIUDADANIA</c:v>
                  </c:pt>
                  <c:pt idx="135">
                    <c:v>CEDULA DE CIUDADANIA</c:v>
                  </c:pt>
                  <c:pt idx="136">
                    <c:v>CEDULA DE CIUDADANIA</c:v>
                  </c:pt>
                  <c:pt idx="137">
                    <c:v>CEDULA DE CIUDADANIA</c:v>
                  </c:pt>
                  <c:pt idx="138">
                    <c:v>CEDULA DE CIUDADANIA</c:v>
                  </c:pt>
                  <c:pt idx="139">
                    <c:v>CEDULA DE CIUDADANIA</c:v>
                  </c:pt>
                  <c:pt idx="140">
                    <c:v>CEDULA DE CIUDADANIA</c:v>
                  </c:pt>
                  <c:pt idx="141">
                    <c:v>CEDULA DE CIUDADANIA</c:v>
                  </c:pt>
                  <c:pt idx="142">
                    <c:v>CEDULA DE CIUDADANIA</c:v>
                  </c:pt>
                  <c:pt idx="143">
                    <c:v>CEDULA DE CIUDADANIA</c:v>
                  </c:pt>
                  <c:pt idx="144">
                    <c:v>CEDULA DE CIUDADANIA</c:v>
                  </c:pt>
                  <c:pt idx="145">
                    <c:v>CEDULA DE CIUDADANIA</c:v>
                  </c:pt>
                  <c:pt idx="146">
                    <c:v>CEDULA DE CIUDADANIA</c:v>
                  </c:pt>
                  <c:pt idx="147">
                    <c:v>CEDULA DE CIUDADANIA</c:v>
                  </c:pt>
                  <c:pt idx="148">
                    <c:v>CEDULA DE CIUDADANIA</c:v>
                  </c:pt>
                  <c:pt idx="149">
                    <c:v>CEDULA DE CIUDADANIA</c:v>
                  </c:pt>
                  <c:pt idx="150">
                    <c:v>CEDULA DE CIUDADANIA</c:v>
                  </c:pt>
                  <c:pt idx="151">
                    <c:v>CEDULA DE CIUDADANIA</c:v>
                  </c:pt>
                  <c:pt idx="152">
                    <c:v>CEDULA DE CIUDADANIA</c:v>
                  </c:pt>
                  <c:pt idx="153">
                    <c:v>CEDULA DE CIUDADANIA</c:v>
                  </c:pt>
                  <c:pt idx="154">
                    <c:v>CEDULA DE CIUDADANIA</c:v>
                  </c:pt>
                  <c:pt idx="155">
                    <c:v>CEDULA DE CIUDADANIA</c:v>
                  </c:pt>
                  <c:pt idx="156">
                    <c:v>CEDULA DE CIUDADANIA</c:v>
                  </c:pt>
                  <c:pt idx="157">
                    <c:v>CEDULA DE CIUDADANIA</c:v>
                  </c:pt>
                  <c:pt idx="158">
                    <c:v>CEDULA DE CIUDADANIA</c:v>
                  </c:pt>
                  <c:pt idx="159">
                    <c:v>CEDULA DE CIUDADANIA</c:v>
                  </c:pt>
                  <c:pt idx="160">
                    <c:v>CEDULA DE CIUDADANIA</c:v>
                  </c:pt>
                  <c:pt idx="161">
                    <c:v>CEDULA DE CIUDADANIA</c:v>
                  </c:pt>
                  <c:pt idx="162">
                    <c:v>CEDULA DE CIUDADANIA</c:v>
                  </c:pt>
                  <c:pt idx="163">
                    <c:v>CEDULA DE CIUDADANIA</c:v>
                  </c:pt>
                  <c:pt idx="164">
                    <c:v>CEDULA DE CIUDADANIA</c:v>
                  </c:pt>
                  <c:pt idx="165">
                    <c:v>CEDULA DE CIUDADANIA</c:v>
                  </c:pt>
                  <c:pt idx="166">
                    <c:v>CEDULA DE CIUDADANIA</c:v>
                  </c:pt>
                  <c:pt idx="167">
                    <c:v>CEDULA DE CIUDADANIA</c:v>
                  </c:pt>
                  <c:pt idx="168">
                    <c:v>CEDULA DE CIUDADANIA</c:v>
                  </c:pt>
                  <c:pt idx="169">
                    <c:v>CEDULA DE CIUDADANIA</c:v>
                  </c:pt>
                  <c:pt idx="170">
                    <c:v>CEDULA DE CIUDADANIA</c:v>
                  </c:pt>
                  <c:pt idx="171">
                    <c:v>CEDULA DE CIUDADANIA</c:v>
                  </c:pt>
                  <c:pt idx="172">
                    <c:v>CEDULA DE CIUDADANIA</c:v>
                  </c:pt>
                  <c:pt idx="173">
                    <c:v>CEDULA DE CIUDADANIA</c:v>
                  </c:pt>
                  <c:pt idx="174">
                    <c:v>CEDULA DE CIUDADANIA</c:v>
                  </c:pt>
                  <c:pt idx="175">
                    <c:v>CEDULA DE CIUDADANIA</c:v>
                  </c:pt>
                  <c:pt idx="176">
                    <c:v>CEDULA DE CIUDADANIA</c:v>
                  </c:pt>
                  <c:pt idx="177">
                    <c:v>CEDULA DE CIUDADANIA</c:v>
                  </c:pt>
                  <c:pt idx="178">
                    <c:v>CEDULA DE CIUDADANIA</c:v>
                  </c:pt>
                  <c:pt idx="179">
                    <c:v>CEDULA DE CIUDADANIA</c:v>
                  </c:pt>
                  <c:pt idx="180">
                    <c:v>CEDULA DE CIUDADANIA</c:v>
                  </c:pt>
                  <c:pt idx="181">
                    <c:v>CEDULA DE CIUDADANIA</c:v>
                  </c:pt>
                  <c:pt idx="182">
                    <c:v>CEDULA DE CIUDADANIA</c:v>
                  </c:pt>
                  <c:pt idx="183">
                    <c:v>CEDULA DE CIUDADANIA</c:v>
                  </c:pt>
                  <c:pt idx="184">
                    <c:v>CEDULA DE CIUDADANIA</c:v>
                  </c:pt>
                  <c:pt idx="185">
                    <c:v>CEDULA DE CIUDADANIA</c:v>
                  </c:pt>
                  <c:pt idx="186">
                    <c:v>CEDULA DE CIUDADANIA</c:v>
                  </c:pt>
                  <c:pt idx="187">
                    <c:v>CEDULA DE CIUDADANIA</c:v>
                  </c:pt>
                  <c:pt idx="188">
                    <c:v>CEDULA DE CIUDADANIA</c:v>
                  </c:pt>
                  <c:pt idx="189">
                    <c:v>CEDULA DE CIUDADANIA</c:v>
                  </c:pt>
                  <c:pt idx="190">
                    <c:v>CEDULA DE CIUDADANIA</c:v>
                  </c:pt>
                  <c:pt idx="191">
                    <c:v>CEDULA DE CIUDADANIA</c:v>
                  </c:pt>
                  <c:pt idx="192">
                    <c:v>CEDULA DE CIUDADANIA</c:v>
                  </c:pt>
                  <c:pt idx="193">
                    <c:v>CEDULA DE CIUDADANIA</c:v>
                  </c:pt>
                  <c:pt idx="194">
                    <c:v>CEDULA DE CIUDADANIA</c:v>
                  </c:pt>
                  <c:pt idx="195">
                    <c:v>CEDULA DE CIUDADANIA</c:v>
                  </c:pt>
                  <c:pt idx="196">
                    <c:v>CEDULA DE CIUDADANIA</c:v>
                  </c:pt>
                  <c:pt idx="197">
                    <c:v>CEDULA DE CIUDADANIA</c:v>
                  </c:pt>
                  <c:pt idx="198">
                    <c:v>CEDULA DE CIUDADANIA</c:v>
                  </c:pt>
                  <c:pt idx="199">
                    <c:v>CEDULA DE CIUDADANIA</c:v>
                  </c:pt>
                  <c:pt idx="200">
                    <c:v>CEDULA DE CIUDADANIA</c:v>
                  </c:pt>
                  <c:pt idx="201">
                    <c:v>CEDULA DE CIUDADANIA</c:v>
                  </c:pt>
                  <c:pt idx="202">
                    <c:v>CEDULA DE CIUDADANIA</c:v>
                  </c:pt>
                  <c:pt idx="203">
                    <c:v>CEDULA DE CIUDADANIA</c:v>
                  </c:pt>
                  <c:pt idx="204">
                    <c:v>CEDULA DE CIUDADANIA</c:v>
                  </c:pt>
                  <c:pt idx="205">
                    <c:v>CEDULA DE CIUDADANIA</c:v>
                  </c:pt>
                  <c:pt idx="206">
                    <c:v>CEDULA DE CIUDADANIA</c:v>
                  </c:pt>
                  <c:pt idx="207">
                    <c:v>CEDULA DE CIUDADANIA</c:v>
                  </c:pt>
                  <c:pt idx="208">
                    <c:v>CEDULA DE CIUDADANIA</c:v>
                  </c:pt>
                  <c:pt idx="209">
                    <c:v>CEDULA DE CIUDADANIA</c:v>
                  </c:pt>
                  <c:pt idx="210">
                    <c:v>CEDULA DE CIUDADANIA</c:v>
                  </c:pt>
                  <c:pt idx="211">
                    <c:v>CEDULA DE CIUDADANIA</c:v>
                  </c:pt>
                  <c:pt idx="212">
                    <c:v>CEDULA DE CIUDADANIA</c:v>
                  </c:pt>
                  <c:pt idx="213">
                    <c:v>CEDULA DE CIUDADANIA</c:v>
                  </c:pt>
                  <c:pt idx="214">
                    <c:v>CEDULA DE CIUDADANIA</c:v>
                  </c:pt>
                  <c:pt idx="215">
                    <c:v>CEDULA DE CIUDADANIA</c:v>
                  </c:pt>
                  <c:pt idx="216">
                    <c:v>CEDULA DE CIUDADANIA</c:v>
                  </c:pt>
                  <c:pt idx="217">
                    <c:v>CEDULA DE CIUDADANIA</c:v>
                  </c:pt>
                  <c:pt idx="218">
                    <c:v>CEDULA DE CIUDADANIA</c:v>
                  </c:pt>
                  <c:pt idx="219">
                    <c:v>CEDULA DE CIUDADANIA</c:v>
                  </c:pt>
                  <c:pt idx="220">
                    <c:v>CEDULA DE CIUDADANIA</c:v>
                  </c:pt>
                  <c:pt idx="221">
                    <c:v>CEDULA DE CIUDADANIA</c:v>
                  </c:pt>
                  <c:pt idx="222">
                    <c:v>CEDULA DE CIUDADANIA</c:v>
                  </c:pt>
                  <c:pt idx="223">
                    <c:v>CEDULA DE CIUDADANIA</c:v>
                  </c:pt>
                  <c:pt idx="224">
                    <c:v>CEDULA DE CIUDADANIA</c:v>
                  </c:pt>
                  <c:pt idx="225">
                    <c:v>CEDULA DE CIUDADANIA</c:v>
                  </c:pt>
                  <c:pt idx="226">
                    <c:v>CEDULA DE CIUDADANIA</c:v>
                  </c:pt>
                  <c:pt idx="227">
                    <c:v>CEDULA DE CIUDADANIA</c:v>
                  </c:pt>
                  <c:pt idx="228">
                    <c:v>CEDULA DE CIUDADANIA</c:v>
                  </c:pt>
                  <c:pt idx="229">
                    <c:v>CEDULA DE CIUDADANIA</c:v>
                  </c:pt>
                  <c:pt idx="230">
                    <c:v>CEDULA DE CIUDADANIA</c:v>
                  </c:pt>
                  <c:pt idx="231">
                    <c:v>CEDULA DE CIUDADANIA</c:v>
                  </c:pt>
                  <c:pt idx="232">
                    <c:v>CEDULA DE CIUDADANIA</c:v>
                  </c:pt>
                  <c:pt idx="233">
                    <c:v>CEDULA DE CIUDADANIA</c:v>
                  </c:pt>
                  <c:pt idx="234">
                    <c:v>CEDULA DE CIUDADANIA</c:v>
                  </c:pt>
                  <c:pt idx="235">
                    <c:v>CEDULA DE CIUDADANIA</c:v>
                  </c:pt>
                  <c:pt idx="236">
                    <c:v>CEDULA DE CIUDADANIA</c:v>
                  </c:pt>
                  <c:pt idx="237">
                    <c:v>CEDULA DE CIUDADANIA</c:v>
                  </c:pt>
                  <c:pt idx="238">
                    <c:v>CEDULA DE CIUDADANIA</c:v>
                  </c:pt>
                  <c:pt idx="239">
                    <c:v>CEDULA DE CIUDADANIA</c:v>
                  </c:pt>
                  <c:pt idx="240">
                    <c:v>CEDULA DE CIUDADANIA</c:v>
                  </c:pt>
                  <c:pt idx="241">
                    <c:v>CEDULA DE CIUDADANIA</c:v>
                  </c:pt>
                  <c:pt idx="242">
                    <c:v>CEDULA DE CIUDADANIA</c:v>
                  </c:pt>
                  <c:pt idx="243">
                    <c:v>CEDULA DE CIUDADANIA</c:v>
                  </c:pt>
                  <c:pt idx="244">
                    <c:v>CEDULA DE CIUDADANIA</c:v>
                  </c:pt>
                  <c:pt idx="245">
                    <c:v>CEDULA DE CIUDADANIA</c:v>
                  </c:pt>
                  <c:pt idx="246">
                    <c:v>CEDULA DE CIUDADANIA</c:v>
                  </c:pt>
                  <c:pt idx="247">
                    <c:v>CEDULA DE CIUDADANIA</c:v>
                  </c:pt>
                  <c:pt idx="248">
                    <c:v>CEDULA DE CIUDADANIA</c:v>
                  </c:pt>
                  <c:pt idx="249">
                    <c:v>CEDULA DE CIUDADANIA</c:v>
                  </c:pt>
                  <c:pt idx="250">
                    <c:v>CEDULA DE CIUDADANIA</c:v>
                  </c:pt>
                  <c:pt idx="251">
                    <c:v>CEDULA DE CIUDADANIA</c:v>
                  </c:pt>
                  <c:pt idx="252">
                    <c:v>CEDULA DE CIUDADANIA</c:v>
                  </c:pt>
                  <c:pt idx="253">
                    <c:v>CEDULA DE CIUDADANIA</c:v>
                  </c:pt>
                  <c:pt idx="254">
                    <c:v>CEDULA DE CIUDADANIA</c:v>
                  </c:pt>
                  <c:pt idx="255">
                    <c:v>CEDULA DE CIUDADANIA</c:v>
                  </c:pt>
                  <c:pt idx="256">
                    <c:v>CEDULA DE CIUDADANIA</c:v>
                  </c:pt>
                  <c:pt idx="257">
                    <c:v>CEDULA DE CIUDADANIA</c:v>
                  </c:pt>
                  <c:pt idx="258">
                    <c:v>CEDULA DE CIUDADANIA</c:v>
                  </c:pt>
                  <c:pt idx="259">
                    <c:v>CEDULA DE CIUDADANIA</c:v>
                  </c:pt>
                  <c:pt idx="260">
                    <c:v>CEDULA DE CIUDADANIA</c:v>
                  </c:pt>
                  <c:pt idx="261">
                    <c:v>CEDULA DE CIUDADANIA</c:v>
                  </c:pt>
                  <c:pt idx="262">
                    <c:v>CEDULA DE CIUDADANIA</c:v>
                  </c:pt>
                  <c:pt idx="263">
                    <c:v>CEDULA DE CIUDADANIA</c:v>
                  </c:pt>
                  <c:pt idx="264">
                    <c:v>CEDULA DE CIUDADANIA</c:v>
                  </c:pt>
                  <c:pt idx="265">
                    <c:v>CEDULA DE CIUDADANIA</c:v>
                  </c:pt>
                  <c:pt idx="266">
                    <c:v>CEDULA DE CIUDADANIA</c:v>
                  </c:pt>
                  <c:pt idx="267">
                    <c:v>CEDULA DE CIUDADANIA</c:v>
                  </c:pt>
                  <c:pt idx="268">
                    <c:v>CEDULA DE CIUDADANIA</c:v>
                  </c:pt>
                  <c:pt idx="269">
                    <c:v>CEDULA DE CIUDADANIA</c:v>
                  </c:pt>
                  <c:pt idx="270">
                    <c:v>CEDULA DE CIUDADANIA</c:v>
                  </c:pt>
                  <c:pt idx="271">
                    <c:v>CEDULA DE CIUDADANIA</c:v>
                  </c:pt>
                  <c:pt idx="272">
                    <c:v>CEDULA DE CIUDADANIA</c:v>
                  </c:pt>
                  <c:pt idx="273">
                    <c:v>CEDULA DE CIUDADANIA</c:v>
                  </c:pt>
                  <c:pt idx="274">
                    <c:v>CEDULA DE CIUDADANIA</c:v>
                  </c:pt>
                  <c:pt idx="275">
                    <c:v>CEDULA DE CIUDADANIA</c:v>
                  </c:pt>
                  <c:pt idx="276">
                    <c:v>CEDULA DE CIUDADANIA</c:v>
                  </c:pt>
                  <c:pt idx="277">
                    <c:v>CEDULA DE CIUDADANIA</c:v>
                  </c:pt>
                  <c:pt idx="278">
                    <c:v>CEDULA DE CIUDADANIA</c:v>
                  </c:pt>
                  <c:pt idx="279">
                    <c:v>CEDULA DE CIUDADANIA</c:v>
                  </c:pt>
                  <c:pt idx="280">
                    <c:v>CEDULA DE CIUDADANIA</c:v>
                  </c:pt>
                  <c:pt idx="281">
                    <c:v>CEDULA DE CIUDADANIA</c:v>
                  </c:pt>
                  <c:pt idx="282">
                    <c:v>CEDULA DE CIUDADANIA</c:v>
                  </c:pt>
                  <c:pt idx="283">
                    <c:v>CEDULA DE CIUDADANIA</c:v>
                  </c:pt>
                  <c:pt idx="284">
                    <c:v>CEDULA DE CIUDADANIA</c:v>
                  </c:pt>
                  <c:pt idx="285">
                    <c:v>CEDULA DE CIUDADANIA</c:v>
                  </c:pt>
                  <c:pt idx="286">
                    <c:v>CEDULA DE CIUDADANIA</c:v>
                  </c:pt>
                  <c:pt idx="287">
                    <c:v>CEDULA DE CIUDADANIA</c:v>
                  </c:pt>
                  <c:pt idx="288">
                    <c:v>CEDULA DE CIUDADANIA</c:v>
                  </c:pt>
                  <c:pt idx="289">
                    <c:v>CEDULA DE CIUDADANIA</c:v>
                  </c:pt>
                  <c:pt idx="290">
                    <c:v>CEDULA DE CIUDADANIA</c:v>
                  </c:pt>
                  <c:pt idx="291">
                    <c:v>CEDULA DE CIUDADANIA</c:v>
                  </c:pt>
                  <c:pt idx="292">
                    <c:v>CEDULA DE CIUDADANIA</c:v>
                  </c:pt>
                  <c:pt idx="293">
                    <c:v>CEDULA DE CIUDADANIA</c:v>
                  </c:pt>
                  <c:pt idx="294">
                    <c:v>CEDULA DE CIUDADANIA</c:v>
                  </c:pt>
                  <c:pt idx="295">
                    <c:v>CEDULA DE CIUDADANIA</c:v>
                  </c:pt>
                  <c:pt idx="296">
                    <c:v>CEDULA DE CIUDADANIA</c:v>
                  </c:pt>
                  <c:pt idx="297">
                    <c:v>CEDULA DE CIUDADANIA</c:v>
                  </c:pt>
                  <c:pt idx="298">
                    <c:v>CEDULA DE CIUDADANIA</c:v>
                  </c:pt>
                  <c:pt idx="299">
                    <c:v>CEDULA DE CIUDADANIA</c:v>
                  </c:pt>
                  <c:pt idx="300">
                    <c:v>CEDULA DE CIUDADANIA</c:v>
                  </c:pt>
                  <c:pt idx="301">
                    <c:v>CEDULA DE CIUDADANIA</c:v>
                  </c:pt>
                  <c:pt idx="302">
                    <c:v>CEDULA DE CIUDADANIA</c:v>
                  </c:pt>
                  <c:pt idx="303">
                    <c:v>CEDULA DE CIUDADANIA</c:v>
                  </c:pt>
                  <c:pt idx="304">
                    <c:v>CEDULA DE CIUDADANIA</c:v>
                  </c:pt>
                  <c:pt idx="305">
                    <c:v>CEDULA DE CIUDADANIA</c:v>
                  </c:pt>
                  <c:pt idx="306">
                    <c:v>CEDULA DE CIUDADANIA</c:v>
                  </c:pt>
                  <c:pt idx="307">
                    <c:v>CEDULA DE CIUDADANIA</c:v>
                  </c:pt>
                  <c:pt idx="308">
                    <c:v>CEDULA DE CIUDADANIA</c:v>
                  </c:pt>
                  <c:pt idx="309">
                    <c:v>CEDULA DE CIUDADANIA</c:v>
                  </c:pt>
                  <c:pt idx="310">
                    <c:v>CEDULA DE CIUDADANIA</c:v>
                  </c:pt>
                  <c:pt idx="311">
                    <c:v>CEDULA DE CIUDADANIA</c:v>
                  </c:pt>
                  <c:pt idx="312">
                    <c:v>CEDULA DE CIUDADANIA</c:v>
                  </c:pt>
                  <c:pt idx="313">
                    <c:v>CEDULA DE CIUDADANIA</c:v>
                  </c:pt>
                  <c:pt idx="314">
                    <c:v>CEDULA DE CIUDADANIA</c:v>
                  </c:pt>
                  <c:pt idx="315">
                    <c:v>CEDULA DE CIUDADANIA</c:v>
                  </c:pt>
                  <c:pt idx="316">
                    <c:v>CEDULA DE CIUDADANIA</c:v>
                  </c:pt>
                  <c:pt idx="317">
                    <c:v>CEDULA DE CIUDADANIA</c:v>
                  </c:pt>
                  <c:pt idx="318">
                    <c:v>CEDULA DE EXTRANJERIA </c:v>
                  </c:pt>
                  <c:pt idx="319">
                    <c:v>CEDULA DE CIUDADANIA</c:v>
                  </c:pt>
                  <c:pt idx="320">
                    <c:v>CEDULA DE CIUDADANIA</c:v>
                  </c:pt>
                  <c:pt idx="321">
                    <c:v>CEDULA DE CIUDADANIA</c:v>
                  </c:pt>
                  <c:pt idx="322">
                    <c:v>CEDULA DE CIUDADANIA</c:v>
                  </c:pt>
                  <c:pt idx="323">
                    <c:v>CEDULA DE CIUDADANIA</c:v>
                  </c:pt>
                  <c:pt idx="324">
                    <c:v>CEDULA DE CIUDADANIA</c:v>
                  </c:pt>
                  <c:pt idx="325">
                    <c:v>CEDULA DE CIUDADANIA</c:v>
                  </c:pt>
                  <c:pt idx="326">
                    <c:v>CEDULA DE CIUDADANIA</c:v>
                  </c:pt>
                  <c:pt idx="327">
                    <c:v>CEDULA DE CIUDADANIA</c:v>
                  </c:pt>
                  <c:pt idx="328">
                    <c:v>CEDULA DE CIUDADANIA</c:v>
                  </c:pt>
                  <c:pt idx="329">
                    <c:v>CEDULA DE CIUDADANIA</c:v>
                  </c:pt>
                  <c:pt idx="330">
                    <c:v>CEDULA DE CIUDADANIA</c:v>
                  </c:pt>
                  <c:pt idx="331">
                    <c:v>CEDULA DE CIUDADANIA</c:v>
                  </c:pt>
                  <c:pt idx="332">
                    <c:v>CEDULA DE CIUDADANIA</c:v>
                  </c:pt>
                  <c:pt idx="333">
                    <c:v>CEDULA DE CIUDADANIA</c:v>
                  </c:pt>
                  <c:pt idx="334">
                    <c:v>CEDULA DE CIUDADANIA</c:v>
                  </c:pt>
                  <c:pt idx="335">
                    <c:v>CEDULA DE CIUDADANIA</c:v>
                  </c:pt>
                  <c:pt idx="336">
                    <c:v>CEDULA DE CIUDADANIA</c:v>
                  </c:pt>
                  <c:pt idx="337">
                    <c:v>CEDULA DE CIUDADANIA</c:v>
                  </c:pt>
                  <c:pt idx="338">
                    <c:v>CEDULA DE CIUDADANIA</c:v>
                  </c:pt>
                  <c:pt idx="339">
                    <c:v>CEDULA DE CIUDADANIA</c:v>
                  </c:pt>
                  <c:pt idx="340">
                    <c:v>CEDULA DE CIUDADANIA</c:v>
                  </c:pt>
                  <c:pt idx="341">
                    <c:v>CEDULA DE CIUDADANIA</c:v>
                  </c:pt>
                  <c:pt idx="342">
                    <c:v>CEDULA DE CIUDADANIA</c:v>
                  </c:pt>
                  <c:pt idx="343">
                    <c:v>CEDULA DE CIUDADANIA</c:v>
                  </c:pt>
                  <c:pt idx="344">
                    <c:v>CEDULA DE CIUDADANIA</c:v>
                  </c:pt>
                  <c:pt idx="345">
                    <c:v>CEDULA DE CIUDADANIA</c:v>
                  </c:pt>
                  <c:pt idx="346">
                    <c:v>CEDULA DE CIUDADANIA</c:v>
                  </c:pt>
                  <c:pt idx="347">
                    <c:v>CEDULA DE CIUDADANIA</c:v>
                  </c:pt>
                  <c:pt idx="348">
                    <c:v>CEDULA DE CIUDADANIA</c:v>
                  </c:pt>
                  <c:pt idx="349">
                    <c:v>CEDULA DE CIUDADANIA</c:v>
                  </c:pt>
                  <c:pt idx="350">
                    <c:v>CEDULA DE CIUDADANIA</c:v>
                  </c:pt>
                  <c:pt idx="351">
                    <c:v>CEDULA DE CIUDADANIA</c:v>
                  </c:pt>
                  <c:pt idx="352">
                    <c:v>CEDULA DE CIUDADANIA</c:v>
                  </c:pt>
                  <c:pt idx="353">
                    <c:v>CEDULA DE CIUDADANIA</c:v>
                  </c:pt>
                  <c:pt idx="354">
                    <c:v>CEDULA DE CIUDADANIA</c:v>
                  </c:pt>
                  <c:pt idx="355">
                    <c:v>CEDULA DE CIUDADANIA</c:v>
                  </c:pt>
                  <c:pt idx="356">
                    <c:v>CEDULA DE CIUDADANIA</c:v>
                  </c:pt>
                  <c:pt idx="357">
                    <c:v>CEDULA DE CIUDADANIA</c:v>
                  </c:pt>
                  <c:pt idx="358">
                    <c:v>CEDULA DE CIUDADANIA</c:v>
                  </c:pt>
                  <c:pt idx="359">
                    <c:v>CEDULA DE CIUDADANIA</c:v>
                  </c:pt>
                  <c:pt idx="360">
                    <c:v>CEDULA DE CIUDADANIA</c:v>
                  </c:pt>
                  <c:pt idx="361">
                    <c:v>CEDULA DE CIUDADANIA</c:v>
                  </c:pt>
                  <c:pt idx="362">
                    <c:v>CEDULA DE CIUDADANIA</c:v>
                  </c:pt>
                  <c:pt idx="363">
                    <c:v>CEDULA DE CIUDADANIA</c:v>
                  </c:pt>
                  <c:pt idx="364">
                    <c:v>CEDULA DE CIUDADANIA</c:v>
                  </c:pt>
                  <c:pt idx="365">
                    <c:v>CEDULA DE CIUDADANIA</c:v>
                  </c:pt>
                  <c:pt idx="366">
                    <c:v>CEDULA DE CIUDADANIA</c:v>
                  </c:pt>
                  <c:pt idx="367">
                    <c:v>CEDULA DE CIUDADANIA</c:v>
                  </c:pt>
                  <c:pt idx="368">
                    <c:v>CEDULA DE CIUDADANIA</c:v>
                  </c:pt>
                  <c:pt idx="369">
                    <c:v>CEDULA DE CIUDADANIA</c:v>
                  </c:pt>
                  <c:pt idx="370">
                    <c:v>CEDULA DE CIUDADANIA</c:v>
                  </c:pt>
                  <c:pt idx="371">
                    <c:v>CEDULA DE CIUDADANIA</c:v>
                  </c:pt>
                  <c:pt idx="372">
                    <c:v>CEDULA DE CIUDADANIA</c:v>
                  </c:pt>
                  <c:pt idx="373">
                    <c:v>CEDULA DE CIUDADANIA</c:v>
                  </c:pt>
                  <c:pt idx="374">
                    <c:v>CEDULA DE CIUDADANIA</c:v>
                  </c:pt>
                  <c:pt idx="375">
                    <c:v>CEDULA DE CIUDADANIA</c:v>
                  </c:pt>
                  <c:pt idx="376">
                    <c:v>CEDULA DE CIUDADANIA</c:v>
                  </c:pt>
                  <c:pt idx="377">
                    <c:v>CEDULA DE CIUDADANIA</c:v>
                  </c:pt>
                  <c:pt idx="378">
                    <c:v>CEDULA DE CIUDADANIA</c:v>
                  </c:pt>
                  <c:pt idx="379">
                    <c:v>CEDULA DE CIUDADANIA</c:v>
                  </c:pt>
                  <c:pt idx="380">
                    <c:v>CEDULA DE CIUDADANIA</c:v>
                  </c:pt>
                  <c:pt idx="381">
                    <c:v>CEDULA DE CIUDADANIA</c:v>
                  </c:pt>
                  <c:pt idx="382">
                    <c:v>CEDULA DE CIUDADANIA</c:v>
                  </c:pt>
                  <c:pt idx="383">
                    <c:v>CEDULA DE CIUDADANIA</c:v>
                  </c:pt>
                  <c:pt idx="384">
                    <c:v>CEDULA DE CIUDADANIA</c:v>
                  </c:pt>
                  <c:pt idx="385">
                    <c:v>CEDULA DE CIUDADANIA</c:v>
                  </c:pt>
                  <c:pt idx="386">
                    <c:v>CEDULA DE CIUDADANIA</c:v>
                  </c:pt>
                  <c:pt idx="387">
                    <c:v>CEDULA DE CIUDADANIA</c:v>
                  </c:pt>
                  <c:pt idx="388">
                    <c:v>CEDULA DE CIUDADANIA</c:v>
                  </c:pt>
                  <c:pt idx="389">
                    <c:v>CEDULA DE CIUDADANIA</c:v>
                  </c:pt>
                  <c:pt idx="390">
                    <c:v>CEDULA DE CIUDADANIA</c:v>
                  </c:pt>
                  <c:pt idx="391">
                    <c:v>CEDULA DE CIUDADANIA</c:v>
                  </c:pt>
                  <c:pt idx="392">
                    <c:v>CEDULA DE CIUDADANIA</c:v>
                  </c:pt>
                  <c:pt idx="393">
                    <c:v>CEDULA DE CIUDADANIA</c:v>
                  </c:pt>
                  <c:pt idx="394">
                    <c:v>CEDULA DE CIUDADANIA</c:v>
                  </c:pt>
                  <c:pt idx="395">
                    <c:v>CEDULA DE CIUDADANIA</c:v>
                  </c:pt>
                  <c:pt idx="396">
                    <c:v>CEDULA DE CIUDADANIA</c:v>
                  </c:pt>
                  <c:pt idx="397">
                    <c:v>CEDULA DE CIUDADANIA</c:v>
                  </c:pt>
                  <c:pt idx="398">
                    <c:v>CEDULA DE CIUDADANIA</c:v>
                  </c:pt>
                  <c:pt idx="399">
                    <c:v>CEDULA DE CIUDADANIA</c:v>
                  </c:pt>
                  <c:pt idx="400">
                    <c:v>CEDULA DE CIUDADANIA</c:v>
                  </c:pt>
                  <c:pt idx="401">
                    <c:v>CEDULA DE CIUDADANIA</c:v>
                  </c:pt>
                  <c:pt idx="402">
                    <c:v>CEDULA DE CIUDADANIA</c:v>
                  </c:pt>
                  <c:pt idx="403">
                    <c:v>CEDULA DE CIUDADANIA</c:v>
                  </c:pt>
                  <c:pt idx="404">
                    <c:v>CEDULA DE CIUDADANIA</c:v>
                  </c:pt>
                  <c:pt idx="405">
                    <c:v>CEDULA DE CIUDADANIA</c:v>
                  </c:pt>
                  <c:pt idx="406">
                    <c:v>CEDULA DE CIUDADANIA</c:v>
                  </c:pt>
                  <c:pt idx="407">
                    <c:v>CEDULA DE CIUDADANIA</c:v>
                  </c:pt>
                  <c:pt idx="408">
                    <c:v>CEDULA DE CIUDADANIA</c:v>
                  </c:pt>
                  <c:pt idx="409">
                    <c:v>CEDULA DE CIUDADANIA</c:v>
                  </c:pt>
                  <c:pt idx="410">
                    <c:v>CEDULA DE CIUDADANIA</c:v>
                  </c:pt>
                  <c:pt idx="411">
                    <c:v>CEDULA DE CIUDADANIA</c:v>
                  </c:pt>
                  <c:pt idx="412">
                    <c:v>CEDULA DE CIUDADANIA</c:v>
                  </c:pt>
                  <c:pt idx="413">
                    <c:v>CEDULA DE CIUDADANIA</c:v>
                  </c:pt>
                  <c:pt idx="414">
                    <c:v>CEDULA DE CIUDADANIA</c:v>
                  </c:pt>
                  <c:pt idx="415">
                    <c:v>CEDULA DE CIUDADANIA</c:v>
                  </c:pt>
                  <c:pt idx="416">
                    <c:v>CEDULA DE CIUDADANIA</c:v>
                  </c:pt>
                  <c:pt idx="417">
                    <c:v>CEDULA DE CIUDADANIA</c:v>
                  </c:pt>
                  <c:pt idx="418">
                    <c:v>CEDULA DE CIUDADANIA</c:v>
                  </c:pt>
                  <c:pt idx="419">
                    <c:v>CEDULA DE CIUDADANIA</c:v>
                  </c:pt>
                  <c:pt idx="420">
                    <c:v>CEDULA DE CIUDADANIA</c:v>
                  </c:pt>
                  <c:pt idx="421">
                    <c:v>CEDULA DE CIUDADANIA</c:v>
                  </c:pt>
                  <c:pt idx="422">
                    <c:v>CEDULA DE CIUDADANIA</c:v>
                  </c:pt>
                  <c:pt idx="423">
                    <c:v>CEDULA DE CIUDADANIA</c:v>
                  </c:pt>
                  <c:pt idx="424">
                    <c:v>CEDULA DE CIUDADANIA</c:v>
                  </c:pt>
                  <c:pt idx="425">
                    <c:v>CEDULA DE CIUDADANIA</c:v>
                  </c:pt>
                  <c:pt idx="426">
                    <c:v>CEDULA DE CIUDADANIA</c:v>
                  </c:pt>
                  <c:pt idx="427">
                    <c:v>CEDULA DE CIUDADANIA</c:v>
                  </c:pt>
                  <c:pt idx="428">
                    <c:v>CEDULA DE CIUDADANIA</c:v>
                  </c:pt>
                  <c:pt idx="429">
                    <c:v>CEDULA DE CIUDADANIA</c:v>
                  </c:pt>
                  <c:pt idx="430">
                    <c:v>CEDULA DE CIUDADANIA</c:v>
                  </c:pt>
                  <c:pt idx="431">
                    <c:v>CEDULA DE CIUDADANIA</c:v>
                  </c:pt>
                  <c:pt idx="432">
                    <c:v>CEDULA DE CIUDADANIA</c:v>
                  </c:pt>
                  <c:pt idx="433">
                    <c:v>CEDULA DE CIUDADANIA</c:v>
                  </c:pt>
                  <c:pt idx="434">
                    <c:v>CEDULA DE CIUDADANIA</c:v>
                  </c:pt>
                  <c:pt idx="435">
                    <c:v>CEDULA DE CIUDADANIA</c:v>
                  </c:pt>
                  <c:pt idx="436">
                    <c:v>CEDULA DE CIUDADANIA</c:v>
                  </c:pt>
                  <c:pt idx="437">
                    <c:v>CEDULA DE CIUDADANIA</c:v>
                  </c:pt>
                  <c:pt idx="438">
                    <c:v>CEDULA DE CIUDADANIA</c:v>
                  </c:pt>
                  <c:pt idx="439">
                    <c:v>CEDULA DE CIUDADANIA</c:v>
                  </c:pt>
                  <c:pt idx="440">
                    <c:v>CEDULA DE CIUDADANIA</c:v>
                  </c:pt>
                  <c:pt idx="441">
                    <c:v>CEDULA DE CIUDADANIA</c:v>
                  </c:pt>
                  <c:pt idx="442">
                    <c:v>CEDULA DE CIUDADANIA</c:v>
                  </c:pt>
                  <c:pt idx="443">
                    <c:v>CEDULA DE CIUDADANIA</c:v>
                  </c:pt>
                  <c:pt idx="444">
                    <c:v>CEDULA DE CIUDADANIA</c:v>
                  </c:pt>
                  <c:pt idx="445">
                    <c:v>CEDULA DE CIUDADANIA</c:v>
                  </c:pt>
                  <c:pt idx="446">
                    <c:v>CEDULA DE CIUDADANIA</c:v>
                  </c:pt>
                  <c:pt idx="447">
                    <c:v>CEDULA DE CIUDADANIA</c:v>
                  </c:pt>
                  <c:pt idx="448">
                    <c:v>CEDULA DE CIUDADANIA</c:v>
                  </c:pt>
                  <c:pt idx="449">
                    <c:v>CEDULA DE CIUDADANIA</c:v>
                  </c:pt>
                  <c:pt idx="450">
                    <c:v>CEDULA DE CIUDADANIA</c:v>
                  </c:pt>
                  <c:pt idx="451">
                    <c:v>CEDULA DE CIUDADANIA</c:v>
                  </c:pt>
                  <c:pt idx="452">
                    <c:v>CEDULA DE CIUDADANIA</c:v>
                  </c:pt>
                  <c:pt idx="453">
                    <c:v>CEDULA DE CIUDADANIA</c:v>
                  </c:pt>
                  <c:pt idx="454">
                    <c:v>CEDULA DE CIUDADANIA</c:v>
                  </c:pt>
                  <c:pt idx="455">
                    <c:v>CEDULA DE CIUDADANIA</c:v>
                  </c:pt>
                  <c:pt idx="456">
                    <c:v>CEDULA DE CIUDADANIA</c:v>
                  </c:pt>
                  <c:pt idx="457">
                    <c:v>CEDULA DE CIUDADANIA</c:v>
                  </c:pt>
                  <c:pt idx="458">
                    <c:v>CEDULA DE CIUDADANIA</c:v>
                  </c:pt>
                  <c:pt idx="459">
                    <c:v>CEDULA DE CIUDADANIA</c:v>
                  </c:pt>
                  <c:pt idx="460">
                    <c:v>CEDULA DE CIUDADANIA</c:v>
                  </c:pt>
                  <c:pt idx="461">
                    <c:v>CEDULA DE CIUDADANIA</c:v>
                  </c:pt>
                  <c:pt idx="462">
                    <c:v>CEDULA DE CIUDADANIA</c:v>
                  </c:pt>
                  <c:pt idx="463">
                    <c:v>CEDULA DE CIUDADANIA</c:v>
                  </c:pt>
                  <c:pt idx="464">
                    <c:v>CEDULA DE CIUDADANIA</c:v>
                  </c:pt>
                  <c:pt idx="465">
                    <c:v>CEDULA DE CIUDADANIA</c:v>
                  </c:pt>
                  <c:pt idx="466">
                    <c:v>CEDULA DE CIUDADANIA</c:v>
                  </c:pt>
                  <c:pt idx="467">
                    <c:v>CEDULA DE CIUDADANIA</c:v>
                  </c:pt>
                  <c:pt idx="468">
                    <c:v>CEDULA DE CIUDADANIA</c:v>
                  </c:pt>
                  <c:pt idx="469">
                    <c:v>CEDULA DE CIUDADANIA</c:v>
                  </c:pt>
                  <c:pt idx="470">
                    <c:v>CEDULA DE CIUDADANIA</c:v>
                  </c:pt>
                  <c:pt idx="471">
                    <c:v>CEDULA DE CIUDADANIA</c:v>
                  </c:pt>
                  <c:pt idx="472">
                    <c:v>CEDULA DE CIUDADANIA</c:v>
                  </c:pt>
                  <c:pt idx="473">
                    <c:v>CEDULA DE CIUDADANIA</c:v>
                  </c:pt>
                  <c:pt idx="474">
                    <c:v>CEDULA DE CIUDADANIA</c:v>
                  </c:pt>
                  <c:pt idx="475">
                    <c:v>CEDULA DE CIUDADANIA</c:v>
                  </c:pt>
                  <c:pt idx="476">
                    <c:v>CEDULA DE CIUDADANIA</c:v>
                  </c:pt>
                  <c:pt idx="477">
                    <c:v>CEDULA DE CIUDADANIA</c:v>
                  </c:pt>
                  <c:pt idx="478">
                    <c:v>CEDULA DE CIUDADANIA</c:v>
                  </c:pt>
                  <c:pt idx="479">
                    <c:v>CEDULA DE CIUDADANIA</c:v>
                  </c:pt>
                  <c:pt idx="480">
                    <c:v>CEDULA DE CIUDADANIA</c:v>
                  </c:pt>
                  <c:pt idx="481">
                    <c:v>CEDULA DE CIUDADANIA</c:v>
                  </c:pt>
                  <c:pt idx="482">
                    <c:v>CEDULA DE CIUDADANIA</c:v>
                  </c:pt>
                  <c:pt idx="483">
                    <c:v>CEDULA DE CIUDADANIA</c:v>
                  </c:pt>
                  <c:pt idx="484">
                    <c:v>CEDULA DE CIUDADANIA</c:v>
                  </c:pt>
                  <c:pt idx="485">
                    <c:v>CEDULA DE CIUDADANIA</c:v>
                  </c:pt>
                  <c:pt idx="486">
                    <c:v>CEDULA DE CIUDADANIA</c:v>
                  </c:pt>
                  <c:pt idx="487">
                    <c:v>CEDULA DE CIUDADANIA</c:v>
                  </c:pt>
                  <c:pt idx="488">
                    <c:v>CEDULA DE CIUDADANIA</c:v>
                  </c:pt>
                  <c:pt idx="489">
                    <c:v>CEDULA DE CIUDADANIA</c:v>
                  </c:pt>
                  <c:pt idx="490">
                    <c:v>CEDULA DE CIUDADANIA</c:v>
                  </c:pt>
                  <c:pt idx="491">
                    <c:v>CEDULA DE CIUDADANIA</c:v>
                  </c:pt>
                  <c:pt idx="492">
                    <c:v>CEDULA DE CIUDADANIA</c:v>
                  </c:pt>
                  <c:pt idx="493">
                    <c:v>CEDULA DE CIUDADANIA</c:v>
                  </c:pt>
                  <c:pt idx="494">
                    <c:v>CEDULA DE CIUDADANIA</c:v>
                  </c:pt>
                  <c:pt idx="495">
                    <c:v>CEDULA DE CIUDADANIA</c:v>
                  </c:pt>
                  <c:pt idx="496">
                    <c:v>CEDULA DE CIUDADANIA</c:v>
                  </c:pt>
                  <c:pt idx="497">
                    <c:v>CEDULA DE CIUDADANIA</c:v>
                  </c:pt>
                  <c:pt idx="498">
                    <c:v>CEDULA DE CIUDADANIA</c:v>
                  </c:pt>
                  <c:pt idx="499">
                    <c:v>CEDULA DE CIUDADANIA</c:v>
                  </c:pt>
                  <c:pt idx="500">
                    <c:v>CEDULA DE CIUDADANIA</c:v>
                  </c:pt>
                  <c:pt idx="501">
                    <c:v>CEDULA DE CIUDADANIA</c:v>
                  </c:pt>
                  <c:pt idx="502">
                    <c:v>CEDULA DE CIUDADANIA</c:v>
                  </c:pt>
                  <c:pt idx="503">
                    <c:v>CEDULA DE CIUDADANIA</c:v>
                  </c:pt>
                  <c:pt idx="504">
                    <c:v>CEDULA DE CIUDADANIA</c:v>
                  </c:pt>
                  <c:pt idx="505">
                    <c:v>CEDULA DE CIUDADANIA</c:v>
                  </c:pt>
                  <c:pt idx="506">
                    <c:v>CEDULA DE CIUDADANIA</c:v>
                  </c:pt>
                  <c:pt idx="507">
                    <c:v>CEDULA DE CIUDADANIA</c:v>
                  </c:pt>
                  <c:pt idx="508">
                    <c:v>CEDULA DE CIUDADANIA</c:v>
                  </c:pt>
                  <c:pt idx="509">
                    <c:v>CEDULA DE CIUDADANIA</c:v>
                  </c:pt>
                  <c:pt idx="510">
                    <c:v>CEDULA DE CIUDADANIA</c:v>
                  </c:pt>
                  <c:pt idx="511">
                    <c:v>CEDULA DE CIUDADANIA</c:v>
                  </c:pt>
                  <c:pt idx="512">
                    <c:v>CEDULA DE CIUDADANIA</c:v>
                  </c:pt>
                  <c:pt idx="513">
                    <c:v>CEDULA DE CIUDADANIA</c:v>
                  </c:pt>
                  <c:pt idx="514">
                    <c:v>CEDULA DE CIUDADANIA</c:v>
                  </c:pt>
                  <c:pt idx="515">
                    <c:v>CEDULA DE CIUDADANIA</c:v>
                  </c:pt>
                  <c:pt idx="516">
                    <c:v>CEDULA DE CIUDADANIA</c:v>
                  </c:pt>
                  <c:pt idx="517">
                    <c:v>CEDULA DE CIUDADANIA</c:v>
                  </c:pt>
                  <c:pt idx="518">
                    <c:v>CEDULA DE CIUDADANIA</c:v>
                  </c:pt>
                  <c:pt idx="519">
                    <c:v>CEDULA DE CIUDADANIA</c:v>
                  </c:pt>
                  <c:pt idx="520">
                    <c:v>CEDULA DE CIUDADANIA</c:v>
                  </c:pt>
                  <c:pt idx="521">
                    <c:v>CEDULA DE CIUDADANIA</c:v>
                  </c:pt>
                  <c:pt idx="522">
                    <c:v>CEDULA DE CIUDADANIA</c:v>
                  </c:pt>
                  <c:pt idx="523">
                    <c:v>CEDULA DE CIUDADANIA</c:v>
                  </c:pt>
                  <c:pt idx="524">
                    <c:v>CEDULA DE CIUDADANIA</c:v>
                  </c:pt>
                  <c:pt idx="525">
                    <c:v>CEDULA DE CIUDADANIA</c:v>
                  </c:pt>
                  <c:pt idx="526">
                    <c:v>CEDULA DE CIUDADANIA</c:v>
                  </c:pt>
                  <c:pt idx="527">
                    <c:v>CEDULA DE CIUDADANIA</c:v>
                  </c:pt>
                  <c:pt idx="528">
                    <c:v>CEDULA DE CIUDADANIA</c:v>
                  </c:pt>
                  <c:pt idx="529">
                    <c:v>CEDULA DE CIUDADANIA</c:v>
                  </c:pt>
                  <c:pt idx="530">
                    <c:v>CEDULA DE CIUDADANIA</c:v>
                  </c:pt>
                  <c:pt idx="531">
                    <c:v>CEDULA DE CIUDADANIA</c:v>
                  </c:pt>
                  <c:pt idx="532">
                    <c:v>CEDULA DE CIUDADANIA</c:v>
                  </c:pt>
                  <c:pt idx="533">
                    <c:v>CEDULA DE CIUDADANIA</c:v>
                  </c:pt>
                  <c:pt idx="534">
                    <c:v>CEDULA CIUDADANIA</c:v>
                  </c:pt>
                  <c:pt idx="535">
                    <c:v>CEDULA DE CIUDADANIA</c:v>
                  </c:pt>
                  <c:pt idx="536">
                    <c:v>CEDULA DE CIUDADANIA</c:v>
                  </c:pt>
                  <c:pt idx="537">
                    <c:v>CEDULA DE CIUDADANIA</c:v>
                  </c:pt>
                  <c:pt idx="538">
                    <c:v>CEDULA DE CIUDADANIA</c:v>
                  </c:pt>
                  <c:pt idx="539">
                    <c:v>CEDULA DE CIUDADANIA</c:v>
                  </c:pt>
                  <c:pt idx="540">
                    <c:v>CEDULA DE CIUDADANIA</c:v>
                  </c:pt>
                  <c:pt idx="541">
                    <c:v>CEDULA DE CIUDADANIA</c:v>
                  </c:pt>
                  <c:pt idx="542">
                    <c:v>CEDULA DE CIUDADANIA</c:v>
                  </c:pt>
                  <c:pt idx="543">
                    <c:v>CEDULA DE CIUDADANIA</c:v>
                  </c:pt>
                  <c:pt idx="544">
                    <c:v>CEDULA DE CIUDADANIA</c:v>
                  </c:pt>
                  <c:pt idx="545">
                    <c:v>CEDULA DE CIUDADANIA</c:v>
                  </c:pt>
                </c:lvl>
                <c:lvl>
                  <c:pt idx="0">
                    <c:v>49719444</c:v>
                  </c:pt>
                  <c:pt idx="1">
                    <c:v>38363280</c:v>
                  </c:pt>
                  <c:pt idx="2">
                    <c:v>23179852</c:v>
                  </c:pt>
                  <c:pt idx="3">
                    <c:v>1098737480</c:v>
                  </c:pt>
                  <c:pt idx="4">
                    <c:v>38363280</c:v>
                  </c:pt>
                  <c:pt idx="5">
                    <c:v>1123563168</c:v>
                  </c:pt>
                  <c:pt idx="6">
                    <c:v>CEDULA DE CIUDADANIA</c:v>
                  </c:pt>
                  <c:pt idx="7">
                    <c:v>60447674</c:v>
                  </c:pt>
                  <c:pt idx="8">
                    <c:v>5207099</c:v>
                  </c:pt>
                  <c:pt idx="9">
                    <c:v>1072196707</c:v>
                  </c:pt>
                  <c:pt idx="10">
                    <c:v>26431653</c:v>
                  </c:pt>
                  <c:pt idx="11">
                    <c:v>36547788</c:v>
                  </c:pt>
                  <c:pt idx="12">
                    <c:v>1047376348</c:v>
                  </c:pt>
                  <c:pt idx="13">
                    <c:v>1123637702</c:v>
                  </c:pt>
                  <c:pt idx="14">
                    <c:v>91350062</c:v>
                  </c:pt>
                  <c:pt idx="15">
                    <c:v>1017149732</c:v>
                  </c:pt>
                  <c:pt idx="16">
                    <c:v>16549025</c:v>
                  </c:pt>
                  <c:pt idx="17">
                    <c:v>1070612108</c:v>
                  </c:pt>
                  <c:pt idx="18">
                    <c:v>72357825</c:v>
                  </c:pt>
                  <c:pt idx="19">
                    <c:v>34323007</c:v>
                  </c:pt>
                  <c:pt idx="20">
                    <c:v>40185748</c:v>
                  </c:pt>
                  <c:pt idx="21">
                    <c:v>45438902</c:v>
                  </c:pt>
                  <c:pt idx="22">
                    <c:v>55301592</c:v>
                  </c:pt>
                  <c:pt idx="23">
                    <c:v>1052073719</c:v>
                  </c:pt>
                  <c:pt idx="24">
                    <c:v>1010076359</c:v>
                  </c:pt>
                  <c:pt idx="25">
                    <c:v>37746414</c:v>
                  </c:pt>
                  <c:pt idx="26">
                    <c:v>65556767</c:v>
                  </c:pt>
                  <c:pt idx="27">
                    <c:v>1076624974</c:v>
                  </c:pt>
                  <c:pt idx="28">
                    <c:v>49662020</c:v>
                  </c:pt>
                  <c:pt idx="29">
                    <c:v>46456616</c:v>
                  </c:pt>
                  <c:pt idx="30">
                    <c:v>1130668745</c:v>
                  </c:pt>
                  <c:pt idx="31">
                    <c:v>1075288427</c:v>
                  </c:pt>
                  <c:pt idx="32">
                    <c:v>1123624702</c:v>
                  </c:pt>
                  <c:pt idx="33">
                    <c:v>60444896</c:v>
                  </c:pt>
                  <c:pt idx="34">
                    <c:v>65498829</c:v>
                  </c:pt>
                  <c:pt idx="35">
                    <c:v>1010206208</c:v>
                  </c:pt>
                  <c:pt idx="36">
                    <c:v>27814842</c:v>
                  </c:pt>
                  <c:pt idx="37">
                    <c:v>1090515454</c:v>
                  </c:pt>
                  <c:pt idx="38">
                    <c:v>1098734721</c:v>
                  </c:pt>
                  <c:pt idx="39">
                    <c:v>37335526</c:v>
                  </c:pt>
                  <c:pt idx="40">
                    <c:v>37327967</c:v>
                  </c:pt>
                  <c:pt idx="41">
                    <c:v>1090985542</c:v>
                  </c:pt>
                  <c:pt idx="42">
                    <c:v>1042001926</c:v>
                  </c:pt>
                  <c:pt idx="43">
                    <c:v>1091680588</c:v>
                  </c:pt>
                  <c:pt idx="44">
                    <c:v>52310454</c:v>
                  </c:pt>
                  <c:pt idx="45">
                    <c:v>1094948305</c:v>
                  </c:pt>
                  <c:pt idx="46">
                    <c:v>1234092549</c:v>
                  </c:pt>
                  <c:pt idx="47">
                    <c:v>79263982</c:v>
                  </c:pt>
                  <c:pt idx="48">
                    <c:v>1087488568</c:v>
                  </c:pt>
                  <c:pt idx="49">
                    <c:v>1093743125</c:v>
                  </c:pt>
                  <c:pt idx="50">
                    <c:v>1082868553</c:v>
                  </c:pt>
                  <c:pt idx="51">
                    <c:v>1047336331</c:v>
                  </c:pt>
                  <c:pt idx="52">
                    <c:v>32850028</c:v>
                  </c:pt>
                  <c:pt idx="53">
                    <c:v>1090495227</c:v>
                  </c:pt>
                  <c:pt idx="54">
                    <c:v>1121833886</c:v>
                  </c:pt>
                  <c:pt idx="55">
                    <c:v>1122783037</c:v>
                  </c:pt>
                  <c:pt idx="56">
                    <c:v>1068814532</c:v>
                  </c:pt>
                  <c:pt idx="57">
                    <c:v>1090495227</c:v>
                  </c:pt>
                  <c:pt idx="58">
                    <c:v>40343169</c:v>
                  </c:pt>
                  <c:pt idx="59">
                    <c:v>1072703404</c:v>
                  </c:pt>
                  <c:pt idx="60">
                    <c:v>1121939353</c:v>
                  </c:pt>
                  <c:pt idx="61">
                    <c:v>1091809778</c:v>
                  </c:pt>
                  <c:pt idx="62">
                    <c:v>1085898476</c:v>
                  </c:pt>
                  <c:pt idx="63">
                    <c:v>49721724</c:v>
                  </c:pt>
                  <c:pt idx="64">
                    <c:v>1069873028</c:v>
                  </c:pt>
                  <c:pt idx="65">
                    <c:v>57433531</c:v>
                  </c:pt>
                  <c:pt idx="66">
                    <c:v>1045680839</c:v>
                  </c:pt>
                  <c:pt idx="67">
                    <c:v>1187043</c:v>
                  </c:pt>
                  <c:pt idx="68">
                    <c:v>1121856005</c:v>
                  </c:pt>
                  <c:pt idx="69">
                    <c:v>27801364</c:v>
                  </c:pt>
                  <c:pt idx="70">
                    <c:v>1110526826</c:v>
                  </c:pt>
                  <c:pt idx="71">
                    <c:v>28336670</c:v>
                  </c:pt>
                  <c:pt idx="72">
                    <c:v>52991757</c:v>
                  </c:pt>
                  <c:pt idx="73">
                    <c:v>25786892</c:v>
                  </c:pt>
                  <c:pt idx="74">
                    <c:v>21191472</c:v>
                  </c:pt>
                  <c:pt idx="75">
                    <c:v>43874253</c:v>
                  </c:pt>
                  <c:pt idx="76">
                    <c:v>1036953828</c:v>
                  </c:pt>
                  <c:pt idx="77">
                    <c:v>1094265043</c:v>
                  </c:pt>
                  <c:pt idx="78">
                    <c:v>11814195</c:v>
                  </c:pt>
                  <c:pt idx="79">
                    <c:v>1002355637</c:v>
                  </c:pt>
                  <c:pt idx="80">
                    <c:v>36452609</c:v>
                  </c:pt>
                  <c:pt idx="81">
                    <c:v>28817254</c:v>
                  </c:pt>
                  <c:pt idx="82">
                    <c:v>1070949557</c:v>
                  </c:pt>
                  <c:pt idx="83">
                    <c:v>1120924427</c:v>
                  </c:pt>
                  <c:pt idx="84">
                    <c:v>1051830076</c:v>
                  </c:pt>
                  <c:pt idx="85">
                    <c:v>79645799</c:v>
                  </c:pt>
                  <c:pt idx="86">
                    <c:v>1104015178</c:v>
                  </c:pt>
                  <c:pt idx="87">
                    <c:v>1090363072</c:v>
                  </c:pt>
                  <c:pt idx="88">
                    <c:v>39281639</c:v>
                  </c:pt>
                  <c:pt idx="89">
                    <c:v>14326097</c:v>
                  </c:pt>
                  <c:pt idx="90">
                    <c:v>1098649978</c:v>
                  </c:pt>
                  <c:pt idx="91">
                    <c:v>1047427991</c:v>
                  </c:pt>
                  <c:pt idx="92">
                    <c:v>37124387</c:v>
                  </c:pt>
                  <c:pt idx="93">
                    <c:v>1123327893</c:v>
                  </c:pt>
                  <c:pt idx="94">
                    <c:v>56053177</c:v>
                  </c:pt>
                  <c:pt idx="95">
                    <c:v>1063954012</c:v>
                  </c:pt>
                  <c:pt idx="96">
                    <c:v>1234091713</c:v>
                  </c:pt>
                  <c:pt idx="97">
                    <c:v>1121928187</c:v>
                  </c:pt>
                  <c:pt idx="98">
                    <c:v>32843366</c:v>
                  </c:pt>
                  <c:pt idx="99">
                    <c:v>49656928</c:v>
                  </c:pt>
                  <c:pt idx="100">
                    <c:v>1032409923</c:v>
                  </c:pt>
                  <c:pt idx="101">
                    <c:v>1003645329</c:v>
                  </c:pt>
                  <c:pt idx="102">
                    <c:v>1067905705</c:v>
                  </c:pt>
                  <c:pt idx="103">
                    <c:v>1144040882</c:v>
                  </c:pt>
                  <c:pt idx="104">
                    <c:v>1085321892</c:v>
                  </c:pt>
                  <c:pt idx="105">
                    <c:v>1052981302</c:v>
                  </c:pt>
                  <c:pt idx="106">
                    <c:v>76329990</c:v>
                  </c:pt>
                  <c:pt idx="107">
                    <c:v>1086755350</c:v>
                  </c:pt>
                  <c:pt idx="108">
                    <c:v>1124867517</c:v>
                  </c:pt>
                  <c:pt idx="109">
                    <c:v>1030625618</c:v>
                  </c:pt>
                  <c:pt idx="110">
                    <c:v>35892171</c:v>
                  </c:pt>
                  <c:pt idx="111">
                    <c:v>1193130018</c:v>
                  </c:pt>
                  <c:pt idx="112">
                    <c:v>52797525</c:v>
                  </c:pt>
                  <c:pt idx="113">
                    <c:v>39650131</c:v>
                  </c:pt>
                  <c:pt idx="114">
                    <c:v>1091665287</c:v>
                  </c:pt>
                  <c:pt idx="115">
                    <c:v>52335788</c:v>
                  </c:pt>
                  <c:pt idx="116">
                    <c:v>1115793677</c:v>
                  </c:pt>
                  <c:pt idx="117">
                    <c:v>21500822</c:v>
                  </c:pt>
                  <c:pt idx="118">
                    <c:v>1102373963</c:v>
                  </c:pt>
                  <c:pt idx="119">
                    <c:v>13741706</c:v>
                  </c:pt>
                  <c:pt idx="120">
                    <c:v>63450680</c:v>
                  </c:pt>
                  <c:pt idx="121">
                    <c:v>1091662004</c:v>
                  </c:pt>
                  <c:pt idx="122">
                    <c:v>43743233</c:v>
                  </c:pt>
                  <c:pt idx="123">
                    <c:v>45504487</c:v>
                  </c:pt>
                  <c:pt idx="124">
                    <c:v>3800375</c:v>
                  </c:pt>
                  <c:pt idx="125">
                    <c:v>88197970</c:v>
                  </c:pt>
                  <c:pt idx="126">
                    <c:v>37948106</c:v>
                  </c:pt>
                  <c:pt idx="127">
                    <c:v>52980952</c:v>
                  </c:pt>
                  <c:pt idx="128">
                    <c:v>1076657249</c:v>
                  </c:pt>
                  <c:pt idx="129">
                    <c:v>1073533323</c:v>
                  </c:pt>
                  <c:pt idx="130">
                    <c:v>44003714</c:v>
                  </c:pt>
                  <c:pt idx="131">
                    <c:v>1113040017</c:v>
                  </c:pt>
                  <c:pt idx="132">
                    <c:v>1098656767</c:v>
                  </c:pt>
                  <c:pt idx="133">
                    <c:v>45521300</c:v>
                  </c:pt>
                  <c:pt idx="134">
                    <c:v>1000271421</c:v>
                  </c:pt>
                  <c:pt idx="135">
                    <c:v>1046429714</c:v>
                  </c:pt>
                  <c:pt idx="136">
                    <c:v>47440411</c:v>
                  </c:pt>
                  <c:pt idx="137">
                    <c:v>1057580072</c:v>
                  </c:pt>
                  <c:pt idx="138">
                    <c:v>38561597</c:v>
                  </c:pt>
                  <c:pt idx="139">
                    <c:v>1122812149</c:v>
                  </c:pt>
                  <c:pt idx="140">
                    <c:v>1075089951</c:v>
                  </c:pt>
                  <c:pt idx="141">
                    <c:v>1102816307</c:v>
                  </c:pt>
                  <c:pt idx="142">
                    <c:v>1043115591</c:v>
                  </c:pt>
                  <c:pt idx="143">
                    <c:v>1001805708</c:v>
                  </c:pt>
                  <c:pt idx="144">
                    <c:v>1067726256</c:v>
                  </c:pt>
                  <c:pt idx="145">
                    <c:v>1119816923</c:v>
                  </c:pt>
                  <c:pt idx="146">
                    <c:v>41120904</c:v>
                  </c:pt>
                  <c:pt idx="147">
                    <c:v>1121825056</c:v>
                  </c:pt>
                  <c:pt idx="148">
                    <c:v>1098665715</c:v>
                  </c:pt>
                  <c:pt idx="149">
                    <c:v>1094932821</c:v>
                  </c:pt>
                  <c:pt idx="150">
                    <c:v>69006817</c:v>
                  </c:pt>
                  <c:pt idx="151">
                    <c:v>65757203</c:v>
                  </c:pt>
                  <c:pt idx="152">
                    <c:v>1047372871</c:v>
                  </c:pt>
                  <c:pt idx="153">
                    <c:v>1091668007</c:v>
                  </c:pt>
                  <c:pt idx="154">
                    <c:v>1090389797</c:v>
                  </c:pt>
                  <c:pt idx="155">
                    <c:v>21423992</c:v>
                  </c:pt>
                  <c:pt idx="156">
                    <c:v>40782277</c:v>
                  </c:pt>
                  <c:pt idx="157">
                    <c:v>1111753945</c:v>
                  </c:pt>
                  <c:pt idx="158">
                    <c:v>1077449908</c:v>
                  </c:pt>
                  <c:pt idx="159">
                    <c:v>73377516</c:v>
                  </c:pt>
                  <c:pt idx="160">
                    <c:v>40078094</c:v>
                  </c:pt>
                  <c:pt idx="161">
                    <c:v>39095356</c:v>
                  </c:pt>
                  <c:pt idx="162">
                    <c:v>1140894920</c:v>
                  </c:pt>
                  <c:pt idx="163">
                    <c:v>64578907</c:v>
                  </c:pt>
                  <c:pt idx="164">
                    <c:v>53106338</c:v>
                  </c:pt>
                  <c:pt idx="165">
                    <c:v>1128451657</c:v>
                  </c:pt>
                  <c:pt idx="166">
                    <c:v>1114400434</c:v>
                  </c:pt>
                  <c:pt idx="167">
                    <c:v>21177866</c:v>
                  </c:pt>
                  <c:pt idx="168">
                    <c:v>37555714</c:v>
                  </c:pt>
                  <c:pt idx="169">
                    <c:v>50948775</c:v>
                  </c:pt>
                  <c:pt idx="170">
                    <c:v>30391951</c:v>
                  </c:pt>
                  <c:pt idx="171">
                    <c:v>25911224</c:v>
                  </c:pt>
                  <c:pt idx="172">
                    <c:v>80539257</c:v>
                  </c:pt>
                  <c:pt idx="173">
                    <c:v>1065824710</c:v>
                  </c:pt>
                  <c:pt idx="174">
                    <c:v>1117526132</c:v>
                  </c:pt>
                  <c:pt idx="175">
                    <c:v>43411603</c:v>
                  </c:pt>
                  <c:pt idx="176">
                    <c:v>1101387226</c:v>
                  </c:pt>
                  <c:pt idx="177">
                    <c:v>1095942369</c:v>
                  </c:pt>
                  <c:pt idx="178">
                    <c:v>63552924</c:v>
                  </c:pt>
                  <c:pt idx="179">
                    <c:v>37399750</c:v>
                  </c:pt>
                  <c:pt idx="180">
                    <c:v>1098716279</c:v>
                  </c:pt>
                  <c:pt idx="181">
                    <c:v>39581704</c:v>
                  </c:pt>
                  <c:pt idx="182">
                    <c:v>1096233657</c:v>
                  </c:pt>
                  <c:pt idx="183">
                    <c:v>1014295785</c:v>
                  </c:pt>
                  <c:pt idx="184">
                    <c:v>1128052420</c:v>
                  </c:pt>
                  <c:pt idx="185">
                    <c:v>34984866</c:v>
                  </c:pt>
                  <c:pt idx="186">
                    <c:v>38070445</c:v>
                  </c:pt>
                  <c:pt idx="187">
                    <c:v>60332264</c:v>
                  </c:pt>
                  <c:pt idx="188">
                    <c:v>53165952</c:v>
                  </c:pt>
                  <c:pt idx="189">
                    <c:v>1018444265</c:v>
                  </c:pt>
                  <c:pt idx="190">
                    <c:v>87942900</c:v>
                  </c:pt>
                  <c:pt idx="191">
                    <c:v>27592201</c:v>
                  </c:pt>
                  <c:pt idx="192">
                    <c:v>68294088</c:v>
                  </c:pt>
                  <c:pt idx="193">
                    <c:v>1105681913</c:v>
                  </c:pt>
                  <c:pt idx="194">
                    <c:v>1105305294</c:v>
                  </c:pt>
                  <c:pt idx="195">
                    <c:v>52910248</c:v>
                  </c:pt>
                  <c:pt idx="196">
                    <c:v>1121842033</c:v>
                  </c:pt>
                  <c:pt idx="197">
                    <c:v>1022987877</c:v>
                  </c:pt>
                  <c:pt idx="198">
                    <c:v>1143430076</c:v>
                  </c:pt>
                  <c:pt idx="199">
                    <c:v>1110573974</c:v>
                  </c:pt>
                  <c:pt idx="200">
                    <c:v>41715120</c:v>
                  </c:pt>
                  <c:pt idx="201">
                    <c:v>60350425</c:v>
                  </c:pt>
                  <c:pt idx="202">
                    <c:v>24079716</c:v>
                  </c:pt>
                  <c:pt idx="203">
                    <c:v>60385849</c:v>
                  </c:pt>
                  <c:pt idx="204">
                    <c:v>49755439</c:v>
                  </c:pt>
                  <c:pt idx="205">
                    <c:v>37335057</c:v>
                  </c:pt>
                  <c:pt idx="206">
                    <c:v>1090511856</c:v>
                  </c:pt>
                  <c:pt idx="207">
                    <c:v>43502855</c:v>
                  </c:pt>
                  <c:pt idx="208">
                    <c:v>1090436165</c:v>
                  </c:pt>
                  <c:pt idx="209">
                    <c:v>13072673</c:v>
                  </c:pt>
                  <c:pt idx="210">
                    <c:v>1192729612</c:v>
                  </c:pt>
                  <c:pt idx="211">
                    <c:v>36382019</c:v>
                  </c:pt>
                  <c:pt idx="212">
                    <c:v>1091594717</c:v>
                  </c:pt>
                  <c:pt idx="213">
                    <c:v>1042770535</c:v>
                  </c:pt>
                  <c:pt idx="214">
                    <c:v>64930534</c:v>
                  </c:pt>
                  <c:pt idx="215">
                    <c:v>37325987</c:v>
                  </c:pt>
                  <c:pt idx="216">
                    <c:v>37314774</c:v>
                  </c:pt>
                  <c:pt idx="217">
                    <c:v>1007301816</c:v>
                  </c:pt>
                  <c:pt idx="218">
                    <c:v>37291524</c:v>
                  </c:pt>
                  <c:pt idx="219">
                    <c:v>1004898966</c:v>
                  </c:pt>
                  <c:pt idx="220">
                    <c:v>29701129</c:v>
                  </c:pt>
                  <c:pt idx="221">
                    <c:v>1114454020</c:v>
                  </c:pt>
                  <c:pt idx="222">
                    <c:v>53124054</c:v>
                  </c:pt>
                  <c:pt idx="223">
                    <c:v>80088715</c:v>
                  </c:pt>
                  <c:pt idx="224">
                    <c:v>1121715857</c:v>
                  </c:pt>
                  <c:pt idx="225">
                    <c:v>37372918</c:v>
                  </c:pt>
                  <c:pt idx="226">
                    <c:v>1091675661</c:v>
                  </c:pt>
                  <c:pt idx="227">
                    <c:v>37331202</c:v>
                  </c:pt>
                  <c:pt idx="228">
                    <c:v>49717485</c:v>
                  </c:pt>
                  <c:pt idx="229">
                    <c:v>22665840</c:v>
                  </c:pt>
                  <c:pt idx="230">
                    <c:v>1049928843</c:v>
                  </c:pt>
                  <c:pt idx="231">
                    <c:v>1110550446</c:v>
                  </c:pt>
                  <c:pt idx="232">
                    <c:v>10493904</c:v>
                  </c:pt>
                  <c:pt idx="233">
                    <c:v>1028011438</c:v>
                  </c:pt>
                  <c:pt idx="234">
                    <c:v>1085345830</c:v>
                  </c:pt>
                  <c:pt idx="235">
                    <c:v>93391711</c:v>
                  </c:pt>
                  <c:pt idx="236">
                    <c:v>1098812862</c:v>
                  </c:pt>
                  <c:pt idx="237">
                    <c:v>1004997912</c:v>
                  </c:pt>
                  <c:pt idx="238">
                    <c:v>59669054</c:v>
                  </c:pt>
                  <c:pt idx="239">
                    <c:v>63323786</c:v>
                  </c:pt>
                  <c:pt idx="240">
                    <c:v>40777191</c:v>
                  </c:pt>
                  <c:pt idx="241">
                    <c:v>1073154606</c:v>
                  </c:pt>
                  <c:pt idx="242">
                    <c:v>22589764</c:v>
                  </c:pt>
                  <c:pt idx="243">
                    <c:v>636414</c:v>
                  </c:pt>
                  <c:pt idx="244">
                    <c:v>32758873</c:v>
                  </c:pt>
                  <c:pt idx="245">
                    <c:v>1075272282</c:v>
                  </c:pt>
                  <c:pt idx="246">
                    <c:v>73194644</c:v>
                  </c:pt>
                  <c:pt idx="247">
                    <c:v>1083014668</c:v>
                  </c:pt>
                  <c:pt idx="248">
                    <c:v>88225842</c:v>
                  </c:pt>
                  <c:pt idx="249">
                    <c:v>1090468205</c:v>
                  </c:pt>
                  <c:pt idx="250">
                    <c:v>1047376993</c:v>
                  </c:pt>
                  <c:pt idx="251">
                    <c:v>38245836</c:v>
                  </c:pt>
                  <c:pt idx="252">
                    <c:v>1093788599</c:v>
                  </c:pt>
                  <c:pt idx="253">
                    <c:v>22600363</c:v>
                  </c:pt>
                  <c:pt idx="254">
                    <c:v>22599726</c:v>
                  </c:pt>
                  <c:pt idx="255">
                    <c:v>88284356</c:v>
                  </c:pt>
                  <c:pt idx="256">
                    <c:v>50896941</c:v>
                  </c:pt>
                  <c:pt idx="257">
                    <c:v>55229915</c:v>
                  </c:pt>
                  <c:pt idx="258">
                    <c:v>50928548</c:v>
                  </c:pt>
                  <c:pt idx="259">
                    <c:v>36516821</c:v>
                  </c:pt>
                  <c:pt idx="260">
                    <c:v>1018427594</c:v>
                  </c:pt>
                  <c:pt idx="261">
                    <c:v>56083861</c:v>
                  </c:pt>
                  <c:pt idx="262">
                    <c:v>1090983105</c:v>
                  </c:pt>
                  <c:pt idx="263">
                    <c:v>73119879</c:v>
                  </c:pt>
                  <c:pt idx="264">
                    <c:v>1036936998</c:v>
                  </c:pt>
                  <c:pt idx="265">
                    <c:v>1143373273</c:v>
                  </c:pt>
                  <c:pt idx="266">
                    <c:v>63367440</c:v>
                  </c:pt>
                  <c:pt idx="267">
                    <c:v>37333830</c:v>
                  </c:pt>
                  <c:pt idx="268">
                    <c:v>50904803</c:v>
                  </c:pt>
                  <c:pt idx="269">
                    <c:v>49734091</c:v>
                  </c:pt>
                  <c:pt idx="270">
                    <c:v>45531927</c:v>
                  </c:pt>
                  <c:pt idx="271">
                    <c:v>1091674906</c:v>
                  </c:pt>
                  <c:pt idx="272">
                    <c:v>1002024486</c:v>
                  </c:pt>
                  <c:pt idx="273">
                    <c:v>60378149</c:v>
                  </c:pt>
                  <c:pt idx="274">
                    <c:v>51860376</c:v>
                  </c:pt>
                  <c:pt idx="275">
                    <c:v>1090497719</c:v>
                  </c:pt>
                  <c:pt idx="276">
                    <c:v>37317677</c:v>
                  </c:pt>
                  <c:pt idx="277">
                    <c:v>50941168</c:v>
                  </c:pt>
                  <c:pt idx="278">
                    <c:v>26871073</c:v>
                  </c:pt>
                  <c:pt idx="279">
                    <c:v>23217477</c:v>
                  </c:pt>
                  <c:pt idx="280">
                    <c:v>1093775082</c:v>
                  </c:pt>
                  <c:pt idx="281">
                    <c:v>1095821123</c:v>
                  </c:pt>
                  <c:pt idx="282">
                    <c:v>39212933</c:v>
                  </c:pt>
                  <c:pt idx="283">
                    <c:v>40933596</c:v>
                  </c:pt>
                  <c:pt idx="284">
                    <c:v>39315551</c:v>
                  </c:pt>
                  <c:pt idx="285">
                    <c:v>1093764052</c:v>
                  </c:pt>
                  <c:pt idx="286">
                    <c:v>1036928610</c:v>
                  </c:pt>
                  <c:pt idx="287">
                    <c:v>1047389654</c:v>
                  </c:pt>
                  <c:pt idx="288">
                    <c:v>1102849798</c:v>
                  </c:pt>
                  <c:pt idx="289">
                    <c:v>45367862</c:v>
                  </c:pt>
                  <c:pt idx="290">
                    <c:v>26429847</c:v>
                  </c:pt>
                  <c:pt idx="291">
                    <c:v>52695099</c:v>
                  </c:pt>
                  <c:pt idx="292">
                    <c:v>37272416</c:v>
                  </c:pt>
                  <c:pt idx="293">
                    <c:v>36066614</c:v>
                  </c:pt>
                  <c:pt idx="294">
                    <c:v>60364734</c:v>
                  </c:pt>
                  <c:pt idx="295">
                    <c:v>13240808</c:v>
                  </c:pt>
                  <c:pt idx="296">
                    <c:v>1094163318</c:v>
                  </c:pt>
                  <c:pt idx="297">
                    <c:v>1048218978</c:v>
                  </c:pt>
                  <c:pt idx="298">
                    <c:v>7886522</c:v>
                  </c:pt>
                  <c:pt idx="299">
                    <c:v>26274264</c:v>
                  </c:pt>
                  <c:pt idx="300">
                    <c:v>1120096509</c:v>
                  </c:pt>
                  <c:pt idx="301">
                    <c:v>1193379740</c:v>
                  </c:pt>
                  <c:pt idx="302">
                    <c:v>1096202639</c:v>
                  </c:pt>
                  <c:pt idx="303">
                    <c:v>1046814517</c:v>
                  </c:pt>
                  <c:pt idx="304">
                    <c:v>49780639</c:v>
                  </c:pt>
                  <c:pt idx="305">
                    <c:v>5046484</c:v>
                  </c:pt>
                  <c:pt idx="306">
                    <c:v>1075233705</c:v>
                  </c:pt>
                  <c:pt idx="307">
                    <c:v>1122339145</c:v>
                  </c:pt>
                  <c:pt idx="308">
                    <c:v>1061695758</c:v>
                  </c:pt>
                  <c:pt idx="309">
                    <c:v>27280040</c:v>
                  </c:pt>
                  <c:pt idx="310">
                    <c:v>27279959</c:v>
                  </c:pt>
                  <c:pt idx="311">
                    <c:v>1003311089</c:v>
                  </c:pt>
                  <c:pt idx="312">
                    <c:v>49669152</c:v>
                  </c:pt>
                  <c:pt idx="313">
                    <c:v>1085179865</c:v>
                  </c:pt>
                  <c:pt idx="314">
                    <c:v>80213818</c:v>
                  </c:pt>
                  <c:pt idx="315">
                    <c:v>33103938</c:v>
                  </c:pt>
                  <c:pt idx="316">
                    <c:v>1004846226</c:v>
                  </c:pt>
                  <c:pt idx="317">
                    <c:v>1113636832</c:v>
                  </c:pt>
                  <c:pt idx="318">
                    <c:v>930582416021988</c:v>
                  </c:pt>
                  <c:pt idx="319">
                    <c:v>33248153</c:v>
                  </c:pt>
                  <c:pt idx="320">
                    <c:v>32201653</c:v>
                  </c:pt>
                  <c:pt idx="321">
                    <c:v>72287767</c:v>
                  </c:pt>
                  <c:pt idx="322">
                    <c:v>1084258810</c:v>
                  </c:pt>
                  <c:pt idx="323">
                    <c:v>1118547856</c:v>
                  </c:pt>
                  <c:pt idx="324">
                    <c:v>1075251633</c:v>
                  </c:pt>
                  <c:pt idx="325">
                    <c:v>1095948602</c:v>
                  </c:pt>
                  <c:pt idx="326">
                    <c:v>65733892</c:v>
                  </c:pt>
                  <c:pt idx="327">
                    <c:v>1024470064</c:v>
                  </c:pt>
                  <c:pt idx="328">
                    <c:v>1091595376</c:v>
                  </c:pt>
                  <c:pt idx="329">
                    <c:v>1018455333</c:v>
                  </c:pt>
                  <c:pt idx="330">
                    <c:v>40986880</c:v>
                  </c:pt>
                  <c:pt idx="331">
                    <c:v>1075254759</c:v>
                  </c:pt>
                  <c:pt idx="332">
                    <c:v>1045049042</c:v>
                  </c:pt>
                  <c:pt idx="333">
                    <c:v>1093774791</c:v>
                  </c:pt>
                  <c:pt idx="334">
                    <c:v>63537740</c:v>
                  </c:pt>
                  <c:pt idx="335">
                    <c:v>1098718464</c:v>
                  </c:pt>
                  <c:pt idx="336">
                    <c:v>24336160</c:v>
                  </c:pt>
                  <c:pt idx="337">
                    <c:v>53066851</c:v>
                  </c:pt>
                  <c:pt idx="338">
                    <c:v>26442206</c:v>
                  </c:pt>
                  <c:pt idx="339">
                    <c:v>88159590</c:v>
                  </c:pt>
                  <c:pt idx="340">
                    <c:v>1128430512</c:v>
                  </c:pt>
                  <c:pt idx="341">
                    <c:v>52713201</c:v>
                  </c:pt>
                  <c:pt idx="342">
                    <c:v>28968013</c:v>
                  </c:pt>
                  <c:pt idx="343">
                    <c:v>1000883709</c:v>
                  </c:pt>
                  <c:pt idx="344">
                    <c:v>1053784976</c:v>
                  </c:pt>
                  <c:pt idx="345">
                    <c:v>1015406841</c:v>
                  </c:pt>
                  <c:pt idx="346">
                    <c:v>30399966</c:v>
                  </c:pt>
                  <c:pt idx="347">
                    <c:v>98526464</c:v>
                  </c:pt>
                  <c:pt idx="348">
                    <c:v>1035222449</c:v>
                  </c:pt>
                  <c:pt idx="349">
                    <c:v>32879191</c:v>
                  </c:pt>
                  <c:pt idx="350">
                    <c:v>1102120704</c:v>
                  </c:pt>
                  <c:pt idx="351">
                    <c:v>35899334</c:v>
                  </c:pt>
                  <c:pt idx="352">
                    <c:v>1098604540</c:v>
                  </c:pt>
                  <c:pt idx="353">
                    <c:v>37333134</c:v>
                  </c:pt>
                  <c:pt idx="354">
                    <c:v>1032362672</c:v>
                  </c:pt>
                  <c:pt idx="355">
                    <c:v>43679884</c:v>
                  </c:pt>
                  <c:pt idx="356">
                    <c:v>1120217916</c:v>
                  </c:pt>
                  <c:pt idx="357">
                    <c:v>1082924048</c:v>
                  </c:pt>
                  <c:pt idx="358">
                    <c:v>1045168285</c:v>
                  </c:pt>
                  <c:pt idx="359">
                    <c:v>52989994</c:v>
                  </c:pt>
                  <c:pt idx="360">
                    <c:v>1118809156</c:v>
                  </c:pt>
                  <c:pt idx="361">
                    <c:v>30331304</c:v>
                  </c:pt>
                  <c:pt idx="362">
                    <c:v>1012318015</c:v>
                  </c:pt>
                  <c:pt idx="363">
                    <c:v>1045427755</c:v>
                  </c:pt>
                  <c:pt idx="364">
                    <c:v>1108453167</c:v>
                  </c:pt>
                  <c:pt idx="365">
                    <c:v>25561917</c:v>
                  </c:pt>
                  <c:pt idx="366">
                    <c:v>1090367493</c:v>
                  </c:pt>
                  <c:pt idx="367">
                    <c:v>1060802205</c:v>
                  </c:pt>
                  <c:pt idx="368">
                    <c:v>1061704809</c:v>
                  </c:pt>
                  <c:pt idx="369">
                    <c:v>4857690</c:v>
                  </c:pt>
                  <c:pt idx="370">
                    <c:v>1094323424</c:v>
                  </c:pt>
                  <c:pt idx="371">
                    <c:v>27605957</c:v>
                  </c:pt>
                  <c:pt idx="372">
                    <c:v>37331258</c:v>
                  </c:pt>
                  <c:pt idx="373">
                    <c:v>27888091</c:v>
                  </c:pt>
                  <c:pt idx="374">
                    <c:v>55314019</c:v>
                  </c:pt>
                  <c:pt idx="375">
                    <c:v>1026297695</c:v>
                  </c:pt>
                  <c:pt idx="376">
                    <c:v>1094576753</c:v>
                  </c:pt>
                  <c:pt idx="377">
                    <c:v>45367154</c:v>
                  </c:pt>
                  <c:pt idx="378">
                    <c:v>1007781027</c:v>
                  </c:pt>
                  <c:pt idx="379">
                    <c:v>52329905</c:v>
                  </c:pt>
                  <c:pt idx="380">
                    <c:v>49694776</c:v>
                  </c:pt>
                  <c:pt idx="381">
                    <c:v>45557348</c:v>
                  </c:pt>
                  <c:pt idx="382">
                    <c:v>47441667</c:v>
                  </c:pt>
                  <c:pt idx="383">
                    <c:v>1098800797</c:v>
                  </c:pt>
                  <c:pt idx="384">
                    <c:v>1098752700</c:v>
                  </c:pt>
                  <c:pt idx="385">
                    <c:v>1070708926</c:v>
                  </c:pt>
                  <c:pt idx="386">
                    <c:v>45540413</c:v>
                  </c:pt>
                  <c:pt idx="387">
                    <c:v>1075219091</c:v>
                  </c:pt>
                  <c:pt idx="388">
                    <c:v>37550361</c:v>
                  </c:pt>
                  <c:pt idx="389">
                    <c:v>50946934</c:v>
                  </c:pt>
                  <c:pt idx="390">
                    <c:v>1075676511</c:v>
                  </c:pt>
                  <c:pt idx="391">
                    <c:v>1064716287</c:v>
                  </c:pt>
                  <c:pt idx="392">
                    <c:v>1077857154</c:v>
                  </c:pt>
                  <c:pt idx="393">
                    <c:v>45646299</c:v>
                  </c:pt>
                  <c:pt idx="394">
                    <c:v>45556262</c:v>
                  </c:pt>
                  <c:pt idx="395">
                    <c:v>75088821</c:v>
                  </c:pt>
                  <c:pt idx="396">
                    <c:v>22616215</c:v>
                  </c:pt>
                  <c:pt idx="397">
                    <c:v>1090507556</c:v>
                  </c:pt>
                  <c:pt idx="398">
                    <c:v>37082764</c:v>
                  </c:pt>
                  <c:pt idx="399">
                    <c:v>1091665010</c:v>
                  </c:pt>
                  <c:pt idx="400">
                    <c:v>1098800797</c:v>
                  </c:pt>
                  <c:pt idx="401">
                    <c:v>1017207745</c:v>
                  </c:pt>
                  <c:pt idx="402">
                    <c:v>1023803273</c:v>
                  </c:pt>
                  <c:pt idx="403">
                    <c:v>40438018</c:v>
                  </c:pt>
                  <c:pt idx="404">
                    <c:v>1082806453</c:v>
                  </c:pt>
                  <c:pt idx="405">
                    <c:v>1090227358</c:v>
                  </c:pt>
                  <c:pt idx="406">
                    <c:v>64583157</c:v>
                  </c:pt>
                  <c:pt idx="407">
                    <c:v>39949125</c:v>
                  </c:pt>
                  <c:pt idx="408">
                    <c:v>50915538</c:v>
                  </c:pt>
                  <c:pt idx="409">
                    <c:v>52369386</c:v>
                  </c:pt>
                  <c:pt idx="410">
                    <c:v>51828133</c:v>
                  </c:pt>
                  <c:pt idx="411">
                    <c:v>40410874</c:v>
                  </c:pt>
                  <c:pt idx="412">
                    <c:v>1117885693</c:v>
                  </c:pt>
                  <c:pt idx="413">
                    <c:v>39321288</c:v>
                  </c:pt>
                  <c:pt idx="414">
                    <c:v>1006946336</c:v>
                  </c:pt>
                  <c:pt idx="415">
                    <c:v>13177324</c:v>
                  </c:pt>
                  <c:pt idx="416">
                    <c:v>37337539</c:v>
                  </c:pt>
                  <c:pt idx="417">
                    <c:v>1065831772</c:v>
                  </c:pt>
                  <c:pt idx="418">
                    <c:v>49657629</c:v>
                  </c:pt>
                  <c:pt idx="419">
                    <c:v>1094280221</c:v>
                  </c:pt>
                  <c:pt idx="420">
                    <c:v>1091675309</c:v>
                  </c:pt>
                  <c:pt idx="421">
                    <c:v>1064839483</c:v>
                  </c:pt>
                  <c:pt idx="422">
                    <c:v>88286929</c:v>
                  </c:pt>
                  <c:pt idx="423">
                    <c:v>37088162</c:v>
                  </c:pt>
                  <c:pt idx="424">
                    <c:v>1085326613</c:v>
                  </c:pt>
                  <c:pt idx="425">
                    <c:v>1083903882</c:v>
                  </c:pt>
                  <c:pt idx="426">
                    <c:v>1089488192</c:v>
                  </c:pt>
                  <c:pt idx="427">
                    <c:v>22805976</c:v>
                  </c:pt>
                  <c:pt idx="428">
                    <c:v>55159377</c:v>
                  </c:pt>
                  <c:pt idx="429">
                    <c:v>1144044114</c:v>
                  </c:pt>
                  <c:pt idx="430">
                    <c:v>1073244476</c:v>
                  </c:pt>
                  <c:pt idx="431">
                    <c:v>52782432</c:v>
                  </c:pt>
                  <c:pt idx="432">
                    <c:v>1020816985</c:v>
                  </c:pt>
                  <c:pt idx="433">
                    <c:v>55066162</c:v>
                  </c:pt>
                  <c:pt idx="434">
                    <c:v>52423653</c:v>
                  </c:pt>
                  <c:pt idx="435">
                    <c:v>26634698</c:v>
                  </c:pt>
                  <c:pt idx="436">
                    <c:v>1117885305</c:v>
                  </c:pt>
                  <c:pt idx="437">
                    <c:v>39031506</c:v>
                  </c:pt>
                  <c:pt idx="438">
                    <c:v>43554680</c:v>
                  </c:pt>
                  <c:pt idx="439">
                    <c:v>1087647762</c:v>
                  </c:pt>
                  <c:pt idx="440">
                    <c:v>5265279</c:v>
                  </c:pt>
                  <c:pt idx="441">
                    <c:v>27279815</c:v>
                  </c:pt>
                  <c:pt idx="442">
                    <c:v>56086493</c:v>
                  </c:pt>
                  <c:pt idx="443">
                    <c:v>1061738050</c:v>
                  </c:pt>
                  <c:pt idx="444">
                    <c:v>1125470953</c:v>
                  </c:pt>
                  <c:pt idx="445">
                    <c:v>1005691557</c:v>
                  </c:pt>
                  <c:pt idx="446">
                    <c:v>1108833731</c:v>
                  </c:pt>
                  <c:pt idx="447">
                    <c:v>1037389132</c:v>
                  </c:pt>
                  <c:pt idx="448">
                    <c:v>1082985116</c:v>
                  </c:pt>
                  <c:pt idx="449">
                    <c:v>1091678386</c:v>
                  </c:pt>
                  <c:pt idx="450">
                    <c:v>42094242</c:v>
                  </c:pt>
                  <c:pt idx="451">
                    <c:v>1061750108</c:v>
                  </c:pt>
                  <c:pt idx="452">
                    <c:v>1026595966</c:v>
                  </c:pt>
                  <c:pt idx="453">
                    <c:v>1128429868</c:v>
                  </c:pt>
                  <c:pt idx="454">
                    <c:v>27396039</c:v>
                  </c:pt>
                  <c:pt idx="455">
                    <c:v>80209653</c:v>
                  </c:pt>
                  <c:pt idx="456">
                    <c:v>1094264820</c:v>
                  </c:pt>
                  <c:pt idx="457">
                    <c:v>1062400551</c:v>
                  </c:pt>
                  <c:pt idx="458">
                    <c:v>69055530</c:v>
                  </c:pt>
                  <c:pt idx="459">
                    <c:v>39811215</c:v>
                  </c:pt>
                  <c:pt idx="460">
                    <c:v>1093736439</c:v>
                  </c:pt>
                  <c:pt idx="461">
                    <c:v>49778749</c:v>
                  </c:pt>
                  <c:pt idx="462">
                    <c:v>32290765</c:v>
                  </c:pt>
                  <c:pt idx="463">
                    <c:v>25289863</c:v>
                  </c:pt>
                  <c:pt idx="464">
                    <c:v>1035852874</c:v>
                  </c:pt>
                  <c:pt idx="465">
                    <c:v>1083909235</c:v>
                  </c:pt>
                  <c:pt idx="466">
                    <c:v>1053847939</c:v>
                  </c:pt>
                  <c:pt idx="467">
                    <c:v>1017222677</c:v>
                  </c:pt>
                  <c:pt idx="468">
                    <c:v>35896329</c:v>
                  </c:pt>
                  <c:pt idx="469">
                    <c:v>13490914</c:v>
                  </c:pt>
                  <c:pt idx="470">
                    <c:v>8323391</c:v>
                  </c:pt>
                  <c:pt idx="471">
                    <c:v>34323286</c:v>
                  </c:pt>
                  <c:pt idx="472">
                    <c:v>1094956865</c:v>
                  </c:pt>
                  <c:pt idx="473">
                    <c:v>60377603</c:v>
                  </c:pt>
                  <c:pt idx="474">
                    <c:v>45482861</c:v>
                  </c:pt>
                  <c:pt idx="475">
                    <c:v>40732541</c:v>
                  </c:pt>
                  <c:pt idx="476">
                    <c:v>30506216</c:v>
                  </c:pt>
                  <c:pt idx="477">
                    <c:v>1085258026</c:v>
                  </c:pt>
                  <c:pt idx="478">
                    <c:v>11812294</c:v>
                  </c:pt>
                  <c:pt idx="479">
                    <c:v>45556695</c:v>
                  </c:pt>
                  <c:pt idx="480">
                    <c:v>1052987187</c:v>
                  </c:pt>
                  <c:pt idx="481">
                    <c:v>1117493232</c:v>
                  </c:pt>
                  <c:pt idx="482">
                    <c:v>1112773861</c:v>
                  </c:pt>
                  <c:pt idx="483">
                    <c:v>42693028</c:v>
                  </c:pt>
                  <c:pt idx="484">
                    <c:v>49790307</c:v>
                  </c:pt>
                  <c:pt idx="485">
                    <c:v>94357233</c:v>
                  </c:pt>
                  <c:pt idx="486">
                    <c:v>1090395191</c:v>
                  </c:pt>
                  <c:pt idx="487">
                    <c:v>1090481381</c:v>
                  </c:pt>
                  <c:pt idx="488">
                    <c:v>1110541757</c:v>
                  </c:pt>
                  <c:pt idx="489">
                    <c:v>1140830840</c:v>
                  </c:pt>
                  <c:pt idx="490">
                    <c:v>72230409</c:v>
                  </c:pt>
                  <c:pt idx="491">
                    <c:v>1075267331</c:v>
                  </c:pt>
                  <c:pt idx="492">
                    <c:v>22705727</c:v>
                  </c:pt>
                  <c:pt idx="493">
                    <c:v>37753105</c:v>
                  </c:pt>
                  <c:pt idx="494">
                    <c:v>38210962</c:v>
                  </c:pt>
                  <c:pt idx="495">
                    <c:v>1098635443</c:v>
                  </c:pt>
                  <c:pt idx="496">
                    <c:v>1062304422</c:v>
                  </c:pt>
                  <c:pt idx="497">
                    <c:v>1098783021</c:v>
                  </c:pt>
                  <c:pt idx="498">
                    <c:v>40784136</c:v>
                  </c:pt>
                  <c:pt idx="499">
                    <c:v>52529371</c:v>
                  </c:pt>
                  <c:pt idx="500">
                    <c:v>1090368788</c:v>
                  </c:pt>
                  <c:pt idx="501">
                    <c:v>1110447776</c:v>
                  </c:pt>
                  <c:pt idx="502">
                    <c:v>1069259490</c:v>
                  </c:pt>
                  <c:pt idx="503">
                    <c:v>63549636</c:v>
                  </c:pt>
                  <c:pt idx="504">
                    <c:v>1072195727</c:v>
                  </c:pt>
                  <c:pt idx="505">
                    <c:v>40614816</c:v>
                  </c:pt>
                  <c:pt idx="506">
                    <c:v>32564374</c:v>
                  </c:pt>
                  <c:pt idx="507">
                    <c:v>65729554</c:v>
                  </c:pt>
                  <c:pt idx="508">
                    <c:v>52315841</c:v>
                  </c:pt>
                  <c:pt idx="509">
                    <c:v>53031115</c:v>
                  </c:pt>
                  <c:pt idx="510">
                    <c:v>1040497165</c:v>
                  </c:pt>
                  <c:pt idx="511">
                    <c:v>50927808</c:v>
                  </c:pt>
                  <c:pt idx="512">
                    <c:v>66849629</c:v>
                  </c:pt>
                  <c:pt idx="513">
                    <c:v>1091653865</c:v>
                  </c:pt>
                  <c:pt idx="514">
                    <c:v>49769383</c:v>
                  </c:pt>
                  <c:pt idx="515">
                    <c:v>1093752012</c:v>
                  </c:pt>
                  <c:pt idx="516">
                    <c:v>34323461</c:v>
                  </c:pt>
                  <c:pt idx="517">
                    <c:v>1040351048</c:v>
                  </c:pt>
                  <c:pt idx="518">
                    <c:v>25457427</c:v>
                  </c:pt>
                  <c:pt idx="519">
                    <c:v>1121895939</c:v>
                  </c:pt>
                  <c:pt idx="520">
                    <c:v>1006888822</c:v>
                  </c:pt>
                  <c:pt idx="521">
                    <c:v>1136881870</c:v>
                  </c:pt>
                  <c:pt idx="522">
                    <c:v>1004899285</c:v>
                  </c:pt>
                  <c:pt idx="523">
                    <c:v>1124244488</c:v>
                  </c:pt>
                  <c:pt idx="524">
                    <c:v>1019017806</c:v>
                  </c:pt>
                  <c:pt idx="525">
                    <c:v>43607451</c:v>
                  </c:pt>
                  <c:pt idx="526">
                    <c:v>1067849687</c:v>
                  </c:pt>
                  <c:pt idx="527">
                    <c:v>43663871</c:v>
                  </c:pt>
                  <c:pt idx="528">
                    <c:v>1020405032</c:v>
                  </c:pt>
                  <c:pt idx="529">
                    <c:v>52869748</c:v>
                  </c:pt>
                  <c:pt idx="530">
                    <c:v>1010095293</c:v>
                  </c:pt>
                  <c:pt idx="531">
                    <c:v>15373075</c:v>
                  </c:pt>
                  <c:pt idx="532">
                    <c:v>1061795896</c:v>
                  </c:pt>
                  <c:pt idx="533">
                    <c:v>65718740</c:v>
                  </c:pt>
                  <c:pt idx="534">
                    <c:v>1076325136</c:v>
                  </c:pt>
                  <c:pt idx="535">
                    <c:v>88308603</c:v>
                  </c:pt>
                  <c:pt idx="536">
                    <c:v>43756572</c:v>
                  </c:pt>
                  <c:pt idx="537">
                    <c:v>1090393442</c:v>
                  </c:pt>
                  <c:pt idx="538">
                    <c:v>1100682748</c:v>
                  </c:pt>
                  <c:pt idx="539">
                    <c:v>36693953</c:v>
                  </c:pt>
                  <c:pt idx="540">
                    <c:v>1115793927</c:v>
                  </c:pt>
                  <c:pt idx="541">
                    <c:v>1094168656</c:v>
                  </c:pt>
                  <c:pt idx="542">
                    <c:v>37332084</c:v>
                  </c:pt>
                  <c:pt idx="543">
                    <c:v>1091682739</c:v>
                  </c:pt>
                  <c:pt idx="544">
                    <c:v>1064113935</c:v>
                  </c:pt>
                  <c:pt idx="545">
                    <c:v>50913430</c:v>
                  </c:pt>
                </c:lvl>
              </c:multiLvlStrCache>
            </c:multiLvlStrRef>
          </c:cat>
          <c:val>
            <c:numRef>
              <c:f>DATOS!$V$2153:$V$2698</c:f>
            </c:numRef>
          </c:val>
          <c:extLst>
            <c:ext xmlns:c16="http://schemas.microsoft.com/office/drawing/2014/chart" uri="{C3380CC4-5D6E-409C-BE32-E72D297353CC}">
              <c16:uniqueId val="{00000000-0363-4B3C-98D9-A0331034D18B}"/>
            </c:ext>
          </c:extLst>
        </c:ser>
        <c:ser>
          <c:idx val="1"/>
          <c:order val="1"/>
          <c:tx>
            <c:strRef>
              <c:f>DATOS!$W$1:$W$2152</c:f>
              <c:strCache>
                <c:ptCount val="2152"/>
                <c:pt idx="0">
                  <c:v>AUTORIZACIÓN TRATAMIENTO DE DATOS</c:v>
                </c:pt>
                <c:pt idx="1">
                  <c:v>COMPARACIÓN CON NUMERO DE CEDULA</c:v>
                </c:pt>
                <c:pt idx="568">
                  <c:v>AGOSTO</c:v>
                </c:pt>
                <c:pt idx="625">
                  <c:v> </c:v>
                </c:pt>
                <c:pt idx="795">
                  <c:v> </c:v>
                </c:pt>
                <c:pt idx="1598">
                  <c:v> </c:v>
                </c:pt>
                <c:pt idx="1723">
                  <c:v> </c:v>
                </c:pt>
                <c:pt idx="1774">
                  <c:v>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DATOS!$A$2153:$U$2698</c:f>
              <c:multiLvlStrCache>
                <c:ptCount val="546"/>
                <c:lvl>
                  <c:pt idx="0">
                    <c:v>SANTANDER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BOLIVAR</c:v>
                  </c:pt>
                  <c:pt idx="4">
                    <c:v>RISARALDA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ANTIOQUIA</c:v>
                  </c:pt>
                  <c:pt idx="12">
                    <c:v>CORDOBA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CALDAS</c:v>
                  </c:pt>
                  <c:pt idx="16">
                    <c:v>QUINDIO</c:v>
                  </c:pt>
                  <c:pt idx="17">
                    <c:v>VAUPES</c:v>
                  </c:pt>
                  <c:pt idx="18">
                    <c:v>SAN ANDRES Y PROVIDENCIA</c:v>
                  </c:pt>
                  <c:pt idx="20">
                    <c:v>ANTIOQUIA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ANTIOQUIA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ANTIOQUIA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QUINDIO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ANTIOQUIA</c:v>
                  </c:pt>
                  <c:pt idx="40">
                    <c:v>ATLANTICO</c:v>
                  </c:pt>
                  <c:pt idx="42">
                    <c:v>CESAR</c:v>
                  </c:pt>
                  <c:pt idx="43">
                    <c:v>ANTIOQUIA</c:v>
                  </c:pt>
                  <c:pt idx="44">
                    <c:v>MAGDALENA</c:v>
                  </c:pt>
                  <c:pt idx="45">
                    <c:v>ANTIOQUIA</c:v>
                  </c:pt>
                  <c:pt idx="46">
                    <c:v>LA GUAJIRA</c:v>
                  </c:pt>
                  <c:pt idx="47">
                    <c:v>CALDAS</c:v>
                  </c:pt>
                  <c:pt idx="48">
                    <c:v>ANTIOQUIA</c:v>
                  </c:pt>
                  <c:pt idx="51">
                    <c:v>CESAR</c:v>
                  </c:pt>
                  <c:pt idx="52">
                    <c:v>MAGDALENA</c:v>
                  </c:pt>
                  <c:pt idx="53">
                    <c:v>ANTIOQUIA</c:v>
                  </c:pt>
                  <c:pt idx="54">
                    <c:v>CASANARE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ANTIOQUIA</c:v>
                  </c:pt>
                  <c:pt idx="58">
                    <c:v>SAN MARTIN</c:v>
                  </c:pt>
                  <c:pt idx="59">
                    <c:v>HUILA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MAGDALENA</c:v>
                  </c:pt>
                  <c:pt idx="64">
                    <c:v>SANTANDER</c:v>
                  </c:pt>
                  <c:pt idx="65">
                    <c:v>CESAR</c:v>
                  </c:pt>
                  <c:pt idx="66">
                    <c:v>BOLIVAR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ANTIOQUIA</c:v>
                  </c:pt>
                  <c:pt idx="75">
                    <c:v>ANTIOQUIA</c:v>
                  </c:pt>
                  <c:pt idx="76">
                    <c:v>PUTUMAYO</c:v>
                  </c:pt>
                  <c:pt idx="77">
                    <c:v>NORTE DE SANTANDER</c:v>
                  </c:pt>
                  <c:pt idx="78">
                    <c:v>ANTIOQUIA</c:v>
                  </c:pt>
                  <c:pt idx="79">
                    <c:v>BOYACA</c:v>
                  </c:pt>
                  <c:pt idx="80">
                    <c:v>CESAR</c:v>
                  </c:pt>
                  <c:pt idx="82">
                    <c:v>CALDAS</c:v>
                  </c:pt>
                  <c:pt idx="83">
                    <c:v>META</c:v>
                  </c:pt>
                  <c:pt idx="86">
                    <c:v>BOLIVAR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VALLE DEL CAUCA </c:v>
                  </c:pt>
                  <c:pt idx="93">
                    <c:v>CAQUETA</c:v>
                  </c:pt>
                  <c:pt idx="94">
                    <c:v>CESAR</c:v>
                  </c:pt>
                  <c:pt idx="95">
                    <c:v>ANTIOQUIA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BOGOTA</c:v>
                  </c:pt>
                  <c:pt idx="101">
                    <c:v>BOLIVAR</c:v>
                  </c:pt>
                  <c:pt idx="102">
                    <c:v>ATLANTICO</c:v>
                  </c:pt>
                  <c:pt idx="103">
                    <c:v>NARIÑO</c:v>
                  </c:pt>
                  <c:pt idx="104">
                    <c:v>VALLE DEL CAUCA </c:v>
                  </c:pt>
                  <c:pt idx="105">
                    <c:v>BOLIVAR</c:v>
                  </c:pt>
                  <c:pt idx="106">
                    <c:v>PUTUMAYO</c:v>
                  </c:pt>
                  <c:pt idx="107">
                    <c:v>NARIÑO</c:v>
                  </c:pt>
                  <c:pt idx="108">
                    <c:v>VALLE DEL CAUCA </c:v>
                  </c:pt>
                  <c:pt idx="109">
                    <c:v>TOLIMA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5">
                    <c:v>ANTIOQUIA</c:v>
                  </c:pt>
                  <c:pt idx="116">
                    <c:v>CAQUETA</c:v>
                  </c:pt>
                  <c:pt idx="117">
                    <c:v>VALLE DEL CAUCA </c:v>
                  </c:pt>
                  <c:pt idx="119">
                    <c:v>ANTIOQUIA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LA GUAJIRA</c:v>
                  </c:pt>
                  <c:pt idx="123">
                    <c:v>CORDOBA</c:v>
                  </c:pt>
                  <c:pt idx="124">
                    <c:v>AMAZONAS</c:v>
                  </c:pt>
                  <c:pt idx="125">
                    <c:v>NORTE DE SANTANDER</c:v>
                  </c:pt>
                  <c:pt idx="126">
                    <c:v>CUNDINAMARCA</c:v>
                  </c:pt>
                  <c:pt idx="127">
                    <c:v>META</c:v>
                  </c:pt>
                  <c:pt idx="128">
                    <c:v>ANTIOQUIA</c:v>
                  </c:pt>
                  <c:pt idx="129">
                    <c:v>BOYACA</c:v>
                  </c:pt>
                  <c:pt idx="130">
                    <c:v>CHOCO</c:v>
                  </c:pt>
                  <c:pt idx="131">
                    <c:v>QUINDIO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SUCRE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BOLIVAR</c:v>
                  </c:pt>
                  <c:pt idx="143">
                    <c:v>BOLIVAR</c:v>
                  </c:pt>
                  <c:pt idx="144">
                    <c:v>BOYACA</c:v>
                  </c:pt>
                  <c:pt idx="145">
                    <c:v>ATLANTICO</c:v>
                  </c:pt>
                  <c:pt idx="146">
                    <c:v>TOLIMA</c:v>
                  </c:pt>
                  <c:pt idx="147">
                    <c:v>META</c:v>
                  </c:pt>
                  <c:pt idx="148">
                    <c:v>ARAUCA</c:v>
                  </c:pt>
                  <c:pt idx="150">
                    <c:v>ANTIOQUIA</c:v>
                  </c:pt>
                  <c:pt idx="151">
                    <c:v>RISARALDA</c:v>
                  </c:pt>
                  <c:pt idx="152">
                    <c:v>BOLIVAR</c:v>
                  </c:pt>
                  <c:pt idx="154">
                    <c:v>NORTE DE SANTANDER</c:v>
                  </c:pt>
                  <c:pt idx="155">
                    <c:v>CORDOBA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CESAR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ANTIOQUIA</c:v>
                  </c:pt>
                  <c:pt idx="166">
                    <c:v>VALLE DEL CAUCA </c:v>
                  </c:pt>
                  <c:pt idx="167">
                    <c:v>GUAVIARE</c:v>
                  </c:pt>
                  <c:pt idx="169">
                    <c:v>CORDOBA</c:v>
                  </c:pt>
                  <c:pt idx="170">
                    <c:v>GUAVIARE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HUILA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ANTIOQUIA</c:v>
                  </c:pt>
                  <c:pt idx="181">
                    <c:v>CUNDINAMARCA</c:v>
                  </c:pt>
                  <c:pt idx="182">
                    <c:v>TOLIMA</c:v>
                  </c:pt>
                  <c:pt idx="183">
                    <c:v>BOYACA</c:v>
                  </c:pt>
                  <c:pt idx="184">
                    <c:v>CESAR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2">
                    <c:v>ANTIOQUIA</c:v>
                  </c:pt>
                  <c:pt idx="193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PUTUMAYO</c:v>
                  </c:pt>
                  <c:pt idx="199">
                    <c:v>CUNDINAMARCA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ARAUCA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ANTIOQUIA</c:v>
                  </c:pt>
                  <c:pt idx="211">
                    <c:v>ANTIOQUIA</c:v>
                  </c:pt>
                  <c:pt idx="212">
                    <c:v>ANTIOQUIA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6">
                    <c:v>ANTIOQUIA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BOLIVAR</c:v>
                  </c:pt>
                  <c:pt idx="231">
                    <c:v>CUNDINAMARCA</c:v>
                  </c:pt>
                  <c:pt idx="232">
                    <c:v>HUILA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NARIÑO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ANTIOQUIA</c:v>
                  </c:pt>
                  <c:pt idx="246">
                    <c:v>LA GUAJIRA</c:v>
                  </c:pt>
                  <c:pt idx="247">
                    <c:v>SANTANDER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ATLANTICO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CALDAS</c:v>
                  </c:pt>
                  <c:pt idx="257">
                    <c:v>ANTIOQUIA</c:v>
                  </c:pt>
                  <c:pt idx="258">
                    <c:v>SUCRE</c:v>
                  </c:pt>
                  <c:pt idx="259">
                    <c:v>MAGDALENA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SUCRE</c:v>
                  </c:pt>
                  <c:pt idx="264">
                    <c:v>CALDAS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ANTIOQUIA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MAGDALENA</c:v>
                  </c:pt>
                  <c:pt idx="279">
                    <c:v>ANTIOQUIA</c:v>
                  </c:pt>
                  <c:pt idx="280">
                    <c:v>SAN ANDRES Y PROVIDENCIA</c:v>
                  </c:pt>
                  <c:pt idx="282">
                    <c:v>SAN ANDRES Y PROVIDENCIA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BOLIVAR</c:v>
                  </c:pt>
                  <c:pt idx="286">
                    <c:v>ANTIOQUIA</c:v>
                  </c:pt>
                  <c:pt idx="287">
                    <c:v>ATLANTICO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CAUCA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ANTIOQUIA</c:v>
                  </c:pt>
                  <c:pt idx="299">
                    <c:v>VALLE DEL CAUCA </c:v>
                  </c:pt>
                  <c:pt idx="301">
                    <c:v>VALLE DEL CAUCA</c:v>
                  </c:pt>
                  <c:pt idx="303">
                    <c:v>LA GUAJIRA</c:v>
                  </c:pt>
                  <c:pt idx="305">
                    <c:v>ATLANTICO</c:v>
                  </c:pt>
                  <c:pt idx="307">
                    <c:v>ANTIOQUIA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CHOCO</c:v>
                  </c:pt>
                  <c:pt idx="312">
                    <c:v>SANTANDER</c:v>
                  </c:pt>
                  <c:pt idx="313">
                    <c:v>CUNDINAMARCA</c:v>
                  </c:pt>
                  <c:pt idx="315">
                    <c:v>ANTIOQUIA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ANTIOQUIA</c:v>
                  </c:pt>
                  <c:pt idx="323">
                    <c:v>META</c:v>
                  </c:pt>
                  <c:pt idx="325">
                    <c:v>SANTANDER</c:v>
                  </c:pt>
                  <c:pt idx="327">
                    <c:v>CALDAS</c:v>
                  </c:pt>
                  <c:pt idx="328">
                    <c:v>NORTE DE SANTANDER</c:v>
                  </c:pt>
                  <c:pt idx="331">
                    <c:v>CAQUETA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ANTIOQUIA</c:v>
                  </c:pt>
                  <c:pt idx="337">
                    <c:v>CALDAS</c:v>
                  </c:pt>
                  <c:pt idx="338">
                    <c:v>ANTIOQUIA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BOYACA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QUINDIO</c:v>
                  </c:pt>
                  <c:pt idx="345">
                    <c:v>ANTIOQUIA</c:v>
                  </c:pt>
                  <c:pt idx="346">
                    <c:v>SANTANDER</c:v>
                  </c:pt>
                  <c:pt idx="347">
                    <c:v>SAN ANDRES Y PROVIDENCIA</c:v>
                  </c:pt>
                  <c:pt idx="348">
                    <c:v>BOYACA</c:v>
                  </c:pt>
                  <c:pt idx="349">
                    <c:v>ATLANTICO</c:v>
                  </c:pt>
                  <c:pt idx="350">
                    <c:v>ATLANTICO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CHOCO</c:v>
                  </c:pt>
                  <c:pt idx="355">
                    <c:v>RISARALDA</c:v>
                  </c:pt>
                  <c:pt idx="356">
                    <c:v>ANTIOQUIA</c:v>
                  </c:pt>
                  <c:pt idx="358">
                    <c:v>ANTIOQUIA</c:v>
                  </c:pt>
                  <c:pt idx="359">
                    <c:v>ANTIOQUIA</c:v>
                  </c:pt>
                  <c:pt idx="360">
                    <c:v>LA GUAJIRA</c:v>
                  </c:pt>
                  <c:pt idx="361">
                    <c:v>QUINDIO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ANTIOQUIA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ATLANTICO</c:v>
                  </c:pt>
                  <c:pt idx="377">
                    <c:v>NORTE DE SANTANDER</c:v>
                  </c:pt>
                  <c:pt idx="380">
                    <c:v>ATLANTICO</c:v>
                  </c:pt>
                  <c:pt idx="381">
                    <c:v>CORDOBA</c:v>
                  </c:pt>
                  <c:pt idx="383">
                    <c:v>CESAR</c:v>
                  </c:pt>
                  <c:pt idx="384">
                    <c:v>CESAR</c:v>
                  </c:pt>
                  <c:pt idx="385">
                    <c:v>CUNDINAMARCA</c:v>
                  </c:pt>
                  <c:pt idx="386">
                    <c:v>SUCRE</c:v>
                  </c:pt>
                  <c:pt idx="387">
                    <c:v>HUILA</c:v>
                  </c:pt>
                  <c:pt idx="388">
                    <c:v>SANTANDER</c:v>
                  </c:pt>
                  <c:pt idx="389">
                    <c:v>ATLANTICO</c:v>
                  </c:pt>
                  <c:pt idx="391">
                    <c:v>CESAR</c:v>
                  </c:pt>
                  <c:pt idx="392">
                    <c:v>TOLIMA</c:v>
                  </c:pt>
                  <c:pt idx="393">
                    <c:v>ATLANTICO</c:v>
                  </c:pt>
                  <c:pt idx="394">
                    <c:v>SUCRE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SANTANDER</c:v>
                  </c:pt>
                  <c:pt idx="401">
                    <c:v>ANTIOQUIA</c:v>
                  </c:pt>
                  <c:pt idx="402">
                    <c:v>ANTIOQUIA</c:v>
                  </c:pt>
                  <c:pt idx="403">
                    <c:v>VICHADA</c:v>
                  </c:pt>
                  <c:pt idx="405">
                    <c:v>NORTE DE SANTANDER</c:v>
                  </c:pt>
                  <c:pt idx="406">
                    <c:v>ATLANTICO</c:v>
                  </c:pt>
                  <c:pt idx="407">
                    <c:v>META</c:v>
                  </c:pt>
                  <c:pt idx="408">
                    <c:v>ATLANTICO</c:v>
                  </c:pt>
                  <c:pt idx="409">
                    <c:v>NARIÑO</c:v>
                  </c:pt>
                  <c:pt idx="410">
                    <c:v>BOYACA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CESAR</c:v>
                  </c:pt>
                  <c:pt idx="416">
                    <c:v>NORTE DE SANTANDER</c:v>
                  </c:pt>
                  <c:pt idx="417">
                    <c:v>SANTANDER</c:v>
                  </c:pt>
                  <c:pt idx="418">
                    <c:v>ATLANTICO</c:v>
                  </c:pt>
                  <c:pt idx="419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VALLE DEL CAUCA 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2">
                    <c:v>SAN ANDRES Y PROVIDENCIA</c:v>
                  </c:pt>
                  <c:pt idx="433">
                    <c:v>TOLIMA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HUILA</c:v>
                  </c:pt>
                  <c:pt idx="443">
                    <c:v>CUNDINAMARCA</c:v>
                  </c:pt>
                  <c:pt idx="444">
                    <c:v>VAUPES</c:v>
                  </c:pt>
                  <c:pt idx="446">
                    <c:v>BOYACA</c:v>
                  </c:pt>
                  <c:pt idx="447">
                    <c:v>TOLIMA</c:v>
                  </c:pt>
                  <c:pt idx="448">
                    <c:v>ATLANTICO</c:v>
                  </c:pt>
                  <c:pt idx="449">
                    <c:v>NORTE DE SANTANDER</c:v>
                  </c:pt>
                  <c:pt idx="451">
                    <c:v>CESAR</c:v>
                  </c:pt>
                  <c:pt idx="452">
                    <c:v>PUTUMAYO</c:v>
                  </c:pt>
                  <c:pt idx="454">
                    <c:v>NARIÑO</c:v>
                  </c:pt>
                  <c:pt idx="456">
                    <c:v>CALDAS</c:v>
                  </c:pt>
                  <c:pt idx="457">
                    <c:v>GUAINIA</c:v>
                  </c:pt>
                  <c:pt idx="458">
                    <c:v>ANTIOQUIA</c:v>
                  </c:pt>
                  <c:pt idx="459">
                    <c:v>CUNDINAMARCA</c:v>
                  </c:pt>
                  <c:pt idx="460">
                    <c:v>ANTIOQUIA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70">
                    <c:v>ARAUCA</c:v>
                  </c:pt>
                  <c:pt idx="471">
                    <c:v>CAUCA</c:v>
                  </c:pt>
                  <c:pt idx="472">
                    <c:v>ANTIOQUIA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CAUCA</c:v>
                  </c:pt>
                  <c:pt idx="476">
                    <c:v>TOLIMA</c:v>
                  </c:pt>
                  <c:pt idx="477">
                    <c:v>LA UNIÓN </c:v>
                  </c:pt>
                  <c:pt idx="478">
                    <c:v>ANTIOQUIA</c:v>
                  </c:pt>
                  <c:pt idx="479">
                    <c:v>MAGDALENA</c:v>
                  </c:pt>
                  <c:pt idx="480">
                    <c:v>LA GUAJIRA</c:v>
                  </c:pt>
                  <c:pt idx="482">
                    <c:v>QUINDIO</c:v>
                  </c:pt>
                  <c:pt idx="483">
                    <c:v>ANTIOQUIA</c:v>
                  </c:pt>
                  <c:pt idx="486">
                    <c:v>SANTANDER</c:v>
                  </c:pt>
                  <c:pt idx="487">
                    <c:v>GUAVIARE</c:v>
                  </c:pt>
                  <c:pt idx="488">
                    <c:v>TOLIMA</c:v>
                  </c:pt>
                  <c:pt idx="489">
                    <c:v>MAGDALENA</c:v>
                  </c:pt>
                  <c:pt idx="490">
                    <c:v>CUNDINAMARCA</c:v>
                  </c:pt>
                  <c:pt idx="491">
                    <c:v>CAUCA</c:v>
                  </c:pt>
                  <c:pt idx="492">
                    <c:v>CESAR</c:v>
                  </c:pt>
                  <c:pt idx="494">
                    <c:v>TOLIMA</c:v>
                  </c:pt>
                  <c:pt idx="495">
                    <c:v>ANTIOQUIA</c:v>
                  </c:pt>
                  <c:pt idx="496">
                    <c:v>CAUCA</c:v>
                  </c:pt>
                  <c:pt idx="497">
                    <c:v>ANTIOQUIA</c:v>
                  </c:pt>
                  <c:pt idx="498">
                    <c:v>HUILA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ANTIOQUIA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CUNDINAMARCA</c:v>
                  </c:pt>
                  <c:pt idx="508">
                    <c:v>CUNDINAMARCA</c:v>
                  </c:pt>
                  <c:pt idx="509">
                    <c:v>META</c:v>
                  </c:pt>
                  <c:pt idx="510">
                    <c:v>ANTIOQUIA</c:v>
                  </c:pt>
                  <c:pt idx="511">
                    <c:v>ANTIOQUIA</c:v>
                  </c:pt>
                  <c:pt idx="513">
                    <c:v>CALDAS</c:v>
                  </c:pt>
                  <c:pt idx="514">
                    <c:v>MAGDALENA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ANTIOQUIA</c:v>
                  </c:pt>
                  <c:pt idx="519">
                    <c:v>GUAVIARE</c:v>
                  </c:pt>
                  <c:pt idx="520">
                    <c:v>ANTIOQUIA</c:v>
                  </c:pt>
                  <c:pt idx="521">
                    <c:v>ANTIOQUIA</c:v>
                  </c:pt>
                  <c:pt idx="522">
                    <c:v>NO</c:v>
                  </c:pt>
                  <c:pt idx="523">
                    <c:v>HUILA</c:v>
                  </c:pt>
                  <c:pt idx="524">
                    <c:v>ANTIOQUIA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BOLIVAR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ANTIOQUIA</c:v>
                  </c:pt>
                  <c:pt idx="533">
                    <c:v>TOLIMA</c:v>
                  </c:pt>
                  <c:pt idx="534">
                    <c:v>ANTIOQUIA</c:v>
                  </c:pt>
                  <c:pt idx="535">
                    <c:v>CASANARE</c:v>
                  </c:pt>
                  <c:pt idx="536">
                    <c:v>ANTIOQUIA</c:v>
                  </c:pt>
                  <c:pt idx="537">
                    <c:v>ANTIOQUIA</c:v>
                  </c:pt>
                  <c:pt idx="538">
                    <c:v>BOLIVAR</c:v>
                  </c:pt>
                  <c:pt idx="541">
                    <c:v>NORTE DE SANTANDER</c:v>
                  </c:pt>
                  <c:pt idx="542">
                    <c:v>CESAR</c:v>
                  </c:pt>
                  <c:pt idx="543">
                    <c:v>NORTE DE SANTANDER</c:v>
                  </c:pt>
                </c:lvl>
                <c:lvl>
                  <c:pt idx="0">
                    <c:v>ATLANTICO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CESAR</c:v>
                  </c:pt>
                  <c:pt idx="4">
                    <c:v>QUINDIO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CESAR</c:v>
                  </c:pt>
                  <c:pt idx="12">
                    <c:v>SUCRE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TOLIMA</c:v>
                  </c:pt>
                  <c:pt idx="16">
                    <c:v>RISARALDA</c:v>
                  </c:pt>
                  <c:pt idx="17">
                    <c:v>VAUPES</c:v>
                  </c:pt>
                  <c:pt idx="18">
                    <c:v>LA GUAJIRA</c:v>
                  </c:pt>
                  <c:pt idx="20">
                    <c:v>CASANARE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BOYACA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CUNDINAMARCA</c:v>
                  </c:pt>
                  <c:pt idx="35">
                    <c:v>CAUCA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NORTE DE SANTANDER</c:v>
                  </c:pt>
                  <c:pt idx="40">
                    <c:v>ANTIOQUIA</c:v>
                  </c:pt>
                  <c:pt idx="42">
                    <c:v>ANTIOQUIA</c:v>
                  </c:pt>
                  <c:pt idx="43">
                    <c:v>TOLIMA</c:v>
                  </c:pt>
                  <c:pt idx="44">
                    <c:v>MAGDALENA</c:v>
                  </c:pt>
                  <c:pt idx="45">
                    <c:v>CALDAS</c:v>
                  </c:pt>
                  <c:pt idx="46">
                    <c:v>LA GUAJIRA</c:v>
                  </c:pt>
                  <c:pt idx="47">
                    <c:v>QUINDIO</c:v>
                  </c:pt>
                  <c:pt idx="48">
                    <c:v>TOLIMA</c:v>
                  </c:pt>
                  <c:pt idx="51">
                    <c:v>ATLANTICO</c:v>
                  </c:pt>
                  <c:pt idx="52">
                    <c:v>BOLIVAR</c:v>
                  </c:pt>
                  <c:pt idx="53">
                    <c:v>TOLIMA</c:v>
                  </c:pt>
                  <c:pt idx="54">
                    <c:v>GUAVIARE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TOLIMA</c:v>
                  </c:pt>
                  <c:pt idx="58">
                    <c:v>META </c:v>
                  </c:pt>
                  <c:pt idx="59">
                    <c:v>META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LA GUAJIRA</c:v>
                  </c:pt>
                  <c:pt idx="64">
                    <c:v>RISARALDA</c:v>
                  </c:pt>
                  <c:pt idx="65">
                    <c:v>LA GUAJIRA</c:v>
                  </c:pt>
                  <c:pt idx="66">
                    <c:v>ANTIOQUIA</c:v>
                  </c:pt>
                  <c:pt idx="68">
                    <c:v>MAGDALENA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TOLIMA</c:v>
                  </c:pt>
                  <c:pt idx="75">
                    <c:v>TOLIMA</c:v>
                  </c:pt>
                  <c:pt idx="76">
                    <c:v>ANTIOQUIA</c:v>
                  </c:pt>
                  <c:pt idx="77">
                    <c:v>SAN ANDRES Y PROVIDENCIA</c:v>
                  </c:pt>
                  <c:pt idx="78">
                    <c:v>CAUCA</c:v>
                  </c:pt>
                  <c:pt idx="79">
                    <c:v>AMAZONAS</c:v>
                  </c:pt>
                  <c:pt idx="80">
                    <c:v>MAGDALENA</c:v>
                  </c:pt>
                  <c:pt idx="82">
                    <c:v>TOLIMA</c:v>
                  </c:pt>
                  <c:pt idx="83">
                    <c:v>GUAVIARE</c:v>
                  </c:pt>
                  <c:pt idx="84">
                    <c:v>ANTIOQUIA</c:v>
                  </c:pt>
                  <c:pt idx="86">
                    <c:v>CORDOBA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TOLIMA</c:v>
                  </c:pt>
                  <c:pt idx="93">
                    <c:v>VALLE DEL CAUCA </c:v>
                  </c:pt>
                  <c:pt idx="94">
                    <c:v>CESAR</c:v>
                  </c:pt>
                  <c:pt idx="95">
                    <c:v>TOLIMA</c:v>
                  </c:pt>
                  <c:pt idx="96">
                    <c:v>VAUPES</c:v>
                  </c:pt>
                  <c:pt idx="97">
                    <c:v>META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ANTIOQUIA</c:v>
                  </c:pt>
                  <c:pt idx="101">
                    <c:v>CORDOBA</c:v>
                  </c:pt>
                  <c:pt idx="102">
                    <c:v>SUCRE</c:v>
                  </c:pt>
                  <c:pt idx="103">
                    <c:v>NARIÑO</c:v>
                  </c:pt>
                  <c:pt idx="104">
                    <c:v>CAUCA</c:v>
                  </c:pt>
                  <c:pt idx="105">
                    <c:v>BOLIVAR</c:v>
                  </c:pt>
                  <c:pt idx="106">
                    <c:v>RISARALDA</c:v>
                  </c:pt>
                  <c:pt idx="107">
                    <c:v>NARIÑO</c:v>
                  </c:pt>
                  <c:pt idx="108">
                    <c:v>NARIÑO</c:v>
                  </c:pt>
                  <c:pt idx="109">
                    <c:v>BOYACA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3">
                    <c:v>SANTANDER</c:v>
                  </c:pt>
                  <c:pt idx="115">
                    <c:v>TOLIMA</c:v>
                  </c:pt>
                  <c:pt idx="116">
                    <c:v>CAQUETA</c:v>
                  </c:pt>
                  <c:pt idx="117">
                    <c:v>RISARALDA</c:v>
                  </c:pt>
                  <c:pt idx="119">
                    <c:v>MAGDALENA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SAN ANDRES Y PROVIDENCIA</c:v>
                  </c:pt>
                  <c:pt idx="123">
                    <c:v>ATLANTICO</c:v>
                  </c:pt>
                  <c:pt idx="124">
                    <c:v>CASANARE</c:v>
                  </c:pt>
                  <c:pt idx="125">
                    <c:v>NORTE DE SANTANDER</c:v>
                  </c:pt>
                  <c:pt idx="126">
                    <c:v>BOYACA</c:v>
                  </c:pt>
                  <c:pt idx="127">
                    <c:v>BOYACA</c:v>
                  </c:pt>
                  <c:pt idx="128">
                    <c:v>BOYACA</c:v>
                  </c:pt>
                  <c:pt idx="129">
                    <c:v>RISARALDA</c:v>
                  </c:pt>
                  <c:pt idx="130">
                    <c:v>CHOCO</c:v>
                  </c:pt>
                  <c:pt idx="131">
                    <c:v>RISARALDA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MAGDALENA</c:v>
                  </c:pt>
                  <c:pt idx="136">
                    <c:v>BOYACA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MAGDALENA</c:v>
                  </c:pt>
                  <c:pt idx="143">
                    <c:v>BOLIVAR</c:v>
                  </c:pt>
                  <c:pt idx="144">
                    <c:v>HUILA</c:v>
                  </c:pt>
                  <c:pt idx="145">
                    <c:v>LA GUAJIRA</c:v>
                  </c:pt>
                  <c:pt idx="146">
                    <c:v>TOLIMA</c:v>
                  </c:pt>
                  <c:pt idx="147">
                    <c:v>GUAVIARE</c:v>
                  </c:pt>
                  <c:pt idx="148">
                    <c:v>CESAR</c:v>
                  </c:pt>
                  <c:pt idx="150">
                    <c:v>HUILA</c:v>
                  </c:pt>
                  <c:pt idx="151">
                    <c:v>TOLIMA</c:v>
                  </c:pt>
                  <c:pt idx="152">
                    <c:v>MAGDALENA</c:v>
                  </c:pt>
                  <c:pt idx="154">
                    <c:v>NORTE DE SANTANDER</c:v>
                  </c:pt>
                  <c:pt idx="155">
                    <c:v>CALDAS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RISARALDA</c:v>
                  </c:pt>
                  <c:pt idx="166">
                    <c:v>VALLE DEL CAUCA </c:v>
                  </c:pt>
                  <c:pt idx="167">
                    <c:v>CASANARE</c:v>
                  </c:pt>
                  <c:pt idx="169">
                    <c:v>ANTIOQUIA</c:v>
                  </c:pt>
                  <c:pt idx="170">
                    <c:v>AMAZONAS</c:v>
                  </c:pt>
                  <c:pt idx="171">
                    <c:v>CAUCA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VALLE DEL CAUCA 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SANTANDER</c:v>
                  </c:pt>
                  <c:pt idx="181">
                    <c:v>CUNDINAMARCA</c:v>
                  </c:pt>
                  <c:pt idx="182">
                    <c:v>ANTIOQUIA</c:v>
                  </c:pt>
                  <c:pt idx="183">
                    <c:v>TOLIMA</c:v>
                  </c:pt>
                  <c:pt idx="184">
                    <c:v>ATLANTICO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QUINDIO</c:v>
                  </c:pt>
                  <c:pt idx="192">
                    <c:v>SUCRE</c:v>
                  </c:pt>
                  <c:pt idx="193">
                    <c:v>TOLIMA</c:v>
                  </c:pt>
                  <c:pt idx="194">
                    <c:v>CUNDINAMARCA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HUILA</c:v>
                  </c:pt>
                  <c:pt idx="199">
                    <c:v>CALDAS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TOLIMA</c:v>
                  </c:pt>
                  <c:pt idx="211">
                    <c:v>TOLIMA</c:v>
                  </c:pt>
                  <c:pt idx="212">
                    <c:v>LA GUAJIRA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SANTANDER</c:v>
                  </c:pt>
                  <c:pt idx="226">
                    <c:v>TOLIMA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MAGDALENA</c:v>
                  </c:pt>
                  <c:pt idx="231">
                    <c:v>TOLIMA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SUCRE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TOLIMA</c:v>
                  </c:pt>
                  <c:pt idx="246">
                    <c:v>ATLANTICO</c:v>
                  </c:pt>
                  <c:pt idx="247">
                    <c:v>CESAR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BOLIVAR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BOYACA</c:v>
                  </c:pt>
                  <c:pt idx="257">
                    <c:v>MAGDALENA</c:v>
                  </c:pt>
                  <c:pt idx="258">
                    <c:v>ATLANTICO</c:v>
                  </c:pt>
                  <c:pt idx="259">
                    <c:v>ATLANTICO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ATLANTICO</c:v>
                  </c:pt>
                  <c:pt idx="264">
                    <c:v>QUINDIO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BOLIVAR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CORDOBA</c:v>
                  </c:pt>
                  <c:pt idx="280">
                    <c:v>HUILA</c:v>
                  </c:pt>
                  <c:pt idx="282">
                    <c:v>BOLIVAR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CORDOBA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CALDAS</c:v>
                  </c:pt>
                  <c:pt idx="299">
                    <c:v>RISARALDA</c:v>
                  </c:pt>
                  <c:pt idx="301">
                    <c:v>VALLE DEL CAUCA</c:v>
                  </c:pt>
                  <c:pt idx="303">
                    <c:v>MAGDALENA</c:v>
                  </c:pt>
                  <c:pt idx="305">
                    <c:v>SANTANDER</c:v>
                  </c:pt>
                  <c:pt idx="307">
                    <c:v>RISARALDA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VALLE DEL CAUCA </c:v>
                  </c:pt>
                  <c:pt idx="312">
                    <c:v>BOLIVAR</c:v>
                  </c:pt>
                  <c:pt idx="313">
                    <c:v>ATLANTICO</c:v>
                  </c:pt>
                  <c:pt idx="315">
                    <c:v>ATLANTICO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TOLIMA</c:v>
                  </c:pt>
                  <c:pt idx="323">
                    <c:v>META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CORDOBA</c:v>
                  </c:pt>
                  <c:pt idx="328">
                    <c:v>NORTE DE SANTANDER</c:v>
                  </c:pt>
                  <c:pt idx="329">
                    <c:v>CUNDINAMARCA</c:v>
                  </c:pt>
                  <c:pt idx="331">
                    <c:v>TOLIMA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RISARALDA</c:v>
                  </c:pt>
                  <c:pt idx="337">
                    <c:v>ANTIOQUIA</c:v>
                  </c:pt>
                  <c:pt idx="338">
                    <c:v>TOLIMA</c:v>
                  </c:pt>
                  <c:pt idx="339">
                    <c:v>NORTE DE SANTANDER</c:v>
                  </c:pt>
                  <c:pt idx="340">
                    <c:v>CHOCO</c:v>
                  </c:pt>
                  <c:pt idx="341">
                    <c:v>TOLIMA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RISARALDA</c:v>
                  </c:pt>
                  <c:pt idx="345">
                    <c:v>QUINDIO</c:v>
                  </c:pt>
                  <c:pt idx="346">
                    <c:v>PUTUMAYO</c:v>
                  </c:pt>
                  <c:pt idx="347">
                    <c:v>SUCRE</c:v>
                  </c:pt>
                  <c:pt idx="348">
                    <c:v>TOLIMA</c:v>
                  </c:pt>
                  <c:pt idx="349">
                    <c:v>MAGDALENA</c:v>
                  </c:pt>
                  <c:pt idx="350">
                    <c:v>CORDOBA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NARIÑO</c:v>
                  </c:pt>
                  <c:pt idx="355">
                    <c:v>QUINDIO</c:v>
                  </c:pt>
                  <c:pt idx="356">
                    <c:v>NARIÑO</c:v>
                  </c:pt>
                  <c:pt idx="358">
                    <c:v>TOLIMA</c:v>
                  </c:pt>
                  <c:pt idx="359">
                    <c:v>META</c:v>
                  </c:pt>
                  <c:pt idx="360">
                    <c:v>LA GUAJIRA</c:v>
                  </c:pt>
                  <c:pt idx="361">
                    <c:v>RISARALDA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TOLIMA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ANTIOQUIA</c:v>
                  </c:pt>
                  <c:pt idx="377">
                    <c:v>ATLANTICO</c:v>
                  </c:pt>
                  <c:pt idx="380">
                    <c:v>LA GUAJIRA</c:v>
                  </c:pt>
                  <c:pt idx="381">
                    <c:v>BOLIVAR</c:v>
                  </c:pt>
                  <c:pt idx="383">
                    <c:v>SANTANDER</c:v>
                  </c:pt>
                  <c:pt idx="384">
                    <c:v>ANTIOQUIA</c:v>
                  </c:pt>
                  <c:pt idx="385">
                    <c:v>CUNDINAMARCA</c:v>
                  </c:pt>
                  <c:pt idx="386">
                    <c:v>ATLANTICO</c:v>
                  </c:pt>
                  <c:pt idx="387">
                    <c:v>QUINDIO</c:v>
                  </c:pt>
                  <c:pt idx="388">
                    <c:v>SANTANDER</c:v>
                  </c:pt>
                  <c:pt idx="389">
                    <c:v>ANTIOQUIA</c:v>
                  </c:pt>
                  <c:pt idx="391">
                    <c:v>TOLIMA</c:v>
                  </c:pt>
                  <c:pt idx="392">
                    <c:v>CUNDINAMARCA</c:v>
                  </c:pt>
                  <c:pt idx="393">
                    <c:v>SUCRE</c:v>
                  </c:pt>
                  <c:pt idx="394">
                    <c:v>ATLANTICO</c:v>
                  </c:pt>
                  <c:pt idx="396">
                    <c:v>ATLANTICO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CESAR</c:v>
                  </c:pt>
                  <c:pt idx="401">
                    <c:v>VICHADA</c:v>
                  </c:pt>
                  <c:pt idx="402">
                    <c:v>ANTIOQUIA</c:v>
                  </c:pt>
                  <c:pt idx="403">
                    <c:v>AMAZONAS</c:v>
                  </c:pt>
                  <c:pt idx="405">
                    <c:v>NORTE DE SANTANDER</c:v>
                  </c:pt>
                  <c:pt idx="406">
                    <c:v>BOLIVAR</c:v>
                  </c:pt>
                  <c:pt idx="407">
                    <c:v>CASANARE</c:v>
                  </c:pt>
                  <c:pt idx="408">
                    <c:v>BOLIVAR</c:v>
                  </c:pt>
                  <c:pt idx="409">
                    <c:v>PUTUMAYO</c:v>
                  </c:pt>
                  <c:pt idx="410">
                    <c:v>TOLIMA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SANTANDER</c:v>
                  </c:pt>
                  <c:pt idx="416">
                    <c:v>NORTE DE SANTANDER</c:v>
                  </c:pt>
                  <c:pt idx="417">
                    <c:v>BOLIVAR</c:v>
                  </c:pt>
                  <c:pt idx="418">
                    <c:v>SANTANDER</c:v>
                  </c:pt>
                  <c:pt idx="419">
                    <c:v>NORTE DE SANTANDER</c:v>
                  </c:pt>
                  <c:pt idx="422">
                    <c:v>NORTE DE SANTANDER</c:v>
                  </c:pt>
                  <c:pt idx="423">
                    <c:v>CAUCA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TOLIMA</c:v>
                  </c:pt>
                  <c:pt idx="432">
                    <c:v>CASANARE</c:v>
                  </c:pt>
                  <c:pt idx="433">
                    <c:v>CAQUETA</c:v>
                  </c:pt>
                  <c:pt idx="437">
                    <c:v>SENA REGIONAL MAGDALENA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CAUCA</c:v>
                  </c:pt>
                  <c:pt idx="443">
                    <c:v>VALLE DEL CAUCA </c:v>
                  </c:pt>
                  <c:pt idx="444">
                    <c:v>VAUPES</c:v>
                  </c:pt>
                  <c:pt idx="446">
                    <c:v>CALDAS</c:v>
                  </c:pt>
                  <c:pt idx="447">
                    <c:v>CALDAS</c:v>
                  </c:pt>
                  <c:pt idx="448">
                    <c:v>CESAR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CALDAS</c:v>
                  </c:pt>
                  <c:pt idx="454">
                    <c:v>NARIÑO</c:v>
                  </c:pt>
                  <c:pt idx="456">
                    <c:v>CASANARE</c:v>
                  </c:pt>
                  <c:pt idx="457">
                    <c:v>GUAINIA</c:v>
                  </c:pt>
                  <c:pt idx="458">
                    <c:v>PUTUMAYO</c:v>
                  </c:pt>
                  <c:pt idx="459">
                    <c:v>SAN ANDRES Y PROVIDENCIA</c:v>
                  </c:pt>
                  <c:pt idx="460">
                    <c:v>SANTANDER</c:v>
                  </c:pt>
                  <c:pt idx="461">
                    <c:v>ATLANTICO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69">
                    <c:v>TOLIMA</c:v>
                  </c:pt>
                  <c:pt idx="470">
                    <c:v>CALDAS</c:v>
                  </c:pt>
                  <c:pt idx="471">
                    <c:v>CAUCA</c:v>
                  </c:pt>
                  <c:pt idx="472">
                    <c:v>RISARALDA</c:v>
                  </c:pt>
                  <c:pt idx="473">
                    <c:v>NORTE DE SANTANDER</c:v>
                  </c:pt>
                  <c:pt idx="474">
                    <c:v>ATLANTICO</c:v>
                  </c:pt>
                  <c:pt idx="475">
                    <c:v>CAQUETA</c:v>
                  </c:pt>
                  <c:pt idx="476">
                    <c:v>HUILA</c:v>
                  </c:pt>
                  <c:pt idx="477">
                    <c:v>PASTO</c:v>
                  </c:pt>
                  <c:pt idx="478">
                    <c:v>RISARALDA</c:v>
                  </c:pt>
                  <c:pt idx="479">
                    <c:v>TOLIMA</c:v>
                  </c:pt>
                  <c:pt idx="480">
                    <c:v>SUCRE</c:v>
                  </c:pt>
                  <c:pt idx="482">
                    <c:v>VALLE DEL CAUCA </c:v>
                  </c:pt>
                  <c:pt idx="483">
                    <c:v>TOLIMA</c:v>
                  </c:pt>
                  <c:pt idx="485">
                    <c:v>CALDAS</c:v>
                  </c:pt>
                  <c:pt idx="486">
                    <c:v>NARIÑO</c:v>
                  </c:pt>
                  <c:pt idx="487">
                    <c:v>PUTUMAYO</c:v>
                  </c:pt>
                  <c:pt idx="488">
                    <c:v>TOLIMA</c:v>
                  </c:pt>
                  <c:pt idx="489">
                    <c:v>BOLIVAR</c:v>
                  </c:pt>
                  <c:pt idx="490">
                    <c:v>BOYACA</c:v>
                  </c:pt>
                  <c:pt idx="491">
                    <c:v>CAQUETA</c:v>
                  </c:pt>
                  <c:pt idx="492">
                    <c:v>MAGDALENA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MAGDALENA</c:v>
                  </c:pt>
                  <c:pt idx="498">
                    <c:v>TOLIMA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TOLIMA</c:v>
                  </c:pt>
                  <c:pt idx="503">
                    <c:v>BOYACA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MAGDALENA</c:v>
                  </c:pt>
                  <c:pt idx="508">
                    <c:v>VALLE DEL CAUCA </c:v>
                  </c:pt>
                  <c:pt idx="509">
                    <c:v>BOYACA</c:v>
                  </c:pt>
                  <c:pt idx="510">
                    <c:v>ANTIOQUIA</c:v>
                  </c:pt>
                  <c:pt idx="511">
                    <c:v>CORDOBA</c:v>
                  </c:pt>
                  <c:pt idx="513">
                    <c:v>BOYACA</c:v>
                  </c:pt>
                  <c:pt idx="514">
                    <c:v>LA GUAJIRA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TOLIMA</c:v>
                  </c:pt>
                  <c:pt idx="519">
                    <c:v>CASANARE</c:v>
                  </c:pt>
                  <c:pt idx="520">
                    <c:v>ATLANTICO</c:v>
                  </c:pt>
                  <c:pt idx="521">
                    <c:v>TOLIMA</c:v>
                  </c:pt>
                  <c:pt idx="522">
                    <c:v>NO</c:v>
                  </c:pt>
                  <c:pt idx="523">
                    <c:v>CUNDINAMARCA</c:v>
                  </c:pt>
                  <c:pt idx="524">
                    <c:v>SUCRE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TOLIMA</c:v>
                  </c:pt>
                  <c:pt idx="533">
                    <c:v>TOLIMA</c:v>
                  </c:pt>
                  <c:pt idx="534">
                    <c:v>CALDAS</c:v>
                  </c:pt>
                  <c:pt idx="535">
                    <c:v>ARAUCA</c:v>
                  </c:pt>
                  <c:pt idx="536">
                    <c:v>ANTIOQUIA</c:v>
                  </c:pt>
                  <c:pt idx="537">
                    <c:v>TOLIMA</c:v>
                  </c:pt>
                  <c:pt idx="538">
                    <c:v>CORDOBA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SANTANDER</c:v>
                  </c:pt>
                  <c:pt idx="542">
                    <c:v>BOLIVAR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MAGDALENA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0">
                    <c:v>HUILA</c:v>
                  </c:pt>
                  <c:pt idx="11">
                    <c:v>MAGDALENA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ATLANTICO</c:v>
                  </c:pt>
                  <c:pt idx="20">
                    <c:v>META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AGUACHICA</c:v>
                  </c:pt>
                  <c:pt idx="30">
                    <c:v>QUINDIO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VALLE DEL CAUCA 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40">
                    <c:v>SANTANDER</c:v>
                  </c:pt>
                  <c:pt idx="42">
                    <c:v>BOLIVAR</c:v>
                  </c:pt>
                  <c:pt idx="43">
                    <c:v>ARAUCA</c:v>
                  </c:pt>
                  <c:pt idx="44">
                    <c:v>MAGDALENA</c:v>
                  </c:pt>
                  <c:pt idx="45">
                    <c:v>RISARALDA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ARAUCA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 </c:v>
                  </c:pt>
                  <c:pt idx="59">
                    <c:v>BOYACA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MAGDALENA</c:v>
                  </c:pt>
                  <c:pt idx="68">
                    <c:v>META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ARAUCA</c:v>
                  </c:pt>
                  <c:pt idx="75">
                    <c:v>ARAUCA</c:v>
                  </c:pt>
                  <c:pt idx="76">
                    <c:v>ANTIOQUIA</c:v>
                  </c:pt>
                  <c:pt idx="77">
                    <c:v>CUNDINAMARCA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LA GUAJIRA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ATLANTICO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NARIÑO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ARAUCA</c:v>
                  </c:pt>
                  <c:pt idx="96">
                    <c:v>VAUPES</c:v>
                  </c:pt>
                  <c:pt idx="97">
                    <c:v>VICHADA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NORTE DE SANTADER</c:v>
                  </c:pt>
                  <c:pt idx="101">
                    <c:v>SUCRE</c:v>
                  </c:pt>
                  <c:pt idx="102">
                    <c:v>BOLIVAR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CALDAS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CUNDINAMARCA</c:v>
                  </c:pt>
                  <c:pt idx="115">
                    <c:v>ARAUCA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SANTANDER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CORDOBA</c:v>
                  </c:pt>
                  <c:pt idx="123">
                    <c:v>SUCRE</c:v>
                  </c:pt>
                  <c:pt idx="124">
                    <c:v>ARAUCA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SANTANDER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BOLIVAR</c:v>
                  </c:pt>
                  <c:pt idx="136">
                    <c:v>ARAUCA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SUCRE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ANTIOQUIA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50">
                    <c:v>CAUCA</c:v>
                  </c:pt>
                  <c:pt idx="151">
                    <c:v>HUILA</c:v>
                  </c:pt>
                  <c:pt idx="152">
                    <c:v>ATLANTICO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BOLIVAR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CAUCA</c:v>
                  </c:pt>
                  <c:pt idx="166">
                    <c:v>ARAUCA</c:v>
                  </c:pt>
                  <c:pt idx="167">
                    <c:v>META</c:v>
                  </c:pt>
                  <c:pt idx="169">
                    <c:v>CORDOBA</c:v>
                  </c:pt>
                  <c:pt idx="170">
                    <c:v>CAQUETA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9">
                    <c:v>ANTIOQUIA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ARAUCA</c:v>
                  </c:pt>
                  <c:pt idx="211">
                    <c:v>HUILA</c:v>
                  </c:pt>
                  <c:pt idx="212">
                    <c:v>SANTANDER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ANTIOQUIA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ARAUCA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ARAUCA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LA GUAJIRA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AMAZONAS</c:v>
                  </c:pt>
                  <c:pt idx="257">
                    <c:v>ATLANTICO</c:v>
                  </c:pt>
                  <c:pt idx="258">
                    <c:v>ANTIOQUIA</c:v>
                  </c:pt>
                  <c:pt idx="259">
                    <c:v>LA GUAJIRA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SANTANDER, BOLIVAR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LA GUAJIRA</c:v>
                  </c:pt>
                  <c:pt idx="279">
                    <c:v>BOLIVAR</c:v>
                  </c:pt>
                  <c:pt idx="280">
                    <c:v>ANTIOQUIA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ARAUCA</c:v>
                  </c:pt>
                  <c:pt idx="286">
                    <c:v>ANTIOQUIA</c:v>
                  </c:pt>
                  <c:pt idx="287">
                    <c:v>SUCRE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BOYACA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SUCRE</c:v>
                  </c:pt>
                  <c:pt idx="298">
                    <c:v>BOLIVAR</c:v>
                  </c:pt>
                  <c:pt idx="299">
                    <c:v>ANTIOQUIA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BOLIVAR</c:v>
                  </c:pt>
                  <c:pt idx="307">
                    <c:v>CALDAS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5">
                    <c:v>CUNDINAMARCA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ARAUCA</c:v>
                  </c:pt>
                  <c:pt idx="323">
                    <c:v>META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BOYACA</c:v>
                  </c:pt>
                  <c:pt idx="328">
                    <c:v>NORTE DE SANTANDER</c:v>
                  </c:pt>
                  <c:pt idx="329">
                    <c:v>ANTIOQUIA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ARAUCA</c:v>
                  </c:pt>
                  <c:pt idx="339">
                    <c:v>NORTE DE SANTANDER</c:v>
                  </c:pt>
                  <c:pt idx="340">
                    <c:v>CALDAS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CHOCO</c:v>
                  </c:pt>
                  <c:pt idx="347">
                    <c:v>ANTIOQUIA</c:v>
                  </c:pt>
                  <c:pt idx="348">
                    <c:v>CALDAS</c:v>
                  </c:pt>
                  <c:pt idx="349">
                    <c:v>ATLANTICO</c:v>
                  </c:pt>
                  <c:pt idx="350">
                    <c:v>BOLIVAR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CALDAS</c:v>
                  </c:pt>
                  <c:pt idx="356">
                    <c:v>NARIÑO</c:v>
                  </c:pt>
                  <c:pt idx="357">
                    <c:v>ATLANTICO</c:v>
                  </c:pt>
                  <c:pt idx="358">
                    <c:v>ATLANTICO</c:v>
                  </c:pt>
                  <c:pt idx="359">
                    <c:v>TOLIMA</c:v>
                  </c:pt>
                  <c:pt idx="360">
                    <c:v>LA GUAJIRA</c:v>
                  </c:pt>
                  <c:pt idx="361">
                    <c:v>CALDAS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ARAUCA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SUCRE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VALLE DEL CAUCA</c:v>
                  </c:pt>
                  <c:pt idx="388">
                    <c:v>SANTANDER</c:v>
                  </c:pt>
                  <c:pt idx="389">
                    <c:v>BOLIVAR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BOLIVAR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CORDOBA</c:v>
                  </c:pt>
                  <c:pt idx="407">
                    <c:v>META</c:v>
                  </c:pt>
                  <c:pt idx="408">
                    <c:v>ANTIOQUIA</c:v>
                  </c:pt>
                  <c:pt idx="409">
                    <c:v>CUNDINAMARCA</c:v>
                  </c:pt>
                  <c:pt idx="410">
                    <c:v>CUNDINAMARCA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INFANCIA Y DESARROLLO 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CESAR</c:v>
                  </c:pt>
                  <c:pt idx="443">
                    <c:v>CAUCA</c:v>
                  </c:pt>
                  <c:pt idx="444">
                    <c:v>VAUPES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BOYACA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BOYACA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ARAUCA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CALDAS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NARIÑO</c:v>
                  </c:pt>
                  <c:pt idx="478">
                    <c:v>CHOCO</c:v>
                  </c:pt>
                  <c:pt idx="479">
                    <c:v>ATLANTICO</c:v>
                  </c:pt>
                  <c:pt idx="480">
                    <c:v>BOLIVAR</c:v>
                  </c:pt>
                  <c:pt idx="482">
                    <c:v>RISARALDA</c:v>
                  </c:pt>
                  <c:pt idx="483">
                    <c:v>ARAUCA</c:v>
                  </c:pt>
                  <c:pt idx="485">
                    <c:v>ANTIOQUIA</c:v>
                  </c:pt>
                  <c:pt idx="486">
                    <c:v>NORTE DE SANTANDER</c:v>
                  </c:pt>
                  <c:pt idx="487">
                    <c:v>ANTIOQUIA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BOLIVAR</c:v>
                  </c:pt>
                  <c:pt idx="491">
                    <c:v>HUILA</c:v>
                  </c:pt>
                  <c:pt idx="492">
                    <c:v>BOLIVAR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CAQUETA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SANTANDER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VALLE DEL CAUCA 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SUCRE</c:v>
                  </c:pt>
                  <c:pt idx="513">
                    <c:v>AMAZONAS</c:v>
                  </c:pt>
                  <c:pt idx="514">
                    <c:v>CESAR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ARAUCA</c:v>
                  </c:pt>
                  <c:pt idx="519">
                    <c:v>META</c:v>
                  </c:pt>
                  <c:pt idx="520">
                    <c:v>CESAR</c:v>
                  </c:pt>
                  <c:pt idx="521">
                    <c:v>CUNDINAMARCA</c:v>
                  </c:pt>
                  <c:pt idx="522">
                    <c:v>NO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CHOCO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ARAUCA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ARAUCA</c:v>
                  </c:pt>
                  <c:pt idx="538">
                    <c:v>SUCRE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SI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SI</c:v>
                  </c:pt>
                  <c:pt idx="8">
                    <c:v>SI</c:v>
                  </c:pt>
                  <c:pt idx="9">
                    <c:v>NO</c:v>
                  </c:pt>
                  <c:pt idx="10">
                    <c:v>NO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NO</c:v>
                  </c:pt>
                  <c:pt idx="14">
                    <c:v>SI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SI</c:v>
                  </c:pt>
                  <c:pt idx="19">
                    <c:v>NO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SI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NO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NO</c:v>
                  </c:pt>
                  <c:pt idx="38">
                    <c:v>SI</c:v>
                  </c:pt>
                  <c:pt idx="39">
                    <c:v>SI</c:v>
                  </c:pt>
                  <c:pt idx="40">
                    <c:v>SI</c:v>
                  </c:pt>
                  <c:pt idx="41">
                    <c:v>NO</c:v>
                  </c:pt>
                  <c:pt idx="42">
                    <c:v>SI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SI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SI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SI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NO</c:v>
                  </c:pt>
                  <c:pt idx="86">
                    <c:v>SI</c:v>
                  </c:pt>
                  <c:pt idx="87">
                    <c:v>NO</c:v>
                  </c:pt>
                  <c:pt idx="88">
                    <c:v>NO</c:v>
                  </c:pt>
                  <c:pt idx="89">
                    <c:v>SI</c:v>
                  </c:pt>
                  <c:pt idx="90">
                    <c:v>NO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NO</c:v>
                  </c:pt>
                  <c:pt idx="99">
                    <c:v>SI</c:v>
                  </c:pt>
                  <c:pt idx="100">
                    <c:v>SI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SI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SI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SI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SI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NO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NO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SI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SI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NO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SI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NO</c:v>
                  </c:pt>
                  <c:pt idx="204">
                    <c:v>NO</c:v>
                  </c:pt>
                  <c:pt idx="205">
                    <c:v>NO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SI</c:v>
                  </c:pt>
                  <c:pt idx="215">
                    <c:v>NO</c:v>
                  </c:pt>
                  <c:pt idx="216">
                    <c:v>SI</c:v>
                  </c:pt>
                  <c:pt idx="217">
                    <c:v>SI</c:v>
                  </c:pt>
                  <c:pt idx="218">
                    <c:v>SI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NO</c:v>
                  </c:pt>
                  <c:pt idx="222">
                    <c:v>NO</c:v>
                  </c:pt>
                  <c:pt idx="223">
                    <c:v>SI</c:v>
                  </c:pt>
                  <c:pt idx="224">
                    <c:v>SI</c:v>
                  </c:pt>
                  <c:pt idx="225">
                    <c:v>SI</c:v>
                  </c:pt>
                  <c:pt idx="226">
                    <c:v>SI</c:v>
                  </c:pt>
                  <c:pt idx="227">
                    <c:v>SI</c:v>
                  </c:pt>
                  <c:pt idx="228">
                    <c:v>NO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SI</c:v>
                  </c:pt>
                  <c:pt idx="234">
                    <c:v>SI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NO</c:v>
                  </c:pt>
                  <c:pt idx="249">
                    <c:v>SI</c:v>
                  </c:pt>
                  <c:pt idx="250">
                    <c:v>SI</c:v>
                  </c:pt>
                  <c:pt idx="251">
                    <c:v>NO</c:v>
                  </c:pt>
                  <c:pt idx="252">
                    <c:v>SI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8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NO</c:v>
                  </c:pt>
                  <c:pt idx="274">
                    <c:v>NO</c:v>
                  </c:pt>
                  <c:pt idx="275">
                    <c:v>NO</c:v>
                  </c:pt>
                  <c:pt idx="276">
                    <c:v>NO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NO</c:v>
                  </c:pt>
                  <c:pt idx="295">
                    <c:v>NO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NO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SI</c:v>
                  </c:pt>
                  <c:pt idx="319">
                    <c:v>SI</c:v>
                  </c:pt>
                  <c:pt idx="320">
                    <c:v>SI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NO</c:v>
                  </c:pt>
                  <c:pt idx="331">
                    <c:v>SI</c:v>
                  </c:pt>
                  <c:pt idx="332">
                    <c:v>NO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NO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SI</c:v>
                  </c:pt>
                  <c:pt idx="339">
                    <c:v>NO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SI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SI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SI</c:v>
                  </c:pt>
                  <c:pt idx="360">
                    <c:v>SI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SI</c:v>
                  </c:pt>
                  <c:pt idx="366">
                    <c:v>SI</c:v>
                  </c:pt>
                  <c:pt idx="367">
                    <c:v>NO</c:v>
                  </c:pt>
                  <c:pt idx="368">
                    <c:v>NO</c:v>
                  </c:pt>
                  <c:pt idx="369">
                    <c:v>NO</c:v>
                  </c:pt>
                  <c:pt idx="370">
                    <c:v>SI</c:v>
                  </c:pt>
                  <c:pt idx="371">
                    <c:v>NO</c:v>
                  </c:pt>
                  <c:pt idx="372">
                    <c:v>SI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NO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NO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SI</c:v>
                  </c:pt>
                  <c:pt idx="393">
                    <c:v>SI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NO</c:v>
                  </c:pt>
                  <c:pt idx="398">
                    <c:v>NO</c:v>
                  </c:pt>
                  <c:pt idx="399">
                    <c:v>NO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NO</c:v>
                  </c:pt>
                  <c:pt idx="414">
                    <c:v>SI</c:v>
                  </c:pt>
                  <c:pt idx="415">
                    <c:v>SI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NO</c:v>
                  </c:pt>
                  <c:pt idx="420">
                    <c:v>SI</c:v>
                  </c:pt>
                  <c:pt idx="421">
                    <c:v>SI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SI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NO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SI</c:v>
                  </c:pt>
                  <c:pt idx="433">
                    <c:v>SI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SI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NO</c:v>
                  </c:pt>
                  <c:pt idx="446">
                    <c:v>SI</c:v>
                  </c:pt>
                  <c:pt idx="447">
                    <c:v>SI</c:v>
                  </c:pt>
                  <c:pt idx="448">
                    <c:v>SI</c:v>
                  </c:pt>
                  <c:pt idx="449">
                    <c:v>SI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SI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NO</c:v>
                  </c:pt>
                  <c:pt idx="464">
                    <c:v>SI</c:v>
                  </c:pt>
                  <c:pt idx="465">
                    <c:v>NO</c:v>
                  </c:pt>
                  <c:pt idx="466">
                    <c:v>SI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SI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NO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SI</c:v>
                  </c:pt>
                  <c:pt idx="504">
                    <c:v>SI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NO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NO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SI</c:v>
                  </c:pt>
                  <c:pt idx="524">
                    <c:v>SI</c:v>
                  </c:pt>
                  <c:pt idx="525">
                    <c:v>SI</c:v>
                  </c:pt>
                  <c:pt idx="526">
                    <c:v>NO</c:v>
                  </c:pt>
                  <c:pt idx="527">
                    <c:v>NO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SI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SI</c:v>
                  </c:pt>
                  <c:pt idx="542">
                    <c:v>SI</c:v>
                  </c:pt>
                  <c:pt idx="543">
                    <c:v>NO</c:v>
                  </c:pt>
                  <c:pt idx="544">
                    <c:v>CESAR</c:v>
                  </c:pt>
                  <c:pt idx="545">
                    <c:v>SI</c:v>
                  </c:pt>
                </c:lvl>
                <c:lvl>
                  <c:pt idx="0">
                    <c:v>7 a 12 meses </c:v>
                  </c:pt>
                  <c:pt idx="1">
                    <c:v>13 a 24 meses </c:v>
                  </c:pt>
                  <c:pt idx="2">
                    <c:v>13 a 24 meses </c:v>
                  </c:pt>
                  <c:pt idx="3">
                    <c:v>No aplica</c:v>
                  </c:pt>
                  <c:pt idx="4">
                    <c:v>13 a 24 meses </c:v>
                  </c:pt>
                  <c:pt idx="5">
                    <c:v>Mas de 24 meses</c:v>
                  </c:pt>
                  <c:pt idx="6">
                    <c:v>0 a 6 meses</c:v>
                  </c:pt>
                  <c:pt idx="8">
                    <c:v>Mas de 24 meses</c:v>
                  </c:pt>
                  <c:pt idx="9">
                    <c:v>7 a 12 meses </c:v>
                  </c:pt>
                  <c:pt idx="10">
                    <c:v>7 a 12 meses </c:v>
                  </c:pt>
                  <c:pt idx="11">
                    <c:v>Mas de 24 meses</c:v>
                  </c:pt>
                  <c:pt idx="12">
                    <c:v>NO APLICA</c:v>
                  </c:pt>
                  <c:pt idx="13">
                    <c:v>No aplica</c:v>
                  </c:pt>
                  <c:pt idx="14">
                    <c:v>No aplica</c:v>
                  </c:pt>
                  <c:pt idx="15">
                    <c:v>Mas de 24 meses</c:v>
                  </c:pt>
                  <c:pt idx="16">
                    <c:v>7 a 12 meses </c:v>
                  </c:pt>
                  <c:pt idx="17">
                    <c:v>No aplica</c:v>
                  </c:pt>
                  <c:pt idx="18">
                    <c:v>7 a 12 meses </c:v>
                  </c:pt>
                  <c:pt idx="19">
                    <c:v>Mas de 24 meses</c:v>
                  </c:pt>
                  <c:pt idx="20">
                    <c:v>31 a 12 meses </c:v>
                  </c:pt>
                  <c:pt idx="21">
                    <c:v>30 a 36 meses</c:v>
                  </c:pt>
                  <c:pt idx="22">
                    <c:v>No aplica</c:v>
                  </c:pt>
                  <c:pt idx="23">
                    <c:v>8 a 12 meses </c:v>
                  </c:pt>
                  <c:pt idx="24">
                    <c:v>7 a 12 meses </c:v>
                  </c:pt>
                  <c:pt idx="25">
                    <c:v>0 a 6 meses</c:v>
                  </c:pt>
                  <c:pt idx="26">
                    <c:v>13 a 24 meses </c:v>
                  </c:pt>
                  <c:pt idx="27">
                    <c:v>13 a 24 meses </c:v>
                  </c:pt>
                  <c:pt idx="28">
                    <c:v>7 a 12 meses </c:v>
                  </c:pt>
                  <c:pt idx="29">
                    <c:v>Mas de 24 meses</c:v>
                  </c:pt>
                  <c:pt idx="30">
                    <c:v>0 a 6 meses</c:v>
                  </c:pt>
                  <c:pt idx="31">
                    <c:v>0 a 6 meses</c:v>
                  </c:pt>
                  <c:pt idx="32">
                    <c:v>0 a 6 meses</c:v>
                  </c:pt>
                  <c:pt idx="33">
                    <c:v>Mas de 24 meses</c:v>
                  </c:pt>
                  <c:pt idx="34">
                    <c:v>7 a 12 meses </c:v>
                  </c:pt>
                  <c:pt idx="35">
                    <c:v>13 a 24 meses </c:v>
                  </c:pt>
                  <c:pt idx="36">
                    <c:v>Mas de 24 meses</c:v>
                  </c:pt>
                  <c:pt idx="37">
                    <c:v>Mas de 24 meses</c:v>
                  </c:pt>
                  <c:pt idx="38">
                    <c:v>13 a 24 meses </c:v>
                  </c:pt>
                  <c:pt idx="39">
                    <c:v>No aplica</c:v>
                  </c:pt>
                  <c:pt idx="40">
                    <c:v>No aplica</c:v>
                  </c:pt>
                  <c:pt idx="41">
                    <c:v>7 a 12 meses </c:v>
                  </c:pt>
                  <c:pt idx="42">
                    <c:v>No aplica</c:v>
                  </c:pt>
                  <c:pt idx="43">
                    <c:v>8 a 12 meses </c:v>
                  </c:pt>
                  <c:pt idx="44">
                    <c:v>Mas de 24 meses</c:v>
                  </c:pt>
                  <c:pt idx="45">
                    <c:v>No aplica</c:v>
                  </c:pt>
                  <c:pt idx="46">
                    <c:v>7 a 12 meses </c:v>
                  </c:pt>
                  <c:pt idx="47">
                    <c:v>Mas de 24 meses</c:v>
                  </c:pt>
                  <c:pt idx="48">
                    <c:v>7 a 12 meses </c:v>
                  </c:pt>
                  <c:pt idx="49">
                    <c:v>No aplica</c:v>
                  </c:pt>
                  <c:pt idx="50">
                    <c:v>12 AÑOS</c:v>
                  </c:pt>
                  <c:pt idx="51">
                    <c:v>8 a 12 meses </c:v>
                  </c:pt>
                  <c:pt idx="52">
                    <c:v>0 a 6 meses</c:v>
                  </c:pt>
                  <c:pt idx="53">
                    <c:v>13 a 24 meses </c:v>
                  </c:pt>
                  <c:pt idx="54">
                    <c:v>7 a 12 meses </c:v>
                  </c:pt>
                  <c:pt idx="55">
                    <c:v>Mas de 24 meses</c:v>
                  </c:pt>
                  <c:pt idx="56">
                    <c:v>Mas de 24 meses</c:v>
                  </c:pt>
                  <c:pt idx="57">
                    <c:v>13 a 24 meses </c:v>
                  </c:pt>
                  <c:pt idx="58">
                    <c:v>1 AÑO </c:v>
                  </c:pt>
                  <c:pt idx="60">
                    <c:v>13 a 24 meses </c:v>
                  </c:pt>
                  <c:pt idx="61">
                    <c:v>8 a 12 meses </c:v>
                  </c:pt>
                  <c:pt idx="62">
                    <c:v>No aplica</c:v>
                  </c:pt>
                  <c:pt idx="63">
                    <c:v>13 a 24 meses </c:v>
                  </c:pt>
                  <c:pt idx="64">
                    <c:v>No aplica</c:v>
                  </c:pt>
                  <c:pt idx="65">
                    <c:v>Mas de 24 meses</c:v>
                  </c:pt>
                  <c:pt idx="66">
                    <c:v>No aplica</c:v>
                  </c:pt>
                  <c:pt idx="67">
                    <c:v>De 0 a 6 meses</c:v>
                  </c:pt>
                  <c:pt idx="68">
                    <c:v>0 a 6 meses</c:v>
                  </c:pt>
                  <c:pt idx="69">
                    <c:v>Mas de 24 meses</c:v>
                  </c:pt>
                  <c:pt idx="70">
                    <c:v>13 a 24 meses </c:v>
                  </c:pt>
                  <c:pt idx="71">
                    <c:v>0 a 6 meses</c:v>
                  </c:pt>
                  <c:pt idx="72">
                    <c:v>No aplica</c:v>
                  </c:pt>
                  <c:pt idx="73">
                    <c:v>Mas de 24 meses</c:v>
                  </c:pt>
                  <c:pt idx="74">
                    <c:v>8 a 12 meses </c:v>
                  </c:pt>
                  <c:pt idx="75">
                    <c:v>8 a 12 meses </c:v>
                  </c:pt>
                  <c:pt idx="76">
                    <c:v>Mas de 24 meses</c:v>
                  </c:pt>
                  <c:pt idx="77">
                    <c:v>7 a 12 meses </c:v>
                  </c:pt>
                  <c:pt idx="78">
                    <c:v>Mas de 24 meses</c:v>
                  </c:pt>
                  <c:pt idx="79">
                    <c:v>7 a 12 meses </c:v>
                  </c:pt>
                  <c:pt idx="80">
                    <c:v>Mas de 24 meses</c:v>
                  </c:pt>
                  <c:pt idx="81">
                    <c:v>No aplica</c:v>
                  </c:pt>
                  <c:pt idx="82">
                    <c:v>7 a 12 meses </c:v>
                  </c:pt>
                  <c:pt idx="83">
                    <c:v>Mas de 24 meses</c:v>
                  </c:pt>
                  <c:pt idx="84">
                    <c:v>0 a 6 meses</c:v>
                  </c:pt>
                  <c:pt idx="85">
                    <c:v>Mas de 24 meses</c:v>
                  </c:pt>
                  <c:pt idx="86">
                    <c:v>7 a 12 meses </c:v>
                  </c:pt>
                  <c:pt idx="87">
                    <c:v>Mas de 24 meses</c:v>
                  </c:pt>
                  <c:pt idx="88">
                    <c:v>Mas de 24 meses</c:v>
                  </c:pt>
                  <c:pt idx="89">
                    <c:v>0 a 6 meses</c:v>
                  </c:pt>
                  <c:pt idx="90">
                    <c:v>7 a 12 meses </c:v>
                  </c:pt>
                  <c:pt idx="91">
                    <c:v>13 a 24 meses </c:v>
                  </c:pt>
                  <c:pt idx="92">
                    <c:v>Mas de 24 meses</c:v>
                  </c:pt>
                  <c:pt idx="93">
                    <c:v>13 a 24 meses </c:v>
                  </c:pt>
                  <c:pt idx="94">
                    <c:v>Mas de 24 meses</c:v>
                  </c:pt>
                  <c:pt idx="95">
                    <c:v>8 a 12 meses </c:v>
                  </c:pt>
                  <c:pt idx="96">
                    <c:v>No aplica</c:v>
                  </c:pt>
                  <c:pt idx="97">
                    <c:v>Mas de 24 meses</c:v>
                  </c:pt>
                  <c:pt idx="98">
                    <c:v>0 a 6 meses</c:v>
                  </c:pt>
                  <c:pt idx="99">
                    <c:v>Mas de 24 meses</c:v>
                  </c:pt>
                  <c:pt idx="100">
                    <c:v>NO APLICA</c:v>
                  </c:pt>
                  <c:pt idx="101">
                    <c:v>7 a 12 meses </c:v>
                  </c:pt>
                  <c:pt idx="102">
                    <c:v>Mas de 24 meses</c:v>
                  </c:pt>
                  <c:pt idx="103">
                    <c:v>No aplica</c:v>
                  </c:pt>
                  <c:pt idx="104">
                    <c:v>0 a 6 meses</c:v>
                  </c:pt>
                  <c:pt idx="105">
                    <c:v>No aplica</c:v>
                  </c:pt>
                  <c:pt idx="106">
                    <c:v>Mas de 24 meses</c:v>
                  </c:pt>
                  <c:pt idx="107">
                    <c:v>7 a 12 meses </c:v>
                  </c:pt>
                  <c:pt idx="108">
                    <c:v>No aplica</c:v>
                  </c:pt>
                  <c:pt idx="109">
                    <c:v>Mas de 24 meses</c:v>
                  </c:pt>
                  <c:pt idx="110">
                    <c:v>Mas de 24 meses</c:v>
                  </c:pt>
                  <c:pt idx="111">
                    <c:v>0 a 6 meses</c:v>
                  </c:pt>
                  <c:pt idx="112">
                    <c:v>Mas de 24 meses</c:v>
                  </c:pt>
                  <c:pt idx="113">
                    <c:v>7 a 12 meses </c:v>
                  </c:pt>
                  <c:pt idx="115">
                    <c:v>8 a 12 meses </c:v>
                  </c:pt>
                  <c:pt idx="116">
                    <c:v>Mas de 24 meses</c:v>
                  </c:pt>
                  <c:pt idx="117">
                    <c:v>13 a 24 meses </c:v>
                  </c:pt>
                  <c:pt idx="118">
                    <c:v>No aplica</c:v>
                  </c:pt>
                  <c:pt idx="119">
                    <c:v>8 a 12 meses </c:v>
                  </c:pt>
                  <c:pt idx="120">
                    <c:v>7 a 12 meses </c:v>
                  </c:pt>
                  <c:pt idx="121">
                    <c:v>NO</c:v>
                  </c:pt>
                  <c:pt idx="122">
                    <c:v>13 a 24 meses </c:v>
                  </c:pt>
                  <c:pt idx="123">
                    <c:v>Mas de 24 meses</c:v>
                  </c:pt>
                  <c:pt idx="124">
                    <c:v>7 a 12 meses </c:v>
                  </c:pt>
                  <c:pt idx="125">
                    <c:v>No aplica</c:v>
                  </c:pt>
                  <c:pt idx="126">
                    <c:v>7 a 12 meses </c:v>
                  </c:pt>
                  <c:pt idx="127">
                    <c:v>10 a 12 meses </c:v>
                  </c:pt>
                  <c:pt idx="128">
                    <c:v>0 a 6 meses</c:v>
                  </c:pt>
                  <c:pt idx="129">
                    <c:v>8 a 12 meses </c:v>
                  </c:pt>
                  <c:pt idx="130">
                    <c:v>8 a 12 meses </c:v>
                  </c:pt>
                  <c:pt idx="131">
                    <c:v>Mas de 24 meses</c:v>
                  </c:pt>
                  <c:pt idx="132">
                    <c:v>Mas de 24 meses</c:v>
                  </c:pt>
                  <c:pt idx="133">
                    <c:v>13 a 24 meses </c:v>
                  </c:pt>
                  <c:pt idx="135">
                    <c:v>7 a 12 meses </c:v>
                  </c:pt>
                  <c:pt idx="136">
                    <c:v>Mas de 24 meses</c:v>
                  </c:pt>
                  <c:pt idx="137">
                    <c:v>No aplica</c:v>
                  </c:pt>
                  <c:pt idx="138">
                    <c:v>Mas de 24 meses</c:v>
                  </c:pt>
                  <c:pt idx="140">
                    <c:v>7 a 12 meses </c:v>
                  </c:pt>
                  <c:pt idx="141">
                    <c:v>Mas de 24 meses</c:v>
                  </c:pt>
                  <c:pt idx="142">
                    <c:v>13 a 24 meses </c:v>
                  </c:pt>
                  <c:pt idx="143">
                    <c:v>0 a 6 meses</c:v>
                  </c:pt>
                  <c:pt idx="144">
                    <c:v>8 a 12 meses </c:v>
                  </c:pt>
                  <c:pt idx="145">
                    <c:v>7 a 12 meses </c:v>
                  </c:pt>
                  <c:pt idx="146">
                    <c:v>13 a 24 meses </c:v>
                  </c:pt>
                  <c:pt idx="147">
                    <c:v>Mas de 24 meses</c:v>
                  </c:pt>
                  <c:pt idx="148">
                    <c:v>No aplica</c:v>
                  </c:pt>
                  <c:pt idx="149">
                    <c:v>13 a 24 meses </c:v>
                  </c:pt>
                  <c:pt idx="150">
                    <c:v>Mas de 24 meses</c:v>
                  </c:pt>
                  <c:pt idx="151">
                    <c:v>Mas de 24 meses</c:v>
                  </c:pt>
                  <c:pt idx="152">
                    <c:v>SI</c:v>
                  </c:pt>
                  <c:pt idx="153">
                    <c:v>7 a 12 meses </c:v>
                  </c:pt>
                  <c:pt idx="154">
                    <c:v>Mas de 24 meses</c:v>
                  </c:pt>
                  <c:pt idx="155">
                    <c:v>Mas de 24 meses</c:v>
                  </c:pt>
                  <c:pt idx="156">
                    <c:v>192 a 12 meses </c:v>
                  </c:pt>
                  <c:pt idx="157">
                    <c:v>Mas de 24 meses</c:v>
                  </c:pt>
                  <c:pt idx="158">
                    <c:v>13 a 24 meses </c:v>
                  </c:pt>
                  <c:pt idx="159">
                    <c:v>12 años</c:v>
                  </c:pt>
                  <c:pt idx="160">
                    <c:v>No aplica</c:v>
                  </c:pt>
                  <c:pt idx="161">
                    <c:v>Mas de 24 meses</c:v>
                  </c:pt>
                  <c:pt idx="162">
                    <c:v>7 a 12 meses </c:v>
                  </c:pt>
                  <c:pt idx="163">
                    <c:v>Mas de 24 meses</c:v>
                  </c:pt>
                  <c:pt idx="164">
                    <c:v>Mas de 24 meses</c:v>
                  </c:pt>
                  <c:pt idx="165">
                    <c:v>7 a 12 meses </c:v>
                  </c:pt>
                  <c:pt idx="166">
                    <c:v>7 a 12 meses </c:v>
                  </c:pt>
                  <c:pt idx="167">
                    <c:v>Mas de 24 meses</c:v>
                  </c:pt>
                  <c:pt idx="168">
                    <c:v>Mas de 24 meses</c:v>
                  </c:pt>
                  <c:pt idx="169">
                    <c:v>9 a 12 meses </c:v>
                  </c:pt>
                  <c:pt idx="170">
                    <c:v>Mas de 24 meses</c:v>
                  </c:pt>
                  <c:pt idx="171">
                    <c:v>Mas de 24 meses</c:v>
                  </c:pt>
                  <c:pt idx="172">
                    <c:v>Mas de 24 meses</c:v>
                  </c:pt>
                  <c:pt idx="173">
                    <c:v>8 a 12 meses </c:v>
                  </c:pt>
                  <c:pt idx="174">
                    <c:v>Mas de 24 meses</c:v>
                  </c:pt>
                  <c:pt idx="175">
                    <c:v>Mas de 24 meses</c:v>
                  </c:pt>
                  <c:pt idx="177">
                    <c:v>NO APLICA</c:v>
                  </c:pt>
                  <c:pt idx="178">
                    <c:v>Mas de 24 meses</c:v>
                  </c:pt>
                  <c:pt idx="179">
                    <c:v>0 a 6 meses</c:v>
                  </c:pt>
                  <c:pt idx="180">
                    <c:v>Mas de 24 meses</c:v>
                  </c:pt>
                  <c:pt idx="181">
                    <c:v>8 a 12 meses </c:v>
                  </c:pt>
                  <c:pt idx="182">
                    <c:v>No aplica</c:v>
                  </c:pt>
                  <c:pt idx="183">
                    <c:v>7 a 12 meses </c:v>
                  </c:pt>
                  <c:pt idx="184">
                    <c:v>Mas de 24 meses</c:v>
                  </c:pt>
                  <c:pt idx="185">
                    <c:v>Mas de 24 meses</c:v>
                  </c:pt>
                  <c:pt idx="186">
                    <c:v>12 MESES</c:v>
                  </c:pt>
                  <c:pt idx="187">
                    <c:v>Mas de 24 meses</c:v>
                  </c:pt>
                  <c:pt idx="188">
                    <c:v>13 a 24 meses </c:v>
                  </c:pt>
                  <c:pt idx="189">
                    <c:v>7 a 12 meses </c:v>
                  </c:pt>
                  <c:pt idx="190">
                    <c:v>Mas de 24 meses</c:v>
                  </c:pt>
                  <c:pt idx="191">
                    <c:v>Mas de 24 meses</c:v>
                  </c:pt>
                  <c:pt idx="192">
                    <c:v>7 a 12 meses </c:v>
                  </c:pt>
                  <c:pt idx="193">
                    <c:v>0 a 6 meses</c:v>
                  </c:pt>
                  <c:pt idx="194">
                    <c:v>Mas de 24 meses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0 a 6 meses</c:v>
                  </c:pt>
                  <c:pt idx="198">
                    <c:v>De 0 a 6 meses</c:v>
                  </c:pt>
                  <c:pt idx="199">
                    <c:v>0 a 6 meses</c:v>
                  </c:pt>
                  <c:pt idx="200">
                    <c:v>13 a 24 meses </c:v>
                  </c:pt>
                  <c:pt idx="201">
                    <c:v>Mas de 24 meses</c:v>
                  </c:pt>
                  <c:pt idx="202">
                    <c:v>7 a 12 meses </c:v>
                  </c:pt>
                  <c:pt idx="203">
                    <c:v>Mas de 24 meses</c:v>
                  </c:pt>
                  <c:pt idx="204">
                    <c:v>NO APLICA</c:v>
                  </c:pt>
                  <c:pt idx="205">
                    <c:v>Mas de 24 meses</c:v>
                  </c:pt>
                  <c:pt idx="206">
                    <c:v>13 a 24 meses </c:v>
                  </c:pt>
                  <c:pt idx="207">
                    <c:v>36 a 12 meses </c:v>
                  </c:pt>
                  <c:pt idx="208">
                    <c:v>No aplica</c:v>
                  </c:pt>
                  <c:pt idx="209">
                    <c:v>13 a 24 meses </c:v>
                  </c:pt>
                  <c:pt idx="210">
                    <c:v>8 a 12 meses </c:v>
                  </c:pt>
                  <c:pt idx="211">
                    <c:v>7 a 12 meses </c:v>
                  </c:pt>
                  <c:pt idx="212">
                    <c:v>13 a 24 meses </c:v>
                  </c:pt>
                  <c:pt idx="213">
                    <c:v>13 a 24 meses </c:v>
                  </c:pt>
                  <c:pt idx="214">
                    <c:v>No aplica</c:v>
                  </c:pt>
                  <c:pt idx="215">
                    <c:v>No aplica</c:v>
                  </c:pt>
                  <c:pt idx="217">
                    <c:v>Mas de 24 meses</c:v>
                  </c:pt>
                  <c:pt idx="218">
                    <c:v>No aplica</c:v>
                  </c:pt>
                  <c:pt idx="219">
                    <c:v>No aplica</c:v>
                  </c:pt>
                  <c:pt idx="220">
                    <c:v>Mas de 24 meses</c:v>
                  </c:pt>
                  <c:pt idx="221">
                    <c:v>Mas de 24 meses</c:v>
                  </c:pt>
                  <c:pt idx="222">
                    <c:v>13 a 24 meses </c:v>
                  </c:pt>
                  <c:pt idx="223">
                    <c:v>Mas de 24 meses</c:v>
                  </c:pt>
                  <c:pt idx="224">
                    <c:v>No aplica</c:v>
                  </c:pt>
                  <c:pt idx="225">
                    <c:v>Mas de 24 meses</c:v>
                  </c:pt>
                  <c:pt idx="226">
                    <c:v>NO</c:v>
                  </c:pt>
                  <c:pt idx="227">
                    <c:v>No aplica</c:v>
                  </c:pt>
                  <c:pt idx="228">
                    <c:v>7 a 12 meses </c:v>
                  </c:pt>
                  <c:pt idx="229">
                    <c:v>13 a 24 meses </c:v>
                  </c:pt>
                  <c:pt idx="230">
                    <c:v>0 a 6 meses</c:v>
                  </c:pt>
                  <c:pt idx="231">
                    <c:v>7 a 12 meses </c:v>
                  </c:pt>
                  <c:pt idx="232">
                    <c:v>7 a 12 meses </c:v>
                  </c:pt>
                  <c:pt idx="234">
                    <c:v>No aplica</c:v>
                  </c:pt>
                  <c:pt idx="235">
                    <c:v>13 a 24 meses </c:v>
                  </c:pt>
                  <c:pt idx="236">
                    <c:v>No aplica</c:v>
                  </c:pt>
                  <c:pt idx="237">
                    <c:v>No aplica</c:v>
                  </c:pt>
                  <c:pt idx="238">
                    <c:v>Mas de 24 meses</c:v>
                  </c:pt>
                  <c:pt idx="239">
                    <c:v>7 a 12 meses </c:v>
                  </c:pt>
                  <c:pt idx="240">
                    <c:v>Mas de 24 meses</c:v>
                  </c:pt>
                  <c:pt idx="241">
                    <c:v>Mas de 24 meses</c:v>
                  </c:pt>
                  <c:pt idx="242">
                    <c:v>No aplica</c:v>
                  </c:pt>
                  <c:pt idx="243">
                    <c:v>8 a 12 meses </c:v>
                  </c:pt>
                  <c:pt idx="244">
                    <c:v>0 a 6 meses</c:v>
                  </c:pt>
                  <c:pt idx="246">
                    <c:v>Mas de 24 meses</c:v>
                  </c:pt>
                  <c:pt idx="247">
                    <c:v>0 a 6 meses</c:v>
                  </c:pt>
                  <c:pt idx="248">
                    <c:v>Mas de 24 meses</c:v>
                  </c:pt>
                  <c:pt idx="249">
                    <c:v>Mas de 24 meses</c:v>
                  </c:pt>
                  <c:pt idx="250">
                    <c:v>No aplica</c:v>
                  </c:pt>
                  <c:pt idx="251">
                    <c:v>Mas de 24 meses</c:v>
                  </c:pt>
                  <c:pt idx="252">
                    <c:v>No aplica</c:v>
                  </c:pt>
                  <c:pt idx="253">
                    <c:v>Mas de 24 meses</c:v>
                  </c:pt>
                  <c:pt idx="254">
                    <c:v>Mas de 24 meses</c:v>
                  </c:pt>
                  <c:pt idx="255">
                    <c:v>No aplica</c:v>
                  </c:pt>
                  <c:pt idx="256">
                    <c:v>Mas de 24 meses</c:v>
                  </c:pt>
                  <c:pt idx="257">
                    <c:v>Mas de 24 meses</c:v>
                  </c:pt>
                  <c:pt idx="258">
                    <c:v>Mas de 24 meses</c:v>
                  </c:pt>
                  <c:pt idx="259">
                    <c:v>46 meses</c:v>
                  </c:pt>
                  <c:pt idx="260">
                    <c:v>Mas de 24 meses</c:v>
                  </c:pt>
                  <c:pt idx="261">
                    <c:v>Mas de 24 meses</c:v>
                  </c:pt>
                  <c:pt idx="262">
                    <c:v>NO</c:v>
                  </c:pt>
                  <c:pt idx="263">
                    <c:v>Mas de 24 meses</c:v>
                  </c:pt>
                  <c:pt idx="264">
                    <c:v>13 a 24 meses </c:v>
                  </c:pt>
                  <c:pt idx="265">
                    <c:v>De 0 a 6 meses</c:v>
                  </c:pt>
                  <c:pt idx="266">
                    <c:v>Mas de 24 meses</c:v>
                  </c:pt>
                  <c:pt idx="267">
                    <c:v>0 a 6 meses</c:v>
                  </c:pt>
                  <c:pt idx="268">
                    <c:v>8 a 12 meses </c:v>
                  </c:pt>
                  <c:pt idx="269">
                    <c:v>Mas de 24 meses</c:v>
                  </c:pt>
                  <c:pt idx="270">
                    <c:v>Mas de 24 meses</c:v>
                  </c:pt>
                  <c:pt idx="271">
                    <c:v>No aplica</c:v>
                  </c:pt>
                  <c:pt idx="272">
                    <c:v>No aplica</c:v>
                  </c:pt>
                  <c:pt idx="273">
                    <c:v>7 a 12 meses </c:v>
                  </c:pt>
                  <c:pt idx="274">
                    <c:v>No aplica</c:v>
                  </c:pt>
                  <c:pt idx="275">
                    <c:v>Mas de 24 meses</c:v>
                  </c:pt>
                  <c:pt idx="276">
                    <c:v>7 a 12 meses </c:v>
                  </c:pt>
                  <c:pt idx="277">
                    <c:v>Mas de 24 meses</c:v>
                  </c:pt>
                  <c:pt idx="278">
                    <c:v>Mas de 24 meses</c:v>
                  </c:pt>
                  <c:pt idx="279">
                    <c:v>Mas de 24 meses</c:v>
                  </c:pt>
                  <c:pt idx="280">
                    <c:v>No aplica</c:v>
                  </c:pt>
                  <c:pt idx="281">
                    <c:v>No aplica</c:v>
                  </c:pt>
                  <c:pt idx="282">
                    <c:v>13 a 24 meses </c:v>
                  </c:pt>
                  <c:pt idx="283">
                    <c:v>Mas de 24 meses</c:v>
                  </c:pt>
                  <c:pt idx="284">
                    <c:v>7 a 12 meses </c:v>
                  </c:pt>
                  <c:pt idx="285">
                    <c:v>Mas de 24 meses</c:v>
                  </c:pt>
                  <c:pt idx="286">
                    <c:v>13 a 24 meses </c:v>
                  </c:pt>
                  <c:pt idx="287">
                    <c:v>7 a 12 meses </c:v>
                  </c:pt>
                  <c:pt idx="288">
                    <c:v>Mas de 24 meses</c:v>
                  </c:pt>
                  <c:pt idx="289">
                    <c:v>13 a 24 meses </c:v>
                  </c:pt>
                  <c:pt idx="290">
                    <c:v>Mas de 24 meses</c:v>
                  </c:pt>
                  <c:pt idx="291">
                    <c:v>Mas de 24 meses</c:v>
                  </c:pt>
                  <c:pt idx="292">
                    <c:v>NO APLICA</c:v>
                  </c:pt>
                  <c:pt idx="293">
                    <c:v>Mas de 24 meses</c:v>
                  </c:pt>
                  <c:pt idx="294">
                    <c:v>Mas de 24 meses</c:v>
                  </c:pt>
                  <c:pt idx="295">
                    <c:v>Mas de 24 meses</c:v>
                  </c:pt>
                  <c:pt idx="296">
                    <c:v>No aplica</c:v>
                  </c:pt>
                  <c:pt idx="297">
                    <c:v>Mas de 24 meses</c:v>
                  </c:pt>
                  <c:pt idx="298">
                    <c:v>No aplica</c:v>
                  </c:pt>
                  <c:pt idx="299">
                    <c:v>Mas de 24 meses</c:v>
                  </c:pt>
                  <c:pt idx="300">
                    <c:v>No aplica</c:v>
                  </c:pt>
                  <c:pt idx="301">
                    <c:v>6MESES</c:v>
                  </c:pt>
                  <c:pt idx="302">
                    <c:v>7 a 12 meses </c:v>
                  </c:pt>
                  <c:pt idx="303">
                    <c:v>0 a 6 meses</c:v>
                  </c:pt>
                  <c:pt idx="304">
                    <c:v>Mas de 24 meses</c:v>
                  </c:pt>
                  <c:pt idx="305">
                    <c:v>Mas de 24 meses</c:v>
                  </c:pt>
                  <c:pt idx="306">
                    <c:v>13 a 24 meses </c:v>
                  </c:pt>
                  <c:pt idx="307">
                    <c:v>13 a 24 meses </c:v>
                  </c:pt>
                  <c:pt idx="308">
                    <c:v>7 a 12 meses </c:v>
                  </c:pt>
                  <c:pt idx="309">
                    <c:v>0 a 6 meses</c:v>
                  </c:pt>
                  <c:pt idx="310">
                    <c:v>0 a 6 meses</c:v>
                  </c:pt>
                  <c:pt idx="311">
                    <c:v>Mas de 24 meses</c:v>
                  </c:pt>
                  <c:pt idx="312">
                    <c:v>Mas de 24 meses</c:v>
                  </c:pt>
                  <c:pt idx="313">
                    <c:v>0 a 6 meses</c:v>
                  </c:pt>
                  <c:pt idx="314">
                    <c:v>Mas de 24 meses</c:v>
                  </c:pt>
                  <c:pt idx="315">
                    <c:v>Mas de 24 meses</c:v>
                  </c:pt>
                  <c:pt idx="317">
                    <c:v>13 a 24 meses </c:v>
                  </c:pt>
                  <c:pt idx="318">
                    <c:v>No aplica</c:v>
                  </c:pt>
                  <c:pt idx="319">
                    <c:v>8 a 12 meses </c:v>
                  </c:pt>
                  <c:pt idx="320">
                    <c:v>Mas de 24 meses</c:v>
                  </c:pt>
                  <c:pt idx="321">
                    <c:v>No aplica</c:v>
                  </c:pt>
                  <c:pt idx="322">
                    <c:v>7 a 12 meses </c:v>
                  </c:pt>
                  <c:pt idx="323">
                    <c:v>8 a 12 meses </c:v>
                  </c:pt>
                  <c:pt idx="324">
                    <c:v>No aplica</c:v>
                  </c:pt>
                  <c:pt idx="325">
                    <c:v>7 a 12 meses </c:v>
                  </c:pt>
                  <c:pt idx="326">
                    <c:v>7 a 12 meses </c:v>
                  </c:pt>
                  <c:pt idx="327">
                    <c:v>Mas de 24 meses</c:v>
                  </c:pt>
                  <c:pt idx="328">
                    <c:v>7 a 12 meses </c:v>
                  </c:pt>
                  <c:pt idx="329">
                    <c:v>7 a 12 meses </c:v>
                  </c:pt>
                  <c:pt idx="330">
                    <c:v>Mas de 24 meses</c:v>
                  </c:pt>
                  <c:pt idx="331">
                    <c:v>7 a 12 meses </c:v>
                  </c:pt>
                  <c:pt idx="332">
                    <c:v>Mas de 24 meses</c:v>
                  </c:pt>
                  <c:pt idx="333">
                    <c:v>No aplica</c:v>
                  </c:pt>
                  <c:pt idx="335">
                    <c:v>7 a 12 meses </c:v>
                  </c:pt>
                  <c:pt idx="336">
                    <c:v>13 a 24 meses </c:v>
                  </c:pt>
                  <c:pt idx="337">
                    <c:v>No aplica</c:v>
                  </c:pt>
                  <c:pt idx="338">
                    <c:v>Mas de 24 meses</c:v>
                  </c:pt>
                  <c:pt idx="339">
                    <c:v>Mas de 24 meses</c:v>
                  </c:pt>
                  <c:pt idx="340">
                    <c:v>13 a 24 meses </c:v>
                  </c:pt>
                  <c:pt idx="341">
                    <c:v>8 a 12 meses </c:v>
                  </c:pt>
                  <c:pt idx="342">
                    <c:v>8 a 12 meses </c:v>
                  </c:pt>
                  <c:pt idx="343">
                    <c:v>13 a 24 meses </c:v>
                  </c:pt>
                  <c:pt idx="344">
                    <c:v>7 a 12 meses </c:v>
                  </c:pt>
                  <c:pt idx="345">
                    <c:v>Mas de 24 meses</c:v>
                  </c:pt>
                  <c:pt idx="346">
                    <c:v>0 a 6 meses</c:v>
                  </c:pt>
                  <c:pt idx="347">
                    <c:v>Mas de 24 meses</c:v>
                  </c:pt>
                  <c:pt idx="348">
                    <c:v>0 a 6 meses</c:v>
                  </c:pt>
                  <c:pt idx="349">
                    <c:v>7 a 12 meses </c:v>
                  </c:pt>
                  <c:pt idx="350">
                    <c:v>Mas de 24 meses</c:v>
                  </c:pt>
                  <c:pt idx="351">
                    <c:v>Mas de 24 meses</c:v>
                  </c:pt>
                  <c:pt idx="352">
                    <c:v>No aplica</c:v>
                  </c:pt>
                  <c:pt idx="353">
                    <c:v>7 a 12 meses </c:v>
                  </c:pt>
                  <c:pt idx="354">
                    <c:v>Mas de 24 meses</c:v>
                  </c:pt>
                  <c:pt idx="355">
                    <c:v>7 a 12 meses </c:v>
                  </c:pt>
                  <c:pt idx="356">
                    <c:v>No aplica</c:v>
                  </c:pt>
                  <c:pt idx="357">
                    <c:v>9 a 12 meses </c:v>
                  </c:pt>
                  <c:pt idx="358">
                    <c:v>8 a 12 meses </c:v>
                  </c:pt>
                  <c:pt idx="359">
                    <c:v>NO APLICA</c:v>
                  </c:pt>
                  <c:pt idx="360">
                    <c:v>9 a 12 meses </c:v>
                  </c:pt>
                  <c:pt idx="362">
                    <c:v>7 a 12 meses </c:v>
                  </c:pt>
                  <c:pt idx="363">
                    <c:v>0 a 6 meses</c:v>
                  </c:pt>
                  <c:pt idx="364">
                    <c:v>7 a 12 meses </c:v>
                  </c:pt>
                  <c:pt idx="366">
                    <c:v>0 a 6 meses</c:v>
                  </c:pt>
                  <c:pt idx="367">
                    <c:v>Mas de 24 meses</c:v>
                  </c:pt>
                  <c:pt idx="368">
                    <c:v>Mas de 24 meses</c:v>
                  </c:pt>
                  <c:pt idx="369">
                    <c:v>Mas de 24 meses</c:v>
                  </c:pt>
                  <c:pt idx="370">
                    <c:v>13 a 24 meses </c:v>
                  </c:pt>
                  <c:pt idx="371">
                    <c:v>Mas de 24 meses</c:v>
                  </c:pt>
                  <c:pt idx="373">
                    <c:v>144 a 12 meses </c:v>
                  </c:pt>
                  <c:pt idx="374">
                    <c:v>No aplica</c:v>
                  </c:pt>
                  <c:pt idx="375">
                    <c:v>13 a 24 meses </c:v>
                  </c:pt>
                  <c:pt idx="376">
                    <c:v>No aplica</c:v>
                  </c:pt>
                  <c:pt idx="377">
                    <c:v>Mas de 24 meses</c:v>
                  </c:pt>
                  <c:pt idx="379">
                    <c:v>Mas de 24 meses</c:v>
                  </c:pt>
                  <c:pt idx="380">
                    <c:v>11 a 12 meses </c:v>
                  </c:pt>
                  <c:pt idx="381">
                    <c:v>Mas de 24 meses</c:v>
                  </c:pt>
                  <c:pt idx="382">
                    <c:v>Mas de 24 meses</c:v>
                  </c:pt>
                  <c:pt idx="383">
                    <c:v>7 a 12 meses </c:v>
                  </c:pt>
                  <c:pt idx="384">
                    <c:v>13 a 24 meses </c:v>
                  </c:pt>
                  <c:pt idx="385">
                    <c:v>Mas de 24 meses</c:v>
                  </c:pt>
                  <c:pt idx="386">
                    <c:v>Mas de 24 meses</c:v>
                  </c:pt>
                  <c:pt idx="387">
                    <c:v>3 a 1 meses </c:v>
                  </c:pt>
                  <c:pt idx="388">
                    <c:v>7 a 12 meses </c:v>
                  </c:pt>
                  <c:pt idx="389">
                    <c:v>Mas de 24 meses</c:v>
                  </c:pt>
                  <c:pt idx="390">
                    <c:v>7 a 12 meses </c:v>
                  </c:pt>
                  <c:pt idx="391">
                    <c:v>Mas de 24 meses</c:v>
                  </c:pt>
                  <c:pt idx="392">
                    <c:v>No aplica</c:v>
                  </c:pt>
                  <c:pt idx="393">
                    <c:v>8 a 12 meses </c:v>
                  </c:pt>
                  <c:pt idx="394">
                    <c:v>Mas de 24 meses</c:v>
                  </c:pt>
                  <c:pt idx="395">
                    <c:v>Mas de 24 meses</c:v>
                  </c:pt>
                  <c:pt idx="396">
                    <c:v>Mas de 24 meses</c:v>
                  </c:pt>
                  <c:pt idx="397">
                    <c:v>Mas de 24 meses</c:v>
                  </c:pt>
                  <c:pt idx="398">
                    <c:v>13 a 24 meses </c:v>
                  </c:pt>
                  <c:pt idx="399">
                    <c:v>Mas de 24 meses</c:v>
                  </c:pt>
                  <c:pt idx="400">
                    <c:v>13 a 24 meses </c:v>
                  </c:pt>
                  <c:pt idx="401">
                    <c:v>No aplica</c:v>
                  </c:pt>
                  <c:pt idx="402">
                    <c:v>0 a 6 meses</c:v>
                  </c:pt>
                  <c:pt idx="403">
                    <c:v>12 a 12 meses </c:v>
                  </c:pt>
                  <c:pt idx="404">
                    <c:v>0 a 6 meses</c:v>
                  </c:pt>
                  <c:pt idx="405">
                    <c:v>13 a 24 meses </c:v>
                  </c:pt>
                  <c:pt idx="406">
                    <c:v>Mas de 24 meses</c:v>
                  </c:pt>
                  <c:pt idx="407">
                    <c:v>Mas de 24 meses</c:v>
                  </c:pt>
                  <c:pt idx="408">
                    <c:v>Mas de 24 meses</c:v>
                  </c:pt>
                  <c:pt idx="409">
                    <c:v>Mas de 24 meses</c:v>
                  </c:pt>
                  <c:pt idx="410">
                    <c:v>Mas de 24 meses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8 a 12 meses </c:v>
                  </c:pt>
                  <c:pt idx="414">
                    <c:v>7 a 12 meses </c:v>
                  </c:pt>
                  <c:pt idx="415">
                    <c:v>No aplica</c:v>
                  </c:pt>
                  <c:pt idx="416">
                    <c:v>Mas de 24 meses</c:v>
                  </c:pt>
                  <c:pt idx="417">
                    <c:v>Mas de 24 meses</c:v>
                  </c:pt>
                  <c:pt idx="418">
                    <c:v>Mas de 24 meses</c:v>
                  </c:pt>
                  <c:pt idx="419">
                    <c:v>13 a 24 meses </c:v>
                  </c:pt>
                  <c:pt idx="420">
                    <c:v>Mas de 24 meses</c:v>
                  </c:pt>
                  <c:pt idx="421">
                    <c:v>No aplica</c:v>
                  </c:pt>
                  <c:pt idx="422">
                    <c:v>7 a 12 meses </c:v>
                  </c:pt>
                  <c:pt idx="423">
                    <c:v>13 a 24 meses </c:v>
                  </c:pt>
                  <c:pt idx="424">
                    <c:v>7 a 12 meses 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Mas de 24 meses</c:v>
                  </c:pt>
                  <c:pt idx="428">
                    <c:v>8 a 12 meses </c:v>
                  </c:pt>
                  <c:pt idx="429">
                    <c:v>13 a 24 meses </c:v>
                  </c:pt>
                  <c:pt idx="430">
                    <c:v>0 a 6 meses</c:v>
                  </c:pt>
                  <c:pt idx="431">
                    <c:v>Mas de 24 meses</c:v>
                  </c:pt>
                  <c:pt idx="432">
                    <c:v>0 a 6 meses</c:v>
                  </c:pt>
                  <c:pt idx="433">
                    <c:v>65 a 12 meses </c:v>
                  </c:pt>
                  <c:pt idx="434">
                    <c:v>7 a 12 meses </c:v>
                  </c:pt>
                  <c:pt idx="435">
                    <c:v>No aplica</c:v>
                  </c:pt>
                  <c:pt idx="437">
                    <c:v>25</c:v>
                  </c:pt>
                  <c:pt idx="438">
                    <c:v>13 a 24 meses </c:v>
                  </c:pt>
                  <c:pt idx="439">
                    <c:v>7 a 12 meses </c:v>
                  </c:pt>
                  <c:pt idx="440">
                    <c:v>13 a 24 meses </c:v>
                  </c:pt>
                  <c:pt idx="441">
                    <c:v>13 a 24 meses </c:v>
                  </c:pt>
                  <c:pt idx="442">
                    <c:v>0 a 6 meses</c:v>
                  </c:pt>
                  <c:pt idx="443">
                    <c:v>7 a 12 meses </c:v>
                  </c:pt>
                  <c:pt idx="444">
                    <c:v>No aplica</c:v>
                  </c:pt>
                  <c:pt idx="445">
                    <c:v>7 a 12 meses </c:v>
                  </c:pt>
                  <c:pt idx="446">
                    <c:v>No aplica</c:v>
                  </c:pt>
                  <c:pt idx="447">
                    <c:v>13 a 24 meses </c:v>
                  </c:pt>
                  <c:pt idx="448">
                    <c:v>No aplica</c:v>
                  </c:pt>
                  <c:pt idx="451">
                    <c:v>8 a 12 meses </c:v>
                  </c:pt>
                  <c:pt idx="452">
                    <c:v>7 a 12 meses </c:v>
                  </c:pt>
                  <c:pt idx="453">
                    <c:v>13 a 24 meses </c:v>
                  </c:pt>
                  <c:pt idx="454">
                    <c:v>0 a 6 meses</c:v>
                  </c:pt>
                  <c:pt idx="455">
                    <c:v>7 a 12 meses </c:v>
                  </c:pt>
                  <c:pt idx="456">
                    <c:v>Mas de 24 meses</c:v>
                  </c:pt>
                  <c:pt idx="457">
                    <c:v>No aplica</c:v>
                  </c:pt>
                  <c:pt idx="458">
                    <c:v>Mas de 24 meses</c:v>
                  </c:pt>
                  <c:pt idx="459">
                    <c:v>7 a 12 meses </c:v>
                  </c:pt>
                  <c:pt idx="460">
                    <c:v>Mas de 24 meses</c:v>
                  </c:pt>
                  <c:pt idx="461">
                    <c:v>Mas de 24 meses</c:v>
                  </c:pt>
                  <c:pt idx="462">
                    <c:v>8 a 12 meses </c:v>
                  </c:pt>
                  <c:pt idx="463">
                    <c:v>Mas de 24 meses</c:v>
                  </c:pt>
                  <c:pt idx="464">
                    <c:v>Mas de 24 meses</c:v>
                  </c:pt>
                  <c:pt idx="465">
                    <c:v>Mas de 24 meses</c:v>
                  </c:pt>
                  <c:pt idx="467">
                    <c:v>7 a 12 meses </c:v>
                  </c:pt>
                  <c:pt idx="468">
                    <c:v>13 a 24 meses </c:v>
                  </c:pt>
                  <c:pt idx="469">
                    <c:v>No aplica</c:v>
                  </c:pt>
                  <c:pt idx="470">
                    <c:v>Mas de 24 meses</c:v>
                  </c:pt>
                  <c:pt idx="471">
                    <c:v>Mas de 24 meses</c:v>
                  </c:pt>
                  <c:pt idx="472">
                    <c:v>13 a 24 meses </c:v>
                  </c:pt>
                  <c:pt idx="473">
                    <c:v>7 a 12 meses </c:v>
                  </c:pt>
                  <c:pt idx="474">
                    <c:v>Mas de 24 meses</c:v>
                  </c:pt>
                  <c:pt idx="475">
                    <c:v>13 a 24 meses </c:v>
                  </c:pt>
                  <c:pt idx="476">
                    <c:v>Mas de 24 meses</c:v>
                  </c:pt>
                  <c:pt idx="477">
                    <c:v>0 a 6 meses</c:v>
                  </c:pt>
                  <c:pt idx="478">
                    <c:v>Mas de 24 meses</c:v>
                  </c:pt>
                  <c:pt idx="479">
                    <c:v>Mas de 24 meses</c:v>
                  </c:pt>
                  <c:pt idx="480">
                    <c:v>7 a 12 meses </c:v>
                  </c:pt>
                  <c:pt idx="481">
                    <c:v>No aplica</c:v>
                  </c:pt>
                  <c:pt idx="482">
                    <c:v>7 a 12 meses </c:v>
                  </c:pt>
                  <c:pt idx="483">
                    <c:v>8 a 12 meses </c:v>
                  </c:pt>
                  <c:pt idx="484">
                    <c:v>13 a 24 meses </c:v>
                  </c:pt>
                  <c:pt idx="485">
                    <c:v>Mas de 24 meses</c:v>
                  </c:pt>
                  <c:pt idx="486">
                    <c:v>Mas de 24 meses</c:v>
                  </c:pt>
                  <c:pt idx="487">
                    <c:v>Mas de 24 meses</c:v>
                  </c:pt>
                  <c:pt idx="488">
                    <c:v>7 a 12 meses </c:v>
                  </c:pt>
                  <c:pt idx="489">
                    <c:v>9 AÑOS</c:v>
                  </c:pt>
                  <c:pt idx="490">
                    <c:v>Mas de 24 meses</c:v>
                  </c:pt>
                  <c:pt idx="491">
                    <c:v>13 a 24 meses </c:v>
                  </c:pt>
                  <c:pt idx="492">
                    <c:v>13 a 24 meses </c:v>
                  </c:pt>
                  <c:pt idx="493">
                    <c:v>No aplica</c:v>
                  </c:pt>
                  <c:pt idx="494">
                    <c:v>0 a 6 meses</c:v>
                  </c:pt>
                  <c:pt idx="495">
                    <c:v>13 a 24 meses </c:v>
                  </c:pt>
                  <c:pt idx="496">
                    <c:v>13 a 24 meses </c:v>
                  </c:pt>
                  <c:pt idx="497">
                    <c:v>Mas de 24 meses</c:v>
                  </c:pt>
                  <c:pt idx="498">
                    <c:v>13 a 24 meses </c:v>
                  </c:pt>
                  <c:pt idx="499">
                    <c:v>7 a 12 meses </c:v>
                  </c:pt>
                  <c:pt idx="500">
                    <c:v>No aplica</c:v>
                  </c:pt>
                  <c:pt idx="501">
                    <c:v>13 a 24 meses </c:v>
                  </c:pt>
                  <c:pt idx="502">
                    <c:v>13 a 24 meses </c:v>
                  </c:pt>
                  <c:pt idx="503">
                    <c:v>7 a 12 meses </c:v>
                  </c:pt>
                  <c:pt idx="504">
                    <c:v>13 a 24 meses </c:v>
                  </c:pt>
                  <c:pt idx="505">
                    <c:v>No aplica</c:v>
                  </c:pt>
                  <c:pt idx="506">
                    <c:v>Mas de 24 meses</c:v>
                  </c:pt>
                  <c:pt idx="507">
                    <c:v>Mas de 24 meses</c:v>
                  </c:pt>
                  <c:pt idx="508">
                    <c:v>Mas de 24 meses</c:v>
                  </c:pt>
                  <c:pt idx="509">
                    <c:v>Mas de 24 meses</c:v>
                  </c:pt>
                  <c:pt idx="510">
                    <c:v>0 a 6 meses</c:v>
                  </c:pt>
                  <c:pt idx="511">
                    <c:v>13 a 24 meses </c:v>
                  </c:pt>
                  <c:pt idx="512">
                    <c:v>Mas de 24 meses</c:v>
                  </c:pt>
                  <c:pt idx="513">
                    <c:v>No aplica</c:v>
                  </c:pt>
                  <c:pt idx="514">
                    <c:v>0 a 6 meses</c:v>
                  </c:pt>
                  <c:pt idx="515">
                    <c:v>13 a 24 meses </c:v>
                  </c:pt>
                  <c:pt idx="516">
                    <c:v>Mas de 24 meses</c:v>
                  </c:pt>
                  <c:pt idx="517">
                    <c:v>Mas de 24 meses</c:v>
                  </c:pt>
                  <c:pt idx="518">
                    <c:v>10 a 12 meses </c:v>
                  </c:pt>
                  <c:pt idx="519">
                    <c:v>Mas de 24 meses</c:v>
                  </c:pt>
                  <c:pt idx="520">
                    <c:v>0 a 6 meses</c:v>
                  </c:pt>
                  <c:pt idx="521">
                    <c:v>Mas de 24 meses</c:v>
                  </c:pt>
                  <c:pt idx="522">
                    <c:v>NO</c:v>
                  </c:pt>
                  <c:pt idx="523">
                    <c:v>7 a 12 meses </c:v>
                  </c:pt>
                  <c:pt idx="524">
                    <c:v>Mas de 24 meses</c:v>
                  </c:pt>
                  <c:pt idx="525">
                    <c:v>No aplica</c:v>
                  </c:pt>
                  <c:pt idx="527">
                    <c:v>Mas de 24 meses</c:v>
                  </c:pt>
                  <c:pt idx="528">
                    <c:v>De 13 a 24 meses</c:v>
                  </c:pt>
                  <c:pt idx="529">
                    <c:v>Mas de 24 meses</c:v>
                  </c:pt>
                  <c:pt idx="530">
                    <c:v>Mas de 24 meses</c:v>
                  </c:pt>
                  <c:pt idx="531">
                    <c:v>Mas de 24 meses</c:v>
                  </c:pt>
                  <c:pt idx="532">
                    <c:v>7 a 12 meses </c:v>
                  </c:pt>
                  <c:pt idx="533">
                    <c:v>Mas de 24 meses</c:v>
                  </c:pt>
                  <c:pt idx="534">
                    <c:v>Mas de 24 meses</c:v>
                  </c:pt>
                  <c:pt idx="535">
                    <c:v>7 a 12 meses </c:v>
                  </c:pt>
                  <c:pt idx="536">
                    <c:v>No aplica</c:v>
                  </c:pt>
                  <c:pt idx="537">
                    <c:v>8 a 12 meses </c:v>
                  </c:pt>
                  <c:pt idx="538">
                    <c:v>Mas de 24 meses</c:v>
                  </c:pt>
                  <c:pt idx="540">
                    <c:v>Mas de 24 meses</c:v>
                  </c:pt>
                  <c:pt idx="541">
                    <c:v>No aplica</c:v>
                  </c:pt>
                  <c:pt idx="542">
                    <c:v>Mas de 24 meses</c:v>
                  </c:pt>
                  <c:pt idx="543">
                    <c:v>Mas de 24 meses</c:v>
                  </c:pt>
                  <c:pt idx="544">
                    <c:v>SI</c:v>
                  </c:pt>
                  <c:pt idx="545">
                    <c:v>Mas de 24 meses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NO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NO</c:v>
                  </c:pt>
                  <c:pt idx="8">
                    <c:v>SI</c:v>
                  </c:pt>
                  <c:pt idx="9">
                    <c:v>SI</c:v>
                  </c:pt>
                  <c:pt idx="10">
                    <c:v>SI</c:v>
                  </c:pt>
                  <c:pt idx="11">
                    <c:v>SI</c:v>
                  </c:pt>
                  <c:pt idx="12">
                    <c:v>NO</c:v>
                  </c:pt>
                  <c:pt idx="13">
                    <c:v>NO</c:v>
                  </c:pt>
                  <c:pt idx="14">
                    <c:v>NO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NO</c:v>
                  </c:pt>
                  <c:pt idx="18">
                    <c:v>SI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NO</c:v>
                  </c:pt>
                  <c:pt idx="23">
                    <c:v>NO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NO</c:v>
                  </c:pt>
                  <c:pt idx="41">
                    <c:v>SI</c:v>
                  </c:pt>
                  <c:pt idx="42">
                    <c:v>NO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NO</c:v>
                  </c:pt>
                  <c:pt idx="65">
                    <c:v>SI</c:v>
                  </c:pt>
                  <c:pt idx="66">
                    <c:v>NO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SI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NO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NO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SI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SI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NO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NO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NO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SI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Mas de 24 meses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NO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NO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NO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SI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NO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NO</c:v>
                  </c:pt>
                  <c:pt idx="205">
                    <c:v>SI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NO</c:v>
                  </c:pt>
                  <c:pt idx="216">
                    <c:v>NO</c:v>
                  </c:pt>
                  <c:pt idx="217">
                    <c:v>SI</c:v>
                  </c:pt>
                  <c:pt idx="218">
                    <c:v>NO</c:v>
                  </c:pt>
                  <c:pt idx="219">
                    <c:v>SI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SI</c:v>
                  </c:pt>
                  <c:pt idx="226">
                    <c:v>NO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SI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SI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NO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NO</c:v>
                  </c:pt>
                  <c:pt idx="256">
                    <c:v>SI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No</c:v>
                  </c:pt>
                  <c:pt idx="266">
                    <c:v>SI</c:v>
                  </c:pt>
                  <c:pt idx="267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NO</c:v>
                  </c:pt>
                  <c:pt idx="272">
                    <c:v>NO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NO</c:v>
                  </c:pt>
                  <c:pt idx="281">
                    <c:v>NO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NO</c:v>
                  </c:pt>
                  <c:pt idx="297">
                    <c:v>SI</c:v>
                  </c:pt>
                  <c:pt idx="298">
                    <c:v>NO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NO</c:v>
                  </c:pt>
                  <c:pt idx="310">
                    <c:v>NO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SI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SI</c:v>
                  </c:pt>
                  <c:pt idx="320">
                    <c:v>SI</c:v>
                  </c:pt>
                  <c:pt idx="321">
                    <c:v>NO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SI</c:v>
                  </c:pt>
                  <c:pt idx="331">
                    <c:v>SI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NO</c:v>
                  </c:pt>
                  <c:pt idx="338">
                    <c:v>SI</c:v>
                  </c:pt>
                  <c:pt idx="339">
                    <c:v>SI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NO</c:v>
                  </c:pt>
                  <c:pt idx="360">
                    <c:v>SI</c:v>
                  </c:pt>
                  <c:pt idx="361">
                    <c:v>NO</c:v>
                  </c:pt>
                  <c:pt idx="362">
                    <c:v>SI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NO</c:v>
                  </c:pt>
                  <c:pt idx="366">
                    <c:v>SI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SI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NO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SI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NO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SI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NO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NO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SI</c:v>
                  </c:pt>
                  <c:pt idx="415">
                    <c:v>NO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NO</c:v>
                  </c:pt>
                  <c:pt idx="433">
                    <c:v>SI</c:v>
                  </c:pt>
                  <c:pt idx="434">
                    <c:v>SI</c:v>
                  </c:pt>
                  <c:pt idx="435">
                    <c:v>NO</c:v>
                  </c:pt>
                  <c:pt idx="436">
                    <c:v>NO</c:v>
                  </c:pt>
                  <c:pt idx="437">
                    <c:v>4 AÑOS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NO</c:v>
                  </c:pt>
                  <c:pt idx="445">
                    <c:v>SI</c:v>
                  </c:pt>
                  <c:pt idx="446">
                    <c:v>NO</c:v>
                  </c:pt>
                  <c:pt idx="447">
                    <c:v>SI</c:v>
                  </c:pt>
                  <c:pt idx="448">
                    <c:v>NO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SI</c:v>
                  </c:pt>
                  <c:pt idx="465">
                    <c:v>SI</c:v>
                  </c:pt>
                  <c:pt idx="466">
                    <c:v>NO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SI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SI</c:v>
                  </c:pt>
                  <c:pt idx="505">
                    <c:v>NO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NO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SI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NO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Mas de 24 meses</c:v>
                  </c:pt>
                  <c:pt idx="545">
                    <c:v>SI</c:v>
                  </c:pt>
                </c:lvl>
                <c:lvl>
                  <c:pt idx="0">
                    <c:v>CURSO CORTO</c:v>
                  </c:pt>
                  <c:pt idx="1">
                    <c:v>NO APLICA</c:v>
                  </c:pt>
                  <c:pt idx="2">
                    <c:v>NO APLICA</c:v>
                  </c:pt>
                  <c:pt idx="3">
                    <c:v>CURSO CORTO</c:v>
                  </c:pt>
                  <c:pt idx="4">
                    <c:v>DIPLOMADO</c:v>
                  </c:pt>
                  <c:pt idx="5">
                    <c:v>NO APLICA</c:v>
                  </c:pt>
                  <c:pt idx="6">
                    <c:v>DIPLOMADO</c:v>
                  </c:pt>
                  <c:pt idx="7">
                    <c:v>NO APLICA</c:v>
                  </c:pt>
                  <c:pt idx="8">
                    <c:v>NO APLICA</c:v>
                  </c:pt>
                  <c:pt idx="9">
                    <c:v>CURSO CORTO</c:v>
                  </c:pt>
                  <c:pt idx="10">
                    <c:v>CURSO CORTO</c:v>
                  </c:pt>
                  <c:pt idx="11">
                    <c:v>DIPLOMADO</c:v>
                  </c:pt>
                  <c:pt idx="12">
                    <c:v>PAPSIVI</c:v>
                  </c:pt>
                  <c:pt idx="13">
                    <c:v>NO APLICA</c:v>
                  </c:pt>
                  <c:pt idx="14">
                    <c:v>NO APLICA</c:v>
                  </c:pt>
                  <c:pt idx="16">
                    <c:v>DIPLOMADO</c:v>
                  </c:pt>
                  <c:pt idx="17">
                    <c:v>NO APLICA</c:v>
                  </c:pt>
                  <c:pt idx="18">
                    <c:v>NO APLICA</c:v>
                  </c:pt>
                  <c:pt idx="19">
                    <c:v>CURSO CORTO</c:v>
                  </c:pt>
                  <c:pt idx="20">
                    <c:v>NO APLICA</c:v>
                  </c:pt>
                  <c:pt idx="22">
                    <c:v>NO APLICA</c:v>
                  </c:pt>
                  <c:pt idx="23">
                    <c:v>NO APLICA</c:v>
                  </c:pt>
                  <c:pt idx="24">
                    <c:v>NO APLICA</c:v>
                  </c:pt>
                  <c:pt idx="25">
                    <c:v>CURSO CORTO</c:v>
                  </c:pt>
                  <c:pt idx="26">
                    <c:v>NO APLICA</c:v>
                  </c:pt>
                  <c:pt idx="27">
                    <c:v>NO APLICA</c:v>
                  </c:pt>
                  <c:pt idx="28">
                    <c:v>CURSO CORTO</c:v>
                  </c:pt>
                  <c:pt idx="29">
                    <c:v>NO APLICA</c:v>
                  </c:pt>
                  <c:pt idx="30">
                    <c:v>NO APLICA</c:v>
                  </c:pt>
                  <c:pt idx="31">
                    <c:v>DIPLOMADO</c:v>
                  </c:pt>
                  <c:pt idx="32">
                    <c:v>CURSO CORTO</c:v>
                  </c:pt>
                  <c:pt idx="33">
                    <c:v>CURSO CORTO</c:v>
                  </c:pt>
                  <c:pt idx="34">
                    <c:v>CURSO CORTO</c:v>
                  </c:pt>
                  <c:pt idx="35">
                    <c:v>NO APLICA</c:v>
                  </c:pt>
                  <c:pt idx="36">
                    <c:v>NO APLICA</c:v>
                  </c:pt>
                  <c:pt idx="37">
                    <c:v>CURSO CORTO</c:v>
                  </c:pt>
                  <c:pt idx="38">
                    <c:v>DIPLOMADO</c:v>
                  </c:pt>
                  <c:pt idx="39">
                    <c:v>NO APLICA</c:v>
                  </c:pt>
                  <c:pt idx="40">
                    <c:v>CURSO CORTO</c:v>
                  </c:pt>
                  <c:pt idx="42">
                    <c:v>CURSO CORTO</c:v>
                  </c:pt>
                  <c:pt idx="43">
                    <c:v>NO APLICA</c:v>
                  </c:pt>
                  <c:pt idx="44">
                    <c:v>NO APLICA</c:v>
                  </c:pt>
                  <c:pt idx="45">
                    <c:v>NO APLICA</c:v>
                  </c:pt>
                  <c:pt idx="46">
                    <c:v>NO APLICA</c:v>
                  </c:pt>
                  <c:pt idx="47">
                    <c:v>CURSO CORTO</c:v>
                  </c:pt>
                  <c:pt idx="48">
                    <c:v>NO APLICA</c:v>
                  </c:pt>
                  <c:pt idx="49">
                    <c:v>NO APLICA</c:v>
                  </c:pt>
                  <c:pt idx="50">
                    <c:v>SÍ</c:v>
                  </c:pt>
                  <c:pt idx="51">
                    <c:v>DIPLOMADO</c:v>
                  </c:pt>
                  <c:pt idx="52">
                    <c:v>NO APLICA</c:v>
                  </c:pt>
                  <c:pt idx="53">
                    <c:v>CURSO CORTO</c:v>
                  </c:pt>
                  <c:pt idx="54">
                    <c:v>NO APLICA</c:v>
                  </c:pt>
                  <c:pt idx="55">
                    <c:v>NO APLICA</c:v>
                  </c:pt>
                  <c:pt idx="56">
                    <c:v>NO APLICA</c:v>
                  </c:pt>
                  <c:pt idx="57">
                    <c:v>CURSO CORTO</c:v>
                  </c:pt>
                  <c:pt idx="58">
                    <c:v>ATENCION PSICOSOCIAL Y SALUD INTEGRAL A LAS VICTIMAS DEL CONFLICTO ARMADO </c:v>
                  </c:pt>
                  <c:pt idx="60">
                    <c:v>NO APLICA</c:v>
                  </c:pt>
                  <c:pt idx="61">
                    <c:v>NO APLICA</c:v>
                  </c:pt>
                  <c:pt idx="62">
                    <c:v>NO APLICA</c:v>
                  </c:pt>
                  <c:pt idx="63">
                    <c:v>DIPLOMADO</c:v>
                  </c:pt>
                  <c:pt idx="64">
                    <c:v>CURSO CORTO</c:v>
                  </c:pt>
                  <c:pt idx="65">
                    <c:v>DIPLOMADO</c:v>
                  </c:pt>
                  <c:pt idx="66">
                    <c:v>NO APLICA</c:v>
                  </c:pt>
                  <c:pt idx="67">
                    <c:v>Curso corto</c:v>
                  </c:pt>
                  <c:pt idx="68">
                    <c:v>NO APLICA</c:v>
                  </c:pt>
                  <c:pt idx="69">
                    <c:v>NO APLICA</c:v>
                  </c:pt>
                  <c:pt idx="70">
                    <c:v>NO APLICA</c:v>
                  </c:pt>
                  <c:pt idx="71">
                    <c:v>DIPLOMADO</c:v>
                  </c:pt>
                  <c:pt idx="72">
                    <c:v>CURSO CORTO</c:v>
                  </c:pt>
                  <c:pt idx="73">
                    <c:v>NO APLICA</c:v>
                  </c:pt>
                  <c:pt idx="74">
                    <c:v>NO APLICA</c:v>
                  </c:pt>
                  <c:pt idx="75">
                    <c:v>NO APLICA</c:v>
                  </c:pt>
                  <c:pt idx="76">
                    <c:v>CURSO CORTO</c:v>
                  </c:pt>
                  <c:pt idx="77">
                    <c:v>NO APLICA</c:v>
                  </c:pt>
                  <c:pt idx="78">
                    <c:v>CURSO CORTO</c:v>
                  </c:pt>
                  <c:pt idx="79">
                    <c:v>NO APLICA</c:v>
                  </c:pt>
                  <c:pt idx="80">
                    <c:v>DIPLOMADO</c:v>
                  </c:pt>
                  <c:pt idx="81">
                    <c:v>CURSO CORTO</c:v>
                  </c:pt>
                  <c:pt idx="82">
                    <c:v>CURSO CORTO</c:v>
                  </c:pt>
                  <c:pt idx="83">
                    <c:v>NO APLICA</c:v>
                  </c:pt>
                  <c:pt idx="84">
                    <c:v>CURSO CORTO</c:v>
                  </c:pt>
                  <c:pt idx="85">
                    <c:v>DIPLOMADO</c:v>
                  </c:pt>
                  <c:pt idx="86">
                    <c:v>NO APLICA</c:v>
                  </c:pt>
                  <c:pt idx="87">
                    <c:v>CURSO CORTO</c:v>
                  </c:pt>
                  <c:pt idx="88">
                    <c:v>DIPLOMADO</c:v>
                  </c:pt>
                  <c:pt idx="89">
                    <c:v>CURSO CORTO</c:v>
                  </c:pt>
                  <c:pt idx="90">
                    <c:v>CURSO CORTO</c:v>
                  </c:pt>
                  <c:pt idx="91">
                    <c:v>CURSO CORTO</c:v>
                  </c:pt>
                  <c:pt idx="92">
                    <c:v>NO APLICA</c:v>
                  </c:pt>
                  <c:pt idx="93">
                    <c:v>NO APLICA</c:v>
                  </c:pt>
                  <c:pt idx="94">
                    <c:v>DIPLOMADO</c:v>
                  </c:pt>
                  <c:pt idx="95">
                    <c:v>NO APLICA</c:v>
                  </c:pt>
                  <c:pt idx="96">
                    <c:v>NO APLICA</c:v>
                  </c:pt>
                  <c:pt idx="97">
                    <c:v>DIPLOMADO</c:v>
                  </c:pt>
                  <c:pt idx="98">
                    <c:v>DIPLOMADO</c:v>
                  </c:pt>
                  <c:pt idx="99">
                    <c:v>DIPLOMADO</c:v>
                  </c:pt>
                  <c:pt idx="100">
                    <c:v>NO</c:v>
                  </c:pt>
                  <c:pt idx="101">
                    <c:v>NO APLICA</c:v>
                  </c:pt>
                  <c:pt idx="102">
                    <c:v>DIPLOMADO</c:v>
                  </c:pt>
                  <c:pt idx="103">
                    <c:v>NO APLICA</c:v>
                  </c:pt>
                  <c:pt idx="104">
                    <c:v>CURSO CORTO</c:v>
                  </c:pt>
                  <c:pt idx="105">
                    <c:v>CURSO CORTO</c:v>
                  </c:pt>
                  <c:pt idx="106">
                    <c:v>CURSO CORTO</c:v>
                  </c:pt>
                  <c:pt idx="107">
                    <c:v>CURSO CORTO</c:v>
                  </c:pt>
                  <c:pt idx="108">
                    <c:v>CURSO CORTO</c:v>
                  </c:pt>
                  <c:pt idx="109">
                    <c:v>CURSO CORTO</c:v>
                  </c:pt>
                  <c:pt idx="110">
                    <c:v>DIPLOMADO</c:v>
                  </c:pt>
                  <c:pt idx="111">
                    <c:v>DIPLOMADO</c:v>
                  </c:pt>
                  <c:pt idx="112">
                    <c:v>NO APLICA</c:v>
                  </c:pt>
                  <c:pt idx="113">
                    <c:v>NO APLICA</c:v>
                  </c:pt>
                  <c:pt idx="114">
                    <c:v>NO APLICA</c:v>
                  </c:pt>
                  <c:pt idx="115">
                    <c:v>NO APLICA</c:v>
                  </c:pt>
                  <c:pt idx="116">
                    <c:v>CURSO CORTO</c:v>
                  </c:pt>
                  <c:pt idx="117">
                    <c:v>NO APLICA</c:v>
                  </c:pt>
                  <c:pt idx="118">
                    <c:v>NO APLICA</c:v>
                  </c:pt>
                  <c:pt idx="119">
                    <c:v>CURSO CORTO</c:v>
                  </c:pt>
                  <c:pt idx="120">
                    <c:v>NO APLICA</c:v>
                  </c:pt>
                  <c:pt idx="121">
                    <c:v>NO APLICA</c:v>
                  </c:pt>
                  <c:pt idx="122">
                    <c:v>NO APLICA</c:v>
                  </c:pt>
                  <c:pt idx="123">
                    <c:v>CURSO CORTO</c:v>
                  </c:pt>
                  <c:pt idx="124">
                    <c:v>CURSO CORTO</c:v>
                  </c:pt>
                  <c:pt idx="125">
                    <c:v>NO APLICA</c:v>
                  </c:pt>
                  <c:pt idx="126">
                    <c:v>CURSO CORTO</c:v>
                  </c:pt>
                  <c:pt idx="127">
                    <c:v>DIPLOMADO</c:v>
                  </c:pt>
                  <c:pt idx="128">
                    <c:v>CURSO CORTO</c:v>
                  </c:pt>
                  <c:pt idx="129">
                    <c:v>NO APLICA</c:v>
                  </c:pt>
                  <c:pt idx="130">
                    <c:v>NO APLICA</c:v>
                  </c:pt>
                  <c:pt idx="131">
                    <c:v>NO APLICA</c:v>
                  </c:pt>
                  <c:pt idx="132">
                    <c:v>CURSO CORTO</c:v>
                  </c:pt>
                  <c:pt idx="133">
                    <c:v>CURSO CORTO</c:v>
                  </c:pt>
                  <c:pt idx="134">
                    <c:v>NO APLICA</c:v>
                  </c:pt>
                  <c:pt idx="135">
                    <c:v>NO APLICA</c:v>
                  </c:pt>
                  <c:pt idx="136">
                    <c:v>NO APLICA</c:v>
                  </c:pt>
                  <c:pt idx="137">
                    <c:v>NO APLICA</c:v>
                  </c:pt>
                  <c:pt idx="138">
                    <c:v>Curso corto</c:v>
                  </c:pt>
                  <c:pt idx="139">
                    <c:v>NO APLICA</c:v>
                  </c:pt>
                  <c:pt idx="140">
                    <c:v>NO APLICA</c:v>
                  </c:pt>
                  <c:pt idx="141">
                    <c:v>NO APLICA</c:v>
                  </c:pt>
                  <c:pt idx="142">
                    <c:v>DIPLOMADO</c:v>
                  </c:pt>
                  <c:pt idx="143">
                    <c:v>NO APLICA</c:v>
                  </c:pt>
                  <c:pt idx="144">
                    <c:v>CURSO CORTO</c:v>
                  </c:pt>
                  <c:pt idx="145">
                    <c:v>NO APLICA</c:v>
                  </c:pt>
                  <c:pt idx="146">
                    <c:v>CURSO CORTO</c:v>
                  </c:pt>
                  <c:pt idx="147">
                    <c:v>NO APLICA</c:v>
                  </c:pt>
                  <c:pt idx="148">
                    <c:v>CURSO CORTO</c:v>
                  </c:pt>
                  <c:pt idx="149">
                    <c:v>NO APLICA</c:v>
                  </c:pt>
                  <c:pt idx="150">
                    <c:v>CURSO CORTO</c:v>
                  </c:pt>
                  <c:pt idx="151">
                    <c:v>NO APLICA</c:v>
                  </c:pt>
                  <c:pt idx="152">
                    <c:v>SI</c:v>
                  </c:pt>
                  <c:pt idx="154">
                    <c:v>DIPLOMADO</c:v>
                  </c:pt>
                  <c:pt idx="155">
                    <c:v>DIPLOMADO</c:v>
                  </c:pt>
                  <c:pt idx="156">
                    <c:v>NO APLICA</c:v>
                  </c:pt>
                  <c:pt idx="157">
                    <c:v>NO APLICA</c:v>
                  </c:pt>
                  <c:pt idx="158">
                    <c:v>NO APLICA</c:v>
                  </c:pt>
                  <c:pt idx="159">
                    <c:v>NO APLICA</c:v>
                  </c:pt>
                  <c:pt idx="160">
                    <c:v>CURSO CORTO</c:v>
                  </c:pt>
                  <c:pt idx="161">
                    <c:v>DIPLOMADO</c:v>
                  </c:pt>
                  <c:pt idx="162">
                    <c:v>CURSO CORTO</c:v>
                  </c:pt>
                  <c:pt idx="163">
                    <c:v>NO APLICA</c:v>
                  </c:pt>
                  <c:pt idx="164">
                    <c:v>NO APLICA</c:v>
                  </c:pt>
                  <c:pt idx="165">
                    <c:v>NO APLICA</c:v>
                  </c:pt>
                  <c:pt idx="166">
                    <c:v>NO APLICA</c:v>
                  </c:pt>
                  <c:pt idx="167">
                    <c:v>CURSO CORTO</c:v>
                  </c:pt>
                  <c:pt idx="169">
                    <c:v>DIPLOMADO</c:v>
                  </c:pt>
                  <c:pt idx="170">
                    <c:v>CURSO CORTO</c:v>
                  </c:pt>
                  <c:pt idx="171">
                    <c:v>CURSO CORTO</c:v>
                  </c:pt>
                  <c:pt idx="172">
                    <c:v>CURSO CORTO</c:v>
                  </c:pt>
                  <c:pt idx="173">
                    <c:v>DIPLOMADO</c:v>
                  </c:pt>
                  <c:pt idx="174">
                    <c:v>DIPLOMADO</c:v>
                  </c:pt>
                  <c:pt idx="175">
                    <c:v>DIPLOMADO</c:v>
                  </c:pt>
                  <c:pt idx="176">
                    <c:v>NO APLICA</c:v>
                  </c:pt>
                  <c:pt idx="177">
                    <c:v>NO APLICA</c:v>
                  </c:pt>
                  <c:pt idx="178">
                    <c:v>CURSO CORTO</c:v>
                  </c:pt>
                  <c:pt idx="179">
                    <c:v>NO APLICA</c:v>
                  </c:pt>
                  <c:pt idx="180">
                    <c:v>CURSO CORTO</c:v>
                  </c:pt>
                  <c:pt idx="181">
                    <c:v>NO APLICA</c:v>
                  </c:pt>
                  <c:pt idx="182">
                    <c:v>DIPLOMADO</c:v>
                  </c:pt>
                  <c:pt idx="183">
                    <c:v>NO APLICA</c:v>
                  </c:pt>
                  <c:pt idx="184">
                    <c:v>CURSO CORTO</c:v>
                  </c:pt>
                  <c:pt idx="185">
                    <c:v>CURSO CORTO</c:v>
                  </c:pt>
                  <c:pt idx="187">
                    <c:v>NO APLICA</c:v>
                  </c:pt>
                  <c:pt idx="188">
                    <c:v>NO APLICA</c:v>
                  </c:pt>
                  <c:pt idx="189">
                    <c:v>NO APLICA</c:v>
                  </c:pt>
                  <c:pt idx="190">
                    <c:v>CURSO CORTO</c:v>
                  </c:pt>
                  <c:pt idx="191">
                    <c:v>CURSO CORTO</c:v>
                  </c:pt>
                  <c:pt idx="192">
                    <c:v>NO APLICA</c:v>
                  </c:pt>
                  <c:pt idx="193">
                    <c:v>NO APLICA</c:v>
                  </c:pt>
                  <c:pt idx="194">
                    <c:v>CURSO CORTO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DIPLOMADO</c:v>
                  </c:pt>
                  <c:pt idx="198">
                    <c:v>Curso corto</c:v>
                  </c:pt>
                  <c:pt idx="199">
                    <c:v>CURSO CORTO</c:v>
                  </c:pt>
                  <c:pt idx="200">
                    <c:v>DIPLOMADO</c:v>
                  </c:pt>
                  <c:pt idx="201">
                    <c:v>NO APLICA</c:v>
                  </c:pt>
                  <c:pt idx="202">
                    <c:v>DIPLOMADO</c:v>
                  </c:pt>
                  <c:pt idx="203">
                    <c:v>CURSO CORTO</c:v>
                  </c:pt>
                  <c:pt idx="204">
                    <c:v>NO APLICA</c:v>
                  </c:pt>
                  <c:pt idx="205">
                    <c:v>CURSO CORTO</c:v>
                  </c:pt>
                  <c:pt idx="206">
                    <c:v>NO APLICA</c:v>
                  </c:pt>
                  <c:pt idx="207">
                    <c:v>NO APLICA</c:v>
                  </c:pt>
                  <c:pt idx="208">
                    <c:v>NO APLICA</c:v>
                  </c:pt>
                  <c:pt idx="209">
                    <c:v>NO APLICA</c:v>
                  </c:pt>
                  <c:pt idx="210">
                    <c:v>NO APLICA</c:v>
                  </c:pt>
                  <c:pt idx="211">
                    <c:v>NO APLICA</c:v>
                  </c:pt>
                  <c:pt idx="212">
                    <c:v>NO APLICA</c:v>
                  </c:pt>
                  <c:pt idx="213">
                    <c:v>CURSO CORTO</c:v>
                  </c:pt>
                  <c:pt idx="214">
                    <c:v>NO APLICA</c:v>
                  </c:pt>
                  <c:pt idx="215">
                    <c:v>DIPLOMADO</c:v>
                  </c:pt>
                  <c:pt idx="216">
                    <c:v>NO APLICA</c:v>
                  </c:pt>
                  <c:pt idx="217">
                    <c:v>NO APLICA</c:v>
                  </c:pt>
                  <c:pt idx="218">
                    <c:v>CURSO CORTO</c:v>
                  </c:pt>
                  <c:pt idx="219">
                    <c:v>NO APLICA</c:v>
                  </c:pt>
                  <c:pt idx="220">
                    <c:v>DIPLOMADO</c:v>
                  </c:pt>
                  <c:pt idx="221">
                    <c:v>DIPLOMADO</c:v>
                  </c:pt>
                  <c:pt idx="222">
                    <c:v>CURSO CORTO</c:v>
                  </c:pt>
                  <c:pt idx="223">
                    <c:v>CURSO CORTO</c:v>
                  </c:pt>
                  <c:pt idx="224">
                    <c:v>NO APLICA</c:v>
                  </c:pt>
                  <c:pt idx="225">
                    <c:v>NO APLICA</c:v>
                  </c:pt>
                  <c:pt idx="226">
                    <c:v>SI</c:v>
                  </c:pt>
                  <c:pt idx="227">
                    <c:v>NO APLICA</c:v>
                  </c:pt>
                  <c:pt idx="228">
                    <c:v>CURSO CORTO</c:v>
                  </c:pt>
                  <c:pt idx="229">
                    <c:v>CURSO CORTO</c:v>
                  </c:pt>
                  <c:pt idx="230">
                    <c:v>DIPLOMADO</c:v>
                  </c:pt>
                  <c:pt idx="231">
                    <c:v>NO APLICA</c:v>
                  </c:pt>
                  <c:pt idx="232">
                    <c:v>NO APLICA</c:v>
                  </c:pt>
                  <c:pt idx="233">
                    <c:v>NO APLICA</c:v>
                  </c:pt>
                  <c:pt idx="234">
                    <c:v>NO APLICA</c:v>
                  </c:pt>
                  <c:pt idx="235">
                    <c:v>NO APLICA</c:v>
                  </c:pt>
                  <c:pt idx="236">
                    <c:v>CURSO CORTO</c:v>
                  </c:pt>
                  <c:pt idx="237">
                    <c:v>CURSO CORTO</c:v>
                  </c:pt>
                  <c:pt idx="238">
                    <c:v>CURSO CORTO</c:v>
                  </c:pt>
                  <c:pt idx="239">
                    <c:v>NO APLICA</c:v>
                  </c:pt>
                  <c:pt idx="240">
                    <c:v>DIPLOMADO</c:v>
                  </c:pt>
                  <c:pt idx="241">
                    <c:v>NO APLICA</c:v>
                  </c:pt>
                  <c:pt idx="242">
                    <c:v>DIPLOMADO</c:v>
                  </c:pt>
                  <c:pt idx="243">
                    <c:v>NO APLICA</c:v>
                  </c:pt>
                  <c:pt idx="244">
                    <c:v>CURSO CORTO</c:v>
                  </c:pt>
                  <c:pt idx="245">
                    <c:v>CURSO CORTO</c:v>
                  </c:pt>
                  <c:pt idx="246">
                    <c:v>NO APLICA</c:v>
                  </c:pt>
                  <c:pt idx="247">
                    <c:v>CURSO CORTO</c:v>
                  </c:pt>
                  <c:pt idx="248">
                    <c:v>CURSO CORTO</c:v>
                  </c:pt>
                  <c:pt idx="249">
                    <c:v>NO APLICA</c:v>
                  </c:pt>
                  <c:pt idx="250">
                    <c:v>NO APLICA</c:v>
                  </c:pt>
                  <c:pt idx="251">
                    <c:v>CURSO CORTO</c:v>
                  </c:pt>
                  <c:pt idx="252">
                    <c:v>CURSO CORTO</c:v>
                  </c:pt>
                  <c:pt idx="253">
                    <c:v>NO APLICA</c:v>
                  </c:pt>
                  <c:pt idx="254">
                    <c:v>NO APLICA</c:v>
                  </c:pt>
                  <c:pt idx="255">
                    <c:v>CURSO CORTO</c:v>
                  </c:pt>
                  <c:pt idx="256">
                    <c:v>NO APLICA</c:v>
                  </c:pt>
                  <c:pt idx="257">
                    <c:v>CURSO CORTO</c:v>
                  </c:pt>
                  <c:pt idx="258">
                    <c:v>CURSO CORTO</c:v>
                  </c:pt>
                  <c:pt idx="259">
                    <c:v>NO APLICA</c:v>
                  </c:pt>
                  <c:pt idx="260">
                    <c:v>NO APLICA</c:v>
                  </c:pt>
                  <c:pt idx="261">
                    <c:v>DIPLOMADO</c:v>
                  </c:pt>
                  <c:pt idx="262">
                    <c:v>NO APLICA</c:v>
                  </c:pt>
                  <c:pt idx="263">
                    <c:v>DIPLOMADO</c:v>
                  </c:pt>
                  <c:pt idx="264">
                    <c:v>CURSO CORTO</c:v>
                  </c:pt>
                  <c:pt idx="265">
                    <c:v>Diplomado</c:v>
                  </c:pt>
                  <c:pt idx="266">
                    <c:v>CURSO CORTO</c:v>
                  </c:pt>
                  <c:pt idx="267">
                    <c:v>NO APLICA</c:v>
                  </c:pt>
                  <c:pt idx="268">
                    <c:v>CURSO CORTO</c:v>
                  </c:pt>
                  <c:pt idx="269">
                    <c:v>DIPLOMADO</c:v>
                  </c:pt>
                  <c:pt idx="270">
                    <c:v>NO APLICA</c:v>
                  </c:pt>
                  <c:pt idx="271">
                    <c:v>CURSO CORTO</c:v>
                  </c:pt>
                  <c:pt idx="272">
                    <c:v>DIPLOMADO</c:v>
                  </c:pt>
                  <c:pt idx="273">
                    <c:v>CURSO CORTO</c:v>
                  </c:pt>
                  <c:pt idx="274">
                    <c:v>NO APLICA</c:v>
                  </c:pt>
                  <c:pt idx="275">
                    <c:v>CURSO CORTO</c:v>
                  </c:pt>
                  <c:pt idx="276">
                    <c:v>NO APLICA</c:v>
                  </c:pt>
                  <c:pt idx="277">
                    <c:v>CURSO CORTO</c:v>
                  </c:pt>
                  <c:pt idx="278">
                    <c:v>NO APLICA</c:v>
                  </c:pt>
                  <c:pt idx="279">
                    <c:v>NO APLICA</c:v>
                  </c:pt>
                  <c:pt idx="280">
                    <c:v>CURSO CORTO</c:v>
                  </c:pt>
                  <c:pt idx="281">
                    <c:v>DIPLOMADO</c:v>
                  </c:pt>
                  <c:pt idx="282">
                    <c:v>DIPLOMADO</c:v>
                  </c:pt>
                  <c:pt idx="283">
                    <c:v>NO APLICA</c:v>
                  </c:pt>
                  <c:pt idx="284">
                    <c:v>NO APLICA</c:v>
                  </c:pt>
                  <c:pt idx="285">
                    <c:v>NO APLICA</c:v>
                  </c:pt>
                  <c:pt idx="286">
                    <c:v>NO APLICA</c:v>
                  </c:pt>
                  <c:pt idx="287">
                    <c:v>NO APLICA</c:v>
                  </c:pt>
                  <c:pt idx="288">
                    <c:v>CURSO CORTO</c:v>
                  </c:pt>
                  <c:pt idx="289">
                    <c:v>NO APLICA</c:v>
                  </c:pt>
                  <c:pt idx="290">
                    <c:v>CURSO CORTO</c:v>
                  </c:pt>
                  <c:pt idx="291">
                    <c:v>CURSO CORTO</c:v>
                  </c:pt>
                  <c:pt idx="292">
                    <c:v>DIPLOMADO EN INMUNOHEMATOLOGÍA, DIPLOMADO EN CALIDAD</c:v>
                  </c:pt>
                  <c:pt idx="293">
                    <c:v>CURSO CORTO</c:v>
                  </c:pt>
                  <c:pt idx="294">
                    <c:v>CURSO CORTO</c:v>
                  </c:pt>
                  <c:pt idx="295">
                    <c:v>CURSO CORTO</c:v>
                  </c:pt>
                  <c:pt idx="296">
                    <c:v>DIPLOMADO</c:v>
                  </c:pt>
                  <c:pt idx="297">
                    <c:v>CURSO CORTO</c:v>
                  </c:pt>
                  <c:pt idx="298">
                    <c:v>CURSO CORTO</c:v>
                  </c:pt>
                  <c:pt idx="299">
                    <c:v>NO APLICA</c:v>
                  </c:pt>
                  <c:pt idx="300">
                    <c:v>NO APLICA</c:v>
                  </c:pt>
                  <c:pt idx="301">
                    <c:v>NO APLICA</c:v>
                  </c:pt>
                  <c:pt idx="302">
                    <c:v>NO APLICA</c:v>
                  </c:pt>
                  <c:pt idx="303">
                    <c:v>NO APLICA</c:v>
                  </c:pt>
                  <c:pt idx="304">
                    <c:v>CURSO CORTO</c:v>
                  </c:pt>
                  <c:pt idx="305">
                    <c:v>DIPLOMADO</c:v>
                  </c:pt>
                  <c:pt idx="306">
                    <c:v>NO APLICA</c:v>
                  </c:pt>
                  <c:pt idx="307">
                    <c:v>DIPLOMADO</c:v>
                  </c:pt>
                  <c:pt idx="308">
                    <c:v>NO APLICA</c:v>
                  </c:pt>
                  <c:pt idx="309">
                    <c:v>CURSO CORTO</c:v>
                  </c:pt>
                  <c:pt idx="310">
                    <c:v>CURSO CORTO</c:v>
                  </c:pt>
                  <c:pt idx="311">
                    <c:v>CURSO CORTO</c:v>
                  </c:pt>
                  <c:pt idx="312">
                    <c:v>NO APLICA</c:v>
                  </c:pt>
                  <c:pt idx="313">
                    <c:v>CURSO CORTO</c:v>
                  </c:pt>
                  <c:pt idx="314">
                    <c:v>NO APLICA</c:v>
                  </c:pt>
                  <c:pt idx="315">
                    <c:v>DIPLOMADO</c:v>
                  </c:pt>
                  <c:pt idx="317">
                    <c:v>CURSO CORTO</c:v>
                  </c:pt>
                  <c:pt idx="318">
                    <c:v>NO APLICA</c:v>
                  </c:pt>
                  <c:pt idx="319">
                    <c:v>NO APLICA</c:v>
                  </c:pt>
                  <c:pt idx="320">
                    <c:v>NO APLICA</c:v>
                  </c:pt>
                  <c:pt idx="321">
                    <c:v>NO APLICA</c:v>
                  </c:pt>
                  <c:pt idx="322">
                    <c:v>NO APLICA</c:v>
                  </c:pt>
                  <c:pt idx="323">
                    <c:v>NO APLICA</c:v>
                  </c:pt>
                  <c:pt idx="324">
                    <c:v>CURSO CORTO</c:v>
                  </c:pt>
                  <c:pt idx="325">
                    <c:v>NO APLICA</c:v>
                  </c:pt>
                  <c:pt idx="326">
                    <c:v>CURSO CORTO</c:v>
                  </c:pt>
                  <c:pt idx="327">
                    <c:v>DIPLOMADO</c:v>
                  </c:pt>
                  <c:pt idx="328">
                    <c:v>NO APLICA</c:v>
                  </c:pt>
                  <c:pt idx="329">
                    <c:v>NO APLICA</c:v>
                  </c:pt>
                  <c:pt idx="330">
                    <c:v>CURSO CORTO</c:v>
                  </c:pt>
                  <c:pt idx="331">
                    <c:v>NO APLICA</c:v>
                  </c:pt>
                  <c:pt idx="332">
                    <c:v>CURSO CORTO</c:v>
                  </c:pt>
                  <c:pt idx="333">
                    <c:v>CURSO CORTO</c:v>
                  </c:pt>
                  <c:pt idx="334">
                    <c:v>CURSO CORTO</c:v>
                  </c:pt>
                  <c:pt idx="335">
                    <c:v>CURSO CORTO</c:v>
                  </c:pt>
                  <c:pt idx="336">
                    <c:v>DIPLOMADO</c:v>
                  </c:pt>
                  <c:pt idx="337">
                    <c:v>CURSO CORTO</c:v>
                  </c:pt>
                  <c:pt idx="338">
                    <c:v>NO APLICA</c:v>
                  </c:pt>
                  <c:pt idx="339">
                    <c:v>CURSO CORTO</c:v>
                  </c:pt>
                  <c:pt idx="340">
                    <c:v>NO APLICA</c:v>
                  </c:pt>
                  <c:pt idx="341">
                    <c:v>NO APLICA</c:v>
                  </c:pt>
                  <c:pt idx="342">
                    <c:v>CURSO CORTO</c:v>
                  </c:pt>
                  <c:pt idx="343">
                    <c:v>CURSO CORTO</c:v>
                  </c:pt>
                  <c:pt idx="344">
                    <c:v>NO APLICA</c:v>
                  </c:pt>
                  <c:pt idx="345">
                    <c:v>NO APLICA</c:v>
                  </c:pt>
                  <c:pt idx="346">
                    <c:v>NO APLICA</c:v>
                  </c:pt>
                  <c:pt idx="347">
                    <c:v>CURSO CORTO</c:v>
                  </c:pt>
                  <c:pt idx="348">
                    <c:v>NO APLICA</c:v>
                  </c:pt>
                  <c:pt idx="349">
                    <c:v>DIPLOMADO</c:v>
                  </c:pt>
                  <c:pt idx="350">
                    <c:v>CURSO CORTO</c:v>
                  </c:pt>
                  <c:pt idx="351">
                    <c:v>DIPLOMADO</c:v>
                  </c:pt>
                  <c:pt idx="352">
                    <c:v>NO APLICA</c:v>
                  </c:pt>
                  <c:pt idx="353">
                    <c:v>NO APLICA</c:v>
                  </c:pt>
                  <c:pt idx="354">
                    <c:v>CURSO CORTO</c:v>
                  </c:pt>
                  <c:pt idx="355">
                    <c:v>NO APLICA</c:v>
                  </c:pt>
                  <c:pt idx="356">
                    <c:v>NO APLICA</c:v>
                  </c:pt>
                  <c:pt idx="357">
                    <c:v>CURSO CORTO</c:v>
                  </c:pt>
                  <c:pt idx="358">
                    <c:v>NO APLICA</c:v>
                  </c:pt>
                  <c:pt idx="359">
                    <c:v>CURSO CORTO</c:v>
                  </c:pt>
                  <c:pt idx="360">
                    <c:v>NO APLICA</c:v>
                  </c:pt>
                  <c:pt idx="361">
                    <c:v>DIPLOMADO</c:v>
                  </c:pt>
                  <c:pt idx="362">
                    <c:v>NO APLICA</c:v>
                  </c:pt>
                  <c:pt idx="363">
                    <c:v>NO APLICA</c:v>
                  </c:pt>
                  <c:pt idx="364">
                    <c:v>NO APLICA</c:v>
                  </c:pt>
                  <c:pt idx="365">
                    <c:v>NO APLICA</c:v>
                  </c:pt>
                  <c:pt idx="366">
                    <c:v>NO APLICA</c:v>
                  </c:pt>
                  <c:pt idx="367">
                    <c:v>CURSO CORTO</c:v>
                  </c:pt>
                  <c:pt idx="368">
                    <c:v>CURSO CORTO</c:v>
                  </c:pt>
                  <c:pt idx="369">
                    <c:v>CURSO CORTO</c:v>
                  </c:pt>
                  <c:pt idx="370">
                    <c:v>NO APLICA</c:v>
                  </c:pt>
                  <c:pt idx="371">
                    <c:v>CURSO CORTO</c:v>
                  </c:pt>
                  <c:pt idx="372">
                    <c:v>NO APLICA</c:v>
                  </c:pt>
                  <c:pt idx="373">
                    <c:v>NO APLICA</c:v>
                  </c:pt>
                  <c:pt idx="374">
                    <c:v>CURSO CORTO</c:v>
                  </c:pt>
                  <c:pt idx="375">
                    <c:v>NO APLICA</c:v>
                  </c:pt>
                  <c:pt idx="376">
                    <c:v>CURSO CORTO</c:v>
                  </c:pt>
                  <c:pt idx="377">
                    <c:v>CURSO CORTO</c:v>
                  </c:pt>
                  <c:pt idx="378">
                    <c:v>NO APLICA</c:v>
                  </c:pt>
                  <c:pt idx="379">
                    <c:v>NO APLICA</c:v>
                  </c:pt>
                  <c:pt idx="380">
                    <c:v>NO APLICA</c:v>
                  </c:pt>
                  <c:pt idx="381">
                    <c:v>NO APLICA</c:v>
                  </c:pt>
                  <c:pt idx="382">
                    <c:v>NO APLICA</c:v>
                  </c:pt>
                  <c:pt idx="383">
                    <c:v>DIPLOMADO</c:v>
                  </c:pt>
                  <c:pt idx="384">
                    <c:v>NO APLICA</c:v>
                  </c:pt>
                  <c:pt idx="385">
                    <c:v>CURSO CORTO</c:v>
                  </c:pt>
                  <c:pt idx="386">
                    <c:v>NO APLICA</c:v>
                  </c:pt>
                  <c:pt idx="387">
                    <c:v>SI</c:v>
                  </c:pt>
                  <c:pt idx="388">
                    <c:v>NO APLICA</c:v>
                  </c:pt>
                  <c:pt idx="389">
                    <c:v>CURSO CORTO</c:v>
                  </c:pt>
                  <c:pt idx="390">
                    <c:v>DIPLOMADO</c:v>
                  </c:pt>
                  <c:pt idx="391">
                    <c:v>NO APLICA</c:v>
                  </c:pt>
                  <c:pt idx="392">
                    <c:v>CURSO CORTO</c:v>
                  </c:pt>
                  <c:pt idx="393">
                    <c:v>NO APLICA</c:v>
                  </c:pt>
                  <c:pt idx="394">
                    <c:v>DIPLOMADO</c:v>
                  </c:pt>
                  <c:pt idx="395">
                    <c:v>CURSO CORTO</c:v>
                  </c:pt>
                  <c:pt idx="396">
                    <c:v>CURSO CORTO</c:v>
                  </c:pt>
                  <c:pt idx="397">
                    <c:v>CURSO CORTO</c:v>
                  </c:pt>
                  <c:pt idx="398">
                    <c:v>NO APLICA</c:v>
                  </c:pt>
                  <c:pt idx="399">
                    <c:v>CURSO CORTO</c:v>
                  </c:pt>
                  <c:pt idx="400">
                    <c:v>CURSO CORTO</c:v>
                  </c:pt>
                  <c:pt idx="401">
                    <c:v>CURSO CORTO</c:v>
                  </c:pt>
                  <c:pt idx="402">
                    <c:v>CURSO CORTO</c:v>
                  </c:pt>
                  <c:pt idx="403">
                    <c:v>NO APLICA</c:v>
                  </c:pt>
                  <c:pt idx="404">
                    <c:v>CURSO CORTO</c:v>
                  </c:pt>
                  <c:pt idx="405">
                    <c:v>NO APLICA</c:v>
                  </c:pt>
                  <c:pt idx="406">
                    <c:v>NO APLICA</c:v>
                  </c:pt>
                  <c:pt idx="407">
                    <c:v>NO APLICA</c:v>
                  </c:pt>
                  <c:pt idx="408">
                    <c:v>NO APLICA</c:v>
                  </c:pt>
                  <c:pt idx="409">
                    <c:v>NO APLICA</c:v>
                  </c:pt>
                  <c:pt idx="410">
                    <c:v>NO APLICA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DIPLOMADO</c:v>
                  </c:pt>
                  <c:pt idx="414">
                    <c:v>NO APLICA</c:v>
                  </c:pt>
                  <c:pt idx="415">
                    <c:v>NO APLICA</c:v>
                  </c:pt>
                  <c:pt idx="416">
                    <c:v>NO APLICA</c:v>
                  </c:pt>
                  <c:pt idx="417">
                    <c:v>CURSO CORTO</c:v>
                  </c:pt>
                  <c:pt idx="418">
                    <c:v>CURSO CORTO</c:v>
                  </c:pt>
                  <c:pt idx="419">
                    <c:v>NO APLICA</c:v>
                  </c:pt>
                  <c:pt idx="420">
                    <c:v>NO APLICA</c:v>
                  </c:pt>
                  <c:pt idx="421">
                    <c:v>CURSO CORTO</c:v>
                  </c:pt>
                  <c:pt idx="422">
                    <c:v>DIPLOMADO</c:v>
                  </c:pt>
                  <c:pt idx="423">
                    <c:v>NO APLICA</c:v>
                  </c:pt>
                  <c:pt idx="424">
                    <c:v>CURSO CORTO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Curso corto</c:v>
                  </c:pt>
                  <c:pt idx="428">
                    <c:v>CURSO CORTO</c:v>
                  </c:pt>
                  <c:pt idx="429">
                    <c:v>NO APLICA</c:v>
                  </c:pt>
                  <c:pt idx="430">
                    <c:v>CURSO CORTO</c:v>
                  </c:pt>
                  <c:pt idx="431">
                    <c:v>NO APLICA</c:v>
                  </c:pt>
                  <c:pt idx="432">
                    <c:v>NO APLICA</c:v>
                  </c:pt>
                  <c:pt idx="433">
                    <c:v>NO APLICA</c:v>
                  </c:pt>
                  <c:pt idx="434">
                    <c:v>NO APLICA</c:v>
                  </c:pt>
                  <c:pt idx="435">
                    <c:v>CURSO CORTO</c:v>
                  </c:pt>
                  <c:pt idx="436">
                    <c:v>NO APLICA</c:v>
                  </c:pt>
                  <c:pt idx="437">
                    <c:v>PROFESIONAL</c:v>
                  </c:pt>
                  <c:pt idx="438">
                    <c:v>CURSO CORTO</c:v>
                  </c:pt>
                  <c:pt idx="439">
                    <c:v>NO APLICA</c:v>
                  </c:pt>
                  <c:pt idx="440">
                    <c:v>CURSO CORTO</c:v>
                  </c:pt>
                  <c:pt idx="441">
                    <c:v>DIPLOMADO</c:v>
                  </c:pt>
                  <c:pt idx="442">
                    <c:v>CURSO CORTO</c:v>
                  </c:pt>
                  <c:pt idx="443">
                    <c:v>DIPLOMADO</c:v>
                  </c:pt>
                  <c:pt idx="444">
                    <c:v>NO APLICA</c:v>
                  </c:pt>
                  <c:pt idx="445">
                    <c:v>CURSO CORTO</c:v>
                  </c:pt>
                  <c:pt idx="446">
                    <c:v>CURSO CORTO</c:v>
                  </c:pt>
                  <c:pt idx="447">
                    <c:v>NO APLICA</c:v>
                  </c:pt>
                  <c:pt idx="448">
                    <c:v>DIPLOMADO</c:v>
                  </c:pt>
                  <c:pt idx="449">
                    <c:v>NO APLICA</c:v>
                  </c:pt>
                  <c:pt idx="450">
                    <c:v>NO APLICA</c:v>
                  </c:pt>
                  <c:pt idx="451">
                    <c:v>NO APLICA</c:v>
                  </c:pt>
                  <c:pt idx="452">
                    <c:v>CURSO CORTO</c:v>
                  </c:pt>
                  <c:pt idx="453">
                    <c:v>CURSO CORTO</c:v>
                  </c:pt>
                  <c:pt idx="454">
                    <c:v>CURSO CORTO</c:v>
                  </c:pt>
                  <c:pt idx="455">
                    <c:v>NO APLICA</c:v>
                  </c:pt>
                  <c:pt idx="456">
                    <c:v>CURSO CORTO</c:v>
                  </c:pt>
                  <c:pt idx="457">
                    <c:v>NO APLICA</c:v>
                  </c:pt>
                  <c:pt idx="458">
                    <c:v>CURSO CORTO</c:v>
                  </c:pt>
                  <c:pt idx="459">
                    <c:v>CURSO CORTO</c:v>
                  </c:pt>
                  <c:pt idx="460">
                    <c:v>DIPLOMADO</c:v>
                  </c:pt>
                  <c:pt idx="461">
                    <c:v>NO APLICA</c:v>
                  </c:pt>
                  <c:pt idx="462">
                    <c:v>CURSO CORTO</c:v>
                  </c:pt>
                  <c:pt idx="463">
                    <c:v>CURSO CORTO</c:v>
                  </c:pt>
                  <c:pt idx="464">
                    <c:v>NO APLICA</c:v>
                  </c:pt>
                  <c:pt idx="465">
                    <c:v>DIPLOMADO</c:v>
                  </c:pt>
                  <c:pt idx="466">
                    <c:v>NO APLICA</c:v>
                  </c:pt>
                  <c:pt idx="467">
                    <c:v>NO APLICA</c:v>
                  </c:pt>
                  <c:pt idx="468">
                    <c:v>NO APLICA</c:v>
                  </c:pt>
                  <c:pt idx="469">
                    <c:v>NO APLICA</c:v>
                  </c:pt>
                  <c:pt idx="470">
                    <c:v>NO APLICA</c:v>
                  </c:pt>
                  <c:pt idx="471">
                    <c:v>CURSO CORTO</c:v>
                  </c:pt>
                  <c:pt idx="472">
                    <c:v>CURSO CORTO</c:v>
                  </c:pt>
                  <c:pt idx="473">
                    <c:v>CURSO CORTO</c:v>
                  </c:pt>
                  <c:pt idx="474">
                    <c:v>NO APLICA</c:v>
                  </c:pt>
                  <c:pt idx="475">
                    <c:v>DIPLOMADO</c:v>
                  </c:pt>
                  <c:pt idx="476">
                    <c:v>CURSO CORTO</c:v>
                  </c:pt>
                  <c:pt idx="477">
                    <c:v>CURSO CORTO</c:v>
                  </c:pt>
                  <c:pt idx="478">
                    <c:v>DIPLOMADO</c:v>
                  </c:pt>
                  <c:pt idx="479">
                    <c:v>NO APLICA</c:v>
                  </c:pt>
                  <c:pt idx="480">
                    <c:v>CURSO CORTO</c:v>
                  </c:pt>
                  <c:pt idx="481">
                    <c:v>NO APLICA</c:v>
                  </c:pt>
                  <c:pt idx="482">
                    <c:v>CURSO CORTO</c:v>
                  </c:pt>
                  <c:pt idx="483">
                    <c:v>NO APLICA</c:v>
                  </c:pt>
                  <c:pt idx="484">
                    <c:v>DIPLOMADO</c:v>
                  </c:pt>
                  <c:pt idx="485">
                    <c:v>NO APLICA</c:v>
                  </c:pt>
                  <c:pt idx="486">
                    <c:v>CURSO CORTO</c:v>
                  </c:pt>
                  <c:pt idx="487">
                    <c:v>NO APLICA</c:v>
                  </c:pt>
                  <c:pt idx="488">
                    <c:v>DIPLOMADO</c:v>
                  </c:pt>
                  <c:pt idx="489">
                    <c:v>NO APLICA</c:v>
                  </c:pt>
                  <c:pt idx="490">
                    <c:v>DIPLOMADO</c:v>
                  </c:pt>
                  <c:pt idx="491">
                    <c:v>CURSO CORTO</c:v>
                  </c:pt>
                  <c:pt idx="492">
                    <c:v>NO APLICA</c:v>
                  </c:pt>
                  <c:pt idx="493">
                    <c:v>NO APLICA</c:v>
                  </c:pt>
                  <c:pt idx="494">
                    <c:v>CURSO CORTO</c:v>
                  </c:pt>
                  <c:pt idx="495">
                    <c:v>NO APLICA</c:v>
                  </c:pt>
                  <c:pt idx="496">
                    <c:v>DIPLOMADO</c:v>
                  </c:pt>
                  <c:pt idx="497">
                    <c:v>CURSO CORTO</c:v>
                  </c:pt>
                  <c:pt idx="498">
                    <c:v>NO APLICA</c:v>
                  </c:pt>
                  <c:pt idx="499">
                    <c:v>CURSO CORTO</c:v>
                  </c:pt>
                  <c:pt idx="500">
                    <c:v>NO APLICA</c:v>
                  </c:pt>
                  <c:pt idx="501">
                    <c:v>DIPLOMADO</c:v>
                  </c:pt>
                  <c:pt idx="502">
                    <c:v>NO APLICA</c:v>
                  </c:pt>
                  <c:pt idx="503">
                    <c:v>NO APLICA</c:v>
                  </c:pt>
                  <c:pt idx="504">
                    <c:v>NO APLICA</c:v>
                  </c:pt>
                  <c:pt idx="505">
                    <c:v>CURSO CORTO</c:v>
                  </c:pt>
                  <c:pt idx="506">
                    <c:v>DIPLOMADO</c:v>
                  </c:pt>
                  <c:pt idx="507">
                    <c:v>DIPLOMADO</c:v>
                  </c:pt>
                  <c:pt idx="508">
                    <c:v>DIPLOMADO</c:v>
                  </c:pt>
                  <c:pt idx="509">
                    <c:v>NO APLICA</c:v>
                  </c:pt>
                  <c:pt idx="510">
                    <c:v>NO APLICA</c:v>
                  </c:pt>
                  <c:pt idx="511">
                    <c:v>CURSO CORTO</c:v>
                  </c:pt>
                  <c:pt idx="512">
                    <c:v>DIPLOMADO</c:v>
                  </c:pt>
                  <c:pt idx="513">
                    <c:v>CURSO CORTO</c:v>
                  </c:pt>
                  <c:pt idx="514">
                    <c:v>CURSO CORTO</c:v>
                  </c:pt>
                  <c:pt idx="515">
                    <c:v>NO APLICA</c:v>
                  </c:pt>
                  <c:pt idx="516">
                    <c:v>CURSO CORTO</c:v>
                  </c:pt>
                  <c:pt idx="517">
                    <c:v>NO APLICA</c:v>
                  </c:pt>
                  <c:pt idx="518">
                    <c:v>NO APLICA</c:v>
                  </c:pt>
                  <c:pt idx="519">
                    <c:v>DIPLOMADO</c:v>
                  </c:pt>
                  <c:pt idx="520">
                    <c:v>NO APLICA</c:v>
                  </c:pt>
                  <c:pt idx="521">
                    <c:v>NO APLICA</c:v>
                  </c:pt>
                  <c:pt idx="522">
                    <c:v>NO APLICA</c:v>
                  </c:pt>
                  <c:pt idx="523">
                    <c:v>NO APLICA</c:v>
                  </c:pt>
                  <c:pt idx="524">
                    <c:v>CURSO CORTO</c:v>
                  </c:pt>
                  <c:pt idx="525">
                    <c:v>NO APLICA</c:v>
                  </c:pt>
                  <c:pt idx="526">
                    <c:v>NO APLICA</c:v>
                  </c:pt>
                  <c:pt idx="527">
                    <c:v>CURSO CORTO</c:v>
                  </c:pt>
                  <c:pt idx="528">
                    <c:v>Diplomado</c:v>
                  </c:pt>
                  <c:pt idx="529">
                    <c:v>CURSO CORTO</c:v>
                  </c:pt>
                  <c:pt idx="530">
                    <c:v>NO APLICA</c:v>
                  </c:pt>
                  <c:pt idx="531">
                    <c:v>NO APLICA</c:v>
                  </c:pt>
                  <c:pt idx="532">
                    <c:v>NO APLICA</c:v>
                  </c:pt>
                  <c:pt idx="533">
                    <c:v>DIPLOMADO</c:v>
                  </c:pt>
                  <c:pt idx="534">
                    <c:v>NO APLICA</c:v>
                  </c:pt>
                  <c:pt idx="535">
                    <c:v>CURSO CORTO</c:v>
                  </c:pt>
                  <c:pt idx="536">
                    <c:v>DIPLOMADO</c:v>
                  </c:pt>
                  <c:pt idx="537">
                    <c:v>NO APLICA</c:v>
                  </c:pt>
                  <c:pt idx="539">
                    <c:v>CURSO CORTO</c:v>
                  </c:pt>
                  <c:pt idx="540">
                    <c:v>NO APLICA</c:v>
                  </c:pt>
                  <c:pt idx="542">
                    <c:v>CURSO CORTO</c:v>
                  </c:pt>
                  <c:pt idx="543">
                    <c:v>CURSO CORTO</c:v>
                  </c:pt>
                  <c:pt idx="544">
                    <c:v>SI</c:v>
                  </c:pt>
                  <c:pt idx="545">
                    <c:v>NO APLICA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NO</c:v>
                  </c:pt>
                  <c:pt idx="3">
                    <c:v>SI</c:v>
                  </c:pt>
                  <c:pt idx="4">
                    <c:v>SI</c:v>
                  </c:pt>
                  <c:pt idx="5">
                    <c:v>NO</c:v>
                  </c:pt>
                  <c:pt idx="6">
                    <c:v>NO</c:v>
                  </c:pt>
                  <c:pt idx="7">
                    <c:v>NO</c:v>
                  </c:pt>
                  <c:pt idx="8">
                    <c:v>NO</c:v>
                  </c:pt>
                  <c:pt idx="9">
                    <c:v>SI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SI</c:v>
                  </c:pt>
                  <c:pt idx="14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NO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NO</c:v>
                  </c:pt>
                  <c:pt idx="24">
                    <c:v>NO</c:v>
                  </c:pt>
                  <c:pt idx="25">
                    <c:v>SI</c:v>
                  </c:pt>
                  <c:pt idx="26">
                    <c:v>NO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NO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NO</c:v>
                  </c:pt>
                  <c:pt idx="36">
                    <c:v>NO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SI</c:v>
                  </c:pt>
                  <c:pt idx="42">
                    <c:v>SI</c:v>
                  </c:pt>
                  <c:pt idx="43">
                    <c:v>NO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NO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NO</c:v>
                  </c:pt>
                  <c:pt idx="53">
                    <c:v>SI</c:v>
                  </c:pt>
                  <c:pt idx="54">
                    <c:v>NO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NO</c:v>
                  </c:pt>
                  <c:pt idx="61">
                    <c:v>NO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NO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NO</c:v>
                  </c:pt>
                  <c:pt idx="74">
                    <c:v>NO</c:v>
                  </c:pt>
                  <c:pt idx="75">
                    <c:v>NO</c:v>
                  </c:pt>
                  <c:pt idx="76">
                    <c:v>SI</c:v>
                  </c:pt>
                  <c:pt idx="77">
                    <c:v>NO</c:v>
                  </c:pt>
                  <c:pt idx="78">
                    <c:v>SI</c:v>
                  </c:pt>
                  <c:pt idx="79">
                    <c:v>NO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NO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NO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NO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NO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NO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NO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NO</c:v>
                  </c:pt>
                  <c:pt idx="114">
                    <c:v>NO</c:v>
                  </c:pt>
                  <c:pt idx="115">
                    <c:v>NO</c:v>
                  </c:pt>
                  <c:pt idx="116">
                    <c:v>NO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NO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NO</c:v>
                  </c:pt>
                  <c:pt idx="131">
                    <c:v>NO</c:v>
                  </c:pt>
                  <c:pt idx="132">
                    <c:v>NO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NO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NO</c:v>
                  </c:pt>
                  <c:pt idx="140">
                    <c:v>NO</c:v>
                  </c:pt>
                  <c:pt idx="141">
                    <c:v>NO</c:v>
                  </c:pt>
                  <c:pt idx="142">
                    <c:v>SI</c:v>
                  </c:pt>
                  <c:pt idx="143">
                    <c:v>NO</c:v>
                  </c:pt>
                  <c:pt idx="144">
                    <c:v>SI</c:v>
                  </c:pt>
                  <c:pt idx="145">
                    <c:v>NO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NO</c:v>
                  </c:pt>
                  <c:pt idx="150">
                    <c:v>SI</c:v>
                  </c:pt>
                  <c:pt idx="151">
                    <c:v>NO</c:v>
                  </c:pt>
                  <c:pt idx="152">
                    <c:v>NO APLICA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NO</c:v>
                  </c:pt>
                  <c:pt idx="157">
                    <c:v>NO</c:v>
                  </c:pt>
                  <c:pt idx="158">
                    <c:v>NO</c:v>
                  </c:pt>
                  <c:pt idx="159">
                    <c:v>NO</c:v>
                  </c:pt>
                  <c:pt idx="160">
                    <c:v>SI</c:v>
                  </c:pt>
                  <c:pt idx="161">
                    <c:v>NO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NO</c:v>
                  </c:pt>
                  <c:pt idx="165">
                    <c:v>NO</c:v>
                  </c:pt>
                  <c:pt idx="166">
                    <c:v>NO</c:v>
                  </c:pt>
                  <c:pt idx="167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NO</c:v>
                  </c:pt>
                  <c:pt idx="177">
                    <c:v>NO</c:v>
                  </c:pt>
                  <c:pt idx="178">
                    <c:v>NO</c:v>
                  </c:pt>
                  <c:pt idx="179">
                    <c:v>NO</c:v>
                  </c:pt>
                  <c:pt idx="180">
                    <c:v>SI</c:v>
                  </c:pt>
                  <c:pt idx="181">
                    <c:v>NO</c:v>
                  </c:pt>
                  <c:pt idx="182">
                    <c:v>SI</c:v>
                  </c:pt>
                  <c:pt idx="183">
                    <c:v>NO</c:v>
                  </c:pt>
                  <c:pt idx="184">
                    <c:v>SI</c:v>
                  </c:pt>
                  <c:pt idx="185">
                    <c:v>SI</c:v>
                  </c:pt>
                  <c:pt idx="187">
                    <c:v>NO</c:v>
                  </c:pt>
                  <c:pt idx="188">
                    <c:v>NO</c:v>
                  </c:pt>
                  <c:pt idx="189">
                    <c:v>NO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Sí</c:v>
                  </c:pt>
                  <c:pt idx="199">
                    <c:v>NO</c:v>
                  </c:pt>
                  <c:pt idx="200">
                    <c:v>SI</c:v>
                  </c:pt>
                  <c:pt idx="201">
                    <c:v>NO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SI</c:v>
                  </c:pt>
                  <c:pt idx="205">
                    <c:v>SI</c:v>
                  </c:pt>
                  <c:pt idx="206">
                    <c:v>NO</c:v>
                  </c:pt>
                  <c:pt idx="207">
                    <c:v>NO</c:v>
                  </c:pt>
                  <c:pt idx="208">
                    <c:v>NO</c:v>
                  </c:pt>
                  <c:pt idx="209">
                    <c:v>NO</c:v>
                  </c:pt>
                  <c:pt idx="210">
                    <c:v>NO</c:v>
                  </c:pt>
                  <c:pt idx="211">
                    <c:v>SI</c:v>
                  </c:pt>
                  <c:pt idx="212">
                    <c:v>NO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SI</c:v>
                  </c:pt>
                  <c:pt idx="216">
                    <c:v>NO</c:v>
                  </c:pt>
                  <c:pt idx="217">
                    <c:v>NO</c:v>
                  </c:pt>
                  <c:pt idx="218">
                    <c:v>NO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NO</c:v>
                  </c:pt>
                  <c:pt idx="226">
                    <c:v>SI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NO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NO</c:v>
                  </c:pt>
                  <c:pt idx="236">
                    <c:v>SI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NO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SI</c:v>
                  </c:pt>
                  <c:pt idx="243">
                    <c:v>NO</c:v>
                  </c:pt>
                  <c:pt idx="244">
                    <c:v>NO</c:v>
                  </c:pt>
                  <c:pt idx="246">
                    <c:v>NO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NO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SI</c:v>
                  </c:pt>
                  <c:pt idx="253">
                    <c:v>NO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NO</c:v>
                  </c:pt>
                  <c:pt idx="260">
                    <c:v>NO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NO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NO</c:v>
                  </c:pt>
                  <c:pt idx="279">
                    <c:v>NO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NO</c:v>
                  </c:pt>
                  <c:pt idx="284">
                    <c:v>NO</c:v>
                  </c:pt>
                  <c:pt idx="285">
                    <c:v>NO</c:v>
                  </c:pt>
                  <c:pt idx="286">
                    <c:v>NO</c:v>
                  </c:pt>
                  <c:pt idx="287">
                    <c:v>NO</c:v>
                  </c:pt>
                  <c:pt idx="288">
                    <c:v>NO</c:v>
                  </c:pt>
                  <c:pt idx="289">
                    <c:v>NO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SI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NO</c:v>
                  </c:pt>
                  <c:pt idx="300">
                    <c:v>NO</c:v>
                  </c:pt>
                  <c:pt idx="301">
                    <c:v>NO</c:v>
                  </c:pt>
                  <c:pt idx="302">
                    <c:v>NO</c:v>
                  </c:pt>
                  <c:pt idx="303">
                    <c:v>NO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NO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NO</c:v>
                  </c:pt>
                  <c:pt idx="320">
                    <c:v>NO</c:v>
                  </c:pt>
                  <c:pt idx="321">
                    <c:v>NO</c:v>
                  </c:pt>
                  <c:pt idx="322">
                    <c:v>NO</c:v>
                  </c:pt>
                  <c:pt idx="323">
                    <c:v>NO</c:v>
                  </c:pt>
                  <c:pt idx="325">
                    <c:v>NO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NO</c:v>
                  </c:pt>
                  <c:pt idx="329">
                    <c:v>NO</c:v>
                  </c:pt>
                  <c:pt idx="330">
                    <c:v>SI</c:v>
                  </c:pt>
                  <c:pt idx="331">
                    <c:v>NO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SI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NO</c:v>
                  </c:pt>
                  <c:pt idx="339">
                    <c:v>SI</c:v>
                  </c:pt>
                  <c:pt idx="340">
                    <c:v>NO</c:v>
                  </c:pt>
                  <c:pt idx="341">
                    <c:v>NO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NO</c:v>
                  </c:pt>
                  <c:pt idx="345">
                    <c:v>SI</c:v>
                  </c:pt>
                  <c:pt idx="346">
                    <c:v>NO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NO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SI</c:v>
                  </c:pt>
                  <c:pt idx="359">
                    <c:v>NO</c:v>
                  </c:pt>
                  <c:pt idx="360">
                    <c:v>NO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NO</c:v>
                  </c:pt>
                  <c:pt idx="364">
                    <c:v>NO</c:v>
                  </c:pt>
                  <c:pt idx="365">
                    <c:v>NO</c:v>
                  </c:pt>
                  <c:pt idx="366">
                    <c:v>NO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NO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NO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NO</c:v>
                  </c:pt>
                  <c:pt idx="380">
                    <c:v>NO</c:v>
                  </c:pt>
                  <c:pt idx="381">
                    <c:v>NO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NO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NO</c:v>
                  </c:pt>
                  <c:pt idx="392">
                    <c:v>SI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NO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NO</c:v>
                  </c:pt>
                  <c:pt idx="404">
                    <c:v>SI</c:v>
                  </c:pt>
                  <c:pt idx="405">
                    <c:v>NO</c:v>
                  </c:pt>
                  <c:pt idx="406">
                    <c:v>SI</c:v>
                  </c:pt>
                  <c:pt idx="407">
                    <c:v>NO</c:v>
                  </c:pt>
                  <c:pt idx="408">
                    <c:v>NO</c:v>
                  </c:pt>
                  <c:pt idx="409">
                    <c:v>SI</c:v>
                  </c:pt>
                  <c:pt idx="410">
                    <c:v>NO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NO</c:v>
                  </c:pt>
                  <c:pt idx="415">
                    <c:v>NO</c:v>
                  </c:pt>
                  <c:pt idx="416">
                    <c:v>NO</c:v>
                  </c:pt>
                  <c:pt idx="417">
                    <c:v>NO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NO</c:v>
                  </c:pt>
                  <c:pt idx="432">
                    <c:v>NO</c:v>
                  </c:pt>
                  <c:pt idx="433">
                    <c:v>NO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NO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NO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SI</c:v>
                  </c:pt>
                  <c:pt idx="446">
                    <c:v>SI</c:v>
                  </c:pt>
                  <c:pt idx="447">
                    <c:v>NO</c:v>
                  </c:pt>
                  <c:pt idx="448">
                    <c:v>SI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NO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NO</c:v>
                  </c:pt>
                  <c:pt idx="465">
                    <c:v>SI</c:v>
                  </c:pt>
                  <c:pt idx="466">
                    <c:v>SI</c:v>
                  </c:pt>
                  <c:pt idx="467">
                    <c:v>NO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NO</c:v>
                  </c:pt>
                  <c:pt idx="471">
                    <c:v>NO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NO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NO</c:v>
                  </c:pt>
                  <c:pt idx="484">
                    <c:v>SI</c:v>
                  </c:pt>
                  <c:pt idx="485">
                    <c:v>NO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NO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NO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NO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NO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NO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NO</c:v>
                  </c:pt>
                  <c:pt idx="516">
                    <c:v>SI</c:v>
                  </c:pt>
                  <c:pt idx="517">
                    <c:v>NO</c:v>
                  </c:pt>
                  <c:pt idx="518">
                    <c:v>NO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NO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No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NO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SI</c:v>
                  </c:pt>
                  <c:pt idx="540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DIPLOMADO</c:v>
                  </c:pt>
                  <c:pt idx="545">
                    <c:v>NO</c:v>
                  </c:pt>
                </c:lvl>
                <c:lvl>
                  <c:pt idx="2">
                    <c:v>ESPECIALIZACIÓN</c:v>
                  </c:pt>
                  <c:pt idx="8">
                    <c:v>ESPECIALIZACIÓN</c:v>
                  </c:pt>
                  <c:pt idx="10">
                    <c:v>MAESTRIA </c:v>
                  </c:pt>
                  <c:pt idx="12">
                    <c:v>ESPECIALIZACIÓN</c:v>
                  </c:pt>
                  <c:pt idx="13">
                    <c:v>ESPECIALIZACIÓN</c:v>
                  </c:pt>
                  <c:pt idx="16">
                    <c:v>ESPECIALIZACIÓN</c:v>
                  </c:pt>
                  <c:pt idx="17">
                    <c:v>ESPECIALIZACIÓN</c:v>
                  </c:pt>
                  <c:pt idx="20">
                    <c:v>ESPECIALIZACIÓN</c:v>
                  </c:pt>
                  <c:pt idx="23">
                    <c:v>ESPECIALIZACIÓN</c:v>
                  </c:pt>
                  <c:pt idx="24">
                    <c:v>ESPECIALIZACIÓN</c:v>
                  </c:pt>
                  <c:pt idx="29">
                    <c:v>ESPECIALIZACIÓN</c:v>
                  </c:pt>
                  <c:pt idx="32">
                    <c:v>ESPECIALIZACIÓN</c:v>
                  </c:pt>
                  <c:pt idx="33">
                    <c:v>NO APLICA</c:v>
                  </c:pt>
                  <c:pt idx="35">
                    <c:v>ESPECIALIZACIÓN</c:v>
                  </c:pt>
                  <c:pt idx="37">
                    <c:v>NO APLICA</c:v>
                  </c:pt>
                  <c:pt idx="38">
                    <c:v>ESPECIALIZACIÓN</c:v>
                  </c:pt>
                  <c:pt idx="43">
                    <c:v>ESPECIALIZACIÓN</c:v>
                  </c:pt>
                  <c:pt idx="44">
                    <c:v>ESPECIALIZACIÓN</c:v>
                  </c:pt>
                  <c:pt idx="47">
                    <c:v>MAESTRIA</c:v>
                  </c:pt>
                  <c:pt idx="48">
                    <c:v>ESPECIALIZACIÓN</c:v>
                  </c:pt>
                  <c:pt idx="52">
                    <c:v>GESTION EN LA CALIDAD Y AUDITORIA EN SERVICIOS DE SALUD</c:v>
                  </c:pt>
                  <c:pt idx="53">
                    <c:v>ESPECIALIZACIÓN</c:v>
                  </c:pt>
                  <c:pt idx="55">
                    <c:v>ESPECIALIZACIÓN</c:v>
                  </c:pt>
                  <c:pt idx="58">
                    <c:v>NO </c:v>
                  </c:pt>
                  <c:pt idx="61">
                    <c:v>ESPECIALIZACIÓN</c:v>
                  </c:pt>
                  <c:pt idx="64">
                    <c:v>ESPECIALIZACIÓN</c:v>
                  </c:pt>
                  <c:pt idx="65">
                    <c:v>MAESTRIA </c:v>
                  </c:pt>
                  <c:pt idx="66">
                    <c:v>NO APLICA</c:v>
                  </c:pt>
                  <c:pt idx="67">
                    <c:v>No</c:v>
                  </c:pt>
                  <c:pt idx="68">
                    <c:v>NO APLICA</c:v>
                  </c:pt>
                  <c:pt idx="70">
                    <c:v>ESPECIALIZACIÓN</c:v>
                  </c:pt>
                  <c:pt idx="71">
                    <c:v>ESPECIALIZACIÓN</c:v>
                  </c:pt>
                  <c:pt idx="73">
                    <c:v>ESPECIALIZACIÓN</c:v>
                  </c:pt>
                  <c:pt idx="74">
                    <c:v>ESPECIALIZACIÓN</c:v>
                  </c:pt>
                  <c:pt idx="75">
                    <c:v>ESPECIALIZACIÓN</c:v>
                  </c:pt>
                  <c:pt idx="77">
                    <c:v>ESPECIALIZACIÓN</c:v>
                  </c:pt>
                  <c:pt idx="78">
                    <c:v>NO APLICA</c:v>
                  </c:pt>
                  <c:pt idx="79">
                    <c:v>NO APLICA</c:v>
                  </c:pt>
                  <c:pt idx="80">
                    <c:v>ESPECIALIZACIÓN</c:v>
                  </c:pt>
                  <c:pt idx="82">
                    <c:v>ESPECIALIZACIÓN</c:v>
                  </c:pt>
                  <c:pt idx="83">
                    <c:v>ESPECIALIZACIÓN</c:v>
                  </c:pt>
                  <c:pt idx="84">
                    <c:v>NO APLICA</c:v>
                  </c:pt>
                  <c:pt idx="85">
                    <c:v>NO APLICA</c:v>
                  </c:pt>
                  <c:pt idx="86">
                    <c:v>ESPECIALIZACIÓN</c:v>
                  </c:pt>
                  <c:pt idx="87">
                    <c:v>NO APLICA</c:v>
                  </c:pt>
                  <c:pt idx="88">
                    <c:v>ESPECIALIZACIÓN</c:v>
                  </c:pt>
                  <c:pt idx="89">
                    <c:v>ESPECIALIZACIÓN</c:v>
                  </c:pt>
                  <c:pt idx="90">
                    <c:v>ESPECIALIZACIÓN</c:v>
                  </c:pt>
                  <c:pt idx="92">
                    <c:v>MAESTRIA </c:v>
                  </c:pt>
                  <c:pt idx="93">
                    <c:v>ESPECIALIZACIÓN</c:v>
                  </c:pt>
                  <c:pt idx="94">
                    <c:v>MAESTRIA </c:v>
                  </c:pt>
                  <c:pt idx="95">
                    <c:v>ESPECIALIZACIÓN</c:v>
                  </c:pt>
                  <c:pt idx="97">
                    <c:v>ESPECIALIZACIÓN</c:v>
                  </c:pt>
                  <c:pt idx="98">
                    <c:v>ESPECIALIZACIÓN</c:v>
                  </c:pt>
                  <c:pt idx="99">
                    <c:v>ESPECIALIZACIÓN</c:v>
                  </c:pt>
                  <c:pt idx="101">
                    <c:v>ESPECIALIZACIÓN</c:v>
                  </c:pt>
                  <c:pt idx="102">
                    <c:v>NO APLICA</c:v>
                  </c:pt>
                  <c:pt idx="104">
                    <c:v>MAESTRIA </c:v>
                  </c:pt>
                  <c:pt idx="106">
                    <c:v>ESPECIALIZACIÓN</c:v>
                  </c:pt>
                  <c:pt idx="107">
                    <c:v>ESPECIALIZACIÓN</c:v>
                  </c:pt>
                  <c:pt idx="108">
                    <c:v>MAESTRIA </c:v>
                  </c:pt>
                  <c:pt idx="110">
                    <c:v>ESPECIALIZACIÓN</c:v>
                  </c:pt>
                  <c:pt idx="112">
                    <c:v>MAESTRIA </c:v>
                  </c:pt>
                  <c:pt idx="113">
                    <c:v>MAESTRIA </c:v>
                  </c:pt>
                  <c:pt idx="115">
                    <c:v>ESPECIALIZACIÓN</c:v>
                  </c:pt>
                  <c:pt idx="116">
                    <c:v>ESPECIALIZACIÓN</c:v>
                  </c:pt>
                  <c:pt idx="117">
                    <c:v>ESPECIALIZACIÓN</c:v>
                  </c:pt>
                  <c:pt idx="118">
                    <c:v>NO APLICA</c:v>
                  </c:pt>
                  <c:pt idx="119">
                    <c:v>ESPECIALIZACIÓN</c:v>
                  </c:pt>
                  <c:pt idx="121">
                    <c:v>NO</c:v>
                  </c:pt>
                  <c:pt idx="122">
                    <c:v>ESPECIALIZACIÓN</c:v>
                  </c:pt>
                  <c:pt idx="123">
                    <c:v>ESPECIALIZACIÓN</c:v>
                  </c:pt>
                  <c:pt idx="124">
                    <c:v>NO APLICA</c:v>
                  </c:pt>
                  <c:pt idx="126">
                    <c:v>MAESTRIA </c:v>
                  </c:pt>
                  <c:pt idx="127">
                    <c:v>ESPECIALIZACIÓN</c:v>
                  </c:pt>
                  <c:pt idx="129">
                    <c:v>ESPECIALIZACIÓN</c:v>
                  </c:pt>
                  <c:pt idx="130">
                    <c:v>ESPECIALIZACIÓN</c:v>
                  </c:pt>
                  <c:pt idx="132">
                    <c:v>ESPECIALIZACIÓN</c:v>
                  </c:pt>
                  <c:pt idx="133">
                    <c:v>ESPECIALIZACIÓN</c:v>
                  </c:pt>
                  <c:pt idx="135">
                    <c:v>ESPECIALIZACIÓN</c:v>
                  </c:pt>
                  <c:pt idx="136">
                    <c:v>MAESTRIA </c:v>
                  </c:pt>
                  <c:pt idx="138">
                    <c:v>Especialización</c:v>
                  </c:pt>
                  <c:pt idx="141">
                    <c:v>ESPECIALIZACIÓN</c:v>
                  </c:pt>
                  <c:pt idx="144">
                    <c:v>ESPECIALIZACIÓN</c:v>
                  </c:pt>
                  <c:pt idx="146">
                    <c:v>ESPECIALIZACIÓN</c:v>
                  </c:pt>
                  <c:pt idx="147">
                    <c:v>ESPECIALIZACIÓN</c:v>
                  </c:pt>
                  <c:pt idx="148">
                    <c:v>ESPECIALIZACIÓN</c:v>
                  </c:pt>
                  <c:pt idx="149">
                    <c:v>ESPECIALIZACIÓN</c:v>
                  </c:pt>
                  <c:pt idx="150">
                    <c:v>ESPECIALIZACIÓN</c:v>
                  </c:pt>
                  <c:pt idx="151">
                    <c:v>ESPECIALIZACIÓN</c:v>
                  </c:pt>
                  <c:pt idx="152">
                    <c:v>NO</c:v>
                  </c:pt>
                  <c:pt idx="154">
                    <c:v>ESPECIALIZACIÓN</c:v>
                  </c:pt>
                  <c:pt idx="157">
                    <c:v>ESPECIALIZACIÓN</c:v>
                  </c:pt>
                  <c:pt idx="159">
                    <c:v>ESPECIALIZACIÓN</c:v>
                  </c:pt>
                  <c:pt idx="162">
                    <c:v>ESPECIALIZACIÓN</c:v>
                  </c:pt>
                  <c:pt idx="163">
                    <c:v>ESPECIALIZACIÓN</c:v>
                  </c:pt>
                  <c:pt idx="164">
                    <c:v>ESPECIALIZACIÓN</c:v>
                  </c:pt>
                  <c:pt idx="171">
                    <c:v>ESPECIALIZACIÓN</c:v>
                  </c:pt>
                  <c:pt idx="172">
                    <c:v>ESPECIALIZACIÓN</c:v>
                  </c:pt>
                  <c:pt idx="173">
                    <c:v>ESPECIALIZACIÓN</c:v>
                  </c:pt>
                  <c:pt idx="174">
                    <c:v>ESPECIALIZACIÓN</c:v>
                  </c:pt>
                  <c:pt idx="175">
                    <c:v>ESPECIALIZACIÓN</c:v>
                  </c:pt>
                  <c:pt idx="176">
                    <c:v>ESPECIALIZACIÓN</c:v>
                  </c:pt>
                  <c:pt idx="177">
                    <c:v>NO APLICA</c:v>
                  </c:pt>
                  <c:pt idx="178">
                    <c:v>ESPECIALIZACIÓN</c:v>
                  </c:pt>
                  <c:pt idx="180">
                    <c:v>ESPECIALIZACIÓN</c:v>
                  </c:pt>
                  <c:pt idx="182">
                    <c:v>NO APLICA</c:v>
                  </c:pt>
                  <c:pt idx="184">
                    <c:v>ESPECIALIZACIÓN</c:v>
                  </c:pt>
                  <c:pt idx="185">
                    <c:v>ESPECIALIZACIÓN</c:v>
                  </c:pt>
                  <c:pt idx="186">
                    <c:v>ESPECIALIZACION</c:v>
                  </c:pt>
                  <c:pt idx="188">
                    <c:v>ESPECIALIZACIÓN</c:v>
                  </c:pt>
                  <c:pt idx="189">
                    <c:v>ESPECIALIZACIÓN</c:v>
                  </c:pt>
                  <c:pt idx="190">
                    <c:v>ESPECIALIZACIÓN</c:v>
                  </c:pt>
                  <c:pt idx="192">
                    <c:v>ESPECIALIZACIÓN</c:v>
                  </c:pt>
                  <c:pt idx="193">
                    <c:v>ESPECIALIZACIÓN</c:v>
                  </c:pt>
                  <c:pt idx="194">
                    <c:v>ESPECIALIZACIÓN</c:v>
                  </c:pt>
                  <c:pt idx="195">
                    <c:v>NO</c:v>
                  </c:pt>
                  <c:pt idx="196">
                    <c:v>ESPECIALIZACIÓN</c:v>
                  </c:pt>
                  <c:pt idx="198">
                    <c:v>No</c:v>
                  </c:pt>
                  <c:pt idx="199">
                    <c:v>NO APLICA</c:v>
                  </c:pt>
                  <c:pt idx="200">
                    <c:v>ESPECIALIZACIÓN</c:v>
                  </c:pt>
                  <c:pt idx="201">
                    <c:v>ESPECIALIZACIÓN</c:v>
                  </c:pt>
                  <c:pt idx="202">
                    <c:v>ESPECIALIZACIÓN</c:v>
                  </c:pt>
                  <c:pt idx="203">
                    <c:v>NO APLICA</c:v>
                  </c:pt>
                  <c:pt idx="204">
                    <c:v>ESPECIALIZACIÓN</c:v>
                  </c:pt>
                  <c:pt idx="206">
                    <c:v>ESPECIALIZACIÓN</c:v>
                  </c:pt>
                  <c:pt idx="210">
                    <c:v>ESPECIALIZACIÓN</c:v>
                  </c:pt>
                  <c:pt idx="211">
                    <c:v>ESPECIALIZACIÓN</c:v>
                  </c:pt>
                  <c:pt idx="215">
                    <c:v>ESPECIALIZACIÓN</c:v>
                  </c:pt>
                  <c:pt idx="219">
                    <c:v>NO</c:v>
                  </c:pt>
                  <c:pt idx="220">
                    <c:v>ESPECIALIZACIÓN</c:v>
                  </c:pt>
                  <c:pt idx="222">
                    <c:v>ESPECIALIZACIÓN</c:v>
                  </c:pt>
                  <c:pt idx="223">
                    <c:v>ESPECIALIZACIÓN</c:v>
                  </c:pt>
                  <c:pt idx="226">
                    <c:v>NO</c:v>
                  </c:pt>
                  <c:pt idx="228">
                    <c:v>ESPECIALIZACIÓN</c:v>
                  </c:pt>
                  <c:pt idx="229">
                    <c:v>ESPECIALIZACIÓN</c:v>
                  </c:pt>
                  <c:pt idx="230">
                    <c:v>NO APLICA</c:v>
                  </c:pt>
                  <c:pt idx="231">
                    <c:v>ESPECIALIZACIÓN</c:v>
                  </c:pt>
                  <c:pt idx="233">
                    <c:v>ESPECIALIZACIÓN</c:v>
                  </c:pt>
                  <c:pt idx="235">
                    <c:v>ESPECIALIZACIÓN</c:v>
                  </c:pt>
                  <c:pt idx="236">
                    <c:v>NO APLICA</c:v>
                  </c:pt>
                  <c:pt idx="238">
                    <c:v>ESPECIALIZACIÓN</c:v>
                  </c:pt>
                  <c:pt idx="239">
                    <c:v>ESPECIALIZACIÓN</c:v>
                  </c:pt>
                  <c:pt idx="242">
                    <c:v>NO APLICA</c:v>
                  </c:pt>
                  <c:pt idx="243">
                    <c:v>ESPECIALIZACIÓN</c:v>
                  </c:pt>
                  <c:pt idx="244">
                    <c:v>ESPECIALIZACIÓN</c:v>
                  </c:pt>
                  <c:pt idx="245">
                    <c:v>ESPECIALIZACIÓN</c:v>
                  </c:pt>
                  <c:pt idx="247">
                    <c:v>NO APLICA</c:v>
                  </c:pt>
                  <c:pt idx="248">
                    <c:v>ESPECIALIZACIÓN</c:v>
                  </c:pt>
                  <c:pt idx="250">
                    <c:v>ESPECIALIZACIÓN</c:v>
                  </c:pt>
                  <c:pt idx="251">
                    <c:v>ESPECIALIZACIÓN</c:v>
                  </c:pt>
                  <c:pt idx="252">
                    <c:v>NO APLICA</c:v>
                  </c:pt>
                  <c:pt idx="253">
                    <c:v>ESPECIALIZACIÓN</c:v>
                  </c:pt>
                  <c:pt idx="254">
                    <c:v>ESPECIALIZACIÓN</c:v>
                  </c:pt>
                  <c:pt idx="256">
                    <c:v>ESPECIALIZACIÓN</c:v>
                  </c:pt>
                  <c:pt idx="257">
                    <c:v>ESPECIALIZACIÓN</c:v>
                  </c:pt>
                  <c:pt idx="258">
                    <c:v>ESPECIALIZACIÓN</c:v>
                  </c:pt>
                  <c:pt idx="259">
                    <c:v>NO</c:v>
                  </c:pt>
                  <c:pt idx="260">
                    <c:v>ESPECIALIZACIÓN</c:v>
                  </c:pt>
                  <c:pt idx="261">
                    <c:v>ESPECIALIZACIÓN</c:v>
                  </c:pt>
                  <c:pt idx="262">
                    <c:v>NO</c:v>
                  </c:pt>
                  <c:pt idx="263">
                    <c:v>NO APLICA</c:v>
                  </c:pt>
                  <c:pt idx="264">
                    <c:v>MAESTRIA </c:v>
                  </c:pt>
                  <c:pt idx="265">
                    <c:v>No</c:v>
                  </c:pt>
                  <c:pt idx="266">
                    <c:v>ESPECIALIZACIÓN</c:v>
                  </c:pt>
                  <c:pt idx="270">
                    <c:v>ESPECIALIZACIÓN</c:v>
                  </c:pt>
                  <c:pt idx="271">
                    <c:v>ESPECIALIZACIÓN</c:v>
                  </c:pt>
                  <c:pt idx="273">
                    <c:v>ESPECIALIZACIÓN</c:v>
                  </c:pt>
                  <c:pt idx="274">
                    <c:v>ESPECIALIZACIÓN</c:v>
                  </c:pt>
                  <c:pt idx="275">
                    <c:v>NO APLICA</c:v>
                  </c:pt>
                  <c:pt idx="276">
                    <c:v>ESPECIALIZACIÓN</c:v>
                  </c:pt>
                  <c:pt idx="277">
                    <c:v>ESPECIALIZACIÓN</c:v>
                  </c:pt>
                  <c:pt idx="279">
                    <c:v>NO APLICA</c:v>
                  </c:pt>
                  <c:pt idx="281">
                    <c:v>ESPECIALIZACIÓN</c:v>
                  </c:pt>
                  <c:pt idx="283">
                    <c:v>ESPECIALIZACIÓN</c:v>
                  </c:pt>
                  <c:pt idx="286">
                    <c:v>ESPECIALIZACIÓN</c:v>
                  </c:pt>
                  <c:pt idx="287">
                    <c:v>ESPECIALIZACIÓN</c:v>
                  </c:pt>
                  <c:pt idx="288">
                    <c:v>NO APLICA</c:v>
                  </c:pt>
                  <c:pt idx="289">
                    <c:v>ESPECIALIZACIÓN</c:v>
                  </c:pt>
                  <c:pt idx="290">
                    <c:v>ESPECIALIZACIÓN</c:v>
                  </c:pt>
                  <c:pt idx="291">
                    <c:v>ESPECIALIZACIÓN</c:v>
                  </c:pt>
                  <c:pt idx="293">
                    <c:v>ESPECIALIZACIÓN</c:v>
                  </c:pt>
                  <c:pt idx="294">
                    <c:v>NO APLICA</c:v>
                  </c:pt>
                  <c:pt idx="295">
                    <c:v>ESPECIALIZACIÓN</c:v>
                  </c:pt>
                  <c:pt idx="297">
                    <c:v>ESPECIALIZACIÓN</c:v>
                  </c:pt>
                  <c:pt idx="298">
                    <c:v>ESPECIALIZACIÓN</c:v>
                  </c:pt>
                  <c:pt idx="299">
                    <c:v>ESPECIALIZACIÓN</c:v>
                  </c:pt>
                  <c:pt idx="300">
                    <c:v>ESPECIALIZACIÓN</c:v>
                  </c:pt>
                  <c:pt idx="301">
                    <c:v>NO APLICA</c:v>
                  </c:pt>
                  <c:pt idx="302">
                    <c:v>ESPECIALIZACIÓN</c:v>
                  </c:pt>
                  <c:pt idx="303">
                    <c:v>ESPECIALIZACIÓN</c:v>
                  </c:pt>
                  <c:pt idx="304">
                    <c:v>ESPECIALIZACIÓN</c:v>
                  </c:pt>
                  <c:pt idx="306">
                    <c:v>MAESTRIA </c:v>
                  </c:pt>
                  <c:pt idx="308">
                    <c:v>ESPECIALIZACIÓN</c:v>
                  </c:pt>
                  <c:pt idx="311">
                    <c:v>ESPECIALIZACIÓN</c:v>
                  </c:pt>
                  <c:pt idx="313">
                    <c:v>ESPECIALIZACIÓN</c:v>
                  </c:pt>
                  <c:pt idx="314">
                    <c:v>PSICÓLOGO JURIDICO</c:v>
                  </c:pt>
                  <c:pt idx="315">
                    <c:v>ESPECIALIZACIÓN</c:v>
                  </c:pt>
                  <c:pt idx="317">
                    <c:v>MAESTRIA </c:v>
                  </c:pt>
                  <c:pt idx="318">
                    <c:v>ESPECIALIZACIÓN</c:v>
                  </c:pt>
                  <c:pt idx="319">
                    <c:v>ESPECIALIZACIÓN</c:v>
                  </c:pt>
                  <c:pt idx="322">
                    <c:v>ESPECIALIZACIÓN</c:v>
                  </c:pt>
                  <c:pt idx="323">
                    <c:v>ESPECIALIZACIÓN</c:v>
                  </c:pt>
                  <c:pt idx="324">
                    <c:v>ESPECIALIZACIÓN</c:v>
                  </c:pt>
                  <c:pt idx="325">
                    <c:v>ESPECIALIZACIÓN</c:v>
                  </c:pt>
                  <c:pt idx="331">
                    <c:v>ESPECIALIZACIÓN</c:v>
                  </c:pt>
                  <c:pt idx="332">
                    <c:v>ESPECIALIZACIÓN</c:v>
                  </c:pt>
                  <c:pt idx="335">
                    <c:v>ESPECIALIZACIÓN</c:v>
                  </c:pt>
                  <c:pt idx="336">
                    <c:v>MAESTRIA </c:v>
                  </c:pt>
                  <c:pt idx="338">
                    <c:v>ESPECIALIZACIÓN</c:v>
                  </c:pt>
                  <c:pt idx="339">
                    <c:v>ESPECIALIZACIÓN</c:v>
                  </c:pt>
                  <c:pt idx="340">
                    <c:v>ESPECIALIZACIÓN</c:v>
                  </c:pt>
                  <c:pt idx="341">
                    <c:v>ESPECIALIZACIÓN</c:v>
                  </c:pt>
                  <c:pt idx="342">
                    <c:v>ESPECIALIZACIÓN</c:v>
                  </c:pt>
                  <c:pt idx="343">
                    <c:v>ESPECIALIZACIÓN</c:v>
                  </c:pt>
                  <c:pt idx="345">
                    <c:v>ESPECIALIZACIÓN</c:v>
                  </c:pt>
                  <c:pt idx="346">
                    <c:v>ESPECIALIZACIÓN</c:v>
                  </c:pt>
                  <c:pt idx="347">
                    <c:v>ESPECIALIZACIÓN</c:v>
                  </c:pt>
                  <c:pt idx="348">
                    <c:v>ESPECIALIZACIÓN</c:v>
                  </c:pt>
                  <c:pt idx="349">
                    <c:v>ESPECIALIZACIÓN</c:v>
                  </c:pt>
                  <c:pt idx="350">
                    <c:v>MAESTRIA </c:v>
                  </c:pt>
                  <c:pt idx="351">
                    <c:v>ESPECIALIZACIÓN</c:v>
                  </c:pt>
                  <c:pt idx="352">
                    <c:v>ESPECIALIZACIÓN</c:v>
                  </c:pt>
                  <c:pt idx="353">
                    <c:v>ESPECIALIZACIÓN</c:v>
                  </c:pt>
                  <c:pt idx="354">
                    <c:v>NO APLICA</c:v>
                  </c:pt>
                  <c:pt idx="355">
                    <c:v>ESPECIALIZACIÓN</c:v>
                  </c:pt>
                  <c:pt idx="356">
                    <c:v>ESPECIALIZACIÓN</c:v>
                  </c:pt>
                  <c:pt idx="357">
                    <c:v>ESPECIALIZACIÓN</c:v>
                  </c:pt>
                  <c:pt idx="358">
                    <c:v>ESPECIALIZACIÓN</c:v>
                  </c:pt>
                  <c:pt idx="359">
                    <c:v>ESPECIALIZACIÓN</c:v>
                  </c:pt>
                  <c:pt idx="362">
                    <c:v>ESPECIALIZACIÓN</c:v>
                  </c:pt>
                  <c:pt idx="371">
                    <c:v>ESPECIALIZACIÓN</c:v>
                  </c:pt>
                  <c:pt idx="373">
                    <c:v>ESPECIALIZACIÓN</c:v>
                  </c:pt>
                  <c:pt idx="374">
                    <c:v>ESPECIALIZACIÓN</c:v>
                  </c:pt>
                  <c:pt idx="377">
                    <c:v>MAESTRIA </c:v>
                  </c:pt>
                  <c:pt idx="379">
                    <c:v>MAESTRIA </c:v>
                  </c:pt>
                  <c:pt idx="381">
                    <c:v>ESPECIALIZACIÓN</c:v>
                  </c:pt>
                  <c:pt idx="382">
                    <c:v>MAESTRIA </c:v>
                  </c:pt>
                  <c:pt idx="385">
                    <c:v>ESPECIALIZACIÓN</c:v>
                  </c:pt>
                  <c:pt idx="386">
                    <c:v>ESPECIALIZACIÓN</c:v>
                  </c:pt>
                  <c:pt idx="387">
                    <c:v>ESPECIALIZACIÓN</c:v>
                  </c:pt>
                  <c:pt idx="388">
                    <c:v>ESPECIALIZACIÓN</c:v>
                  </c:pt>
                  <c:pt idx="389">
                    <c:v>ESPECIALIZACIÓN</c:v>
                  </c:pt>
                  <c:pt idx="392">
                    <c:v>ESPECIALIZACIÓN</c:v>
                  </c:pt>
                  <c:pt idx="393">
                    <c:v>ESPECIALIZACIÓN</c:v>
                  </c:pt>
                  <c:pt idx="394">
                    <c:v>ESPECIALIZACIÓN</c:v>
                  </c:pt>
                  <c:pt idx="395">
                    <c:v>MAESTRIA </c:v>
                  </c:pt>
                  <c:pt idx="396">
                    <c:v>NO APLICA</c:v>
                  </c:pt>
                  <c:pt idx="397">
                    <c:v>NO APLICA</c:v>
                  </c:pt>
                  <c:pt idx="403">
                    <c:v>ESPECIALIZACIÓN</c:v>
                  </c:pt>
                  <c:pt idx="406">
                    <c:v>ESPECIALIZACIÓN</c:v>
                  </c:pt>
                  <c:pt idx="407">
                    <c:v>ESPECIALIZACIÓN</c:v>
                  </c:pt>
                  <c:pt idx="408">
                    <c:v>ESPECIALIZACIÓN</c:v>
                  </c:pt>
                  <c:pt idx="409">
                    <c:v>MAESTRIA </c:v>
                  </c:pt>
                  <c:pt idx="410">
                    <c:v>ESPECIALIZACIÓN</c:v>
                  </c:pt>
                  <c:pt idx="415">
                    <c:v>ESPECIALIZACIÓN</c:v>
                  </c:pt>
                  <c:pt idx="421">
                    <c:v>ESPECIALIZACIÓN</c:v>
                  </c:pt>
                  <c:pt idx="422">
                    <c:v>ESPECIALIZACIÓN</c:v>
                  </c:pt>
                  <c:pt idx="427">
                    <c:v>Maestría</c:v>
                  </c:pt>
                  <c:pt idx="429">
                    <c:v>MAESTRIA </c:v>
                  </c:pt>
                  <c:pt idx="431">
                    <c:v>ESPECIALIZACIÓN</c:v>
                  </c:pt>
                  <c:pt idx="432">
                    <c:v>ESPECIALIZACIÓN</c:v>
                  </c:pt>
                  <c:pt idx="434">
                    <c:v>ESPECIALIZACIÓN</c:v>
                  </c:pt>
                  <c:pt idx="436">
                    <c:v>ESPECIALIZACIÓN</c:v>
                  </c:pt>
                  <c:pt idx="437">
                    <c:v>NO APLICA</c:v>
                  </c:pt>
                  <c:pt idx="438">
                    <c:v>ESPECIALIZACIÓN</c:v>
                  </c:pt>
                  <c:pt idx="439">
                    <c:v>ESPECIALIZACIÓN</c:v>
                  </c:pt>
                  <c:pt idx="441">
                    <c:v>ESPECIALIZACIÓN</c:v>
                  </c:pt>
                  <c:pt idx="442">
                    <c:v>ESPECIALIZACIÓN</c:v>
                  </c:pt>
                  <c:pt idx="443">
                    <c:v>ESPECIALIZACIÓN</c:v>
                  </c:pt>
                  <c:pt idx="445">
                    <c:v>ESPECIALIZACIÓN</c:v>
                  </c:pt>
                  <c:pt idx="447">
                    <c:v>ESPECIALIZACIÓN</c:v>
                  </c:pt>
                  <c:pt idx="448">
                    <c:v>ESPECIALIZACIÓN</c:v>
                  </c:pt>
                  <c:pt idx="451">
                    <c:v>ESPECIALIZACIÓN</c:v>
                  </c:pt>
                  <c:pt idx="453">
                    <c:v>ESPECIALIZACIÓN</c:v>
                  </c:pt>
                  <c:pt idx="456">
                    <c:v>NO APLICA</c:v>
                  </c:pt>
                  <c:pt idx="458">
                    <c:v>ESPECIALIZACIÓN</c:v>
                  </c:pt>
                  <c:pt idx="461">
                    <c:v>ESPECIALIZACIÓN</c:v>
                  </c:pt>
                  <c:pt idx="462">
                    <c:v>ESPECIALIZACIÓN</c:v>
                  </c:pt>
                  <c:pt idx="464">
                    <c:v>ESPECIALIZACIÓN</c:v>
                  </c:pt>
                  <c:pt idx="465">
                    <c:v>MAESTRIA </c:v>
                  </c:pt>
                  <c:pt idx="466">
                    <c:v>ESPECIALIZACIÓN</c:v>
                  </c:pt>
                  <c:pt idx="467">
                    <c:v>ESPECIALIZACIÓN</c:v>
                  </c:pt>
                  <c:pt idx="468">
                    <c:v>ESPECIALIZACIÓN</c:v>
                  </c:pt>
                  <c:pt idx="469">
                    <c:v>ESPECIALIZACIÓN</c:v>
                  </c:pt>
                  <c:pt idx="470">
                    <c:v>ESPECIALIZACIÓN</c:v>
                  </c:pt>
                  <c:pt idx="471">
                    <c:v>ESPECIALIZACIÓN</c:v>
                  </c:pt>
                  <c:pt idx="473">
                    <c:v>ESPECIALIZACIÓN</c:v>
                  </c:pt>
                  <c:pt idx="474">
                    <c:v>ESPECIALIZACIÓN</c:v>
                  </c:pt>
                  <c:pt idx="477">
                    <c:v>ESPECIALIZACIÓN</c:v>
                  </c:pt>
                  <c:pt idx="478">
                    <c:v>ESPECIALIZACIÓN</c:v>
                  </c:pt>
                  <c:pt idx="479">
                    <c:v>ESPECIALIZACIÓN</c:v>
                  </c:pt>
                  <c:pt idx="480">
                    <c:v>ESPECIALIZACIÓN</c:v>
                  </c:pt>
                  <c:pt idx="483">
                    <c:v>ESPECIALIZACIÓN</c:v>
                  </c:pt>
                  <c:pt idx="485">
                    <c:v>NO APLICA</c:v>
                  </c:pt>
                  <c:pt idx="487">
                    <c:v>NO APLICA</c:v>
                  </c:pt>
                  <c:pt idx="488">
                    <c:v>ESPECIALIZACIÓN</c:v>
                  </c:pt>
                  <c:pt idx="489">
                    <c:v>SALUD FAMILIAR Y COMUNITARIA</c:v>
                  </c:pt>
                  <c:pt idx="491">
                    <c:v>NO APLICA</c:v>
                  </c:pt>
                  <c:pt idx="495">
                    <c:v>ESPECIALIZACIÓN</c:v>
                  </c:pt>
                  <c:pt idx="496">
                    <c:v>ESPECIALIZACIÓN</c:v>
                  </c:pt>
                  <c:pt idx="497">
                    <c:v>ESPECIALIZACIÓN</c:v>
                  </c:pt>
                  <c:pt idx="498">
                    <c:v>MAESTRIA </c:v>
                  </c:pt>
                  <c:pt idx="499">
                    <c:v>ESPECIALIZACIÓN</c:v>
                  </c:pt>
                  <c:pt idx="501">
                    <c:v>ESPECIALIZACIÓN</c:v>
                  </c:pt>
                  <c:pt idx="502">
                    <c:v>ESPECIALIZACIÓN</c:v>
                  </c:pt>
                  <c:pt idx="507">
                    <c:v>ESPECIALIZACIÓN</c:v>
                  </c:pt>
                  <c:pt idx="508">
                    <c:v>MAESTRIA </c:v>
                  </c:pt>
                  <c:pt idx="509">
                    <c:v>MAESTRIA </c:v>
                  </c:pt>
                  <c:pt idx="510">
                    <c:v>ESPECIALIZACIÓN</c:v>
                  </c:pt>
                  <c:pt idx="512">
                    <c:v>NO APLICA</c:v>
                  </c:pt>
                  <c:pt idx="514">
                    <c:v>ESPECIALIZACIÓN</c:v>
                  </c:pt>
                  <c:pt idx="515">
                    <c:v>ESPECIALIZACIÓN</c:v>
                  </c:pt>
                  <c:pt idx="517">
                    <c:v>ESPECIALIZACIÓN</c:v>
                  </c:pt>
                  <c:pt idx="518">
                    <c:v>ESPECIALIZACIÓN</c:v>
                  </c:pt>
                  <c:pt idx="519">
                    <c:v>MAESTRIA </c:v>
                  </c:pt>
                  <c:pt idx="521">
                    <c:v>ESPECIALIZACIÓN</c:v>
                  </c:pt>
                  <c:pt idx="522">
                    <c:v>NO</c:v>
                  </c:pt>
                  <c:pt idx="523">
                    <c:v>ESPECIALIZACIÓN</c:v>
                  </c:pt>
                  <c:pt idx="524">
                    <c:v>ESPECIALIZACIÓN</c:v>
                  </c:pt>
                  <c:pt idx="526">
                    <c:v>ESPECIALIZACIÓN</c:v>
                  </c:pt>
                  <c:pt idx="527">
                    <c:v>ESPECIALIZACIÓN</c:v>
                  </c:pt>
                  <c:pt idx="528">
                    <c:v>No</c:v>
                  </c:pt>
                  <c:pt idx="529">
                    <c:v>MAESTRIA </c:v>
                  </c:pt>
                  <c:pt idx="531">
                    <c:v>ESPECIALIZACIÓN</c:v>
                  </c:pt>
                  <c:pt idx="532">
                    <c:v>ESPECIALIZACIÓN</c:v>
                  </c:pt>
                  <c:pt idx="533">
                    <c:v>ESPECIALIZACIÓN</c:v>
                  </c:pt>
                  <c:pt idx="534">
                    <c:v>ESPECIALIZACIÓN</c:v>
                  </c:pt>
                  <c:pt idx="535">
                    <c:v>ESPECIALIZACIÓN</c:v>
                  </c:pt>
                  <c:pt idx="536">
                    <c:v>ESPECIALIZACIÓN</c:v>
                  </c:pt>
                  <c:pt idx="537">
                    <c:v>ESPECIALIZACIÓN</c:v>
                  </c:pt>
                  <c:pt idx="538">
                    <c:v>ESPECIALIZACIÓN</c:v>
                  </c:pt>
                  <c:pt idx="544">
                    <c:v>SI</c:v>
                  </c:pt>
                  <c:pt idx="545">
                    <c:v>ESPECIALIZACIÓN</c:v>
                  </c:pt>
                </c:lvl>
                <c:lvl>
                  <c:pt idx="0">
                    <c:v>PSICOLOGIA</c:v>
                  </c:pt>
                  <c:pt idx="1">
                    <c:v>PSICOLOGIA</c:v>
                  </c:pt>
                  <c:pt idx="2">
                    <c:v>ENFERMERIA</c:v>
                  </c:pt>
                  <c:pt idx="3">
                    <c:v>PSICOLOGIA</c:v>
                  </c:pt>
                  <c:pt idx="4">
                    <c:v>PSICOLOGIA</c:v>
                  </c:pt>
                  <c:pt idx="5">
                    <c:v>PSICOLOGIA</c:v>
                  </c:pt>
                  <c:pt idx="6">
                    <c:v>PSICOLOGIA</c:v>
                  </c:pt>
                  <c:pt idx="7">
                    <c:v>AUXILIAR DE ENFERMERIA</c:v>
                  </c:pt>
                  <c:pt idx="8">
                    <c:v>OTRO</c:v>
                  </c:pt>
                  <c:pt idx="9">
                    <c:v>ENFERMERIA</c:v>
                  </c:pt>
                  <c:pt idx="10">
                    <c:v>PSICOLOGIA</c:v>
                  </c:pt>
                  <c:pt idx="11">
                    <c:v>TRABAJO SOCIAL</c:v>
                  </c:pt>
                  <c:pt idx="12">
                    <c:v>TRABAJADOR SOCIAL</c:v>
                  </c:pt>
                  <c:pt idx="13">
                    <c:v>ENFERMERIA</c:v>
                  </c:pt>
                  <c:pt idx="14">
                    <c:v>Fisioterapeuta</c:v>
                  </c:pt>
                  <c:pt idx="15">
                    <c:v>PSICOLOGIA</c:v>
                  </c:pt>
                  <c:pt idx="16">
                    <c:v>PSICOLOGIA</c:v>
                  </c:pt>
                  <c:pt idx="17">
                    <c:v>Psicologo - Admtvo</c:v>
                  </c:pt>
                  <c:pt idx="18">
                    <c:v>PSICOLOGIA</c:v>
                  </c:pt>
                  <c:pt idx="20">
                    <c:v>PSICOLOGIA</c:v>
                  </c:pt>
                  <c:pt idx="21">
                    <c:v>TRABAJADOR SOCIAL</c:v>
                  </c:pt>
                  <c:pt idx="22">
                    <c:v>Medico General</c:v>
                  </c:pt>
                  <c:pt idx="23">
                    <c:v>TRABAJO SOCIAL</c:v>
                  </c:pt>
                  <c:pt idx="24">
                    <c:v>OTRO</c:v>
                  </c:pt>
                  <c:pt idx="25">
                    <c:v>PSICOLOGIA</c:v>
                  </c:pt>
                  <c:pt idx="26">
                    <c:v>PSICOLOGIA</c:v>
                  </c:pt>
                  <c:pt idx="27">
                    <c:v>TRABAJO SOCIAL</c:v>
                  </c:pt>
                  <c:pt idx="28">
                    <c:v>PSICOLOGIA</c:v>
                  </c:pt>
                  <c:pt idx="29">
                    <c:v>PSICOLOGIA</c:v>
                  </c:pt>
                  <c:pt idx="30">
                    <c:v>TRABAJO SOCIAL</c:v>
                  </c:pt>
                  <c:pt idx="31">
                    <c:v>PSICOLOGIA</c:v>
                  </c:pt>
                  <c:pt idx="32">
                    <c:v>PSICOLOGIA</c:v>
                  </c:pt>
                  <c:pt idx="33">
                    <c:v>OTRO</c:v>
                  </c:pt>
                  <c:pt idx="34">
                    <c:v>PSICOLOGIA</c:v>
                  </c:pt>
                  <c:pt idx="35">
                    <c:v>OTRO</c:v>
                  </c:pt>
                  <c:pt idx="36">
                    <c:v>OTRO</c:v>
                  </c:pt>
                  <c:pt idx="37">
                    <c:v>ENFERMERIA</c:v>
                  </c:pt>
                  <c:pt idx="38">
                    <c:v>PSICOLOGIA</c:v>
                  </c:pt>
                  <c:pt idx="39">
                    <c:v>ADMINISTRADORA DE EMPRESAS</c:v>
                  </c:pt>
                  <c:pt idx="40">
                    <c:v>OTRO</c:v>
                  </c:pt>
                  <c:pt idx="42">
                    <c:v>ENFERMERIA</c:v>
                  </c:pt>
                  <c:pt idx="43">
                    <c:v>OTRO</c:v>
                  </c:pt>
                  <c:pt idx="44">
                    <c:v>PSICOLOGIA</c:v>
                  </c:pt>
                  <c:pt idx="45">
                    <c:v>TRABAJO SOCIAL</c:v>
                  </c:pt>
                  <c:pt idx="46">
                    <c:v>OTRO</c:v>
                  </c:pt>
                  <c:pt idx="47">
                    <c:v>PSICOLOGIA</c:v>
                  </c:pt>
                  <c:pt idx="48">
                    <c:v>OTRO</c:v>
                  </c:pt>
                  <c:pt idx="49">
                    <c:v>OTRO</c:v>
                  </c:pt>
                  <c:pt idx="50">
                    <c:v>MÉDICA</c:v>
                  </c:pt>
                  <c:pt idx="51">
                    <c:v>SOCIOLOGIA</c:v>
                  </c:pt>
                  <c:pt idx="52">
                    <c:v>BACTERIOLOGA</c:v>
                  </c:pt>
                  <c:pt idx="53">
                    <c:v>TRABAJO SOCIAL</c:v>
                  </c:pt>
                  <c:pt idx="54">
                    <c:v>PSICOLOGIA</c:v>
                  </c:pt>
                  <c:pt idx="55">
                    <c:v>PSICOLOGIA</c:v>
                  </c:pt>
                  <c:pt idx="56">
                    <c:v>TRABAJO SOCIAL</c:v>
                  </c:pt>
                  <c:pt idx="57">
                    <c:v>TRABAJO SOCIAL</c:v>
                  </c:pt>
                  <c:pt idx="58">
                    <c:v>PSICOLOGA </c:v>
                  </c:pt>
                  <c:pt idx="59">
                    <c:v>ENFERMERIA</c:v>
                  </c:pt>
                  <c:pt idx="60">
                    <c:v>TRABAJO SOCIAL</c:v>
                  </c:pt>
                  <c:pt idx="61">
                    <c:v>PSICOLOGIA</c:v>
                  </c:pt>
                  <c:pt idx="62">
                    <c:v>PSICOLOGIA</c:v>
                  </c:pt>
                  <c:pt idx="63">
                    <c:v>PSICOLOGIA</c:v>
                  </c:pt>
                  <c:pt idx="64">
                    <c:v>PSICOLOGIA</c:v>
                  </c:pt>
                  <c:pt idx="65">
                    <c:v>PSICOLOGIA</c:v>
                  </c:pt>
                  <c:pt idx="66">
                    <c:v>PSICOLOGIA</c:v>
                  </c:pt>
                  <c:pt idx="67">
                    <c:v>Otro</c:v>
                  </c:pt>
                  <c:pt idx="68">
                    <c:v>ENFERMERIA</c:v>
                  </c:pt>
                  <c:pt idx="70">
                    <c:v>PSICOLOGIA</c:v>
                  </c:pt>
                  <c:pt idx="71">
                    <c:v>PSICOLOGIA</c:v>
                  </c:pt>
                  <c:pt idx="73">
                    <c:v>TRABAJO SOCIAL</c:v>
                  </c:pt>
                  <c:pt idx="74">
                    <c:v>PSICOLOGIA</c:v>
                  </c:pt>
                  <c:pt idx="75">
                    <c:v>OTRO</c:v>
                  </c:pt>
                  <c:pt idx="76">
                    <c:v>ENFERMERIA</c:v>
                  </c:pt>
                  <c:pt idx="77">
                    <c:v>OTRO</c:v>
                  </c:pt>
                  <c:pt idx="78">
                    <c:v>TRABAJO SOCIAL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PSICOLOGIA</c:v>
                  </c:pt>
                  <c:pt idx="83">
                    <c:v>OTRO</c:v>
                  </c:pt>
                  <c:pt idx="84">
                    <c:v>PSICOLOGIA</c:v>
                  </c:pt>
                  <c:pt idx="85">
                    <c:v>ENFERMERIA</c:v>
                  </c:pt>
                  <c:pt idx="86">
                    <c:v>TRABAJO SOCIAL</c:v>
                  </c:pt>
                  <c:pt idx="87">
                    <c:v>OTRO</c:v>
                  </c:pt>
                  <c:pt idx="88">
                    <c:v>PSICOLOGIA</c:v>
                  </c:pt>
                  <c:pt idx="89">
                    <c:v>PSICOLOGIA</c:v>
                  </c:pt>
                  <c:pt idx="90">
                    <c:v>PSICOLOGIA</c:v>
                  </c:pt>
                  <c:pt idx="91">
                    <c:v>OTRO</c:v>
                  </c:pt>
                  <c:pt idx="92">
                    <c:v>TRABAJO SOCIAL</c:v>
                  </c:pt>
                  <c:pt idx="93">
                    <c:v>PSICOLOGIA</c:v>
                  </c:pt>
                  <c:pt idx="94">
                    <c:v>PSICOLOGIA</c:v>
                  </c:pt>
                  <c:pt idx="95">
                    <c:v>OTRO</c:v>
                  </c:pt>
                  <c:pt idx="96">
                    <c:v>Jefe Enfermera</c:v>
                  </c:pt>
                  <c:pt idx="97">
                    <c:v>PSICOLOGIA</c:v>
                  </c:pt>
                  <c:pt idx="98">
                    <c:v>PSICOLOGIA</c:v>
                  </c:pt>
                  <c:pt idx="99">
                    <c:v>TRABAJO SOCIAL</c:v>
                  </c:pt>
                  <c:pt idx="101">
                    <c:v>PSICOLOGIA</c:v>
                  </c:pt>
                  <c:pt idx="102">
                    <c:v>PSICOLOGIA</c:v>
                  </c:pt>
                  <c:pt idx="103">
                    <c:v>OTRO</c:v>
                  </c:pt>
                  <c:pt idx="104">
                    <c:v>OTRO</c:v>
                  </c:pt>
                  <c:pt idx="105">
                    <c:v>PSICOLOGIA</c:v>
                  </c:pt>
                  <c:pt idx="106">
                    <c:v>PSICOLOGIA</c:v>
                  </c:pt>
                  <c:pt idx="107">
                    <c:v>PSICOLOGIA</c:v>
                  </c:pt>
                  <c:pt idx="108">
                    <c:v>TRABAJO SOCIAL</c:v>
                  </c:pt>
                  <c:pt idx="109">
                    <c:v>PSICOLOGIA</c:v>
                  </c:pt>
                  <c:pt idx="110">
                    <c:v>PSICOLOGIA</c:v>
                  </c:pt>
                  <c:pt idx="111">
                    <c:v>PSICOLOGIA</c:v>
                  </c:pt>
                  <c:pt idx="112">
                    <c:v>TRABAJO SOCIAL</c:v>
                  </c:pt>
                  <c:pt idx="114">
                    <c:v>OTRO</c:v>
                  </c:pt>
                  <c:pt idx="115">
                    <c:v>OTRO</c:v>
                  </c:pt>
                  <c:pt idx="116">
                    <c:v>PSICOLOGIA</c:v>
                  </c:pt>
                  <c:pt idx="117">
                    <c:v>PSICOLOGIA</c:v>
                  </c:pt>
                  <c:pt idx="118">
                    <c:v>PSICOLOGIA</c:v>
                  </c:pt>
                  <c:pt idx="119">
                    <c:v>OTRO</c:v>
                  </c:pt>
                  <c:pt idx="120">
                    <c:v>PSICOLOGIA</c:v>
                  </c:pt>
                  <c:pt idx="121">
                    <c:v>SALUD OCUPACIONAL </c:v>
                  </c:pt>
                  <c:pt idx="122">
                    <c:v>TRABAJO SOCIAL</c:v>
                  </c:pt>
                  <c:pt idx="123">
                    <c:v>PSICOLOGIA</c:v>
                  </c:pt>
                  <c:pt idx="126">
                    <c:v>PSICOLOGIA</c:v>
                  </c:pt>
                  <c:pt idx="127">
                    <c:v>PSICOLOGIA</c:v>
                  </c:pt>
                  <c:pt idx="128">
                    <c:v>TRABAJO SOCIAL</c:v>
                  </c:pt>
                  <c:pt idx="129">
                    <c:v>TRABAJO SOCIAL</c:v>
                  </c:pt>
                  <c:pt idx="130">
                    <c:v>TRABAJO SOCIAL</c:v>
                  </c:pt>
                  <c:pt idx="131">
                    <c:v>PSICOLOGIA</c:v>
                  </c:pt>
                  <c:pt idx="132">
                    <c:v>OTRO</c:v>
                  </c:pt>
                  <c:pt idx="133">
                    <c:v>PSICOLOGIA</c:v>
                  </c:pt>
                  <c:pt idx="134">
                    <c:v>TRABAJO SOCIAL</c:v>
                  </c:pt>
                  <c:pt idx="135">
                    <c:v>PSICOLOGIA</c:v>
                  </c:pt>
                  <c:pt idx="136">
                    <c:v>PSICOLOGIA</c:v>
                  </c:pt>
                  <c:pt idx="138">
                    <c:v>Psicología</c:v>
                  </c:pt>
                  <c:pt idx="139">
                    <c:v>OTRO</c:v>
                  </c:pt>
                  <c:pt idx="140">
                    <c:v>TRABAJO SOCIAL</c:v>
                  </c:pt>
                  <c:pt idx="141">
                    <c:v>SOCIOLOGIA</c:v>
                  </c:pt>
                  <c:pt idx="142">
                    <c:v>PSICOLOGIA</c:v>
                  </c:pt>
                  <c:pt idx="143">
                    <c:v>TRABAJO SOCIAL</c:v>
                  </c:pt>
                  <c:pt idx="144">
                    <c:v>PSICOLOGIA</c:v>
                  </c:pt>
                  <c:pt idx="145">
                    <c:v>PSICOLOGIA</c:v>
                  </c:pt>
                  <c:pt idx="146">
                    <c:v>TRABAJO SOCIAL</c:v>
                  </c:pt>
                  <c:pt idx="147">
                    <c:v>PSICOLOGIA</c:v>
                  </c:pt>
                  <c:pt idx="148">
                    <c:v>ENFERMERIA</c:v>
                  </c:pt>
                  <c:pt idx="149">
                    <c:v>OTRO</c:v>
                  </c:pt>
                  <c:pt idx="150">
                    <c:v>TRABAJO SOCIAL</c:v>
                  </c:pt>
                  <c:pt idx="151">
                    <c:v>TRABAJO SOCIAL</c:v>
                  </c:pt>
                  <c:pt idx="152">
                    <c:v>ESPECIALIZACIÓN</c:v>
                  </c:pt>
                  <c:pt idx="154">
                    <c:v>TRABAJO SOCIAL</c:v>
                  </c:pt>
                  <c:pt idx="155">
                    <c:v>PSICOLOGIA</c:v>
                  </c:pt>
                  <c:pt idx="156">
                    <c:v>PSICOLOGIA</c:v>
                  </c:pt>
                  <c:pt idx="157">
                    <c:v>TRABAJO SOCIAL</c:v>
                  </c:pt>
                  <c:pt idx="158">
                    <c:v>TRABAJO SOCIAL</c:v>
                  </c:pt>
                  <c:pt idx="159">
                    <c:v>OTRO</c:v>
                  </c:pt>
                  <c:pt idx="161">
                    <c:v>OTRO</c:v>
                  </c:pt>
                  <c:pt idx="162">
                    <c:v>PSICOLOGIA</c:v>
                  </c:pt>
                  <c:pt idx="163">
                    <c:v>PSICOLOGIA</c:v>
                  </c:pt>
                  <c:pt idx="164">
                    <c:v>PSICOLOGIA</c:v>
                  </c:pt>
                  <c:pt idx="165">
                    <c:v>PSICOLOGIA</c:v>
                  </c:pt>
                  <c:pt idx="167">
                    <c:v>ENFERMERIA</c:v>
                  </c:pt>
                  <c:pt idx="168">
                    <c:v>PSICOLOGIA</c:v>
                  </c:pt>
                  <c:pt idx="169">
                    <c:v>TRABAJO SOCIAL</c:v>
                  </c:pt>
                  <c:pt idx="170">
                    <c:v>TRABAJO SOCIAL</c:v>
                  </c:pt>
                  <c:pt idx="171">
                    <c:v>TRABAJO SOCIAL</c:v>
                  </c:pt>
                  <c:pt idx="172">
                    <c:v>OTRO</c:v>
                  </c:pt>
                  <c:pt idx="173">
                    <c:v>OTRO</c:v>
                  </c:pt>
                  <c:pt idx="174">
                    <c:v>PSICOLOGIA</c:v>
                  </c:pt>
                  <c:pt idx="175">
                    <c:v>OTRO</c:v>
                  </c:pt>
                  <c:pt idx="176">
                    <c:v>OTRO</c:v>
                  </c:pt>
                  <c:pt idx="177">
                    <c:v>TERAPEUTA OCUPACIONAL</c:v>
                  </c:pt>
                  <c:pt idx="178">
                    <c:v>PSICOLOGIA</c:v>
                  </c:pt>
                  <c:pt idx="179">
                    <c:v>OTRO</c:v>
                  </c:pt>
                  <c:pt idx="180">
                    <c:v>PSICOLOGIA</c:v>
                  </c:pt>
                  <c:pt idx="181">
                    <c:v>PSICOLOGIA</c:v>
                  </c:pt>
                  <c:pt idx="182">
                    <c:v>PSICOLOGIA</c:v>
                  </c:pt>
                  <c:pt idx="183">
                    <c:v>TRABAJO SOCIAL</c:v>
                  </c:pt>
                  <c:pt idx="184">
                    <c:v>PSICOLOGIA</c:v>
                  </c:pt>
                  <c:pt idx="185">
                    <c:v>ENFERMERIA</c:v>
                  </c:pt>
                  <c:pt idx="186">
                    <c:v>PSICOLOGA</c:v>
                  </c:pt>
                  <c:pt idx="187">
                    <c:v>OTRO</c:v>
                  </c:pt>
                  <c:pt idx="188">
                    <c:v>PSICOLOGIA</c:v>
                  </c:pt>
                  <c:pt idx="189">
                    <c:v>OTRO</c:v>
                  </c:pt>
                  <c:pt idx="190">
                    <c:v>PSICOLOGIA</c:v>
                  </c:pt>
                  <c:pt idx="191">
                    <c:v>PSICOLOGIA</c:v>
                  </c:pt>
                  <c:pt idx="192">
                    <c:v>OTRO</c:v>
                  </c:pt>
                  <c:pt idx="193">
                    <c:v>ENFERMERIA</c:v>
                  </c:pt>
                  <c:pt idx="194">
                    <c:v>PSICOLOGIA</c:v>
                  </c:pt>
                  <c:pt idx="195">
                    <c:v>PSICOLOGIA</c:v>
                  </c:pt>
                  <c:pt idx="196">
                    <c:v>Psicologa clìnica </c:v>
                  </c:pt>
                  <c:pt idx="197">
                    <c:v>ENFERMERIA</c:v>
                  </c:pt>
                  <c:pt idx="198">
                    <c:v>Otro</c:v>
                  </c:pt>
                  <c:pt idx="199">
                    <c:v>ENFERMERIA</c:v>
                  </c:pt>
                  <c:pt idx="200">
                    <c:v>PSICOLOGIA</c:v>
                  </c:pt>
                  <c:pt idx="201">
                    <c:v>TRABAJO SOCIAL</c:v>
                  </c:pt>
                  <c:pt idx="202">
                    <c:v>TRABAJO SOCIAL</c:v>
                  </c:pt>
                  <c:pt idx="203">
                    <c:v>ENFERMERIA</c:v>
                  </c:pt>
                  <c:pt idx="204">
                    <c:v>OTRO</c:v>
                  </c:pt>
                  <c:pt idx="205">
                    <c:v>OTRO</c:v>
                  </c:pt>
                  <c:pt idx="206">
                    <c:v>PSICOLOGIA</c:v>
                  </c:pt>
                  <c:pt idx="207">
                    <c:v>PSICOLOGIA</c:v>
                  </c:pt>
                  <c:pt idx="208">
                    <c:v>OTRO</c:v>
                  </c:pt>
                  <c:pt idx="209">
                    <c:v>PSICOLOGIA</c:v>
                  </c:pt>
                  <c:pt idx="210">
                    <c:v>OTRO</c:v>
                  </c:pt>
                  <c:pt idx="211">
                    <c:v>PSICOLOGIA</c:v>
                  </c:pt>
                  <c:pt idx="212">
                    <c:v>OTRO</c:v>
                  </c:pt>
                  <c:pt idx="213">
                    <c:v>PSICOLOGIA</c:v>
                  </c:pt>
                  <c:pt idx="214">
                    <c:v>TRABAJO SOCIAL</c:v>
                  </c:pt>
                  <c:pt idx="215">
                    <c:v>OTRO</c:v>
                  </c:pt>
                  <c:pt idx="217">
                    <c:v>ENFERMERIA</c:v>
                  </c:pt>
                  <c:pt idx="218">
                    <c:v>OTRO</c:v>
                  </c:pt>
                  <c:pt idx="219">
                    <c:v>OTRO</c:v>
                  </c:pt>
                  <c:pt idx="220">
                    <c:v>TRABAJO SOCIAL</c:v>
                  </c:pt>
                  <c:pt idx="221">
                    <c:v>PSICOLOGIA</c:v>
                  </c:pt>
                  <c:pt idx="222">
                    <c:v>ENFERMERIA</c:v>
                  </c:pt>
                  <c:pt idx="223">
                    <c:v>PSICOLOGIA</c:v>
                  </c:pt>
                  <c:pt idx="225">
                    <c:v>TRABAJO SOCIAL</c:v>
                  </c:pt>
                  <c:pt idx="226">
                    <c:v>NO</c:v>
                  </c:pt>
                  <c:pt idx="227">
                    <c:v>ABOGADA</c:v>
                  </c:pt>
                  <c:pt idx="228">
                    <c:v>OTRO</c:v>
                  </c:pt>
                  <c:pt idx="229">
                    <c:v>PSICOLOGIA</c:v>
                  </c:pt>
                  <c:pt idx="230">
                    <c:v>OTRO</c:v>
                  </c:pt>
                  <c:pt idx="231">
                    <c:v>PSICOLOGIA</c:v>
                  </c:pt>
                  <c:pt idx="232">
                    <c:v>PSICOLOGIA</c:v>
                  </c:pt>
                  <c:pt idx="233">
                    <c:v>OTRO</c:v>
                  </c:pt>
                  <c:pt idx="234">
                    <c:v>PSICOLOGIA</c:v>
                  </c:pt>
                  <c:pt idx="235">
                    <c:v>PSICOLOGIA</c:v>
                  </c:pt>
                  <c:pt idx="236">
                    <c:v>PSICOLOGIA</c:v>
                  </c:pt>
                  <c:pt idx="238">
                    <c:v>PSICOLOGIA</c:v>
                  </c:pt>
                  <c:pt idx="239">
                    <c:v>TRABAJO SOCIAL</c:v>
                  </c:pt>
                  <c:pt idx="240">
                    <c:v>PSICOLOGIA</c:v>
                  </c:pt>
                  <c:pt idx="241">
                    <c:v>TRABAJO SOCIAL</c:v>
                  </c:pt>
                  <c:pt idx="242">
                    <c:v>TRABAJO SOCIAL</c:v>
                  </c:pt>
                  <c:pt idx="243">
                    <c:v>OTRO</c:v>
                  </c:pt>
                  <c:pt idx="244">
                    <c:v>OTRO</c:v>
                  </c:pt>
                  <c:pt idx="245">
                    <c:v>PSICOLOGIA</c:v>
                  </c:pt>
                  <c:pt idx="246">
                    <c:v>PSICOLOGIA</c:v>
                  </c:pt>
                  <c:pt idx="247">
                    <c:v>PSICOLOGIA</c:v>
                  </c:pt>
                  <c:pt idx="248">
                    <c:v>OTRO</c:v>
                  </c:pt>
                  <c:pt idx="249">
                    <c:v>OTRO</c:v>
                  </c:pt>
                  <c:pt idx="250">
                    <c:v>OTRO</c:v>
                  </c:pt>
                  <c:pt idx="251">
                    <c:v>PSICOLOGIA</c:v>
                  </c:pt>
                  <c:pt idx="252">
                    <c:v>PSICOLOGIA</c:v>
                  </c:pt>
                  <c:pt idx="253">
                    <c:v>PSICOLOGIA</c:v>
                  </c:pt>
                  <c:pt idx="254">
                    <c:v>TRABAJO SOCIAL</c:v>
                  </c:pt>
                  <c:pt idx="255">
                    <c:v>OTRO</c:v>
                  </c:pt>
                  <c:pt idx="256">
                    <c:v>PSICOLOGIA</c:v>
                  </c:pt>
                  <c:pt idx="257">
                    <c:v>TRABAJO SOCIAL</c:v>
                  </c:pt>
                  <c:pt idx="258">
                    <c:v>PSICOLOGIA</c:v>
                  </c:pt>
                  <c:pt idx="259">
                    <c:v>PSICOLOGA</c:v>
                  </c:pt>
                  <c:pt idx="260">
                    <c:v>TRABAJO SOCIAL</c:v>
                  </c:pt>
                  <c:pt idx="261">
                    <c:v>PSICOLOGIA</c:v>
                  </c:pt>
                  <c:pt idx="262">
                    <c:v>NO</c:v>
                  </c:pt>
                  <c:pt idx="263">
                    <c:v>OTRO</c:v>
                  </c:pt>
                  <c:pt idx="264">
                    <c:v>SOCIOLOGIA</c:v>
                  </c:pt>
                  <c:pt idx="265">
                    <c:v>Otro</c:v>
                  </c:pt>
                  <c:pt idx="266">
                    <c:v>PSICOLOGIA</c:v>
                  </c:pt>
                  <c:pt idx="267">
                    <c:v>OTRO</c:v>
                  </c:pt>
                  <c:pt idx="268">
                    <c:v>PSICOLOGIA</c:v>
                  </c:pt>
                  <c:pt idx="269">
                    <c:v>PSICOLOGIA</c:v>
                  </c:pt>
                  <c:pt idx="270">
                    <c:v>OTRO</c:v>
                  </c:pt>
                  <c:pt idx="271">
                    <c:v>OTRO</c:v>
                  </c:pt>
                  <c:pt idx="272">
                    <c:v>TRABAJO SOCIAL</c:v>
                  </c:pt>
                  <c:pt idx="273">
                    <c:v>PSICOLOGIA</c:v>
                  </c:pt>
                  <c:pt idx="274">
                    <c:v>TRABAJO SOCIAL</c:v>
                  </c:pt>
                  <c:pt idx="275">
                    <c:v>OTRO</c:v>
                  </c:pt>
                  <c:pt idx="276">
                    <c:v>ENFERMERIA</c:v>
                  </c:pt>
                  <c:pt idx="277">
                    <c:v>TRABAJO SOCIAL</c:v>
                  </c:pt>
                  <c:pt idx="278">
                    <c:v>TRABAJO SOCIAL</c:v>
                  </c:pt>
                  <c:pt idx="279">
                    <c:v>PSICOLOGIA</c:v>
                  </c:pt>
                  <c:pt idx="280">
                    <c:v>TRABAJO SOCIAL</c:v>
                  </c:pt>
                  <c:pt idx="281">
                    <c:v>PSICOLOGIA</c:v>
                  </c:pt>
                  <c:pt idx="282">
                    <c:v>OTRO</c:v>
                  </c:pt>
                  <c:pt idx="283">
                    <c:v>OTRO</c:v>
                  </c:pt>
                  <c:pt idx="284">
                    <c:v>PSICOLOGIA</c:v>
                  </c:pt>
                  <c:pt idx="285">
                    <c:v>TRABAJO SOCIAL</c:v>
                  </c:pt>
                  <c:pt idx="286">
                    <c:v>PSICOLOGIA</c:v>
                  </c:pt>
                  <c:pt idx="287">
                    <c:v>OTRO</c:v>
                  </c:pt>
                  <c:pt idx="288">
                    <c:v>OTRO</c:v>
                  </c:pt>
                  <c:pt idx="289">
                    <c:v>PSICOLOGIA</c:v>
                  </c:pt>
                  <c:pt idx="290">
                    <c:v>PSICOLOGIA</c:v>
                  </c:pt>
                  <c:pt idx="291">
                    <c:v>PSICOLOGIA</c:v>
                  </c:pt>
                  <c:pt idx="292">
                    <c:v>BACTERIÓLOGA</c:v>
                  </c:pt>
                  <c:pt idx="293">
                    <c:v>PSICOLOGIA</c:v>
                  </c:pt>
                  <c:pt idx="294">
                    <c:v>ENFERMERIA</c:v>
                  </c:pt>
                  <c:pt idx="295">
                    <c:v>OTRO</c:v>
                  </c:pt>
                  <c:pt idx="296">
                    <c:v>OTRO</c:v>
                  </c:pt>
                  <c:pt idx="297">
                    <c:v>PSICOLOGIA</c:v>
                  </c:pt>
                  <c:pt idx="298">
                    <c:v>OTRO</c:v>
                  </c:pt>
                  <c:pt idx="299">
                    <c:v>TRABAJO SOCIAL</c:v>
                  </c:pt>
                  <c:pt idx="300">
                    <c:v>PSICOLOGIA</c:v>
                  </c:pt>
                  <c:pt idx="301">
                    <c:v>PSICOLOGA</c:v>
                  </c:pt>
                  <c:pt idx="302">
                    <c:v>ENFERMERIA</c:v>
                  </c:pt>
                  <c:pt idx="303">
                    <c:v>PSICOLOGIA</c:v>
                  </c:pt>
                  <c:pt idx="304">
                    <c:v>PSICOLOGIA</c:v>
                  </c:pt>
                  <c:pt idx="306">
                    <c:v>PSICOLOGIA</c:v>
                  </c:pt>
                  <c:pt idx="307">
                    <c:v>PSICOLOGIA</c:v>
                  </c:pt>
                  <c:pt idx="308">
                    <c:v>PSICOLOGIA</c:v>
                  </c:pt>
                  <c:pt idx="309">
                    <c:v>OTRO</c:v>
                  </c:pt>
                  <c:pt idx="310">
                    <c:v>OTRO</c:v>
                  </c:pt>
                  <c:pt idx="311">
                    <c:v>PSICOLOGIA</c:v>
                  </c:pt>
                  <c:pt idx="312">
                    <c:v>PSICOLOGIA</c:v>
                  </c:pt>
                  <c:pt idx="313">
                    <c:v>PSICOLOGIA</c:v>
                  </c:pt>
                  <c:pt idx="314">
                    <c:v>PSICÓLOGO</c:v>
                  </c:pt>
                  <c:pt idx="315">
                    <c:v>OTRO</c:v>
                  </c:pt>
                  <c:pt idx="317">
                    <c:v>PSICOLOGIA</c:v>
                  </c:pt>
                  <c:pt idx="318">
                    <c:v>OTRO</c:v>
                  </c:pt>
                  <c:pt idx="319">
                    <c:v>OTRO</c:v>
                  </c:pt>
                  <c:pt idx="320">
                    <c:v>PSICOLOGIA</c:v>
                  </c:pt>
                  <c:pt idx="321">
                    <c:v>OTRO</c:v>
                  </c:pt>
                  <c:pt idx="322">
                    <c:v>OTRO</c:v>
                  </c:pt>
                  <c:pt idx="323">
                    <c:v>PSICOLOGIA</c:v>
                  </c:pt>
                  <c:pt idx="324">
                    <c:v>MEDICO GENERAL</c:v>
                  </c:pt>
                  <c:pt idx="325">
                    <c:v>PSICOLOGIA</c:v>
                  </c:pt>
                  <c:pt idx="326">
                    <c:v>TRABAJO SOCIAL</c:v>
                  </c:pt>
                  <c:pt idx="327">
                    <c:v>PSICOLOGIA</c:v>
                  </c:pt>
                  <c:pt idx="328">
                    <c:v>OTRO</c:v>
                  </c:pt>
                  <c:pt idx="329">
                    <c:v>PSICOLOGIA</c:v>
                  </c:pt>
                  <c:pt idx="330">
                    <c:v>OTRO</c:v>
                  </c:pt>
                  <c:pt idx="331">
                    <c:v>PSICOLOGIA</c:v>
                  </c:pt>
                  <c:pt idx="332">
                    <c:v>PSICOLOGIA</c:v>
                  </c:pt>
                  <c:pt idx="334">
                    <c:v>OTRO</c:v>
                  </c:pt>
                  <c:pt idx="335">
                    <c:v>TRABAJO SOCIAL</c:v>
                  </c:pt>
                  <c:pt idx="336">
                    <c:v>OTRO</c:v>
                  </c:pt>
                  <c:pt idx="337">
                    <c:v>TRABAJO SOCIAL</c:v>
                  </c:pt>
                  <c:pt idx="338">
                    <c:v>PSICOLOGIA</c:v>
                  </c:pt>
                  <c:pt idx="339">
                    <c:v>OTRO</c:v>
                  </c:pt>
                  <c:pt idx="340">
                    <c:v>PSICOLOGIA</c:v>
                  </c:pt>
                  <c:pt idx="341">
                    <c:v>TRABAJO SOCIAL</c:v>
                  </c:pt>
                  <c:pt idx="342">
                    <c:v>PSICOLOGIA</c:v>
                  </c:pt>
                  <c:pt idx="343">
                    <c:v>PSICOLOGIA</c:v>
                  </c:pt>
                  <c:pt idx="344">
                    <c:v>TRABAJO SOCIAL</c:v>
                  </c:pt>
                  <c:pt idx="345">
                    <c:v>PSICOLOGIA</c:v>
                  </c:pt>
                  <c:pt idx="346">
                    <c:v>PSICOLOGIA</c:v>
                  </c:pt>
                  <c:pt idx="347">
                    <c:v>PSICOLOGIA</c:v>
                  </c:pt>
                  <c:pt idx="348">
                    <c:v>TRABAJO SOCIAL</c:v>
                  </c:pt>
                  <c:pt idx="349">
                    <c:v>PSICOLOGIA</c:v>
                  </c:pt>
                  <c:pt idx="350">
                    <c:v>PSICOLOGIA</c:v>
                  </c:pt>
                  <c:pt idx="351">
                    <c:v>TRABAJO SOCIAL</c:v>
                  </c:pt>
                  <c:pt idx="352">
                    <c:v>PSICOLOGIA</c:v>
                  </c:pt>
                  <c:pt idx="353">
                    <c:v>PSICOLOGIA</c:v>
                  </c:pt>
                  <c:pt idx="354">
                    <c:v>PSICOLOGIA</c:v>
                  </c:pt>
                  <c:pt idx="355">
                    <c:v>PSICOLOGIA</c:v>
                  </c:pt>
                  <c:pt idx="356">
                    <c:v>OTRO</c:v>
                  </c:pt>
                  <c:pt idx="357">
                    <c:v>PSICOLOGIA</c:v>
                  </c:pt>
                  <c:pt idx="358">
                    <c:v>OTRO</c:v>
                  </c:pt>
                  <c:pt idx="359">
                    <c:v>TRABAJO SOCIAL</c:v>
                  </c:pt>
                  <c:pt idx="360">
                    <c:v>TRABAJO SOCIAL</c:v>
                  </c:pt>
                  <c:pt idx="361">
                    <c:v>OTRO</c:v>
                  </c:pt>
                  <c:pt idx="362">
                    <c:v>PSICOLOGIA</c:v>
                  </c:pt>
                  <c:pt idx="363">
                    <c:v>PSICOLOGIA</c:v>
                  </c:pt>
                  <c:pt idx="364">
                    <c:v>PSICOLOGIA</c:v>
                  </c:pt>
                  <c:pt idx="366">
                    <c:v>OTRO</c:v>
                  </c:pt>
                  <c:pt idx="368">
                    <c:v>TRABAJO SOCIAL</c:v>
                  </c:pt>
                  <c:pt idx="370">
                    <c:v>OTRO</c:v>
                  </c:pt>
                  <c:pt idx="371">
                    <c:v>TRABAJO SOCIAL</c:v>
                  </c:pt>
                  <c:pt idx="372">
                    <c:v>OTRO</c:v>
                  </c:pt>
                  <c:pt idx="373">
                    <c:v>OTRO</c:v>
                  </c:pt>
                  <c:pt idx="374">
                    <c:v>ENFERMERIA</c:v>
                  </c:pt>
                  <c:pt idx="376">
                    <c:v>OTRO</c:v>
                  </c:pt>
                  <c:pt idx="377">
                    <c:v>PSICOLOGIA</c:v>
                  </c:pt>
                  <c:pt idx="378">
                    <c:v>ENFERMERIA</c:v>
                  </c:pt>
                  <c:pt idx="379">
                    <c:v>OTRO</c:v>
                  </c:pt>
                  <c:pt idx="380">
                    <c:v>PSICOLOGIA</c:v>
                  </c:pt>
                  <c:pt idx="381">
                    <c:v>TRABAJO SOCIAL</c:v>
                  </c:pt>
                  <c:pt idx="382">
                    <c:v>PSICOLOGIA</c:v>
                  </c:pt>
                  <c:pt idx="383">
                    <c:v>PSICOLOGIA</c:v>
                  </c:pt>
                  <c:pt idx="384">
                    <c:v>PSICOLOGIA</c:v>
                  </c:pt>
                  <c:pt idx="385">
                    <c:v>PSICOLOGIA</c:v>
                  </c:pt>
                  <c:pt idx="386">
                    <c:v>TRABAJO SOCIAL</c:v>
                  </c:pt>
                  <c:pt idx="387">
                    <c:v>SI</c:v>
                  </c:pt>
                  <c:pt idx="388">
                    <c:v>OTRO</c:v>
                  </c:pt>
                  <c:pt idx="389">
                    <c:v>PSICOLOGIA</c:v>
                  </c:pt>
                  <c:pt idx="390">
                    <c:v>PSICOLOGIA</c:v>
                  </c:pt>
                  <c:pt idx="391">
                    <c:v>PSICOLOGIA</c:v>
                  </c:pt>
                  <c:pt idx="392">
                    <c:v>PSICOLOGIA</c:v>
                  </c:pt>
                  <c:pt idx="393">
                    <c:v>OTRO</c:v>
                  </c:pt>
                  <c:pt idx="394">
                    <c:v>ENFERMERIA</c:v>
                  </c:pt>
                  <c:pt idx="395">
                    <c:v>PSICOLOGIA</c:v>
                  </c:pt>
                  <c:pt idx="396">
                    <c:v>TRABAJO SOCIAL</c:v>
                  </c:pt>
                  <c:pt idx="397">
                    <c:v>OTRO</c:v>
                  </c:pt>
                  <c:pt idx="398">
                    <c:v>PSICOLOGIA</c:v>
                  </c:pt>
                  <c:pt idx="399">
                    <c:v>OTRO</c:v>
                  </c:pt>
                  <c:pt idx="400">
                    <c:v>PSICOLOGIA</c:v>
                  </c:pt>
                  <c:pt idx="401">
                    <c:v>PSICOLOGIA</c:v>
                  </c:pt>
                  <c:pt idx="402">
                    <c:v>TRABAJO SOCIAL</c:v>
                  </c:pt>
                  <c:pt idx="403">
                    <c:v>PSICOLOGIA</c:v>
                  </c:pt>
                  <c:pt idx="404">
                    <c:v>ENFERMERIA</c:v>
                  </c:pt>
                  <c:pt idx="405">
                    <c:v>OTRO</c:v>
                  </c:pt>
                  <c:pt idx="406">
                    <c:v>TRABAJO SOCIAL</c:v>
                  </c:pt>
                  <c:pt idx="407">
                    <c:v>PSICOLOGIA</c:v>
                  </c:pt>
                  <c:pt idx="408">
                    <c:v>OTRO</c:v>
                  </c:pt>
                  <c:pt idx="409">
                    <c:v>PSICOLOGIA</c:v>
                  </c:pt>
                  <c:pt idx="410">
                    <c:v>TRABAJO SOCIAL</c:v>
                  </c:pt>
                  <c:pt idx="411">
                    <c:v>Terapista Ocupacional - Admtivo</c:v>
                  </c:pt>
                  <c:pt idx="413">
                    <c:v>PSICOLOGIA</c:v>
                  </c:pt>
                  <c:pt idx="414">
                    <c:v>PSICOLOGIA</c:v>
                  </c:pt>
                  <c:pt idx="415">
                    <c:v>OTRO</c:v>
                  </c:pt>
                  <c:pt idx="416">
                    <c:v>ENFERMERIA</c:v>
                  </c:pt>
                  <c:pt idx="417">
                    <c:v>PSICOLOGIA</c:v>
                  </c:pt>
                  <c:pt idx="418">
                    <c:v>PSICOLOGIA</c:v>
                  </c:pt>
                  <c:pt idx="419">
                    <c:v>OTRO</c:v>
                  </c:pt>
                  <c:pt idx="421">
                    <c:v>OTRO</c:v>
                  </c:pt>
                  <c:pt idx="422">
                    <c:v>PSICOLOGIA</c:v>
                  </c:pt>
                  <c:pt idx="423">
                    <c:v>PSICOLOGIA</c:v>
                  </c:pt>
                  <c:pt idx="424">
                    <c:v>PSICOLOGIA</c:v>
                  </c:pt>
                  <c:pt idx="425">
                    <c:v>PSICOLOGIA</c:v>
                  </c:pt>
                  <c:pt idx="426">
                    <c:v>OTRO</c:v>
                  </c:pt>
                  <c:pt idx="427">
                    <c:v>Psicología</c:v>
                  </c:pt>
                  <c:pt idx="428">
                    <c:v>MEDICO GENERAL</c:v>
                  </c:pt>
                  <c:pt idx="429">
                    <c:v>ENFERMERIA</c:v>
                  </c:pt>
                  <c:pt idx="430">
                    <c:v>TRABAJO SOCIAL</c:v>
                  </c:pt>
                  <c:pt idx="431">
                    <c:v>PSICOLOGIA</c:v>
                  </c:pt>
                  <c:pt idx="432">
                    <c:v>PSICOLOGIA</c:v>
                  </c:pt>
                  <c:pt idx="433">
                    <c:v>PSICOLOGIA</c:v>
                  </c:pt>
                  <c:pt idx="434">
                    <c:v>PSICOLOGIA</c:v>
                  </c:pt>
                  <c:pt idx="436">
                    <c:v>PSICOLOGIA</c:v>
                  </c:pt>
                  <c:pt idx="437">
                    <c:v>TRABAJADORA SOCIAL</c:v>
                  </c:pt>
                  <c:pt idx="438">
                    <c:v>PSICOLOGIA</c:v>
                  </c:pt>
                  <c:pt idx="439">
                    <c:v>PSICOLOGIA</c:v>
                  </c:pt>
                  <c:pt idx="440">
                    <c:v>TRABAJO SOCIAL</c:v>
                  </c:pt>
                  <c:pt idx="441">
                    <c:v>ENFERMERIA</c:v>
                  </c:pt>
                  <c:pt idx="442">
                    <c:v>PSICOLOGIA</c:v>
                  </c:pt>
                  <c:pt idx="443">
                    <c:v>PSICOLOGIA</c:v>
                  </c:pt>
                  <c:pt idx="445">
                    <c:v>PSICOLOGIA</c:v>
                  </c:pt>
                  <c:pt idx="446">
                    <c:v>PSICOLOGIA</c:v>
                  </c:pt>
                  <c:pt idx="447">
                    <c:v>PSICOLOGIA</c:v>
                  </c:pt>
                  <c:pt idx="448">
                    <c:v>PSICOLOGIA</c:v>
                  </c:pt>
                  <c:pt idx="450">
                    <c:v>OTRO</c:v>
                  </c:pt>
                  <c:pt idx="451">
                    <c:v>PSICOLOGIA</c:v>
                  </c:pt>
                  <c:pt idx="452">
                    <c:v>ENFERMERIA</c:v>
                  </c:pt>
                  <c:pt idx="453">
                    <c:v>TRABAJO SOCIAL</c:v>
                  </c:pt>
                  <c:pt idx="454">
                    <c:v>PSICOLOGIA</c:v>
                  </c:pt>
                  <c:pt idx="455">
                    <c:v>ENFERMERIA</c:v>
                  </c:pt>
                  <c:pt idx="456">
                    <c:v>PSICOLOGIA</c:v>
                  </c:pt>
                  <c:pt idx="457">
                    <c:v>PSICOLOGIA</c:v>
                  </c:pt>
                  <c:pt idx="458">
                    <c:v>PSICOLOGIA</c:v>
                  </c:pt>
                  <c:pt idx="459">
                    <c:v>PSICOLOGIA</c:v>
                  </c:pt>
                  <c:pt idx="460">
                    <c:v>PSICOLOGIA</c:v>
                  </c:pt>
                  <c:pt idx="461">
                    <c:v>TRABAJO SOCIAL</c:v>
                  </c:pt>
                  <c:pt idx="462">
                    <c:v>PSICOLOGIA</c:v>
                  </c:pt>
                  <c:pt idx="464">
                    <c:v>TRABAJO SOCIAL</c:v>
                  </c:pt>
                  <c:pt idx="465">
                    <c:v>PSICOLOGIA</c:v>
                  </c:pt>
                  <c:pt idx="466">
                    <c:v>OTRO</c:v>
                  </c:pt>
                  <c:pt idx="467">
                    <c:v>PSICOLOGIA</c:v>
                  </c:pt>
                  <c:pt idx="468">
                    <c:v>TRABAJO SOCIAL</c:v>
                  </c:pt>
                  <c:pt idx="469">
                    <c:v>OTRO</c:v>
                  </c:pt>
                  <c:pt idx="470">
                    <c:v>PSICOLOGIA</c:v>
                  </c:pt>
                  <c:pt idx="471">
                    <c:v>PSICOLOGIA</c:v>
                  </c:pt>
                  <c:pt idx="472">
                    <c:v>TRABAJO SOCIAL</c:v>
                  </c:pt>
                  <c:pt idx="473">
                    <c:v>TRABAJO SOCIAL</c:v>
                  </c:pt>
                  <c:pt idx="474">
                    <c:v>TRABAJO SOCIAL</c:v>
                  </c:pt>
                  <c:pt idx="475">
                    <c:v>PSICOLOGIA</c:v>
                  </c:pt>
                  <c:pt idx="476">
                    <c:v>PSICOLOGIA</c:v>
                  </c:pt>
                  <c:pt idx="477">
                    <c:v>PSICÓLOGA</c:v>
                  </c:pt>
                  <c:pt idx="478">
                    <c:v>PSICOLOGIA</c:v>
                  </c:pt>
                  <c:pt idx="479">
                    <c:v>TRABAJO SOCIAL</c:v>
                  </c:pt>
                  <c:pt idx="480">
                    <c:v>PSICOLOGIA</c:v>
                  </c:pt>
                  <c:pt idx="481">
                    <c:v>OTRO</c:v>
                  </c:pt>
                  <c:pt idx="482">
                    <c:v>OTRO</c:v>
                  </c:pt>
                  <c:pt idx="483">
                    <c:v>OTRO</c:v>
                  </c:pt>
                  <c:pt idx="484">
                    <c:v>SOCIOLOGIA</c:v>
                  </c:pt>
                  <c:pt idx="485">
                    <c:v>OTRO</c:v>
                  </c:pt>
                  <c:pt idx="486">
                    <c:v>TRABAJO SOCIAL</c:v>
                  </c:pt>
                  <c:pt idx="487">
                    <c:v>ENFERMERIA</c:v>
                  </c:pt>
                  <c:pt idx="488">
                    <c:v>PSICOLOGIA</c:v>
                  </c:pt>
                  <c:pt idx="489">
                    <c:v>ENFERMERA</c:v>
                  </c:pt>
                  <c:pt idx="490">
                    <c:v>PSICOLOGIA</c:v>
                  </c:pt>
                  <c:pt idx="491">
                    <c:v>PSICOLOGIA</c:v>
                  </c:pt>
                  <c:pt idx="492">
                    <c:v>TRABAJO SOCIAL</c:v>
                  </c:pt>
                  <c:pt idx="493">
                    <c:v>ENFERMERIA</c:v>
                  </c:pt>
                  <c:pt idx="494">
                    <c:v>PSICOLOGIA</c:v>
                  </c:pt>
                  <c:pt idx="495">
                    <c:v>TRABAJO SOCIAL</c:v>
                  </c:pt>
                  <c:pt idx="496">
                    <c:v>PSICOLOGIA</c:v>
                  </c:pt>
                  <c:pt idx="497">
                    <c:v>PSICOLOGIA</c:v>
                  </c:pt>
                  <c:pt idx="498">
                    <c:v>PSICOLOGIA</c:v>
                  </c:pt>
                  <c:pt idx="499">
                    <c:v>PSICOLOGIA</c:v>
                  </c:pt>
                  <c:pt idx="500">
                    <c:v>OTRO</c:v>
                  </c:pt>
                  <c:pt idx="501">
                    <c:v>PSICOLOGIA</c:v>
                  </c:pt>
                  <c:pt idx="502">
                    <c:v>PSICOLOGIA</c:v>
                  </c:pt>
                  <c:pt idx="504">
                    <c:v>PSICOLOGIA</c:v>
                  </c:pt>
                  <c:pt idx="506">
                    <c:v>PSICOLOGIA</c:v>
                  </c:pt>
                  <c:pt idx="507">
                    <c:v>OTRO</c:v>
                  </c:pt>
                  <c:pt idx="508">
                    <c:v>PSICOLOGIA</c:v>
                  </c:pt>
                  <c:pt idx="509">
                    <c:v>PSICOLOGIA</c:v>
                  </c:pt>
                  <c:pt idx="510">
                    <c:v>PSICOLOGIA</c:v>
                  </c:pt>
                  <c:pt idx="511">
                    <c:v>PSICOLOGIA</c:v>
                  </c:pt>
                  <c:pt idx="512">
                    <c:v>PSICOLOGIA</c:v>
                  </c:pt>
                  <c:pt idx="513">
                    <c:v>OTRO</c:v>
                  </c:pt>
                  <c:pt idx="514">
                    <c:v>PSICOLOGIA</c:v>
                  </c:pt>
                  <c:pt idx="515">
                    <c:v>OTRO</c:v>
                  </c:pt>
                  <c:pt idx="516">
                    <c:v>OTRO</c:v>
                  </c:pt>
                  <c:pt idx="517">
                    <c:v>PSICOLOGIA</c:v>
                  </c:pt>
                  <c:pt idx="518">
                    <c:v>OTRO</c:v>
                  </c:pt>
                  <c:pt idx="519">
                    <c:v>ENFERMERIA</c:v>
                  </c:pt>
                  <c:pt idx="520">
                    <c:v>PSICOLOGIA</c:v>
                  </c:pt>
                  <c:pt idx="521">
                    <c:v>ENFERMERIA</c:v>
                  </c:pt>
                  <c:pt idx="522">
                    <c:v>NO</c:v>
                  </c:pt>
                  <c:pt idx="523">
                    <c:v>OTRO</c:v>
                  </c:pt>
                  <c:pt idx="524">
                    <c:v>PSICOLOGIA</c:v>
                  </c:pt>
                  <c:pt idx="525">
                    <c:v>PSICOLOGIA</c:v>
                  </c:pt>
                  <c:pt idx="526">
                    <c:v>PSICOLOGÍA</c:v>
                  </c:pt>
                  <c:pt idx="527">
                    <c:v>TRABAJO SOCIAL</c:v>
                  </c:pt>
                  <c:pt idx="528">
                    <c:v>Psicología</c:v>
                  </c:pt>
                  <c:pt idx="529">
                    <c:v>OTRO</c:v>
                  </c:pt>
                  <c:pt idx="530">
                    <c:v>Psicologo - Admtvo</c:v>
                  </c:pt>
                  <c:pt idx="531">
                    <c:v>OTRO</c:v>
                  </c:pt>
                  <c:pt idx="532">
                    <c:v>TRABAJO SOCIAL</c:v>
                  </c:pt>
                  <c:pt idx="533">
                    <c:v>PSICOLOGIA</c:v>
                  </c:pt>
                  <c:pt idx="534">
                    <c:v>PSICOLOGIA</c:v>
                  </c:pt>
                  <c:pt idx="535">
                    <c:v>OTRO</c:v>
                  </c:pt>
                  <c:pt idx="536">
                    <c:v>PSICOLOGIA</c:v>
                  </c:pt>
                  <c:pt idx="537">
                    <c:v>OTRO</c:v>
                  </c:pt>
                  <c:pt idx="538">
                    <c:v>PSICOLOGIA</c:v>
                  </c:pt>
                  <c:pt idx="539">
                    <c:v>PSICOLOGIA</c:v>
                  </c:pt>
                  <c:pt idx="540">
                    <c:v>PSICOLOGIA</c:v>
                  </c:pt>
                  <c:pt idx="541">
                    <c:v>OTRO</c:v>
                  </c:pt>
                  <c:pt idx="542">
                    <c:v>OTRO</c:v>
                  </c:pt>
                  <c:pt idx="543">
                    <c:v>OTRO</c:v>
                  </c:pt>
                  <c:pt idx="544">
                    <c:v>ESPECIALIZACIÓN</c:v>
                  </c:pt>
                  <c:pt idx="545">
                    <c:v>PSICOLOGIA</c:v>
                  </c:pt>
                </c:lvl>
                <c:lvl>
                  <c:pt idx="6">
                    <c:v>AUXILIAR DE ENFERMERIA</c:v>
                  </c:pt>
                  <c:pt idx="7">
                    <c:v>AUXILIAR DE ENFERMERIA</c:v>
                  </c:pt>
                  <c:pt idx="8">
                    <c:v>AUXILIAR DE ENFERMERIA</c:v>
                  </c:pt>
                  <c:pt idx="19">
                    <c:v>AUXILIAR DE ENFERMERIA</c:v>
                  </c:pt>
                  <c:pt idx="23">
                    <c:v>AUXILIAR DE ENFERMERIA</c:v>
                  </c:pt>
                  <c:pt idx="24">
                    <c:v>AUXILIAR DE ENFERMERIA</c:v>
                  </c:pt>
                  <c:pt idx="36">
                    <c:v>AUXILIAR DE ENFERMERIA</c:v>
                  </c:pt>
                  <c:pt idx="37">
                    <c:v>AUXILIAR DE ENFERMERIA</c:v>
                  </c:pt>
                  <c:pt idx="39">
                    <c:v>ADMINISTRADORA DE EMPRESAS</c:v>
                  </c:pt>
                  <c:pt idx="43">
                    <c:v>AUXILIAR DE ENFERMERIA</c:v>
                  </c:pt>
                  <c:pt idx="47">
                    <c:v>RESCATE ACUATICO</c:v>
                  </c:pt>
                  <c:pt idx="48">
                    <c:v>AUXILIAR DE ENFERMERIA</c:v>
                  </c:pt>
                  <c:pt idx="50">
                    <c:v>MÉDICA</c:v>
                  </c:pt>
                  <c:pt idx="55">
                    <c:v>AUXILIAR DE ENFERMERIA</c:v>
                  </c:pt>
                  <c:pt idx="58">
                    <c:v>ATENCION A LA PRIMERA INFANCIA </c:v>
                  </c:pt>
                  <c:pt idx="61">
                    <c:v>AUXILIAR DE ENFERMERIA</c:v>
                  </c:pt>
                  <c:pt idx="62">
                    <c:v>AUXILIAR DE ENFERMERIA</c:v>
                  </c:pt>
                  <c:pt idx="66">
                    <c:v>OTRO</c:v>
                  </c:pt>
                  <c:pt idx="67">
                    <c:v>No</c:v>
                  </c:pt>
                  <c:pt idx="68">
                    <c:v>OTRO</c:v>
                  </c:pt>
                  <c:pt idx="69">
                    <c:v>AUXILIAR DE ENFERMERIA</c:v>
                  </c:pt>
                  <c:pt idx="70">
                    <c:v>AUXILIAR DE ENFERMERIA</c:v>
                  </c:pt>
                  <c:pt idx="71">
                    <c:v>AUXILIAR DE ENFERMERIA</c:v>
                  </c:pt>
                  <c:pt idx="75">
                    <c:v>AUXILIAR DE ENFERMERIA</c:v>
                  </c:pt>
                  <c:pt idx="77">
                    <c:v>BACTERIOLOGO</c:v>
                  </c:pt>
                  <c:pt idx="78">
                    <c:v>OTRO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OTRO</c:v>
                  </c:pt>
                  <c:pt idx="83">
                    <c:v>AUXILIAR DE ENFERMERIA</c:v>
                  </c:pt>
                  <c:pt idx="84">
                    <c:v>OTRO</c:v>
                  </c:pt>
                  <c:pt idx="86">
                    <c:v>AUXILIAR DE ENFERMERIA</c:v>
                  </c:pt>
                  <c:pt idx="87">
                    <c:v>TECNICO AUXILIAR ADMINISTRATIVO </c:v>
                  </c:pt>
                  <c:pt idx="89">
                    <c:v>AUXILIAR DE ENFERMERIA</c:v>
                  </c:pt>
                  <c:pt idx="93">
                    <c:v>AUXILIAR DE ENFERMERIA</c:v>
                  </c:pt>
                  <c:pt idx="94">
                    <c:v>AUXILIAR DE ENFERMERIA</c:v>
                  </c:pt>
                  <c:pt idx="95">
                    <c:v>AUXILIAR DE ENFERMERIA</c:v>
                  </c:pt>
                  <c:pt idx="98">
                    <c:v>AUXILIAR DE ENFERMERIA</c:v>
                  </c:pt>
                  <c:pt idx="102">
                    <c:v>OTRO</c:v>
                  </c:pt>
                  <c:pt idx="106">
                    <c:v>NO APLICA</c:v>
                  </c:pt>
                  <c:pt idx="110">
                    <c:v>AUXILIAR DE ENFERMERIA</c:v>
                  </c:pt>
                  <c:pt idx="117">
                    <c:v>AUXILIAR DE ENFERMERIA</c:v>
                  </c:pt>
                  <c:pt idx="119">
                    <c:v>AUXILIAR DE ENFERMERIA</c:v>
                  </c:pt>
                  <c:pt idx="121">
                    <c:v>AUXILIAR DE ENFERMERIA</c:v>
                  </c:pt>
                  <c:pt idx="123">
                    <c:v>OTRO</c:v>
                  </c:pt>
                  <c:pt idx="124">
                    <c:v>OTRO</c:v>
                  </c:pt>
                  <c:pt idx="125">
                    <c:v>AUXILIAR DE ENFERMERIA</c:v>
                  </c:pt>
                  <c:pt idx="128">
                    <c:v>AUXILIAR DE ENFERMERIA</c:v>
                  </c:pt>
                  <c:pt idx="129">
                    <c:v>AUXILIAR DE ENFERMERIA</c:v>
                  </c:pt>
                  <c:pt idx="135">
                    <c:v>AUXILIAR DE ENFERMERIA</c:v>
                  </c:pt>
                  <c:pt idx="137">
                    <c:v>AUXILIAR DE ENFERMERIA</c:v>
                  </c:pt>
                  <c:pt idx="138">
                    <c:v>Otro</c:v>
                  </c:pt>
                  <c:pt idx="141">
                    <c:v>AUXILIAR DE ENFERMERIA</c:v>
                  </c:pt>
                  <c:pt idx="144">
                    <c:v>AUXILIAR DE ENFERMERIA</c:v>
                  </c:pt>
                  <c:pt idx="151">
                    <c:v>AUXILIAR DE ENFERMERIA</c:v>
                  </c:pt>
                  <c:pt idx="152">
                    <c:v>ENFERMERIA</c:v>
                  </c:pt>
                  <c:pt idx="153">
                    <c:v>AUXILIAR DE ENFERMERIA</c:v>
                  </c:pt>
                  <c:pt idx="154">
                    <c:v>AUXILIAR DE ENFERMERIA</c:v>
                  </c:pt>
                  <c:pt idx="157">
                    <c:v>AUXILIAR DE ENFERMERIA</c:v>
                  </c:pt>
                  <c:pt idx="159">
                    <c:v>Técnico en Sistema</c:v>
                  </c:pt>
                  <c:pt idx="160">
                    <c:v>AUXILIAR DE ENFERMERIA</c:v>
                  </c:pt>
                  <c:pt idx="161">
                    <c:v>OTRO</c:v>
                  </c:pt>
                  <c:pt idx="163">
                    <c:v>AUXILIAR DE ENFERMERIA</c:v>
                  </c:pt>
                  <c:pt idx="172">
                    <c:v>MÉDICO UROLOGO </c:v>
                  </c:pt>
                  <c:pt idx="173">
                    <c:v>AUXILIAR DE ENFERMERIA</c:v>
                  </c:pt>
                  <c:pt idx="175">
                    <c:v>AUXILIAR DE ENFERMERIA</c:v>
                  </c:pt>
                  <c:pt idx="176">
                    <c:v>AUXILIAR DE ENFERMERIA</c:v>
                  </c:pt>
                  <c:pt idx="177">
                    <c:v>NO APLICA</c:v>
                  </c:pt>
                  <c:pt idx="180">
                    <c:v>AUXILIAR DE ENFERMERIA</c:v>
                  </c:pt>
                  <c:pt idx="185">
                    <c:v>NO APLICA</c:v>
                  </c:pt>
                  <c:pt idx="188">
                    <c:v>AUXILIAR DE ENFERMERIA</c:v>
                  </c:pt>
                  <c:pt idx="198">
                    <c:v>Otro</c:v>
                  </c:pt>
                  <c:pt idx="199">
                    <c:v>OTRO</c:v>
                  </c:pt>
                  <c:pt idx="200">
                    <c:v>AUXILIAR DE ENFERMERIA</c:v>
                  </c:pt>
                  <c:pt idx="203">
                    <c:v>AUXILIAR DE ENFERMERIA</c:v>
                  </c:pt>
                  <c:pt idx="204">
                    <c:v>Auxiliar de Enfermeria</c:v>
                  </c:pt>
                  <c:pt idx="210">
                    <c:v>AUXILIAR DE ENFERMERIA</c:v>
                  </c:pt>
                  <c:pt idx="211">
                    <c:v>AUXILIAR DE ENFERMERIA</c:v>
                  </c:pt>
                  <c:pt idx="216">
                    <c:v>AUXILIAR DE ENFERMERIA</c:v>
                  </c:pt>
                  <c:pt idx="219">
                    <c:v>AUXILIAR DE ENFERMERIA</c:v>
                  </c:pt>
                  <c:pt idx="220">
                    <c:v>AUXILIAR DE ENFERMERIA</c:v>
                  </c:pt>
                  <c:pt idx="222">
                    <c:v>AUXILIAR DE ENFERMERIA</c:v>
                  </c:pt>
                  <c:pt idx="224">
                    <c:v>AUXILIAR DE ENFERMERIA</c:v>
                  </c:pt>
                  <c:pt idx="226">
                    <c:v>AUX FACTURACION </c:v>
                  </c:pt>
                  <c:pt idx="229">
                    <c:v>AUXILIAR DE ENFERMERIA</c:v>
                  </c:pt>
                  <c:pt idx="230">
                    <c:v>OTRO</c:v>
                  </c:pt>
                  <c:pt idx="231">
                    <c:v>AUXILIAR DE ENFERMERIA</c:v>
                  </c:pt>
                  <c:pt idx="235">
                    <c:v>AUXILIAR DE ENFERMERIA</c:v>
                  </c:pt>
                  <c:pt idx="236">
                    <c:v>OTRO</c:v>
                  </c:pt>
                  <c:pt idx="237">
                    <c:v>AUXILIAR DE ENFERMERIA</c:v>
                  </c:pt>
                  <c:pt idx="239">
                    <c:v>AUXILIAR DE ENFERMERIA</c:v>
                  </c:pt>
                  <c:pt idx="243">
                    <c:v>AUXILIAR DE ENFERMERIA</c:v>
                  </c:pt>
                  <c:pt idx="244">
                    <c:v>OTRO</c:v>
                  </c:pt>
                  <c:pt idx="248">
                    <c:v>MÉDICO UROLOGO </c:v>
                  </c:pt>
                  <c:pt idx="250">
                    <c:v>AUXILIAR DE ENFERMERIA</c:v>
                  </c:pt>
                  <c:pt idx="255">
                    <c:v>AUXILIAR DE ENFERMERIA</c:v>
                  </c:pt>
                  <c:pt idx="259">
                    <c:v>NO</c:v>
                  </c:pt>
                  <c:pt idx="260">
                    <c:v>AUXILIAR DE ENFERMERIA</c:v>
                  </c:pt>
                  <c:pt idx="262">
                    <c:v>AUXILIAR DE ENFERMERIA</c:v>
                  </c:pt>
                  <c:pt idx="263">
                    <c:v>OTRO</c:v>
                  </c:pt>
                  <c:pt idx="265">
                    <c:v>Otro</c:v>
                  </c:pt>
                  <c:pt idx="267">
                    <c:v>AUXILIAR DE ENFERMERIA</c:v>
                  </c:pt>
                  <c:pt idx="270">
                    <c:v>AUXILIAR DE ENFERMERIA</c:v>
                  </c:pt>
                  <c:pt idx="271">
                    <c:v>AUXILIAR DE ENFERMERIA</c:v>
                  </c:pt>
                  <c:pt idx="273">
                    <c:v>AUXILIAR DE ENFERMERIA</c:v>
                  </c:pt>
                  <c:pt idx="275">
                    <c:v>REGENTE DE FARMACIA</c:v>
                  </c:pt>
                  <c:pt idx="279">
                    <c:v>OTRO</c:v>
                  </c:pt>
                  <c:pt idx="283">
                    <c:v>AUXILIAR DE ENFERMERIA</c:v>
                  </c:pt>
                  <c:pt idx="286">
                    <c:v>AUXILIAR DE ENFERMERIA</c:v>
                  </c:pt>
                  <c:pt idx="287">
                    <c:v>AUXILIAR DE ENFERMERIA</c:v>
                  </c:pt>
                  <c:pt idx="288">
                    <c:v>OTRO</c:v>
                  </c:pt>
                  <c:pt idx="289">
                    <c:v>AUXILIAR DE ENFERMERIA</c:v>
                  </c:pt>
                  <c:pt idx="291">
                    <c:v>OTRO</c:v>
                  </c:pt>
                  <c:pt idx="294">
                    <c:v>AUXILIAR DE ENFERMERIA</c:v>
                  </c:pt>
                  <c:pt idx="295">
                    <c:v>MÉDICO UROLOGO </c:v>
                  </c:pt>
                  <c:pt idx="296">
                    <c:v>AUXILIAR DE ENFERMERIA</c:v>
                  </c:pt>
                  <c:pt idx="301">
                    <c:v>PROFESIONAL</c:v>
                  </c:pt>
                  <c:pt idx="303">
                    <c:v>AUXILIAR DE ENFERMERIA</c:v>
                  </c:pt>
                  <c:pt idx="304">
                    <c:v>OTRO</c:v>
                  </c:pt>
                  <c:pt idx="305">
                    <c:v>TEGNOLO ADMINISTRACION DE EMPRESAS</c:v>
                  </c:pt>
                  <c:pt idx="308">
                    <c:v>AUXILIAR DE ENFERMERIA</c:v>
                  </c:pt>
                  <c:pt idx="311">
                    <c:v>AUXILIAR DE ENFERMERIA</c:v>
                  </c:pt>
                  <c:pt idx="313">
                    <c:v>AUXILIAR DE ENFERMERIA</c:v>
                  </c:pt>
                  <c:pt idx="314">
                    <c:v>NO APLICA</c:v>
                  </c:pt>
                  <c:pt idx="316">
                    <c:v>AUXILIAR DE ENFERMERIA</c:v>
                  </c:pt>
                  <c:pt idx="319">
                    <c:v>AUXILIAR DE ENFERMERIA</c:v>
                  </c:pt>
                  <c:pt idx="322">
                    <c:v>AUXILIAR DE ENFERMERIA</c:v>
                  </c:pt>
                  <c:pt idx="331">
                    <c:v>OTRO</c:v>
                  </c:pt>
                  <c:pt idx="333">
                    <c:v>AUXILIAR DE ENFERMERIA</c:v>
                  </c:pt>
                  <c:pt idx="335">
                    <c:v>AUXILIAR DE ENFERMERIA</c:v>
                  </c:pt>
                  <c:pt idx="338">
                    <c:v>AUXILIAR DE ENFERMERIA</c:v>
                  </c:pt>
                  <c:pt idx="339">
                    <c:v>MÉDICO UROLOGO </c:v>
                  </c:pt>
                  <c:pt idx="341">
                    <c:v>AUXILIAR DE ENFERMERIA</c:v>
                  </c:pt>
                  <c:pt idx="348">
                    <c:v>AUXILIAR DE ENFERMERIA</c:v>
                  </c:pt>
                  <c:pt idx="351">
                    <c:v>AUXILIAR DE ENFERMERIA</c:v>
                  </c:pt>
                  <c:pt idx="352">
                    <c:v>OTRO</c:v>
                  </c:pt>
                  <c:pt idx="355">
                    <c:v>AUXILIAR DE ENFERMERIA</c:v>
                  </c:pt>
                  <c:pt idx="365">
                    <c:v>AUXILIAR DE ENFERMERIA</c:v>
                  </c:pt>
                  <c:pt idx="367">
                    <c:v>AUXILIAR DE ENFERMERIA</c:v>
                  </c:pt>
                  <c:pt idx="368">
                    <c:v>AUXILIAR DE ENFERMERIA</c:v>
                  </c:pt>
                  <c:pt idx="369">
                    <c:v>AUXILIAR DE ENFERMERIA</c:v>
                  </c:pt>
                  <c:pt idx="370">
                    <c:v>AUXILIAR DE ENFERMERIA</c:v>
                  </c:pt>
                  <c:pt idx="373">
                    <c:v>AUXILIAR DE ENFERMERIA</c:v>
                  </c:pt>
                  <c:pt idx="375">
                    <c:v>AUXILIAR DE ENFERMERIA</c:v>
                  </c:pt>
                  <c:pt idx="387">
                    <c:v>PSICOLOGA</c:v>
                  </c:pt>
                  <c:pt idx="388">
                    <c:v>AUXILIAR DE ENFERMERIA</c:v>
                  </c:pt>
                  <c:pt idx="389">
                    <c:v>OTRO</c:v>
                  </c:pt>
                  <c:pt idx="396">
                    <c:v>OTRO</c:v>
                  </c:pt>
                  <c:pt idx="397">
                    <c:v>TECNICO AUXILIAR ADMINISTRATIVO </c:v>
                  </c:pt>
                  <c:pt idx="410">
                    <c:v>OTRO</c:v>
                  </c:pt>
                  <c:pt idx="412">
                    <c:v>AUXILIAR DE ENFERMERIA</c:v>
                  </c:pt>
                  <c:pt idx="416">
                    <c:v>AUXILIAR DE ENFERMERIA</c:v>
                  </c:pt>
                  <c:pt idx="421">
                    <c:v>AUXILIAR DE ENFERMERIA</c:v>
                  </c:pt>
                  <c:pt idx="426">
                    <c:v>AUXILIAR DE ENFERMERIA</c:v>
                  </c:pt>
                  <c:pt idx="427">
                    <c:v>No</c:v>
                  </c:pt>
                  <c:pt idx="432">
                    <c:v>FORMACION ACADEMICA</c:v>
                  </c:pt>
                  <c:pt idx="435">
                    <c:v>AUXILIAR DE ENFERMERIA</c:v>
                  </c:pt>
                  <c:pt idx="437">
                    <c:v>PROFESIONAL</c:v>
                  </c:pt>
                  <c:pt idx="439">
                    <c:v>AUXILIAR DE ENFERMERIA</c:v>
                  </c:pt>
                  <c:pt idx="441">
                    <c:v>AUXILIAR DE ENFERMERIA</c:v>
                  </c:pt>
                  <c:pt idx="444">
                    <c:v>Tecnico Admtvo</c:v>
                  </c:pt>
                  <c:pt idx="449">
                    <c:v>AUXILIAR DE ENFERMERIA</c:v>
                  </c:pt>
                  <c:pt idx="452">
                    <c:v>AUXILIAR DE ENFERMERIA</c:v>
                  </c:pt>
                  <c:pt idx="458">
                    <c:v>AUXILIAR DE ENFERMERIA</c:v>
                  </c:pt>
                  <c:pt idx="462">
                    <c:v>AUXILIAR DE ENFERMERIA</c:v>
                  </c:pt>
                  <c:pt idx="463">
                    <c:v>AUXILIAR DE ENFERMERIA</c:v>
                  </c:pt>
                  <c:pt idx="464">
                    <c:v>AUXILIAR DE ENFERMERIA</c:v>
                  </c:pt>
                  <c:pt idx="465">
                    <c:v>AUXILIAR DE ENFERMERIA</c:v>
                  </c:pt>
                  <c:pt idx="470">
                    <c:v>AUXILIAR DE ENFERMERIA</c:v>
                  </c:pt>
                  <c:pt idx="471">
                    <c:v>AUXILIAR DE ENFERMERIA</c:v>
                  </c:pt>
                  <c:pt idx="478">
                    <c:v>OTRO</c:v>
                  </c:pt>
                  <c:pt idx="479">
                    <c:v>OTRO</c:v>
                  </c:pt>
                  <c:pt idx="483">
                    <c:v>AUXILIAR DE ENFERMERIA</c:v>
                  </c:pt>
                  <c:pt idx="485">
                    <c:v>AUXILIAR DE ENFERMERIA</c:v>
                  </c:pt>
                  <c:pt idx="487">
                    <c:v>NO APLICA</c:v>
                  </c:pt>
                  <c:pt idx="489">
                    <c:v>NO</c:v>
                  </c:pt>
                  <c:pt idx="491">
                    <c:v>OTRO</c:v>
                  </c:pt>
                  <c:pt idx="495">
                    <c:v>AUXILIAR DE ENFERMERIA</c:v>
                  </c:pt>
                  <c:pt idx="498">
                    <c:v>AUXILIAR DE ENFERMERIA</c:v>
                  </c:pt>
                  <c:pt idx="502">
                    <c:v>AUXILIAR DE ENFERMERIA</c:v>
                  </c:pt>
                  <c:pt idx="503">
                    <c:v>AUXILIAR DE ENFERMERIA</c:v>
                  </c:pt>
                  <c:pt idx="505">
                    <c:v>AUXILIAR DE ENFERMERIA</c:v>
                  </c:pt>
                  <c:pt idx="508">
                    <c:v>AUXILIAR DE ENFERMERIA</c:v>
                  </c:pt>
                  <c:pt idx="513">
                    <c:v>AUXILIAR DE ENFERMERIA</c:v>
                  </c:pt>
                  <c:pt idx="514">
                    <c:v>AUXILIAR DE ENFERMERIA</c:v>
                  </c:pt>
                  <c:pt idx="517">
                    <c:v>NO</c:v>
                  </c:pt>
                  <c:pt idx="518">
                    <c:v>AUXILIAR DE ENFERMERIA</c:v>
                  </c:pt>
                  <c:pt idx="521">
                    <c:v>OTRO</c:v>
                  </c:pt>
                  <c:pt idx="522">
                    <c:v>AUXILIAR DE ENFERMERIA</c:v>
                  </c:pt>
                  <c:pt idx="523">
                    <c:v>AUXILIAR DE ENFERMERIA</c:v>
                  </c:pt>
                  <c:pt idx="524">
                    <c:v>AUXILIAR DE ENFERMERIA</c:v>
                  </c:pt>
                  <c:pt idx="527">
                    <c:v>AUXILIAR DE ENFERMERIA</c:v>
                  </c:pt>
                  <c:pt idx="528">
                    <c:v>No</c:v>
                  </c:pt>
                  <c:pt idx="531">
                    <c:v>AUXILIAR DE ENFERMERIA</c:v>
                  </c:pt>
                  <c:pt idx="534">
                    <c:v>NO</c:v>
                  </c:pt>
                  <c:pt idx="535">
                    <c:v>OTRO</c:v>
                  </c:pt>
                  <c:pt idx="536">
                    <c:v>AUXILIAR DE ENFERMERIA</c:v>
                  </c:pt>
                  <c:pt idx="537">
                    <c:v>AUXILIAR DE ENFERMERIA</c:v>
                  </c:pt>
                  <c:pt idx="544">
                    <c:v>PSICOLOGIA</c:v>
                  </c:pt>
                </c:lvl>
                <c:lvl>
                  <c:pt idx="0">
                    <c:v>PELAYA</c:v>
                  </c:pt>
                  <c:pt idx="1">
                    <c:v>IBAGUE</c:v>
                  </c:pt>
                  <c:pt idx="2">
                    <c:v>SINCELEJO</c:v>
                  </c:pt>
                  <c:pt idx="3">
                    <c:v>BUCARMANGA</c:v>
                  </c:pt>
                  <c:pt idx="4">
                    <c:v>SAN ANTONIO</c:v>
                  </c:pt>
                  <c:pt idx="5">
                    <c:v>VISTA HERMOSA</c:v>
                  </c:pt>
                  <c:pt idx="6">
                    <c:v>EL BAGRE</c:v>
                  </c:pt>
                  <c:pt idx="7">
                    <c:v>SARDINATA</c:v>
                  </c:pt>
                  <c:pt idx="8">
                    <c:v>PASTO</c:v>
                  </c:pt>
                  <c:pt idx="9">
                    <c:v>SIBATE</c:v>
                  </c:pt>
                  <c:pt idx="10">
                    <c:v>NEIVA</c:v>
                  </c:pt>
                  <c:pt idx="11">
                    <c:v>BARRANQUILLA</c:v>
                  </c:pt>
                  <c:pt idx="12">
                    <c:v>CARTAGENA</c:v>
                  </c:pt>
                  <c:pt idx="13">
                    <c:v>SAN ANDRES</c:v>
                  </c:pt>
                  <c:pt idx="14">
                    <c:v>MITU</c:v>
                  </c:pt>
                  <c:pt idx="15">
                    <c:v>BELLO</c:v>
                  </c:pt>
                  <c:pt idx="16">
                    <c:v>ROLDANILLO</c:v>
                  </c:pt>
                  <c:pt idx="17">
                    <c:v>MITU</c:v>
                  </c:pt>
                  <c:pt idx="18">
                    <c:v>SANTA MARTA</c:v>
                  </c:pt>
                  <c:pt idx="19">
                    <c:v>CAJIBIO</c:v>
                  </c:pt>
                  <c:pt idx="20">
                    <c:v>VILLAVICENCIO </c:v>
                  </c:pt>
                  <c:pt idx="21">
                    <c:v>CARTAGENA</c:v>
                  </c:pt>
                  <c:pt idx="22">
                    <c:v>MITU</c:v>
                  </c:pt>
                  <c:pt idx="23">
                    <c:v>CARTAGENA</c:v>
                  </c:pt>
                  <c:pt idx="24">
                    <c:v>CALI</c:v>
                  </c:pt>
                  <c:pt idx="25">
                    <c:v>GIRON</c:v>
                  </c:pt>
                  <c:pt idx="26">
                    <c:v>GUAMO</c:v>
                  </c:pt>
                  <c:pt idx="27">
                    <c:v>TENJO</c:v>
                  </c:pt>
                  <c:pt idx="28">
                    <c:v>AGUACHICA</c:v>
                  </c:pt>
                  <c:pt idx="29">
                    <c:v>YOPAL</c:v>
                  </c:pt>
                  <c:pt idx="30">
                    <c:v>CALI</c:v>
                  </c:pt>
                  <c:pt idx="31">
                    <c:v>TELLO</c:v>
                  </c:pt>
                  <c:pt idx="32">
                    <c:v>SAN ANDRES</c:v>
                  </c:pt>
                  <c:pt idx="33">
                    <c:v>LOS PATIOS</c:v>
                  </c:pt>
                  <c:pt idx="34">
                    <c:v>ARMERO GUAYABAL</c:v>
                  </c:pt>
                  <c:pt idx="35">
                    <c:v>BOGOTA D.C</c:v>
                  </c:pt>
                  <c:pt idx="36">
                    <c:v>SAN CALIXTO</c:v>
                  </c:pt>
                  <c:pt idx="37">
                    <c:v>CUCUTA</c:v>
                  </c:pt>
                  <c:pt idx="38">
                    <c:v>BUCARAMANGA</c:v>
                  </c:pt>
                  <c:pt idx="39">
                    <c:v>OCAÑA</c:v>
                  </c:pt>
                  <c:pt idx="40">
                    <c:v>OCAÑA</c:v>
                  </c:pt>
                  <c:pt idx="41">
                    <c:v>OCAÑA</c:v>
                  </c:pt>
                  <c:pt idx="42">
                    <c:v>ALTOS DEL ROSARIO</c:v>
                  </c:pt>
                  <c:pt idx="43">
                    <c:v>OCAÑA</c:v>
                  </c:pt>
                  <c:pt idx="44">
                    <c:v>SANTA MARTA</c:v>
                  </c:pt>
                  <c:pt idx="45">
                    <c:v>ARMENIA </c:v>
                  </c:pt>
                  <c:pt idx="46">
                    <c:v>RIOHACHA</c:v>
                  </c:pt>
                  <c:pt idx="47">
                    <c:v>IBAGUE</c:v>
                  </c:pt>
                  <c:pt idx="48">
                    <c:v>BOGOTA</c:v>
                  </c:pt>
                  <c:pt idx="49">
                    <c:v>CUCUTA</c:v>
                  </c:pt>
                  <c:pt idx="50">
                    <c:v>CACERES</c:v>
                  </c:pt>
                  <c:pt idx="51">
                    <c:v>EL COPEY</c:v>
                  </c:pt>
                  <c:pt idx="52">
                    <c:v>SABANALARGA</c:v>
                  </c:pt>
                  <c:pt idx="53">
                    <c:v>SAN MIGUEL</c:v>
                  </c:pt>
                  <c:pt idx="54">
                    <c:v>PUERTO LOPEZ</c:v>
                  </c:pt>
                  <c:pt idx="55">
                    <c:v>SIBUNDOY</c:v>
                  </c:pt>
                  <c:pt idx="56">
                    <c:v>VALLENCIA</c:v>
                  </c:pt>
                  <c:pt idx="57">
                    <c:v>SAN MIGUEL</c:v>
                  </c:pt>
                  <c:pt idx="58">
                    <c:v>SAN MARTIN </c:v>
                  </c:pt>
                  <c:pt idx="59">
                    <c:v>CHIA </c:v>
                  </c:pt>
                  <c:pt idx="60">
                    <c:v>INIRIDA</c:v>
                  </c:pt>
                  <c:pt idx="61">
                    <c:v>Cúcuta</c:v>
                  </c:pt>
                  <c:pt idx="62">
                    <c:v>IPIALES </c:v>
                  </c:pt>
                  <c:pt idx="63">
                    <c:v>VALLEDUPAR</c:v>
                  </c:pt>
                  <c:pt idx="64">
                    <c:v>LA PEÑA</c:v>
                  </c:pt>
                  <c:pt idx="65">
                    <c:v>SANTA MARTA</c:v>
                  </c:pt>
                  <c:pt idx="66">
                    <c:v>BARRANQUILLA</c:v>
                  </c:pt>
                  <c:pt idx="67">
                    <c:v>BELLO</c:v>
                  </c:pt>
                  <c:pt idx="68">
                    <c:v>VILLAVICENCIO</c:v>
                  </c:pt>
                  <c:pt idx="69">
                    <c:v>CUCUTA</c:v>
                  </c:pt>
                  <c:pt idx="70">
                    <c:v>SAN ANTONIO</c:v>
                  </c:pt>
                  <c:pt idx="71">
                    <c:v>SOCORRO</c:v>
                  </c:pt>
                  <c:pt idx="72">
                    <c:v>FLORENCIA</c:v>
                  </c:pt>
                  <c:pt idx="73">
                    <c:v>MONTERIA</c:v>
                  </c:pt>
                  <c:pt idx="74">
                    <c:v>RESTREPO</c:v>
                  </c:pt>
                  <c:pt idx="75">
                    <c:v>YARUMAL</c:v>
                  </c:pt>
                  <c:pt idx="76">
                    <c:v>ITUANGO</c:v>
                  </c:pt>
                  <c:pt idx="77">
                    <c:v>CUCUTA</c:v>
                  </c:pt>
                  <c:pt idx="78">
                    <c:v>QUIBDO</c:v>
                  </c:pt>
                  <c:pt idx="79">
                    <c:v>MONTECRISTO</c:v>
                  </c:pt>
                  <c:pt idx="80">
                    <c:v>SANTA MARTA</c:v>
                  </c:pt>
                  <c:pt idx="81">
                    <c:v>FLORENCIA</c:v>
                  </c:pt>
                  <c:pt idx="82">
                    <c:v>BOGOTA D.C</c:v>
                  </c:pt>
                  <c:pt idx="83">
                    <c:v>PUERTO CONCORDIA</c:v>
                  </c:pt>
                  <c:pt idx="84">
                    <c:v>SAN JUAN NEPOMUCENO</c:v>
                  </c:pt>
                  <c:pt idx="85">
                    <c:v>BOGOTA D.C</c:v>
                  </c:pt>
                  <c:pt idx="86">
                    <c:v>SAN PEDRO</c:v>
                  </c:pt>
                  <c:pt idx="87">
                    <c:v>CUCUTA</c:v>
                  </c:pt>
                  <c:pt idx="88">
                    <c:v>MUTATA</c:v>
                  </c:pt>
                  <c:pt idx="89">
                    <c:v>SOLEDAD</c:v>
                  </c:pt>
                  <c:pt idx="90">
                    <c:v>BUCARAMANGA</c:v>
                  </c:pt>
                  <c:pt idx="91">
                    <c:v>BARRANCO DE LOBA</c:v>
                  </c:pt>
                  <c:pt idx="92">
                    <c:v>PIAMONTE</c:v>
                  </c:pt>
                  <c:pt idx="93">
                    <c:v>ORITO</c:v>
                  </c:pt>
                  <c:pt idx="94">
                    <c:v>HATONUEVO</c:v>
                  </c:pt>
                  <c:pt idx="95">
                    <c:v>VALLEDUPAR</c:v>
                  </c:pt>
                  <c:pt idx="96">
                    <c:v>MITU</c:v>
                  </c:pt>
                  <c:pt idx="97">
                    <c:v>YOPAL</c:v>
                  </c:pt>
                  <c:pt idx="98">
                    <c:v>SANTA MARTA</c:v>
                  </c:pt>
                  <c:pt idx="99">
                    <c:v>AGUACHICA</c:v>
                  </c:pt>
                  <c:pt idx="100">
                    <c:v>OCAÑA</c:v>
                  </c:pt>
                  <c:pt idx="101">
                    <c:v>SAN ANDRES DE SOTAVENTO</c:v>
                  </c:pt>
                  <c:pt idx="102">
                    <c:v>TIERRALTA</c:v>
                  </c:pt>
                  <c:pt idx="103">
                    <c:v>SAN PEDRO DE CARTAGO</c:v>
                  </c:pt>
                  <c:pt idx="104">
                    <c:v>PASTO</c:v>
                  </c:pt>
                  <c:pt idx="105">
                    <c:v>MAGANGUÉ</c:v>
                  </c:pt>
                  <c:pt idx="106">
                    <c:v>POPAYAN</c:v>
                  </c:pt>
                  <c:pt idx="107">
                    <c:v>GUALMATAN</c:v>
                  </c:pt>
                  <c:pt idx="108">
                    <c:v>MOCOA</c:v>
                  </c:pt>
                  <c:pt idx="109">
                    <c:v>BOGOTA D.C</c:v>
                  </c:pt>
                  <c:pt idx="110">
                    <c:v>MEDELLIN</c:v>
                  </c:pt>
                  <c:pt idx="111">
                    <c:v>ACHI</c:v>
                  </c:pt>
                  <c:pt idx="112">
                    <c:v>BOGOTA</c:v>
                  </c:pt>
                  <c:pt idx="113">
                    <c:v>SAN GIL</c:v>
                  </c:pt>
                  <c:pt idx="114">
                    <c:v>OCAÑA</c:v>
                  </c:pt>
                  <c:pt idx="115">
                    <c:v>VILLAVICENCIO</c:v>
                  </c:pt>
                  <c:pt idx="116">
                    <c:v>FLORENCIA</c:v>
                  </c:pt>
                  <c:pt idx="117">
                    <c:v>MEDELLIN</c:v>
                  </c:pt>
                  <c:pt idx="118">
                    <c:v>PIEDECUESTA</c:v>
                  </c:pt>
                  <c:pt idx="119">
                    <c:v>CUCUTA</c:v>
                  </c:pt>
                  <c:pt idx="120">
                    <c:v>BUCARAMANGA</c:v>
                  </c:pt>
                  <c:pt idx="121">
                    <c:v>OCAÑA </c:v>
                  </c:pt>
                  <c:pt idx="122">
                    <c:v>TIERRALTA</c:v>
                  </c:pt>
                  <c:pt idx="123">
                    <c:v>CARTAGENA</c:v>
                  </c:pt>
                  <c:pt idx="124">
                    <c:v>CARTAGENA</c:v>
                  </c:pt>
                  <c:pt idx="125">
                    <c:v>CACHIRA</c:v>
                  </c:pt>
                  <c:pt idx="126">
                    <c:v>BUCARMANGA</c:v>
                  </c:pt>
                  <c:pt idx="127">
                    <c:v>YOPAL</c:v>
                  </c:pt>
                  <c:pt idx="128">
                    <c:v>UBATE</c:v>
                  </c:pt>
                  <c:pt idx="129">
                    <c:v>GACHANCIPA</c:v>
                  </c:pt>
                  <c:pt idx="130">
                    <c:v>EL CARMEN DE ATRATO</c:v>
                  </c:pt>
                  <c:pt idx="131">
                    <c:v>BUGALAGRANDE</c:v>
                  </c:pt>
                  <c:pt idx="132">
                    <c:v>BUCARAMANGA</c:v>
                  </c:pt>
                  <c:pt idx="133">
                    <c:v>CARTAGENA</c:v>
                  </c:pt>
                  <c:pt idx="134">
                    <c:v>BOGOTA</c:v>
                  </c:pt>
                  <c:pt idx="135">
                    <c:v>BARRANCO DE LOBA</c:v>
                  </c:pt>
                  <c:pt idx="136">
                    <c:v>YOPAL</c:v>
                  </c:pt>
                  <c:pt idx="137">
                    <c:v>CUCUTA</c:v>
                  </c:pt>
                  <c:pt idx="138">
                    <c:v>SAN PEDRO DE URABA</c:v>
                  </c:pt>
                  <c:pt idx="139">
                    <c:v>OCAÑA</c:v>
                  </c:pt>
                  <c:pt idx="140">
                    <c:v>RIOSUCIO</c:v>
                  </c:pt>
                  <c:pt idx="141">
                    <c:v>PUERTO COLOMBIA</c:v>
                  </c:pt>
                  <c:pt idx="142">
                    <c:v>SOLEDAD</c:v>
                  </c:pt>
                  <c:pt idx="143">
                    <c:v>ALTOS DEL ROSARIO</c:v>
                  </c:pt>
                  <c:pt idx="144">
                    <c:v>AGUSTIN CODAZZI</c:v>
                  </c:pt>
                  <c:pt idx="145">
                    <c:v>MANAURE BALCON DEL CESAR</c:v>
                  </c:pt>
                  <c:pt idx="146">
                    <c:v>SAN MIGUEL</c:v>
                  </c:pt>
                  <c:pt idx="147">
                    <c:v>GRANADA</c:v>
                  </c:pt>
                  <c:pt idx="148">
                    <c:v>BUCARMANGA</c:v>
                  </c:pt>
                  <c:pt idx="149">
                    <c:v>ARMENIA</c:v>
                  </c:pt>
                  <c:pt idx="150">
                    <c:v>VILLAGARZON</c:v>
                  </c:pt>
                  <c:pt idx="151">
                    <c:v>IBAGUE</c:v>
                  </c:pt>
                  <c:pt idx="152">
                    <c:v>AL CARMEN DE BOLIVAR</c:v>
                  </c:pt>
                  <c:pt idx="153">
                    <c:v>OCAÑA</c:v>
                  </c:pt>
                  <c:pt idx="154">
                    <c:v>OCAÑA</c:v>
                  </c:pt>
                  <c:pt idx="155">
                    <c:v>PEQUE</c:v>
                  </c:pt>
                  <c:pt idx="156">
                    <c:v>FLORENCIA</c:v>
                  </c:pt>
                  <c:pt idx="157">
                    <c:v>BUENAVENTURA</c:v>
                  </c:pt>
                  <c:pt idx="158">
                    <c:v>CONDOTO</c:v>
                  </c:pt>
                  <c:pt idx="159">
                    <c:v>ZAMBRANO</c:v>
                  </c:pt>
                  <c:pt idx="160">
                    <c:v>FLORENCIA</c:v>
                  </c:pt>
                  <c:pt idx="161">
                    <c:v>PLATO</c:v>
                  </c:pt>
                  <c:pt idx="162">
                    <c:v>BARRANQUILLA</c:v>
                  </c:pt>
                  <c:pt idx="163">
                    <c:v>SINCELEJO</c:v>
                  </c:pt>
                  <c:pt idx="164">
                    <c:v>ARENAL</c:v>
                  </c:pt>
                  <c:pt idx="165">
                    <c:v>CARMEN DE ATRATO </c:v>
                  </c:pt>
                  <c:pt idx="166">
                    <c:v>ALCALA </c:v>
                  </c:pt>
                  <c:pt idx="167">
                    <c:v>VILLAVICENCIO</c:v>
                  </c:pt>
                  <c:pt idx="168">
                    <c:v>BARRANCABERMEJA</c:v>
                  </c:pt>
                  <c:pt idx="169">
                    <c:v>MONTERIA</c:v>
                  </c:pt>
                  <c:pt idx="170">
                    <c:v>ARMENIA</c:v>
                  </c:pt>
                  <c:pt idx="171">
                    <c:v>BUGALAGRANDE</c:v>
                  </c:pt>
                  <c:pt idx="172">
                    <c:v>CUCUTA</c:v>
                  </c:pt>
                  <c:pt idx="173">
                    <c:v>VALLEDUPAR</c:v>
                  </c:pt>
                  <c:pt idx="174">
                    <c:v>FLORENCIA</c:v>
                  </c:pt>
                  <c:pt idx="175">
                    <c:v>ITAGUI</c:v>
                  </c:pt>
                  <c:pt idx="176">
                    <c:v>GUARANDA</c:v>
                  </c:pt>
                  <c:pt idx="177">
                    <c:v>INIRIDA</c:v>
                  </c:pt>
                  <c:pt idx="178">
                    <c:v>GIRON</c:v>
                  </c:pt>
                  <c:pt idx="179">
                    <c:v>CUCUTA</c:v>
                  </c:pt>
                  <c:pt idx="180">
                    <c:v>SARAVENA</c:v>
                  </c:pt>
                  <c:pt idx="181">
                    <c:v>GIRARDOT</c:v>
                  </c:pt>
                  <c:pt idx="182">
                    <c:v>BARRANCABERMEJA</c:v>
                  </c:pt>
                  <c:pt idx="183">
                    <c:v>BOGOTA</c:v>
                  </c:pt>
                  <c:pt idx="184">
                    <c:v>CARTAGENA</c:v>
                  </c:pt>
                  <c:pt idx="185">
                    <c:v>MONTERIA</c:v>
                  </c:pt>
                  <c:pt idx="186">
                    <c:v>CHAPARRAL</c:v>
                  </c:pt>
                  <c:pt idx="187">
                    <c:v>LOS PATIOS</c:v>
                  </c:pt>
                  <c:pt idx="188">
                    <c:v>POPAYAN</c:v>
                  </c:pt>
                  <c:pt idx="189">
                    <c:v>BOGOTA</c:v>
                  </c:pt>
                  <c:pt idx="190">
                    <c:v>PASTO</c:v>
                  </c:pt>
                  <c:pt idx="191">
                    <c:v>DOSQUEBRADAS</c:v>
                  </c:pt>
                  <c:pt idx="192">
                    <c:v>ARAUCA </c:v>
                  </c:pt>
                  <c:pt idx="193">
                    <c:v>IBAGUE</c:v>
                  </c:pt>
                  <c:pt idx="194">
                    <c:v>IBAGUE</c:v>
                  </c:pt>
                  <c:pt idx="195">
                    <c:v>BOGOTA</c:v>
                  </c:pt>
                  <c:pt idx="196">
                    <c:v>MITU</c:v>
                  </c:pt>
                  <c:pt idx="197">
                    <c:v>PUERTO RICO</c:v>
                  </c:pt>
                  <c:pt idx="198">
                    <c:v>CAREPA </c:v>
                  </c:pt>
                  <c:pt idx="199">
                    <c:v>IBAGUE</c:v>
                  </c:pt>
                  <c:pt idx="200">
                    <c:v>FLORENCIA</c:v>
                  </c:pt>
                  <c:pt idx="201">
                    <c:v>CUCUTA</c:v>
                  </c:pt>
                  <c:pt idx="202">
                    <c:v>CONVENCION</c:v>
                  </c:pt>
                  <c:pt idx="203">
                    <c:v>CUCUTA</c:v>
                  </c:pt>
                  <c:pt idx="204">
                    <c:v>OCAÑA</c:v>
                  </c:pt>
                  <c:pt idx="205">
                    <c:v>OCAÑA</c:v>
                  </c:pt>
                  <c:pt idx="206">
                    <c:v>HACARÍ</c:v>
                  </c:pt>
                  <c:pt idx="207">
                    <c:v>SAN LUIS</c:v>
                  </c:pt>
                  <c:pt idx="208">
                    <c:v>CUCUTA</c:v>
                  </c:pt>
                  <c:pt idx="209">
                    <c:v>PASTO</c:v>
                  </c:pt>
                  <c:pt idx="210">
                    <c:v>QUIBDO</c:v>
                  </c:pt>
                  <c:pt idx="211">
                    <c:v>PITALITO</c:v>
                  </c:pt>
                  <c:pt idx="212">
                    <c:v>LA PLAYA DE BELÉN</c:v>
                  </c:pt>
                  <c:pt idx="213">
                    <c:v>YARUMAL</c:v>
                  </c:pt>
                  <c:pt idx="214">
                    <c:v>SUCRE</c:v>
                  </c:pt>
                  <c:pt idx="215">
                    <c:v>OCAÑA </c:v>
                  </c:pt>
                  <c:pt idx="216">
                    <c:v>OCAÑA</c:v>
                  </c:pt>
                  <c:pt idx="217">
                    <c:v>OCAÑA</c:v>
                  </c:pt>
                  <c:pt idx="218">
                    <c:v>CUCUTA</c:v>
                  </c:pt>
                  <c:pt idx="219">
                    <c:v>OCAÑA</c:v>
                  </c:pt>
                  <c:pt idx="220">
                    <c:v>PRADERA</c:v>
                  </c:pt>
                  <c:pt idx="221">
                    <c:v>CALI</c:v>
                  </c:pt>
                  <c:pt idx="222">
                    <c:v>BOGOTA D.C</c:v>
                  </c:pt>
                  <c:pt idx="223">
                    <c:v>GARZON</c:v>
                  </c:pt>
                  <c:pt idx="224">
                    <c:v>INIRIDA</c:v>
                  </c:pt>
                  <c:pt idx="225">
                    <c:v>OCAÑA</c:v>
                  </c:pt>
                  <c:pt idx="226">
                    <c:v>HACARI</c:v>
                  </c:pt>
                  <c:pt idx="227">
                    <c:v>OCAÑA</c:v>
                  </c:pt>
                  <c:pt idx="228">
                    <c:v>OCAÑA</c:v>
                  </c:pt>
                  <c:pt idx="229">
                    <c:v>CAMPO DE LA CRUZ</c:v>
                  </c:pt>
                  <c:pt idx="230">
                    <c:v>MARIA LA BAJA</c:v>
                  </c:pt>
                  <c:pt idx="231">
                    <c:v>FLORIDA BLANCA</c:v>
                  </c:pt>
                  <c:pt idx="232">
                    <c:v>SANTANDER DE QUILICHAO</c:v>
                  </c:pt>
                  <c:pt idx="233">
                    <c:v>TURBO</c:v>
                  </c:pt>
                  <c:pt idx="234">
                    <c:v>PASTO</c:v>
                  </c:pt>
                  <c:pt idx="235">
                    <c:v>IBAGUE</c:v>
                  </c:pt>
                  <c:pt idx="236">
                    <c:v>BUCARMANGA</c:v>
                  </c:pt>
                  <c:pt idx="237">
                    <c:v>CUCUTA</c:v>
                  </c:pt>
                  <c:pt idx="238">
                    <c:v>PALMIRA</c:v>
                  </c:pt>
                  <c:pt idx="239">
                    <c:v>FLORIDABLANCA</c:v>
                  </c:pt>
                  <c:pt idx="240">
                    <c:v>FLORENCIA</c:v>
                  </c:pt>
                  <c:pt idx="241">
                    <c:v>MADRID</c:v>
                  </c:pt>
                  <c:pt idx="242">
                    <c:v>SOLEDAD</c:v>
                  </c:pt>
                  <c:pt idx="243">
                    <c:v>ANOLAIMA</c:v>
                  </c:pt>
                  <c:pt idx="244">
                    <c:v>BARRANQUILLA</c:v>
                  </c:pt>
                  <c:pt idx="245">
                    <c:v>NEIVA</c:v>
                  </c:pt>
                  <c:pt idx="246">
                    <c:v>CARTAGENA</c:v>
                  </c:pt>
                  <c:pt idx="247">
                    <c:v>SANTA MARTA</c:v>
                  </c:pt>
                  <c:pt idx="248">
                    <c:v>CUCUTA</c:v>
                  </c:pt>
                  <c:pt idx="249">
                    <c:v>CUCUTA</c:v>
                  </c:pt>
                  <c:pt idx="250">
                    <c:v>CARTAGENA </c:v>
                  </c:pt>
                  <c:pt idx="251">
                    <c:v>IBAGUE</c:v>
                  </c:pt>
                  <c:pt idx="252">
                    <c:v>LOS PATIOS</c:v>
                  </c:pt>
                  <c:pt idx="253">
                    <c:v>BARRANQUILLA</c:v>
                  </c:pt>
                  <c:pt idx="254">
                    <c:v>BARRANQUILLA</c:v>
                  </c:pt>
                  <c:pt idx="255">
                    <c:v>OCAÑA</c:v>
                  </c:pt>
                  <c:pt idx="256">
                    <c:v>PLANETA RICA</c:v>
                  </c:pt>
                  <c:pt idx="257">
                    <c:v>SOLEDAD</c:v>
                  </c:pt>
                  <c:pt idx="258">
                    <c:v>MONTERIA</c:v>
                  </c:pt>
                  <c:pt idx="259">
                    <c:v>LA PAZ</c:v>
                  </c:pt>
                  <c:pt idx="260">
                    <c:v>VILLAVICENCIO</c:v>
                  </c:pt>
                  <c:pt idx="261">
                    <c:v>BUCARMANGA</c:v>
                  </c:pt>
                  <c:pt idx="262">
                    <c:v>OCAÑA </c:v>
                  </c:pt>
                  <c:pt idx="263">
                    <c:v>CARTAGENA</c:v>
                  </c:pt>
                  <c:pt idx="264">
                    <c:v>RIONEGRO</c:v>
                  </c:pt>
                  <c:pt idx="265">
                    <c:v>LA CEJA</c:v>
                  </c:pt>
                  <c:pt idx="266">
                    <c:v>TURBO</c:v>
                  </c:pt>
                  <c:pt idx="267">
                    <c:v>OCAÑA</c:v>
                  </c:pt>
                  <c:pt idx="268">
                    <c:v>MONTERIA</c:v>
                  </c:pt>
                  <c:pt idx="269">
                    <c:v>VALLEDUPAR</c:v>
                  </c:pt>
                  <c:pt idx="270">
                    <c:v>SAN JUAN NEPOMUCENO</c:v>
                  </c:pt>
                  <c:pt idx="271">
                    <c:v>OCAÑA</c:v>
                  </c:pt>
                  <c:pt idx="272">
                    <c:v>BARRANQUILLA</c:v>
                  </c:pt>
                  <c:pt idx="273">
                    <c:v>CUCUTA</c:v>
                  </c:pt>
                  <c:pt idx="274">
                    <c:v>BARRANCABERMEJA</c:v>
                  </c:pt>
                  <c:pt idx="275">
                    <c:v>CUCUTA</c:v>
                  </c:pt>
                  <c:pt idx="276">
                    <c:v>OCAÑA </c:v>
                  </c:pt>
                  <c:pt idx="277">
                    <c:v>BELLO</c:v>
                  </c:pt>
                  <c:pt idx="278">
                    <c:v>LA PAZ</c:v>
                  </c:pt>
                  <c:pt idx="279">
                    <c:v>SANTIAGO DE TOLU</c:v>
                  </c:pt>
                  <c:pt idx="280">
                    <c:v>CUCUTA</c:v>
                  </c:pt>
                  <c:pt idx="281">
                    <c:v>LOS PATIOS</c:v>
                  </c:pt>
                  <c:pt idx="282">
                    <c:v>BARBOSA</c:v>
                  </c:pt>
                  <c:pt idx="283">
                    <c:v>RIOHACHA</c:v>
                  </c:pt>
                  <c:pt idx="284">
                    <c:v>APARTADO</c:v>
                  </c:pt>
                  <c:pt idx="285">
                    <c:v>CUCUTA</c:v>
                  </c:pt>
                  <c:pt idx="286">
                    <c:v>LA CEJA</c:v>
                  </c:pt>
                  <c:pt idx="287">
                    <c:v>CARTAGENA</c:v>
                  </c:pt>
                  <c:pt idx="288">
                    <c:v>SAN ONOFRE</c:v>
                  </c:pt>
                  <c:pt idx="289">
                    <c:v>MARIALABAJA</c:v>
                  </c:pt>
                  <c:pt idx="290">
                    <c:v>NEIVA</c:v>
                  </c:pt>
                  <c:pt idx="291">
                    <c:v>BOGOTA D.C</c:v>
                  </c:pt>
                  <c:pt idx="292">
                    <c:v>NORTE DE SANTANDER</c:v>
                  </c:pt>
                  <c:pt idx="293">
                    <c:v>NEIVA</c:v>
                  </c:pt>
                  <c:pt idx="294">
                    <c:v>CUCUTA</c:v>
                  </c:pt>
                  <c:pt idx="295">
                    <c:v>CUCUTA</c:v>
                  </c:pt>
                  <c:pt idx="296">
                    <c:v>EL ZULIA</c:v>
                  </c:pt>
                  <c:pt idx="297">
                    <c:v>BARANOA</c:v>
                  </c:pt>
                  <c:pt idx="298">
                    <c:v>CARTAGENA</c:v>
                  </c:pt>
                  <c:pt idx="299">
                    <c:v>QUIBDO</c:v>
                  </c:pt>
                  <c:pt idx="300">
                    <c:v>CHARCO</c:v>
                  </c:pt>
                  <c:pt idx="301">
                    <c:v>FLORIDA</c:v>
                  </c:pt>
                  <c:pt idx="302">
                    <c:v>BUCARMANGA</c:v>
                  </c:pt>
                  <c:pt idx="303">
                    <c:v>POLONUEVO</c:v>
                  </c:pt>
                  <c:pt idx="304">
                    <c:v>VALLEDUPAR</c:v>
                  </c:pt>
                  <c:pt idx="305">
                    <c:v>EL BANCO</c:v>
                  </c:pt>
                  <c:pt idx="306">
                    <c:v>NEIVA</c:v>
                  </c:pt>
                  <c:pt idx="307">
                    <c:v>SAN MIGUEL </c:v>
                  </c:pt>
                  <c:pt idx="308">
                    <c:v>POPAYAN</c:v>
                  </c:pt>
                  <c:pt idx="309">
                    <c:v>BELEN </c:v>
                  </c:pt>
                  <c:pt idx="310">
                    <c:v>BELEN </c:v>
                  </c:pt>
                  <c:pt idx="311">
                    <c:v>TIMBIQUI</c:v>
                  </c:pt>
                  <c:pt idx="312">
                    <c:v>AGUACHICA</c:v>
                  </c:pt>
                  <c:pt idx="313">
                    <c:v>GUAMAL</c:v>
                  </c:pt>
                  <c:pt idx="314">
                    <c:v>BOGOTA D.C</c:v>
                  </c:pt>
                  <c:pt idx="315">
                    <c:v>CARTAGENA  DE INDIAS</c:v>
                  </c:pt>
                  <c:pt idx="316">
                    <c:v>EL ZULIA</c:v>
                  </c:pt>
                  <c:pt idx="317">
                    <c:v>PALMIRA</c:v>
                  </c:pt>
                  <c:pt idx="318">
                    <c:v>MILAN</c:v>
                  </c:pt>
                  <c:pt idx="319">
                    <c:v>VILLANUEVA</c:v>
                  </c:pt>
                  <c:pt idx="320">
                    <c:v>NECOCLI</c:v>
                  </c:pt>
                  <c:pt idx="321">
                    <c:v>CUCUTA</c:v>
                  </c:pt>
                  <c:pt idx="322">
                    <c:v>BOGOTA</c:v>
                  </c:pt>
                  <c:pt idx="323">
                    <c:v>YOPAL</c:v>
                  </c:pt>
                  <c:pt idx="324">
                    <c:v>NEIVA</c:v>
                  </c:pt>
                  <c:pt idx="325">
                    <c:v>GIRÓN</c:v>
                  </c:pt>
                  <c:pt idx="326">
                    <c:v>IBAGUE</c:v>
                  </c:pt>
                  <c:pt idx="327">
                    <c:v>EL SANTUARIO</c:v>
                  </c:pt>
                  <c:pt idx="328">
                    <c:v>OCAÑA</c:v>
                  </c:pt>
                  <c:pt idx="329">
                    <c:v>MEDELLIN</c:v>
                  </c:pt>
                  <c:pt idx="330">
                    <c:v>SAN ANDRES </c:v>
                  </c:pt>
                  <c:pt idx="331">
                    <c:v>NEIVA</c:v>
                  </c:pt>
                  <c:pt idx="332">
                    <c:v>MEDELLIN</c:v>
                  </c:pt>
                  <c:pt idx="333">
                    <c:v>LOS PATIOS</c:v>
                  </c:pt>
                  <c:pt idx="334">
                    <c:v>OCAÑA</c:v>
                  </c:pt>
                  <c:pt idx="335">
                    <c:v>BUCARAMANGA</c:v>
                  </c:pt>
                  <c:pt idx="336">
                    <c:v>MANIZALES</c:v>
                  </c:pt>
                  <c:pt idx="337">
                    <c:v>BOGOTA D.C</c:v>
                  </c:pt>
                  <c:pt idx="338">
                    <c:v>NEIVA</c:v>
                  </c:pt>
                  <c:pt idx="339">
                    <c:v>CUCUTA</c:v>
                  </c:pt>
                  <c:pt idx="340">
                    <c:v>GRANADA</c:v>
                  </c:pt>
                  <c:pt idx="341">
                    <c:v>BOGOTA D.C</c:v>
                  </c:pt>
                  <c:pt idx="342">
                    <c:v>IBAGUE</c:v>
                  </c:pt>
                  <c:pt idx="343">
                    <c:v>EL CARMEN DE ATRATO</c:v>
                  </c:pt>
                  <c:pt idx="344">
                    <c:v>MANIZALES</c:v>
                  </c:pt>
                  <c:pt idx="345">
                    <c:v>BOGOTA D.C</c:v>
                  </c:pt>
                  <c:pt idx="346">
                    <c:v>MANIZALES</c:v>
                  </c:pt>
                  <c:pt idx="347">
                    <c:v>MEDELLIN</c:v>
                  </c:pt>
                  <c:pt idx="348">
                    <c:v>BARBOSA</c:v>
                  </c:pt>
                  <c:pt idx="349">
                    <c:v>BARRANQUILLA</c:v>
                  </c:pt>
                  <c:pt idx="350">
                    <c:v>SINCELEJO</c:v>
                  </c:pt>
                  <c:pt idx="351">
                    <c:v>QUIBDO</c:v>
                  </c:pt>
                  <c:pt idx="352">
                    <c:v>BUCARMANGA</c:v>
                  </c:pt>
                  <c:pt idx="353">
                    <c:v>OCAÑA</c:v>
                  </c:pt>
                  <c:pt idx="354">
                    <c:v>BOGOTA D.C</c:v>
                  </c:pt>
                  <c:pt idx="355">
                    <c:v>MEDELLIN</c:v>
                  </c:pt>
                  <c:pt idx="356">
                    <c:v>SAN FRANCISCO </c:v>
                  </c:pt>
                  <c:pt idx="357">
                    <c:v>SANTA MARTA</c:v>
                  </c:pt>
                  <c:pt idx="358">
                    <c:v>BARRANQUILLA </c:v>
                  </c:pt>
                  <c:pt idx="359">
                    <c:v>BOGOTA</c:v>
                  </c:pt>
                  <c:pt idx="360">
                    <c:v>RIOHACHA</c:v>
                  </c:pt>
                  <c:pt idx="361">
                    <c:v>MANIZALES</c:v>
                  </c:pt>
                  <c:pt idx="362">
                    <c:v>BOGOTA D.C</c:v>
                  </c:pt>
                  <c:pt idx="363">
                    <c:v>CACERES</c:v>
                  </c:pt>
                  <c:pt idx="364">
                    <c:v>DOLORES</c:v>
                  </c:pt>
                  <c:pt idx="365">
                    <c:v>POPAYAN</c:v>
                  </c:pt>
                  <c:pt idx="366">
                    <c:v>CUCUTA</c:v>
                  </c:pt>
                  <c:pt idx="367">
                    <c:v>CAJIBIO</c:v>
                  </c:pt>
                  <c:pt idx="368">
                    <c:v>CAJIBIO</c:v>
                  </c:pt>
                  <c:pt idx="369">
                    <c:v>CAJIBÍO</c:v>
                  </c:pt>
                  <c:pt idx="370">
                    <c:v>SAN CALIXTO</c:v>
                  </c:pt>
                  <c:pt idx="371">
                    <c:v>CUCUTA</c:v>
                  </c:pt>
                  <c:pt idx="372">
                    <c:v>OCAÑA</c:v>
                  </c:pt>
                  <c:pt idx="373">
                    <c:v>VILLA CARO</c:v>
                  </c:pt>
                  <c:pt idx="374">
                    <c:v>CUCUTA</c:v>
                  </c:pt>
                  <c:pt idx="375">
                    <c:v>La Playa</c:v>
                  </c:pt>
                  <c:pt idx="376">
                    <c:v>OCAÑA</c:v>
                  </c:pt>
                  <c:pt idx="377">
                    <c:v>BOLIVAR</c:v>
                  </c:pt>
                  <c:pt idx="378">
                    <c:v>CUCUTA</c:v>
                  </c:pt>
                  <c:pt idx="379">
                    <c:v>BOGOTA D.C</c:v>
                  </c:pt>
                  <c:pt idx="380">
                    <c:v>AGUSTIN CODAZZI </c:v>
                  </c:pt>
                  <c:pt idx="381">
                    <c:v>CARTAGENA</c:v>
                  </c:pt>
                  <c:pt idx="382">
                    <c:v>YOPAL</c:v>
                  </c:pt>
                  <c:pt idx="383">
                    <c:v>SAN PABLO</c:v>
                  </c:pt>
                  <c:pt idx="384">
                    <c:v>PIEDECUESTA</c:v>
                  </c:pt>
                  <c:pt idx="385">
                    <c:v>LA VEGA</c:v>
                  </c:pt>
                  <c:pt idx="386">
                    <c:v>CARTAGENA</c:v>
                  </c:pt>
                  <c:pt idx="387">
                    <c:v>SANTANDER DE QUILICHAO</c:v>
                  </c:pt>
                  <c:pt idx="388">
                    <c:v>GIRON</c:v>
                  </c:pt>
                  <c:pt idx="389">
                    <c:v>MEDELLIN</c:v>
                  </c:pt>
                  <c:pt idx="390">
                    <c:v>ZIPAQUIRA</c:v>
                  </c:pt>
                  <c:pt idx="391">
                    <c:v>MEDELLIN</c:v>
                  </c:pt>
                  <c:pt idx="392">
                    <c:v>NEIVA</c:v>
                  </c:pt>
                  <c:pt idx="393">
                    <c:v>CARMEN DE BOLIVAR</c:v>
                  </c:pt>
                  <c:pt idx="394">
                    <c:v>CARTAGENA</c:v>
                  </c:pt>
                  <c:pt idx="395">
                    <c:v>VALLEDUPAR</c:v>
                  </c:pt>
                  <c:pt idx="396">
                    <c:v>CARTAGENA</c:v>
                  </c:pt>
                  <c:pt idx="397">
                    <c:v>CUCUTA</c:v>
                  </c:pt>
                  <c:pt idx="398">
                    <c:v>LINARES</c:v>
                  </c:pt>
                  <c:pt idx="399">
                    <c:v>OCAÑA</c:v>
                  </c:pt>
                  <c:pt idx="400">
                    <c:v>SAN PABLO</c:v>
                  </c:pt>
                  <c:pt idx="401">
                    <c:v>FORTUL</c:v>
                  </c:pt>
                  <c:pt idx="402">
                    <c:v>BEICEÑO</c:v>
                  </c:pt>
                  <c:pt idx="403">
                    <c:v>VILLAVICENCIO</c:v>
                  </c:pt>
                  <c:pt idx="404">
                    <c:v>NEIVA</c:v>
                  </c:pt>
                  <c:pt idx="405">
                    <c:v>CUCUTA </c:v>
                  </c:pt>
                  <c:pt idx="406">
                    <c:v>SINCELEJO</c:v>
                  </c:pt>
                  <c:pt idx="407">
                    <c:v>ACACÍAS </c:v>
                  </c:pt>
                  <c:pt idx="408">
                    <c:v>MONTERIA</c:v>
                  </c:pt>
                  <c:pt idx="409">
                    <c:v>PASTO</c:v>
                  </c:pt>
                  <c:pt idx="410">
                    <c:v>BOGOTA D.C</c:v>
                  </c:pt>
                  <c:pt idx="411">
                    <c:v>MITU</c:v>
                  </c:pt>
                  <c:pt idx="412">
                    <c:v>MORELIA</c:v>
                  </c:pt>
                  <c:pt idx="413">
                    <c:v>MUTATA</c:v>
                  </c:pt>
                  <c:pt idx="414">
                    <c:v>MOCOA</c:v>
                  </c:pt>
                  <c:pt idx="415">
                    <c:v>OCAÑA</c:v>
                  </c:pt>
                  <c:pt idx="416">
                    <c:v>SAN CALIXTO </c:v>
                  </c:pt>
                  <c:pt idx="417">
                    <c:v>GAMARRA</c:v>
                  </c:pt>
                  <c:pt idx="418">
                    <c:v>AGUACHICA</c:v>
                  </c:pt>
                  <c:pt idx="419">
                    <c:v>La Playa</c:v>
                  </c:pt>
                  <c:pt idx="420">
                    <c:v>OCAÑA</c:v>
                  </c:pt>
                  <c:pt idx="421">
                    <c:v>OCAÑA </c:v>
                  </c:pt>
                  <c:pt idx="422">
                    <c:v>ABREGO</c:v>
                  </c:pt>
                  <c:pt idx="423">
                    <c:v>SAN ANDRES DE TUMACO</c:v>
                  </c:pt>
                  <c:pt idx="424">
                    <c:v>VILLAGARZON</c:v>
                  </c:pt>
                  <c:pt idx="425">
                    <c:v>PITALITO</c:v>
                  </c:pt>
                  <c:pt idx="426">
                    <c:v>SAN PEDRO DE CARTAGO</c:v>
                  </c:pt>
                  <c:pt idx="427">
                    <c:v>SABANETA</c:v>
                  </c:pt>
                  <c:pt idx="428">
                    <c:v>NEIVA</c:v>
                  </c:pt>
                  <c:pt idx="429">
                    <c:v>TELLO</c:v>
                  </c:pt>
                  <c:pt idx="430">
                    <c:v>MOSQUERA</c:v>
                  </c:pt>
                  <c:pt idx="431">
                    <c:v>BOGOTA D.C</c:v>
                  </c:pt>
                  <c:pt idx="432">
                    <c:v>MOSQUERA</c:v>
                  </c:pt>
                  <c:pt idx="433">
                    <c:v>GARZON</c:v>
                  </c:pt>
                  <c:pt idx="434">
                    <c:v>BOGOTA D.C</c:v>
                  </c:pt>
                  <c:pt idx="435">
                    <c:v>MORELIA</c:v>
                  </c:pt>
                  <c:pt idx="436">
                    <c:v>MORELIA </c:v>
                  </c:pt>
                  <c:pt idx="437">
                    <c:v>SANTA MARTA</c:v>
                  </c:pt>
                  <c:pt idx="438">
                    <c:v>YARUMAL</c:v>
                  </c:pt>
                  <c:pt idx="439">
                    <c:v>CALI</c:v>
                  </c:pt>
                  <c:pt idx="440">
                    <c:v>VILLETA</c:v>
                  </c:pt>
                  <c:pt idx="441">
                    <c:v>BELEN</c:v>
                  </c:pt>
                  <c:pt idx="442">
                    <c:v>FONSECA</c:v>
                  </c:pt>
                  <c:pt idx="443">
                    <c:v>CALI</c:v>
                  </c:pt>
                  <c:pt idx="444">
                    <c:v>MITU</c:v>
                  </c:pt>
                  <c:pt idx="445">
                    <c:v>SAN ANDRES </c:v>
                  </c:pt>
                  <c:pt idx="446">
                    <c:v>ATACO</c:v>
                  </c:pt>
                  <c:pt idx="447">
                    <c:v>URAMITA</c:v>
                  </c:pt>
                  <c:pt idx="448">
                    <c:v>SANTA MARTA</c:v>
                  </c:pt>
                  <c:pt idx="449">
                    <c:v>OCAÑA</c:v>
                  </c:pt>
                  <c:pt idx="450">
                    <c:v>PEREIRA</c:v>
                  </c:pt>
                  <c:pt idx="451">
                    <c:v>EL TAMBO</c:v>
                  </c:pt>
                  <c:pt idx="452">
                    <c:v>VILLAGARZON</c:v>
                  </c:pt>
                  <c:pt idx="453">
                    <c:v>MEDELLIN</c:v>
                  </c:pt>
                  <c:pt idx="454">
                    <c:v>PUPIALES</c:v>
                  </c:pt>
                  <c:pt idx="455">
                    <c:v>SAN JOSE DEL GUAVIARE</c:v>
                  </c:pt>
                  <c:pt idx="456">
                    <c:v>TAME</c:v>
                  </c:pt>
                  <c:pt idx="457">
                    <c:v>INIRIDA</c:v>
                  </c:pt>
                  <c:pt idx="458">
                    <c:v>PASTO</c:v>
                  </c:pt>
                  <c:pt idx="459">
                    <c:v>EL ROSAL </c:v>
                  </c:pt>
                  <c:pt idx="460">
                    <c:v>CUCUTA</c:v>
                  </c:pt>
                  <c:pt idx="461">
                    <c:v>VALLEDUPAR</c:v>
                  </c:pt>
                  <c:pt idx="462">
                    <c:v>CHIGORODO</c:v>
                  </c:pt>
                  <c:pt idx="463">
                    <c:v>CAJIBIO</c:v>
                  </c:pt>
                  <c:pt idx="464">
                    <c:v>CONCEPCION</c:v>
                  </c:pt>
                  <c:pt idx="465">
                    <c:v>BOGOTA D.C</c:v>
                  </c:pt>
                  <c:pt idx="466">
                    <c:v>MANIZALES</c:v>
                  </c:pt>
                  <c:pt idx="467">
                    <c:v>INIRIDA</c:v>
                  </c:pt>
                  <c:pt idx="468">
                    <c:v>CHIGORODO</c:v>
                  </c:pt>
                  <c:pt idx="469">
                    <c:v>CUCUTA</c:v>
                  </c:pt>
                  <c:pt idx="470">
                    <c:v>APARTADO</c:v>
                  </c:pt>
                  <c:pt idx="471">
                    <c:v>POPAYAN</c:v>
                  </c:pt>
                  <c:pt idx="472">
                    <c:v>CALARCA</c:v>
                  </c:pt>
                  <c:pt idx="473">
                    <c:v>CUCUTA</c:v>
                  </c:pt>
                  <c:pt idx="474">
                    <c:v>SAN ANTERO</c:v>
                  </c:pt>
                  <c:pt idx="475">
                    <c:v>FLORENCIA</c:v>
                  </c:pt>
                  <c:pt idx="476">
                    <c:v>FLORENCIA</c:v>
                  </c:pt>
                  <c:pt idx="477">
                    <c:v>DONCELLO</c:v>
                  </c:pt>
                  <c:pt idx="478">
                    <c:v>QUIBDO</c:v>
                  </c:pt>
                  <c:pt idx="479">
                    <c:v>BOLIVAR</c:v>
                  </c:pt>
                  <c:pt idx="480">
                    <c:v>MAGANGUE</c:v>
                  </c:pt>
                  <c:pt idx="481">
                    <c:v>FLORENCIA</c:v>
                  </c:pt>
                  <c:pt idx="482">
                    <c:v>ALCALA </c:v>
                  </c:pt>
                  <c:pt idx="483">
                    <c:v>COPACABANA</c:v>
                  </c:pt>
                  <c:pt idx="484">
                    <c:v>VALLEDUPAR</c:v>
                  </c:pt>
                  <c:pt idx="485">
                    <c:v>SANTIAGO DE CALI</c:v>
                  </c:pt>
                  <c:pt idx="486">
                    <c:v>CUCUTA</c:v>
                  </c:pt>
                  <c:pt idx="487">
                    <c:v>CUCUTA</c:v>
                  </c:pt>
                  <c:pt idx="488">
                    <c:v>IBAGUE</c:v>
                  </c:pt>
                  <c:pt idx="489">
                    <c:v>BARRANQUILLA</c:v>
                  </c:pt>
                  <c:pt idx="490">
                    <c:v>BARRANQUILLA</c:v>
                  </c:pt>
                  <c:pt idx="491">
                    <c:v>NEIVA</c:v>
                  </c:pt>
                  <c:pt idx="492">
                    <c:v>TUBARA</c:v>
                  </c:pt>
                  <c:pt idx="493">
                    <c:v>BARRANCABERMEJA</c:v>
                  </c:pt>
                  <c:pt idx="494">
                    <c:v>RIOBLANCO</c:v>
                  </c:pt>
                  <c:pt idx="495">
                    <c:v>GIRON</c:v>
                  </c:pt>
                  <c:pt idx="496">
                    <c:v>SANTANDER DE QUILICHAO</c:v>
                  </c:pt>
                  <c:pt idx="497">
                    <c:v>SABANA DE TORRES</c:v>
                  </c:pt>
                  <c:pt idx="498">
                    <c:v>NORCASIA</c:v>
                  </c:pt>
                  <c:pt idx="499">
                    <c:v>FLORENCIA</c:v>
                  </c:pt>
                  <c:pt idx="500">
                    <c:v>CUCUTA</c:v>
                  </c:pt>
                  <c:pt idx="501">
                    <c:v>IBAGUE</c:v>
                  </c:pt>
                  <c:pt idx="502">
                    <c:v>BOGOTA</c:v>
                  </c:pt>
                  <c:pt idx="503">
                    <c:v>BARRANCABERMEJA</c:v>
                  </c:pt>
                  <c:pt idx="504">
                    <c:v>SIBATE</c:v>
                  </c:pt>
                  <c:pt idx="505">
                    <c:v>MORELIA</c:v>
                  </c:pt>
                  <c:pt idx="506">
                    <c:v>BRICEÑO</c:v>
                  </c:pt>
                  <c:pt idx="507">
                    <c:v>SAN ANTONIO</c:v>
                  </c:pt>
                  <c:pt idx="508">
                    <c:v>BOGOTA D.C</c:v>
                  </c:pt>
                  <c:pt idx="509">
                    <c:v>BOGOTA D.C</c:v>
                  </c:pt>
                  <c:pt idx="510">
                    <c:v>EL BAGRE</c:v>
                  </c:pt>
                  <c:pt idx="511">
                    <c:v>MONTERIA</c:v>
                  </c:pt>
                  <c:pt idx="512">
                    <c:v>CALI</c:v>
                  </c:pt>
                  <c:pt idx="513">
                    <c:v>OCAÑA</c:v>
                  </c:pt>
                  <c:pt idx="514">
                    <c:v>BECERRIL</c:v>
                  </c:pt>
                  <c:pt idx="515">
                    <c:v>OCAÑA</c:v>
                  </c:pt>
                  <c:pt idx="516">
                    <c:v>POPAYAN</c:v>
                  </c:pt>
                  <c:pt idx="517">
                    <c:v>APARTADÓ</c:v>
                  </c:pt>
                  <c:pt idx="518">
                    <c:v>INZA</c:v>
                  </c:pt>
                  <c:pt idx="519">
                    <c:v>VILLAVICENCIO</c:v>
                  </c:pt>
                  <c:pt idx="520">
                    <c:v>MAICAO</c:v>
                  </c:pt>
                  <c:pt idx="521">
                    <c:v>BOGOTA D.C</c:v>
                  </c:pt>
                  <c:pt idx="522">
                    <c:v>OCAÑA </c:v>
                  </c:pt>
                  <c:pt idx="523">
                    <c:v>SAM JUAN DE ARAMA</c:v>
                  </c:pt>
                  <c:pt idx="524">
                    <c:v>MONTERIA</c:v>
                  </c:pt>
                  <c:pt idx="525">
                    <c:v>MEDELLIN </c:v>
                  </c:pt>
                  <c:pt idx="526">
                    <c:v>MONTERIA</c:v>
                  </c:pt>
                  <c:pt idx="527">
                    <c:v>MONTERIA</c:v>
                  </c:pt>
                  <c:pt idx="528">
                    <c:v>BELLO</c:v>
                  </c:pt>
                  <c:pt idx="529">
                    <c:v>BOGOTA D.C</c:v>
                  </c:pt>
                  <c:pt idx="530">
                    <c:v>MITU</c:v>
                  </c:pt>
                  <c:pt idx="531">
                    <c:v>MEDELLIN</c:v>
                  </c:pt>
                  <c:pt idx="532">
                    <c:v>LOPEZ</c:v>
                  </c:pt>
                  <c:pt idx="533">
                    <c:v>LIBANO </c:v>
                  </c:pt>
                  <c:pt idx="534">
                    <c:v>TADO</c:v>
                  </c:pt>
                  <c:pt idx="535">
                    <c:v>LOS PATIOS</c:v>
                  </c:pt>
                  <c:pt idx="536">
                    <c:v>PEQUE</c:v>
                  </c:pt>
                  <c:pt idx="537">
                    <c:v>CUCUTA</c:v>
                  </c:pt>
                  <c:pt idx="538">
                    <c:v>SAMPUES</c:v>
                  </c:pt>
                  <c:pt idx="539">
                    <c:v>IBAGUE</c:v>
                  </c:pt>
                  <c:pt idx="540">
                    <c:v>BELEN DE LOS ANDAQUIES</c:v>
                  </c:pt>
                  <c:pt idx="541">
                    <c:v>EL ZULIA</c:v>
                  </c:pt>
                  <c:pt idx="542">
                    <c:v>OCAÑA</c:v>
                  </c:pt>
                  <c:pt idx="543">
                    <c:v>OCAÑA</c:v>
                  </c:pt>
                  <c:pt idx="544">
                    <c:v>LA JAGUA DE IBIRICO</c:v>
                  </c:pt>
                  <c:pt idx="545">
                    <c:v>MONTERIA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SANTANDER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9">
                    <c:v>CUNDINAMARCA</c:v>
                  </c:pt>
                  <c:pt idx="10">
                    <c:v>HUILA</c:v>
                  </c:pt>
                  <c:pt idx="11">
                    <c:v>ATLANTICO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MAGDALENA</c:v>
                  </c:pt>
                  <c:pt idx="19">
                    <c:v>CAUCA</c:v>
                  </c:pt>
                  <c:pt idx="20">
                    <c:v>META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CESAR</c:v>
                  </c:pt>
                  <c:pt idx="29">
                    <c:v>CASANARE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39">
                    <c:v>NORTE DE SANTANDER</c:v>
                  </c:pt>
                  <c:pt idx="40">
                    <c:v>NORTE DE SANTANDER</c:v>
                  </c:pt>
                  <c:pt idx="41">
                    <c:v>NORTE DE SANTANDER</c:v>
                  </c:pt>
                  <c:pt idx="42">
                    <c:v>BOLIVAR</c:v>
                  </c:pt>
                  <c:pt idx="43">
                    <c:v>OCAÑA</c:v>
                  </c:pt>
                  <c:pt idx="44">
                    <c:v>MAGDALENA</c:v>
                  </c:pt>
                  <c:pt idx="45">
                    <c:v>QUINDIO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CUNDINAMARCA</c:v>
                  </c:pt>
                  <c:pt idx="49">
                    <c:v>NORTE DE SANTANDER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</c:v>
                  </c:pt>
                  <c:pt idx="59">
                    <c:v>CUNDINAMARCA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ATLANTICO</c:v>
                  </c:pt>
                  <c:pt idx="67">
                    <c:v>ANTIOQUIA</c:v>
                  </c:pt>
                  <c:pt idx="68">
                    <c:v>META</c:v>
                  </c:pt>
                  <c:pt idx="69">
                    <c:v>NORTE DE SANTANDER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META</c:v>
                  </c:pt>
                  <c:pt idx="75">
                    <c:v>ANTIOQUIA</c:v>
                  </c:pt>
                  <c:pt idx="76">
                    <c:v>ANTIOQUIA</c:v>
                  </c:pt>
                  <c:pt idx="77">
                    <c:v>NORTE DE SANTANDER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MAGDALENA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BOLIVAR</c:v>
                  </c:pt>
                  <c:pt idx="85">
                    <c:v>CUNDINAMARCA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CAUCA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CESAR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VALLE DEL CAUCA</c:v>
                  </c:pt>
                  <c:pt idx="101">
                    <c:v>CORDOBA</c:v>
                  </c:pt>
                  <c:pt idx="102">
                    <c:v>CORDOBA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CAUCA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SANTANDER</c:v>
                  </c:pt>
                  <c:pt idx="114">
                    <c:v>NORTE DE SANTANDER</c:v>
                  </c:pt>
                  <c:pt idx="115">
                    <c:v>CUNDINAMARCA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NORTE DE SANTANDER</c:v>
                  </c:pt>
                  <c:pt idx="120">
                    <c:v>SANTANDER</c:v>
                  </c:pt>
                  <c:pt idx="121">
                    <c:v>NORTE DE SANTANDER</c:v>
                  </c:pt>
                  <c:pt idx="122">
                    <c:v>CORDOBA</c:v>
                  </c:pt>
                  <c:pt idx="123">
                    <c:v>BOLIVAR</c:v>
                  </c:pt>
                  <c:pt idx="124">
                    <c:v>BOLIVAR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CUNDINAMARCA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4">
                    <c:v>CUNDINAMARCA</c:v>
                  </c:pt>
                  <c:pt idx="135">
                    <c:v>BOLIVAR</c:v>
                  </c:pt>
                  <c:pt idx="136">
                    <c:v>CASANARE</c:v>
                  </c:pt>
                  <c:pt idx="137">
                    <c:v>NORTE DE SANTANDER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ATLANTICO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CESAR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49">
                    <c:v>QUINDIO</c:v>
                  </c:pt>
                  <c:pt idx="150">
                    <c:v>PUTUMAYO</c:v>
                  </c:pt>
                  <c:pt idx="151">
                    <c:v>TOLIMA</c:v>
                  </c:pt>
                  <c:pt idx="152">
                    <c:v>BOLIVAR</c:v>
                  </c:pt>
                  <c:pt idx="153">
                    <c:v>NORTE DE SANTANDER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SUCRE</c:v>
                  </c:pt>
                  <c:pt idx="164">
                    <c:v>BOLIVAR</c:v>
                  </c:pt>
                  <c:pt idx="165">
                    <c:v>CHOCO</c:v>
                  </c:pt>
                  <c:pt idx="166">
                    <c:v>VALLE DEL CAUCA </c:v>
                  </c:pt>
                  <c:pt idx="167">
                    <c:v>META</c:v>
                  </c:pt>
                  <c:pt idx="168">
                    <c:v>SANTANDER</c:v>
                  </c:pt>
                  <c:pt idx="169">
                    <c:v>CORDOBA</c:v>
                  </c:pt>
                  <c:pt idx="170">
                    <c:v>QUINDIO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6">
                    <c:v>SUCRE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7">
                    <c:v>NORTE DE SANTANDER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8">
                    <c:v>ANTIOQUIA</c:v>
                  </c:pt>
                  <c:pt idx="199">
                    <c:v>TOLIMA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8">
                    <c:v>NORTE DE SANTANDER</c:v>
                  </c:pt>
                  <c:pt idx="209">
                    <c:v>NARIÑO</c:v>
                  </c:pt>
                  <c:pt idx="210">
                    <c:v>CHOCO</c:v>
                  </c:pt>
                  <c:pt idx="211">
                    <c:v>HUILA</c:v>
                  </c:pt>
                  <c:pt idx="212">
                    <c:v>NORTE DE SANTANDER</c:v>
                  </c:pt>
                  <c:pt idx="213">
                    <c:v>ANTIOQUIA</c:v>
                  </c:pt>
                  <c:pt idx="214">
                    <c:v>SUCRE</c:v>
                  </c:pt>
                  <c:pt idx="215">
                    <c:v>NORTE DE SANTANDER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2">
                    <c:v>CUNDINAMARCA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NORTE DE SANTANDER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6">
                    <c:v>SANTANDER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2">
                    <c:v>ATLANTICO</c:v>
                  </c:pt>
                  <c:pt idx="243">
                    <c:v>CUNDINAMARCA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MAGDALENA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BOLIVAR</c:v>
                  </c:pt>
                  <c:pt idx="251">
                    <c:v>TOLIMA</c:v>
                  </c:pt>
                  <c:pt idx="252">
                    <c:v>NORTE DE 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NORTE DE SANTANDER</c:v>
                  </c:pt>
                  <c:pt idx="256">
                    <c:v>CORDOBA</c:v>
                  </c:pt>
                  <c:pt idx="257">
                    <c:v>ATLANTICO</c:v>
                  </c:pt>
                  <c:pt idx="258">
                    <c:v>CORDOBA</c:v>
                  </c:pt>
                  <c:pt idx="259">
                    <c:v>CESAR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NORTE DE SANTANDER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ANTIOQUIA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4">
                    <c:v>SANTANDER</c:v>
                  </c:pt>
                  <c:pt idx="275">
                    <c:v>NORTE DE SANTANDER</c:v>
                  </c:pt>
                  <c:pt idx="276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SUCRE</c:v>
                  </c:pt>
                  <c:pt idx="280">
                    <c:v>NORTE DE SANTANDER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BOLIVAR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CUCUTA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ATLANTICO</c:v>
                  </c:pt>
                  <c:pt idx="298">
                    <c:v>BOLIVAR</c:v>
                  </c:pt>
                  <c:pt idx="299">
                    <c:v>CHOCO</c:v>
                  </c:pt>
                  <c:pt idx="300">
                    <c:v>NARIÑO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MAGDALENA</c:v>
                  </c:pt>
                  <c:pt idx="306">
                    <c:v>HUILA</c:v>
                  </c:pt>
                  <c:pt idx="307">
                    <c:v>PUTUMAYO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4">
                    <c:v>CUNDINAMARCA</c:v>
                  </c:pt>
                  <c:pt idx="315">
                    <c:v>BOLIVAR</c:v>
                  </c:pt>
                  <c:pt idx="316">
                    <c:v>NORTE DE SANTANDER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1">
                    <c:v>NORTE DE SANTANDER</c:v>
                  </c:pt>
                  <c:pt idx="322">
                    <c:v>CUNDINAMARCA</c:v>
                  </c:pt>
                  <c:pt idx="323">
                    <c:v>CASANARE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ANTIOQUIA</c:v>
                  </c:pt>
                  <c:pt idx="328">
                    <c:v>NORTE DE SANTANDER</c:v>
                  </c:pt>
                  <c:pt idx="329">
                    <c:v>ANTIOQUIA</c:v>
                  </c:pt>
                  <c:pt idx="330">
                    <c:v>SAN ANDRES Y PROVIDENCIA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HUILA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CALDAS</c:v>
                  </c:pt>
                  <c:pt idx="347">
                    <c:v>ANTIOQUIA</c:v>
                  </c:pt>
                  <c:pt idx="348">
                    <c:v>ANTIOQUIA</c:v>
                  </c:pt>
                  <c:pt idx="349">
                    <c:v>ATLANTICO</c:v>
                  </c:pt>
                  <c:pt idx="350">
                    <c:v>SUCRE</c:v>
                  </c:pt>
                  <c:pt idx="351">
                    <c:v>CHOCO</c:v>
                  </c:pt>
                  <c:pt idx="352">
                    <c:v>SANTANDER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ANTIOQUIA</c:v>
                  </c:pt>
                  <c:pt idx="356">
                    <c:v>PUTUMAYO</c:v>
                  </c:pt>
                  <c:pt idx="357">
                    <c:v>MAGDALENA</c:v>
                  </c:pt>
                  <c:pt idx="358">
                    <c:v>CUNDINAMARCA</c:v>
                  </c:pt>
                  <c:pt idx="359">
                    <c:v>CUNDINAMARCA</c:v>
                  </c:pt>
                  <c:pt idx="360">
                    <c:v>LA GUAJIRA</c:v>
                  </c:pt>
                  <c:pt idx="361">
                    <c:v>CALDAS</c:v>
                  </c:pt>
                  <c:pt idx="362">
                    <c:v>CUNDINAMARCA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67">
                    <c:v>CAUCA</c:v>
                  </c:pt>
                  <c:pt idx="368">
                    <c:v>CAUCA</c:v>
                  </c:pt>
                  <c:pt idx="369">
                    <c:v>CAUCA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NORTE DE SANTANDER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8">
                    <c:v>NORTE DE SANTANDER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BOLIVAR</c:v>
                  </c:pt>
                  <c:pt idx="382">
                    <c:v>CASANARE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CAUCA</c:v>
                  </c:pt>
                  <c:pt idx="388">
                    <c:v>SANTANDER</c:v>
                  </c:pt>
                  <c:pt idx="389">
                    <c:v>ANTIOQUIA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8">
                    <c:v>NARIÑO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ARAUCA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SUCRE</c:v>
                  </c:pt>
                  <c:pt idx="407">
                    <c:v>META</c:v>
                  </c:pt>
                  <c:pt idx="408">
                    <c:v>CORDOBA</c:v>
                  </c:pt>
                  <c:pt idx="409">
                    <c:v>NARIÑO</c:v>
                  </c:pt>
                  <c:pt idx="410">
                    <c:v>CUNDINAMARCA</c:v>
                  </c:pt>
                  <c:pt idx="411">
                    <c:v>VAUPES</c:v>
                  </c:pt>
                  <c:pt idx="412">
                    <c:v>CUNDINAMARCA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CUNDINAMARCA</c:v>
                  </c:pt>
                  <c:pt idx="425">
                    <c:v>HUILA</c:v>
                  </c:pt>
                  <c:pt idx="426">
                    <c:v>NARIÑO</c:v>
                  </c:pt>
                  <c:pt idx="427">
                    <c:v>ANTIOQUIA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4">
                    <c:v>CUNDINAMARCA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MAGDALENA</c:v>
                  </c:pt>
                  <c:pt idx="438">
                    <c:v>ANTIOQUIA</c:v>
                  </c:pt>
                  <c:pt idx="439">
                    <c:v>VALLE DEL CAUCA 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LA GUAJIRA</c:v>
                  </c:pt>
                  <c:pt idx="443">
                    <c:v>VALLE DEL CAUCA </c:v>
                  </c:pt>
                  <c:pt idx="444">
                    <c:v>VAUPES</c:v>
                  </c:pt>
                  <c:pt idx="445">
                    <c:v>SAN ANDRES Y PROVIDENCIA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0">
                    <c:v>RISARALDA</c:v>
                  </c:pt>
                  <c:pt idx="451">
                    <c:v>CAUCA</c:v>
                  </c:pt>
                  <c:pt idx="452">
                    <c:v>CUNDINAMARCA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ARAUCA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CUNDINAMARCA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3">
                    <c:v>CAUCA</c:v>
                  </c:pt>
                  <c:pt idx="464">
                    <c:v>ANTIOQUIA</c:v>
                  </c:pt>
                  <c:pt idx="465">
                    <c:v>CUNDINAMARCA</c:v>
                  </c:pt>
                  <c:pt idx="466">
                    <c:v>CALDAS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NORTE DE SANTANDER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CAQUETA</c:v>
                  </c:pt>
                  <c:pt idx="478">
                    <c:v>CHOCO</c:v>
                  </c:pt>
                  <c:pt idx="479">
                    <c:v>BOLIVAR</c:v>
                  </c:pt>
                  <c:pt idx="480">
                    <c:v>BOLIVAR</c:v>
                  </c:pt>
                  <c:pt idx="481">
                    <c:v>CUNDINAMARCA</c:v>
                  </c:pt>
                  <c:pt idx="482">
                    <c:v>VALLE DEL CAUCA </c:v>
                  </c:pt>
                  <c:pt idx="483">
                    <c:v>ANTIOQUIA</c:v>
                  </c:pt>
                  <c:pt idx="484">
                    <c:v>CESAR</c:v>
                  </c:pt>
                  <c:pt idx="485">
                    <c:v>VALLE DEL CAUCA </c:v>
                  </c:pt>
                  <c:pt idx="486">
                    <c:v>NORTE DE SANTANDER</c:v>
                  </c:pt>
                  <c:pt idx="487">
                    <c:v>NORTE DE SANTANDER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ATLANTICO</c:v>
                  </c:pt>
                  <c:pt idx="491">
                    <c:v>HUILA</c:v>
                  </c:pt>
                  <c:pt idx="492">
                    <c:v>ATLANTICO</c:v>
                  </c:pt>
                  <c:pt idx="493">
                    <c:v>SANTANDER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CALDAS</c:v>
                  </c:pt>
                  <c:pt idx="499">
                    <c:v>CAQUETA</c:v>
                  </c:pt>
                  <c:pt idx="500">
                    <c:v>NORTE DE SANTANDER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CUNDINAMARCA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CORDOBA</c:v>
                  </c:pt>
                  <c:pt idx="512">
                    <c:v>VALLE DEL CAUCA </c:v>
                  </c:pt>
                  <c:pt idx="513">
                    <c:v>NORTE DE SANTANDER</c:v>
                  </c:pt>
                  <c:pt idx="514">
                    <c:v>CESAR</c:v>
                  </c:pt>
                  <c:pt idx="515">
                    <c:v>NORTE DE SANTANDER</c:v>
                  </c:pt>
                  <c:pt idx="516">
                    <c:v>CAUCA</c:v>
                  </c:pt>
                  <c:pt idx="517">
                    <c:v>ANTIOQUIA</c:v>
                  </c:pt>
                  <c:pt idx="518">
                    <c:v>CAUCA</c:v>
                  </c:pt>
                  <c:pt idx="519">
                    <c:v>META</c:v>
                  </c:pt>
                  <c:pt idx="520">
                    <c:v>LA GUAJIRA</c:v>
                  </c:pt>
                  <c:pt idx="521">
                    <c:v>CUNDINAMARCA</c:v>
                  </c:pt>
                  <c:pt idx="522">
                    <c:v>NORTE DE SANTANDER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6">
                    <c:v>CORDOBA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CAUCA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CUNDINAMARCA</c:v>
                  </c:pt>
                  <c:pt idx="538">
                    <c:v>SUCRE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NORTE DE 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CORDOBA</c:v>
                  </c:pt>
                </c:lvl>
                <c:lvl>
                  <c:pt idx="0">
                    <c:v>tatirove@hotmail.com</c:v>
                  </c:pt>
                  <c:pt idx="1">
                    <c:v>catarochapsico@gmail.com</c:v>
                  </c:pt>
                  <c:pt idx="2">
                    <c:v>KROCHAPEREIRA@GMAIL.COM</c:v>
                  </c:pt>
                  <c:pt idx="3">
                    <c:v>ENEIDA_2937@HOTMAIL.COM</c:v>
                  </c:pt>
                  <c:pt idx="4">
                    <c:v>catarochapsico@gmail.com</c:v>
                  </c:pt>
                  <c:pt idx="5">
                    <c:v>adriluz-891112@hotmail.com</c:v>
                  </c:pt>
                  <c:pt idx="6">
                    <c:v>laurensrm2012@hotmail.com</c:v>
                  </c:pt>
                  <c:pt idx="7">
                    <c:v>angelianarodriguez@gmail.com</c:v>
                  </c:pt>
                  <c:pt idx="8">
                    <c:v>FREDYROJAS28@GMAIL.COM</c:v>
                  </c:pt>
                  <c:pt idx="9">
                    <c:v>alejarodri9708@gmail.com</c:v>
                  </c:pt>
                  <c:pt idx="10">
                    <c:v>linarodriguezortiz4@gmail.com</c:v>
                  </c:pt>
                  <c:pt idx="11">
                    <c:v>Ludysrodriguezsss@gmail.com</c:v>
                  </c:pt>
                  <c:pt idx="12">
                    <c:v>ATENCIONALUSUARIO@CLINICAMEDIHELP.COM</c:v>
                  </c:pt>
                  <c:pt idx="13">
                    <c:v>RODRIGUEZGEENDA@HOTMAIL.COM</c:v>
                  </c:pt>
                  <c:pt idx="14">
                    <c:v>sergio2977@gmail.com</c:v>
                  </c:pt>
                  <c:pt idx="15">
                    <c:v>RODRIGUEZOCAMPOJUANESTEBAN@GMAIL.COM</c:v>
                  </c:pt>
                  <c:pt idx="16">
                    <c:v>JGRJ1969@GMAIL.COM</c:v>
                  </c:pt>
                  <c:pt idx="17">
                    <c:v>ceidy_1794@hotmail.com</c:v>
                  </c:pt>
                  <c:pt idx="18">
                    <c:v>osvaldojoserodriguezosorio@gmail.com</c:v>
                  </c:pt>
                  <c:pt idx="19">
                    <c:v>KARELLYRODRIGUEZ11@GMAIL.COM</c:v>
                  </c:pt>
                  <c:pt idx="20">
                    <c:v>lilianapsicosocial@gmail.com</c:v>
                  </c:pt>
                  <c:pt idx="21">
                    <c:v>marbe1455@hotmail.com</c:v>
                  </c:pt>
                  <c:pt idx="22">
                    <c:v>luis.rojas3294@hotmail.com</c:v>
                  </c:pt>
                  <c:pt idx="23">
                    <c:v>elamarcela25@hotmail.com</c:v>
                  </c:pt>
                  <c:pt idx="24">
                    <c:v>dmr19931@gmail.com</c:v>
                  </c:pt>
                  <c:pt idx="25">
                    <c:v>arodrigu341@gmail</c:v>
                  </c:pt>
                  <c:pt idx="26">
                    <c:v>ANMARROQUI@HOTMAIL.COM</c:v>
                  </c:pt>
                  <c:pt idx="27">
                    <c:v>ANDRHE.PAO.15@GMAIL.COM</c:v>
                  </c:pt>
                  <c:pt idx="28">
                    <c:v>psicologasandra.rodri@hotmail.com</c:v>
                  </c:pt>
                  <c:pt idx="29">
                    <c:v>tatianaro621@gmail.com</c:v>
                  </c:pt>
                  <c:pt idx="30">
                    <c:v>GINNA.RODRIGUEZ@CORREOUNIVALLE.EDU.CO</c:v>
                  </c:pt>
                  <c:pt idx="31">
                    <c:v>karolyulieth1995@gmail.com</c:v>
                  </c:pt>
                  <c:pt idx="32">
                    <c:v>JEANARODRIGUEZ19@HOTMAIL.COM</c:v>
                  </c:pt>
                  <c:pt idx="33">
                    <c:v>carolinarodriguezta@gmail.com</c:v>
                  </c:pt>
                  <c:pt idx="34">
                    <c:v>gladysrodriserrato65@gmail.com</c:v>
                  </c:pt>
                  <c:pt idx="35">
                    <c:v>JCAPSRI2013@GMAIL.COM</c:v>
                  </c:pt>
                  <c:pt idx="36">
                    <c:v>isbeliarm@gmail.com</c:v>
                  </c:pt>
                  <c:pt idx="37">
                    <c:v>angiebrr.22@gmail.com</c:v>
                  </c:pt>
                  <c:pt idx="38">
                    <c:v>LIZ.RODRIGUEZCA20@GMAIL.COM</c:v>
                  </c:pt>
                  <c:pt idx="39">
                    <c:v>MAELY07@HOTMAIL.COM</c:v>
                  </c:pt>
                  <c:pt idx="40">
                    <c:v>YOLYROD1975@HOTMAIL.COM</c:v>
                  </c:pt>
                  <c:pt idx="41">
                    <c:v>andreacrodriguezp@gmail.com</c:v>
                  </c:pt>
                  <c:pt idx="42">
                    <c:v>JORBE_18@HOTMAIL.COM</c:v>
                  </c:pt>
                  <c:pt idx="43">
                    <c:v>ADRICAMILAYEI@OUTLOOK.ES</c:v>
                  </c:pt>
                  <c:pt idx="44">
                    <c:v>SANDRAVIVIEL2@GMAIL.COM</c:v>
                  </c:pt>
                  <c:pt idx="45">
                    <c:v>SAMIRODRIGUEZ-95@HOTMAIL.COM</c:v>
                  </c:pt>
                  <c:pt idx="46">
                    <c:v>mariagabrielarc@hotmail.com</c:v>
                  </c:pt>
                  <c:pt idx="47">
                    <c:v>amaneser.consciente@gmail.com</c:v>
                  </c:pt>
                  <c:pt idx="48">
                    <c:v>lcarodriguez13@gmail.com</c:v>
                  </c:pt>
                  <c:pt idx="49">
                    <c:v>kedarocha0919@gmail.com</c:v>
                  </c:pt>
                  <c:pt idx="50">
                    <c:v>grm2707rc@gmail.com</c:v>
                  </c:pt>
                  <c:pt idx="51">
                    <c:v>sociologasandra0907@gmail.com</c:v>
                  </c:pt>
                  <c:pt idx="52">
                    <c:v>ERIKARODRIGUEZAVILA76@GMAIL.COM</c:v>
                  </c:pt>
                  <c:pt idx="53">
                    <c:v>yuranirodriguez9613@gmail.com</c:v>
                  </c:pt>
                  <c:pt idx="54">
                    <c:v>LAURARODRIGUEZBEJARANO2308@GMAIL.COM</c:v>
                  </c:pt>
                  <c:pt idx="55">
                    <c:v>monicarodriguez1510@gmail.com</c:v>
                  </c:pt>
                  <c:pt idx="56">
                    <c:v>luisafersoto15@gamil.com</c:v>
                  </c:pt>
                  <c:pt idx="57">
                    <c:v>yuranirodriguez9613@gmail.com</c:v>
                  </c:pt>
                  <c:pt idx="58">
                    <c:v>j-alejita19@hotmail.com </c:v>
                  </c:pt>
                  <c:pt idx="59">
                    <c:v>coni2807@gmail.com</c:v>
                  </c:pt>
                  <c:pt idx="60">
                    <c:v>karolaynrodriguez10@gmail.com</c:v>
                  </c:pt>
                  <c:pt idx="61">
                    <c:v>psicologoluiscarlos28@gmail.com</c:v>
                  </c:pt>
                  <c:pt idx="62">
                    <c:v>MAROJASRIV@GMAIL.COM</c:v>
                  </c:pt>
                  <c:pt idx="63">
                    <c:v>MARIAM_1883@HOTMAIL.COM</c:v>
                  </c:pt>
                  <c:pt idx="64">
                    <c:v>gabi_r_1710@hotmail.com</c:v>
                  </c:pt>
                  <c:pt idx="65">
                    <c:v>juliarojas08@gmail.com</c:v>
                  </c:pt>
                  <c:pt idx="66">
                    <c:v>hirneyr15@gmail.com</c:v>
                  </c:pt>
                  <c:pt idx="67">
                    <c:v>feitzarojas@gmail.com</c:v>
                  </c:pt>
                  <c:pt idx="68">
                    <c:v>ALEMIRO26@HOTMAIL.COM</c:v>
                  </c:pt>
                  <c:pt idx="69">
                    <c:v>19ANAROJAS@GMAIL.COM</c:v>
                  </c:pt>
                  <c:pt idx="70">
                    <c:v>monicarojasanchez@gmail.com</c:v>
                  </c:pt>
                  <c:pt idx="71">
                    <c:v>RUBYSALUDAREA@GMAIL.COM</c:v>
                  </c:pt>
                  <c:pt idx="72">
                    <c:v>gloria.hoyos@asmetsalud.com</c:v>
                  </c:pt>
                  <c:pt idx="73">
                    <c:v>greyspaolats@gmail.com</c:v>
                  </c:pt>
                  <c:pt idx="74">
                    <c:v>roldan.bibiana@gmail.com</c:v>
                  </c:pt>
                  <c:pt idx="75">
                    <c:v>ITZA-31@HOTMAIL.COM</c:v>
                  </c:pt>
                  <c:pt idx="76">
                    <c:v>roldanmezadaniela@gmail.com</c:v>
                  </c:pt>
                  <c:pt idx="77">
                    <c:v>SERGIOROLONHEREDIA@GMAIL.COM</c:v>
                  </c:pt>
                  <c:pt idx="78">
                    <c:v>soygony@gmail.com</c:v>
                  </c:pt>
                  <c:pt idx="79">
                    <c:v>moncris02@hotmail.com</c:v>
                  </c:pt>
                  <c:pt idx="80">
                    <c:v>PSICOLOGAPAE@GMAIL.COM</c:v>
                  </c:pt>
                  <c:pt idx="81">
                    <c:v>diana.romero@asmetsalud.com</c:v>
                  </c:pt>
                  <c:pt idx="82">
                    <c:v>PSICNAZLLY@HOTMAIL.COM</c:v>
                  </c:pt>
                  <c:pt idx="83">
                    <c:v>omairaromeromoreno1930@gmail.com</c:v>
                  </c:pt>
                  <c:pt idx="84">
                    <c:v>ANGIERR26@HOTMAIL.COM</c:v>
                  </c:pt>
                  <c:pt idx="85">
                    <c:v>giovanni03romeros@gmail.com</c:v>
                  </c:pt>
                  <c:pt idx="86">
                    <c:v>LAURAVANESSAROMEROFLOREZ@GMAIL.COM</c:v>
                  </c:pt>
                  <c:pt idx="87">
                    <c:v>luzromero970@gmail.com</c:v>
                  </c:pt>
                  <c:pt idx="88">
                    <c:v>PAULAANDREAROMEROE@GMAL.COM</c:v>
                  </c:pt>
                  <c:pt idx="89">
                    <c:v>JOALROLO@HOTMAIL.COM</c:v>
                  </c:pt>
                  <c:pt idx="90">
                    <c:v>MAYRAROMERO02@HOTMAIL.COM</c:v>
                  </c:pt>
                  <c:pt idx="91">
                    <c:v>SUADHELENA@GMAIL.COM</c:v>
                  </c:pt>
                  <c:pt idx="92">
                    <c:v>SOY PROFESIONALSOCIAL@GMAIL.COM</c:v>
                  </c:pt>
                  <c:pt idx="93">
                    <c:v>DAMI0927@HOTMAIL.COM</c:v>
                  </c:pt>
                  <c:pt idx="94">
                    <c:v>JAQUELINROMERO2008@HOTMAIL.COM</c:v>
                  </c:pt>
                  <c:pt idx="95">
                    <c:v>MARTHA MOLINA1988@HOTMAIL.COM</c:v>
                  </c:pt>
                  <c:pt idx="96">
                    <c:v>andrer9804@hotmail.com</c:v>
                  </c:pt>
                  <c:pt idx="97">
                    <c:v>malexarb@gmail.com</c:v>
                  </c:pt>
                  <c:pt idx="98">
                    <c:v>daleydys1@hotmail.com </c:v>
                  </c:pt>
                  <c:pt idx="99">
                    <c:v>monicaroal24@hotmail.com</c:v>
                  </c:pt>
                  <c:pt idx="100">
                    <c:v>roperoyeya@hotmail.com</c:v>
                  </c:pt>
                  <c:pt idx="101">
                    <c:v>MARIAANRO55@HOTMAIL.COM</c:v>
                  </c:pt>
                  <c:pt idx="102">
                    <c:v>URANISY10101991@HOTMAIL.COM</c:v>
                  </c:pt>
                  <c:pt idx="103">
                    <c:v>MARILYNROSADARAMOS@GMAIL.COM</c:v>
                  </c:pt>
                  <c:pt idx="104">
                    <c:v>danielarosa.cobaleda@gmail.com</c:v>
                  </c:pt>
                  <c:pt idx="105">
                    <c:v>khiarhat@hotmail.com</c:v>
                  </c:pt>
                  <c:pt idx="106">
                    <c:v>papsivissdc@gmail.com</c:v>
                  </c:pt>
                  <c:pt idx="107">
                    <c:v>lorena920210@gmail.com</c:v>
                  </c:pt>
                  <c:pt idx="108">
                    <c:v>CAMROSERO@GMAIL.COM</c:v>
                  </c:pt>
                  <c:pt idx="109">
                    <c:v>JESSIAN@HOTMAIL.ES</c:v>
                  </c:pt>
                  <c:pt idx="110">
                    <c:v>LOIDAISA30@YAHOO.COM</c:v>
                  </c:pt>
                  <c:pt idx="111">
                    <c:v>PSICOANAROYERO@GMAIL.COM</c:v>
                  </c:pt>
                  <c:pt idx="112">
                    <c:v>XIELROCA03@GMAIL.COM</c:v>
                  </c:pt>
                  <c:pt idx="113">
                    <c:v>RODONAN1@HOTMAIL.COM</c:v>
                  </c:pt>
                  <c:pt idx="114">
                    <c:v>rozodaniela04@gmail.com</c:v>
                  </c:pt>
                  <c:pt idx="115">
                    <c:v>luzamalfiysarita@gmail.com</c:v>
                  </c:pt>
                  <c:pt idx="116">
                    <c:v>GERALDINE-RUBIO@HOTMAIL.COM</c:v>
                  </c:pt>
                  <c:pt idx="117">
                    <c:v>SAES.DR@GMAIL.COM</c:v>
                  </c:pt>
                  <c:pt idx="118">
                    <c:v>ERIKA.PSICOLOGA05@GMAIL.COM</c:v>
                  </c:pt>
                  <c:pt idx="119">
                    <c:v>ALEXRFRANCO1706@GMAIL.COM</c:v>
                  </c:pt>
                  <c:pt idx="120">
                    <c:v>dianaisabella242@gmail.com</c:v>
                  </c:pt>
                  <c:pt idx="121">
                    <c:v>eleine70@hotmail.com </c:v>
                  </c:pt>
                  <c:pt idx="122">
                    <c:v>OLGACHE10@HOTMAIL.COM</c:v>
                  </c:pt>
                  <c:pt idx="123">
                    <c:v>dianyrm@hotmail.com</c:v>
                  </c:pt>
                  <c:pt idx="124">
                    <c:v>JORSI23@HOTMAIL.COM</c:v>
                  </c:pt>
                  <c:pt idx="125">
                    <c:v>javiercantorruiz@hotmail.com</c:v>
                  </c:pt>
                  <c:pt idx="126">
                    <c:v>sami801027@gmail.com</c:v>
                  </c:pt>
                  <c:pt idx="127">
                    <c:v>LUZNIDIA2228@GMAIL.COM</c:v>
                  </c:pt>
                  <c:pt idx="128">
                    <c:v>JENNY.RUIZRU@AMIGO.EDU.CO
jenpao33@hotmail.com</c:v>
                  </c:pt>
                  <c:pt idx="129">
                    <c:v>yolimaruiz920215@gmail.com</c:v>
                  </c:pt>
                  <c:pt idx="130">
                    <c:v>JULIANA03MAR@GMAIL.COM</c:v>
                  </c:pt>
                  <c:pt idx="131">
                    <c:v>elisaave@hotmail.com</c:v>
                  </c:pt>
                  <c:pt idx="132">
                    <c:v>KELLYISAAVEDRA14@GMAIL.COM</c:v>
                  </c:pt>
                  <c:pt idx="133">
                    <c:v>NAWEL1304@HOTMAIL.COM</c:v>
                  </c:pt>
                  <c:pt idx="134">
                    <c:v>SOFISAENZ2001@GMAIL.COM</c:v>
                  </c:pt>
                  <c:pt idx="135">
                    <c:v>brendajthsaenzamaris@gmail.com</c:v>
                  </c:pt>
                  <c:pt idx="136">
                    <c:v>dianasoraya@gmail.com</c:v>
                  </c:pt>
                  <c:pt idx="137">
                    <c:v>paipilla_18@hotmail.com</c:v>
                  </c:pt>
                  <c:pt idx="138">
                    <c:v>wilpa612@yahoo.es</c:v>
                  </c:pt>
                  <c:pt idx="139">
                    <c:v>rausalas.rs@gmail.com</c:v>
                  </c:pt>
                  <c:pt idx="140">
                    <c:v>JAFFIRSALAS@HOTMAIL.COM</c:v>
                  </c:pt>
                  <c:pt idx="141">
                    <c:v>ALCIRA06@HOTMAIL.COM</c:v>
                  </c:pt>
                  <c:pt idx="142">
                    <c:v>MARITSALASD12@GMAIL.COM</c:v>
                  </c:pt>
                  <c:pt idx="143">
                    <c:v>yasague@hotmail.com</c:v>
                  </c:pt>
                  <c:pt idx="144">
                    <c:v>DORIETHDAYANASALAS@GMAIL.COM</c:v>
                  </c:pt>
                  <c:pt idx="145">
                    <c:v>lizkare_12@hotmail.com</c:v>
                  </c:pt>
                  <c:pt idx="146">
                    <c:v>ysalaso.2329@gmail.com </c:v>
                  </c:pt>
                  <c:pt idx="147">
                    <c:v>KAMERUSSA@HOTMAIL.COM</c:v>
                  </c:pt>
                  <c:pt idx="148">
                    <c:v>CINDYSALAZAR05@GMAIL.COM</c:v>
                  </c:pt>
                  <c:pt idx="149">
                    <c:v>anaid-193@hotmail.com</c:v>
                  </c:pt>
                  <c:pt idx="150">
                    <c:v>ARCELIXMSALAZAR@GMAIL.COM</c:v>
                  </c:pt>
                  <c:pt idx="151">
                    <c:v>mirthasalazarg@gmail.com</c:v>
                  </c:pt>
                  <c:pt idx="152">
                    <c:v>DEINANYSALAZARY@HOTMAIL.COM</c:v>
                  </c:pt>
                  <c:pt idx="153">
                    <c:v>yairyisabella20@gmail.com</c:v>
                  </c:pt>
                  <c:pt idx="154">
                    <c:v>HMILENASALAZAR@GMAIL.COM</c:v>
                  </c:pt>
                  <c:pt idx="155">
                    <c:v>CRISTINAISABEL376@GMAIL.COM</c:v>
                  </c:pt>
                  <c:pt idx="156">
                    <c:v>salazarpe27@hotmail.com</c:v>
                  </c:pt>
                  <c:pt idx="157">
                    <c:v>ANZAVA@YAHOO.ES</c:v>
                  </c:pt>
                  <c:pt idx="158">
                    <c:v>virryii28@gmail.com</c:v>
                  </c:pt>
                  <c:pt idx="159">
                    <c:v>issalazar81@gmail.com</c:v>
                  </c:pt>
                  <c:pt idx="160">
                    <c:v>magnolia.salazar@asmetsalud.com</c:v>
                  </c:pt>
                  <c:pt idx="161">
                    <c:v>ESB2320@GMAIL.COM</c:v>
                  </c:pt>
                  <c:pt idx="162">
                    <c:v>KARIMESALCEDO1031@GMAIL.COM</c:v>
                  </c:pt>
                  <c:pt idx="163">
                    <c:v>beatrizslacedotuiran@gmail.com</c:v>
                  </c:pt>
                  <c:pt idx="164">
                    <c:v>naslysaldana47@gmail.com</c:v>
                  </c:pt>
                  <c:pt idx="165">
                    <c:v>KEYAN@HOTMAIL.COM.AR</c:v>
                  </c:pt>
                  <c:pt idx="166">
                    <c:v>ERIK.0492@HOTMAIL.COM</c:v>
                  </c:pt>
                  <c:pt idx="167">
                    <c:v>NORAISALGADO@HOTMAIL.COM</c:v>
                  </c:pt>
                  <c:pt idx="168">
                    <c:v>ERIKANUB@HOTMAIL.COM</c:v>
                  </c:pt>
                  <c:pt idx="169">
                    <c:v>patriciasalgado.mana@gmail.com</c:v>
                  </c:pt>
                  <c:pt idx="170">
                    <c:v>DIANAPSALGADO.ANTIOQUIA@GMAIL.COM    -    DIANAPSALGADO@HOTMAIL.COM</c:v>
                  </c:pt>
                  <c:pt idx="171">
                    <c:v>yasminesalgado.social@gmail.com</c:v>
                  </c:pt>
                  <c:pt idx="172">
                    <c:v>javsal31@gmail.com</c:v>
                  </c:pt>
                  <c:pt idx="173">
                    <c:v>kevin.guzman_96@hotmail.com</c:v>
                  </c:pt>
                  <c:pt idx="174">
                    <c:v>KARENSALGADO.2119@GMAIL.COM</c:v>
                  </c:pt>
                  <c:pt idx="175">
                    <c:v>gasalinas66@yahoo.es</c:v>
                  </c:pt>
                  <c:pt idx="176">
                    <c:v>EVERSAMPAYO23@GMAIL.COM</c:v>
                  </c:pt>
                  <c:pt idx="177">
                    <c:v>mariaangelica9027@gmail.com</c:v>
                  </c:pt>
                  <c:pt idx="178">
                    <c:v>LIZETHPAOLASANABRIAS@GMAIL.COM</c:v>
                  </c:pt>
                  <c:pt idx="179">
                    <c:v>monik020609@live.com</c:v>
                  </c:pt>
                  <c:pt idx="180">
                    <c:v>PSI.SANDRAJSANABRIAH@HOTMAIL.COM</c:v>
                  </c:pt>
                  <c:pt idx="181">
                    <c:v>adasanabriac@hotmail.com</c:v>
                  </c:pt>
                  <c:pt idx="182">
                    <c:v>CAMILA.SANCHEZM23@GMAIL.COM</c:v>
                  </c:pt>
                  <c:pt idx="183">
                    <c:v>SLAURACAMILA28@GMAIL.COM</c:v>
                  </c:pt>
                  <c:pt idx="184">
                    <c:v>dianacarolinasanchezb@hotmail.com</c:v>
                  </c:pt>
                  <c:pt idx="185">
                    <c:v>lina10-03@hotmail.com</c:v>
                  </c:pt>
                  <c:pt idx="186">
                    <c:v>lelitosan0519@yahoo.es</c:v>
                  </c:pt>
                  <c:pt idx="187">
                    <c:v>MARIAESANCHEZ_2105@HOTMAIL.COM</c:v>
                  </c:pt>
                  <c:pt idx="188">
                    <c:v>difesaro05@gmail.com</c:v>
                  </c:pt>
                  <c:pt idx="189">
                    <c:v>mafesanchez1505@gmail.com </c:v>
                  </c:pt>
                  <c:pt idx="190">
                    <c:v>DUSANCAS@GMAIL.COM</c:v>
                  </c:pt>
                  <c:pt idx="191">
                    <c:v>angelagigliola30@hotmail.com</c:v>
                  </c:pt>
                  <c:pt idx="192">
                    <c:v>marasanchez-78@hotmail.com</c:v>
                  </c:pt>
                  <c:pt idx="193">
                    <c:v>informacion.coronavirus@pijaossalud.com.co</c:v>
                  </c:pt>
                  <c:pt idx="194">
                    <c:v>PSICOLOGOJUANSANCHEZ@GMAIL.COM</c:v>
                  </c:pt>
                  <c:pt idx="195">
                    <c:v>MARCESANZ2003@GMAIL.COM</c:v>
                  </c:pt>
                  <c:pt idx="196">
                    <c:v>sandra-pipe@hotmail.com</c:v>
                  </c:pt>
                  <c:pt idx="197">
                    <c:v>JOHNYSANCHEZ93@OUTLOOK.COM</c:v>
                  </c:pt>
                  <c:pt idx="198">
                    <c:v>Eilen-04@hotmail.com </c:v>
                  </c:pt>
                  <c:pt idx="199">
                    <c:v>JSSANCHEZOSP@GMAIL.COM</c:v>
                  </c:pt>
                  <c:pt idx="200">
                    <c:v>miyowil@gmail.com</c:v>
                  </c:pt>
                  <c:pt idx="201">
                    <c:v>sanchezdurbin@gmail.com</c:v>
                  </c:pt>
                  <c:pt idx="202">
                    <c:v>fabisana66@gmail.com</c:v>
                  </c:pt>
                  <c:pt idx="203">
                    <c:v>arce0278@hotmail.com </c:v>
                  </c:pt>
                  <c:pt idx="204">
                    <c:v>jacquelinesanchez.1981@hotmail.com</c:v>
                  </c:pt>
                  <c:pt idx="205">
                    <c:v>masanarevalo6@gmail.com</c:v>
                  </c:pt>
                  <c:pt idx="206">
                    <c:v>PSIMARIASLIZARAZO@GMAIL.COM</c:v>
                  </c:pt>
                  <c:pt idx="207">
                    <c:v>NASALO22@YAHOO.ES</c:v>
                  </c:pt>
                  <c:pt idx="208">
                    <c:v>yairsanchez_2012@hotmail.com</c:v>
                  </c:pt>
                  <c:pt idx="209">
                    <c:v>dasar81@hotmail.com</c:v>
                  </c:pt>
                  <c:pt idx="210">
                    <c:v>LORENSANCHEZ487@GMAIL.COM</c:v>
                  </c:pt>
                  <c:pt idx="211">
                    <c:v>martasanchez015@hotmail.com</c:v>
                  </c:pt>
                  <c:pt idx="212">
                    <c:v>NELLYS2OVALLOS@HOTMAIL.COM</c:v>
                  </c:pt>
                  <c:pt idx="213">
                    <c:v>angela.sanchezu10@gmail.com</c:v>
                  </c:pt>
                  <c:pt idx="214">
                    <c:v>ksequeda-64@hotmail.com</c:v>
                  </c:pt>
                  <c:pt idx="215">
                    <c:v>damarissanchezcarrascal@gmail.com</c:v>
                  </c:pt>
                  <c:pt idx="216">
                    <c:v>alisanare59@gmail.com</c:v>
                  </c:pt>
                  <c:pt idx="217">
                    <c:v>Anny-587@hotmail.com</c:v>
                  </c:pt>
                  <c:pt idx="218">
                    <c:v>VIVIANASA.0729@GMAIL.COM</c:v>
                  </c:pt>
                  <c:pt idx="219">
                    <c:v>SANCHEZLAURA2905@GMAIL.COM</c:v>
                  </c:pt>
                  <c:pt idx="220">
                    <c:v>mariaflorsanclemente@hotmail.com </c:v>
                  </c:pt>
                  <c:pt idx="221">
                    <c:v>EVA.SANCLEMENTE@CALI.GOV.CO</c:v>
                  </c:pt>
                  <c:pt idx="222">
                    <c:v>MARCHSANDINO@GMAIL.COM</c:v>
                  </c:pt>
                  <c:pt idx="223">
                    <c:v>kominosandoval@gmail.com</c:v>
                  </c:pt>
                  <c:pt idx="224">
                    <c:v>CRISTIANFELIPES925@GMAIL.COM</c:v>
                  </c:pt>
                  <c:pt idx="225">
                    <c:v>sanguinomagda@gmail.com</c:v>
                  </c:pt>
                  <c:pt idx="226">
                    <c:v>Larisanguino@gmail.com</c:v>
                  </c:pt>
                  <c:pt idx="227">
                    <c:v>administracion@heqc.gov.co</c:v>
                  </c:pt>
                  <c:pt idx="228">
                    <c:v>VELKISSANJUAN@HOTMAIL.COM</c:v>
                  </c:pt>
                  <c:pt idx="229">
                    <c:v>KELLY2715@HOTMAIL.COM</c:v>
                  </c:pt>
                  <c:pt idx="230">
                    <c:v>BELLOSANMARTINMARLENTATIANA@GMAIL.COM</c:v>
                  </c:pt>
                  <c:pt idx="231">
                    <c:v>dianacarolinasantaperez3@gmail.com</c:v>
                  </c:pt>
                  <c:pt idx="232">
                    <c:v>SANTACRUZ26@GMAIL.COM</c:v>
                  </c:pt>
                  <c:pt idx="233">
                    <c:v>SHIRLEY.SANTACRUZSE@AMIGO.EDU.CO</c:v>
                  </c:pt>
                  <c:pt idx="234">
                    <c:v>marilinsantacruz10@gmail.com</c:v>
                  </c:pt>
                  <c:pt idx="235">
                    <c:v>papsivi.ibagueps4@gmail.com</c:v>
                  </c:pt>
                  <c:pt idx="236">
                    <c:v>NSANTAMARIADUARTE1@GMAIL.COM</c:v>
                  </c:pt>
                  <c:pt idx="237">
                    <c:v>javirey02@hotmail.com</c:v>
                  </c:pt>
                  <c:pt idx="238">
                    <c:v>rutisantander@gmail.com</c:v>
                  </c:pt>
                  <c:pt idx="239">
                    <c:v>csantanderduenas@gmail.com</c:v>
                  </c:pt>
                  <c:pt idx="240">
                    <c:v>valemtosa@gmail.com</c:v>
                  </c:pt>
                  <c:pt idx="241">
                    <c:v>YUSAN.27@HOTMAIL.COM</c:v>
                  </c:pt>
                  <c:pt idx="242">
                    <c:v>SUAHIL80@HOTMAIL.COM</c:v>
                  </c:pt>
                  <c:pt idx="243">
                    <c:v>ruthmasantiago@hotmail.com</c:v>
                  </c:pt>
                  <c:pt idx="244">
                    <c:v>saludsandrasantiago@gmail.com</c:v>
                  </c:pt>
                  <c:pt idx="245">
                    <c:v>lilianasantofimiogar6@gmail.com</c:v>
                  </c:pt>
                  <c:pt idx="246">
                    <c:v>psiquy10@hotmail.com</c:v>
                  </c:pt>
                  <c:pt idx="247">
                    <c:v>ANDRESSANTOS1318@GMAIL.COM</c:v>
                  </c:pt>
                  <c:pt idx="248">
                    <c:v>pauloasantosr@gmail.com</c:v>
                  </c:pt>
                  <c:pt idx="249">
                    <c:v>manyur_92@hotmail.com</c:v>
                  </c:pt>
                  <c:pt idx="250">
                    <c:v>jessy_santosc@hotmail.com</c:v>
                  </c:pt>
                  <c:pt idx="251">
                    <c:v>luzdi2@gmail.com</c:v>
                  </c:pt>
                  <c:pt idx="252">
                    <c:v>CARMENSARMIENTO4@OUTLOOK.COM</c:v>
                  </c:pt>
                  <c:pt idx="253">
                    <c:v>mildred_sap@hotmail.com</c:v>
                  </c:pt>
                  <c:pt idx="254">
                    <c:v>laura.clunidos049@gmail.com</c:v>
                  </c:pt>
                  <c:pt idx="255">
                    <c:v>geofrey_federman@hotmail.com</c:v>
                  </c:pt>
                  <c:pt idx="256">
                    <c:v>MARROSA1970@HOTMAIL.COM</c:v>
                  </c:pt>
                  <c:pt idx="257">
                    <c:v>EULY444@HOTMAIL.COM</c:v>
                  </c:pt>
                  <c:pt idx="258">
                    <c:v>YAMITHAACOSTA@GMAIL.COM</c:v>
                  </c:pt>
                  <c:pt idx="259">
                    <c:v>GENNYSEOANES15@GMAIL.COM</c:v>
                  </c:pt>
                  <c:pt idx="260">
                    <c:v>TSMARIADELPILARSS@GMAIL.COM</c:v>
                  </c:pt>
                  <c:pt idx="261">
                    <c:v>estesemo@hotmail.com</c:v>
                  </c:pt>
                  <c:pt idx="262">
                    <c:v>nsepulveda896@gmail.com</c:v>
                  </c:pt>
                  <c:pt idx="263">
                    <c:v>josequeagonzalez@yahoo.es</c:v>
                  </c:pt>
                  <c:pt idx="264">
                    <c:v>ANDREASERNA0314@GMAIL.COM</c:v>
                  </c:pt>
                  <c:pt idx="265">
                    <c:v>JSERNA1594@GMAIL.COM</c:v>
                  </c:pt>
                  <c:pt idx="266">
                    <c:v>julisizabella2017@gmail.com</c:v>
                  </c:pt>
                  <c:pt idx="267">
                    <c:v>cpbarbosa31@gmail.com</c:v>
                  </c:pt>
                  <c:pt idx="268">
                    <c:v>monikaserpagaravito@gmail.com</c:v>
                  </c:pt>
                  <c:pt idx="269">
                    <c:v>MARCEFUE25@GMAIL.COM</c:v>
                  </c:pt>
                  <c:pt idx="270">
                    <c:v>DIANASERPAGARCESTS@GMAIL.COM</c:v>
                  </c:pt>
                  <c:pt idx="271">
                    <c:v>jessicaserranop29@gmail.com</c:v>
                  </c:pt>
                  <c:pt idx="272">
                    <c:v>dserranoovallo@gmail.com</c:v>
                  </c:pt>
                  <c:pt idx="273">
                    <c:v>bettyserranopsicologa@gmail.com</c:v>
                  </c:pt>
                  <c:pt idx="274">
                    <c:v>AngelaSe.Jimenez@ecopetrol.com.co</c:v>
                  </c:pt>
                  <c:pt idx="275">
                    <c:v>CESA_17@hotmail.COM</c:v>
                  </c:pt>
                  <c:pt idx="276">
                    <c:v>nohoraserranogonzalez@gmail.com </c:v>
                  </c:pt>
                  <c:pt idx="277">
                    <c:v>mariaeugeniasibaja1971@hotmail.com</c:v>
                  </c:pt>
                  <c:pt idx="278">
                    <c:v>SSOLMABEATRIZ@YAHOO.ES</c:v>
                  </c:pt>
                  <c:pt idx="279">
                    <c:v>YESESIERRA1@HOTMAIL.COM</c:v>
                  </c:pt>
                  <c:pt idx="280">
                    <c:v>dayanasierragutierrez@gmail.com</c:v>
                  </c:pt>
                  <c:pt idx="281">
                    <c:v>ANGIESIERRA69@GMAIL.COM</c:v>
                  </c:pt>
                  <c:pt idx="282">
                    <c:v>limasierra4678@gmil.com</c:v>
                  </c:pt>
                  <c:pt idx="283">
                    <c:v>LUZMARY1125@HOTMAIL.COM</c:v>
                  </c:pt>
                  <c:pt idx="284">
                    <c:v>liliana.sierra2012@hotmail.com</c:v>
                  </c:pt>
                  <c:pt idx="285">
                    <c:v>CARLOSSCS445@HOTMAIL.COM</c:v>
                  </c:pt>
                  <c:pt idx="286">
                    <c:v>ps.santiagosierra@gmail.com</c:v>
                  </c:pt>
                  <c:pt idx="287">
                    <c:v>masiar87@hotmail.com </c:v>
                  </c:pt>
                  <c:pt idx="288">
                    <c:v>KARENSILGADOSILGADO@GMAIL.COM</c:v>
                  </c:pt>
                  <c:pt idx="289">
                    <c:v>DENORE.34@HOTMAIL.COM</c:v>
                  </c:pt>
                  <c:pt idx="290">
                    <c:v>CARITOS09@HOTMAIL.COM</c:v>
                  </c:pt>
                  <c:pt idx="291">
                    <c:v>LALYSILVAHIGUERA28@GMAIL.COM</c:v>
                  </c:pt>
                  <c:pt idx="292">
                    <c:v>SANDRITASILVA1981@HOTMAIL.COM</c:v>
                  </c:pt>
                  <c:pt idx="293">
                    <c:v>PSICOLOGIATATIANA@HOTMAIL.COM </c:v>
                  </c:pt>
                  <c:pt idx="294">
                    <c:v>EBSA1974@GMAIL.COM </c:v>
                  </c:pt>
                  <c:pt idx="295">
                    <c:v>juansilva99@hotmail.com</c:v>
                  </c:pt>
                  <c:pt idx="296">
                    <c:v>lindasilva.ls79@gmail.com</c:v>
                  </c:pt>
                  <c:pt idx="297">
                    <c:v>katerine1996silvera@hotmail.com</c:v>
                  </c:pt>
                  <c:pt idx="298">
                    <c:v>wisico3@hotmail.com</c:v>
                  </c:pt>
                  <c:pt idx="299">
                    <c:v>YUSLE92@HOTMAIL.COM</c:v>
                  </c:pt>
                  <c:pt idx="300">
                    <c:v>tc8483450@gmail.com</c:v>
                  </c:pt>
                  <c:pt idx="301">
                    <c:v>LUISASINISTERRA561@GMAIL.COM</c:v>
                  </c:pt>
                  <c:pt idx="302">
                    <c:v>JUDITH.SOLA@ASMETSALUD.COM</c:v>
                  </c:pt>
                  <c:pt idx="303">
                    <c:v>SDCSA23@GMAIL.COM</c:v>
                  </c:pt>
                  <c:pt idx="304">
                    <c:v>ANAMILENASOLANOJ@HOTMAIL.COM</c:v>
                  </c:pt>
                  <c:pt idx="305">
                    <c:v>crisolfon2000@gmail.com</c:v>
                  </c:pt>
                  <c:pt idx="306">
                    <c:v>karolgodes06@hotmail.com</c:v>
                  </c:pt>
                  <c:pt idx="307">
                    <c:v>jhonatansolartemap@hotmail.com</c:v>
                  </c:pt>
                  <c:pt idx="308">
                    <c:v>LECXYSOLARTE87@GMAIL.COM</c:v>
                  </c:pt>
                  <c:pt idx="309">
                    <c:v>doralbasolarteortega33@gmail.com</c:v>
                  </c:pt>
                  <c:pt idx="310">
                    <c:v>pattysola51@gmail.com</c:v>
                  </c:pt>
                  <c:pt idx="311">
                    <c:v>KEILAVANESSASOLIS@GMAIL.COM</c:v>
                  </c:pt>
                  <c:pt idx="312">
                    <c:v>rosamarlysoraca@gmail.com</c:v>
                  </c:pt>
                  <c:pt idx="313">
                    <c:v>MASOSAL96@GMAIL.COM</c:v>
                  </c:pt>
                  <c:pt idx="314">
                    <c:v>megabaquero@gmail.com</c:v>
                  </c:pt>
                  <c:pt idx="315">
                    <c:v>asossa@bolivar.gov.co  </c:v>
                  </c:pt>
                  <c:pt idx="316">
                    <c:v>yasmintarazona0402@gmail.com </c:v>
                  </c:pt>
                  <c:pt idx="317">
                    <c:v>OLSPSI@GMAIL.COM</c:v>
                  </c:pt>
                  <c:pt idx="318">
                    <c:v>ansot88@gmail.com</c:v>
                  </c:pt>
                  <c:pt idx="319">
                    <c:v>adysr1976@gmail.com</c:v>
                  </c:pt>
                  <c:pt idx="320">
                    <c:v>monik.soto58@gmail.com</c:v>
                  </c:pt>
                  <c:pt idx="321">
                    <c:v>stand11@hotmail.com</c:v>
                  </c:pt>
                  <c:pt idx="322">
                    <c:v>skarleth9507@hotmail.com</c:v>
                  </c:pt>
                  <c:pt idx="323">
                    <c:v>JESICA.SUAREZH09@GMAIL.COM</c:v>
                  </c:pt>
                  <c:pt idx="324">
                    <c:v>ingrysuarez@hotmail.com</c:v>
                  </c:pt>
                  <c:pt idx="325">
                    <c:v>casupi0613@gmail.com</c:v>
                  </c:pt>
                  <c:pt idx="326">
                    <c:v>marthaesuarezm@gmail.com
</c:v>
                  </c:pt>
                  <c:pt idx="327">
                    <c:v>JES3001@HOTMAIL.COM</c:v>
                  </c:pt>
                  <c:pt idx="328">
                    <c:v>sarasuarezclaro@gmail.com</c:v>
                  </c:pt>
                  <c:pt idx="329">
                    <c:v>YENCYL.SUAREZM@GMAIL.COM</c:v>
                  </c:pt>
                  <c:pt idx="330">
                    <c:v>LSUAREZCARVAL@GMAIL.COM</c:v>
                  </c:pt>
                  <c:pt idx="331">
                    <c:v>YURLIANASUAREZRUEDA@GMAIL.COM</c:v>
                  </c:pt>
                  <c:pt idx="332">
                    <c:v>psico.manuela.sc@gmail.com</c:v>
                  </c:pt>
                  <c:pt idx="333">
                    <c:v>heyse1205@gmail.com</c:v>
                  </c:pt>
                  <c:pt idx="334">
                    <c:v>DARAYULIANYSUAREZ@HOTMAIL.COM</c:v>
                  </c:pt>
                  <c:pt idx="335">
                    <c:v>joselsuru24@gmail.com</c:v>
                  </c:pt>
                  <c:pt idx="336">
                    <c:v>analuzsuarezherrera@gmail.com</c:v>
                  </c:pt>
                  <c:pt idx="337">
                    <c:v>ANDREA-1110@HOTMAIL.COM</c:v>
                  </c:pt>
                  <c:pt idx="338">
                    <c:v>olgamaritza24@hotmail.com </c:v>
                  </c:pt>
                  <c:pt idx="339">
                    <c:v>fabiosuarez@uronorte.com</c:v>
                  </c:pt>
                  <c:pt idx="340">
                    <c:v>jennylizeth05@gmail.com</c:v>
                  </c:pt>
                  <c:pt idx="341">
                    <c:v>JOYSTUIJ@HOTMAIL.COM</c:v>
                  </c:pt>
                  <c:pt idx="342">
                    <c:v>LUZZDARY@HOTMAIL.ES
LUZDASUSU@GMAIL.COM</c:v>
                  </c:pt>
                  <c:pt idx="343">
                    <c:v>STEFANIA.OLAYA424@GMAIL.COM</c:v>
                  </c:pt>
                  <c:pt idx="344">
                    <c:v>MONIZCHU8804@GMAIL.COM</c:v>
                  </c:pt>
                  <c:pt idx="345">
                    <c:v>MONICALOGOS2@GMAIL.COM</c:v>
                  </c:pt>
                  <c:pt idx="346">
                    <c:v>carolinatamayo22@gmail.com</c:v>
                  </c:pt>
                  <c:pt idx="347">
                    <c:v>ilderhtr@gmail.com</c:v>
                  </c:pt>
                  <c:pt idx="348">
                    <c:v>YURANY.2100@GMAIL.COM</c:v>
                  </c:pt>
                  <c:pt idx="349">
                    <c:v>ZULAYTAPIAS04@HOTMAIL.COM</c:v>
                  </c:pt>
                  <c:pt idx="350">
                    <c:v>maria.jose.tapias.ricardo@gmail.com</c:v>
                  </c:pt>
                  <c:pt idx="351">
                    <c:v>istemy@hotmail.es</c:v>
                  </c:pt>
                  <c:pt idx="352">
                    <c:v>LINA30TARAZONA@HOTMAIL.COM</c:v>
                  </c:pt>
                  <c:pt idx="353">
                    <c:v>YULIETH.TELLEZ@CAMPUSUCC.EDU.CO</c:v>
                  </c:pt>
                  <c:pt idx="354">
                    <c:v>OJTELPIZF@UNAL.EDU.CO</c:v>
                  </c:pt>
                  <c:pt idx="355">
                    <c:v>NANCYTM2509@GMAIL.COM</c:v>
                  </c:pt>
                  <c:pt idx="356">
                    <c:v>dayanateranlara@hotmail.com</c:v>
                  </c:pt>
                  <c:pt idx="357">
                    <c:v>jthomasps1@gmail.com</c:v>
                  </c:pt>
                  <c:pt idx="358">
                    <c:v>FRANT7070@GMAIL.COM</c:v>
                  </c:pt>
                  <c:pt idx="359">
                    <c:v>CLAUDIAVIVIANATP@GMAIL..COM</c:v>
                  </c:pt>
                  <c:pt idx="360">
                    <c:v>rosangelatilanomolina@gmail.com</c:v>
                  </c:pt>
                  <c:pt idx="361">
                    <c:v>PTOBARCANO@GMAIL.COM</c:v>
                  </c:pt>
                  <c:pt idx="362">
                    <c:v>NOLUTOBO@GMAIL.COM</c:v>
                  </c:pt>
                  <c:pt idx="363">
                    <c:v>elitopsicologa@gmail.com</c:v>
                  </c:pt>
                  <c:pt idx="364">
                    <c:v>KELLYYAJAIRA010203@GMAIL-.COM</c:v>
                  </c:pt>
                  <c:pt idx="365">
                    <c:v>YENY981@GMAIL.COM</c:v>
                  </c:pt>
                  <c:pt idx="366">
                    <c:v>jennifertolosa@hotmail.com</c:v>
                  </c:pt>
                  <c:pt idx="367">
                    <c:v>YPAOLATOMBE11@GMAILCOM</c:v>
                  </c:pt>
                  <c:pt idx="368">
                    <c:v>ZULDERY_DANEYI@HOTMAIL.COM</c:v>
                  </c:pt>
                  <c:pt idx="369">
                    <c:v>edilmabrayan@gmail.com</c:v>
                  </c:pt>
                  <c:pt idx="370">
                    <c:v>angietoropaola@gmail.com</c:v>
                  </c:pt>
                  <c:pt idx="371">
                    <c:v>laudithtoro15@gmail.com</c:v>
                  </c:pt>
                  <c:pt idx="372">
                    <c:v>lisbeth2505@outlook.com</c:v>
                  </c:pt>
                  <c:pt idx="373">
                    <c:v>RAQUELTORRADO35@GMAIL.COM</c:v>
                  </c:pt>
                  <c:pt idx="374">
                    <c:v>ktorrado0113@hotmail.com</c:v>
                  </c:pt>
                  <c:pt idx="375">
                    <c:v>jennifer23torrado@gmial.com</c:v>
                  </c:pt>
                  <c:pt idx="376">
                    <c:v>BARBARADELPILARTORRADO@GMAIL.COM</c:v>
                  </c:pt>
                  <c:pt idx="377">
                    <c:v>ytorrenegravega@yahoo.es</c:v>
                  </c:pt>
                  <c:pt idx="378">
                    <c:v>MTORRES@ECOOPSOS.COM.CO</c:v>
                  </c:pt>
                  <c:pt idx="379">
                    <c:v>luzadriana.torres.a@gmail.com</c:v>
                  </c:pt>
                  <c:pt idx="380">
                    <c:v>DOLBISTORRES0216@GMAIL.COM</c:v>
                  </c:pt>
                  <c:pt idx="381">
                    <c:v>ELYJOANA-83@HOTMAIL.COM</c:v>
                  </c:pt>
                  <c:pt idx="382">
                    <c:v>laurajuly2601@hotmail.com</c:v>
                  </c:pt>
                  <c:pt idx="383">
                    <c:v>MAYRA9778@GMAIL.COM</c:v>
                  </c:pt>
                  <c:pt idx="384">
                    <c:v>KATE_3842@HOTMAIL.COM</c:v>
                  </c:pt>
                  <c:pt idx="385">
                    <c:v>LORETOR126@GMAIL.COM</c:v>
                  </c:pt>
                  <c:pt idx="386">
                    <c:v>LOLIS028@GMAIL.COM</c:v>
                  </c:pt>
                  <c:pt idx="387">
                    <c:v>PSICOLOGAMARCEDD@GMAIL.COM</c:v>
                  </c:pt>
                  <c:pt idx="388">
                    <c:v>VIVIANAMILENATORRESRIVERO@GMAIL.COM</c:v>
                  </c:pt>
                  <c:pt idx="389">
                    <c:v>OLGAPATRICIATORRES@HOTMAIL.COM</c:v>
                  </c:pt>
                  <c:pt idx="390">
                    <c:v>roxsanatc@hotmail.com</c:v>
                  </c:pt>
                  <c:pt idx="391">
                    <c:v>LIVATONA@GMAIL.COM</c:v>
                  </c:pt>
                  <c:pt idx="392">
                    <c:v>DIXIMENATO16@OUTLOOK.ES</c:v>
                  </c:pt>
                  <c:pt idx="393">
                    <c:v>ibyutosa@hotmail.com</c:v>
                  </c:pt>
                  <c:pt idx="394">
                    <c:v>SIRENAY2005@YAHOO.ES</c:v>
                  </c:pt>
                  <c:pt idx="395">
                    <c:v>YOSNELTORRES@GMAIL.COM</c:v>
                  </c:pt>
                  <c:pt idx="396">
                    <c:v>aliciatorressant@hotmail.com</c:v>
                  </c:pt>
                  <c:pt idx="397">
                    <c:v>TATIANATORRES0517@GMAIL.COM </c:v>
                  </c:pt>
                  <c:pt idx="398">
                    <c:v>gabrielitatorres.05@gmail.com</c:v>
                  </c:pt>
                  <c:pt idx="399">
                    <c:v>torresyarurocindybriyith@gmail.com</c:v>
                  </c:pt>
                  <c:pt idx="400">
                    <c:v>MAYRA9778@GMAIL.COM</c:v>
                  </c:pt>
                  <c:pt idx="401">
                    <c:v>LILYTORRESSAU20.12@GMAIL.COM</c:v>
                  </c:pt>
                  <c:pt idx="402">
                    <c:v>torresposadaestefania@gmail.com</c:v>
                  </c:pt>
                  <c:pt idx="403">
                    <c:v>santorres@live.com.ar</c:v>
                  </c:pt>
                  <c:pt idx="404">
                    <c:v>karla.971221@gmail.com</c:v>
                  </c:pt>
                  <c:pt idx="405">
                    <c:v>ALTORRES@COOSALUD.COM </c:v>
                  </c:pt>
                  <c:pt idx="406">
                    <c:v>BLANCALUZ0403@GMAIL.COM</c:v>
                  </c:pt>
                  <c:pt idx="407">
                    <c:v>ztorresv10@gmail.com</c:v>
                  </c:pt>
                  <c:pt idx="408">
                    <c:v>TOSCANOSANDRA8@GMAIL.COM</c:v>
                  </c:pt>
                  <c:pt idx="409">
                    <c:v>paantome22@hotmail.com</c:v>
                  </c:pt>
                  <c:pt idx="410">
                    <c:v>JACKYTOSAN@GMAIL.COM</c:v>
                  </c:pt>
                  <c:pt idx="411">
                    <c:v>moon16i@hotmail.com</c:v>
                  </c:pt>
                  <c:pt idx="412">
                    <c:v>PAOTREJOS25@GMAIL.COM</c:v>
                  </c:pt>
                  <c:pt idx="413">
                    <c:v>sirley2209@gmail.com</c:v>
                  </c:pt>
                  <c:pt idx="414">
                    <c:v>trejoslaurasofia78@gmail.com</c:v>
                  </c:pt>
                  <c:pt idx="415">
                    <c:v>atrigosgiraldo@gmail.com</c:v>
                  </c:pt>
                  <c:pt idx="416">
                    <c:v>trigosperezyoleida@gmail.com</c:v>
                  </c:pt>
                  <c:pt idx="417">
                    <c:v>SANDYTRIGOS@GMAIL.COM</c:v>
                  </c:pt>
                  <c:pt idx="418">
                    <c:v>GLOMETRI_@HOTMAIL.COM</c:v>
                  </c:pt>
                  <c:pt idx="419">
                    <c:v>danielt974312@gmail.com</c:v>
                  </c:pt>
                  <c:pt idx="420">
                    <c:v>davidtrillos.2606@gmail.com</c:v>
                  </c:pt>
                  <c:pt idx="421">
                    <c:v>xiomy_992@hotmail.com</c:v>
                  </c:pt>
                  <c:pt idx="422">
                    <c:v>jitrina@hotmail.com</c:v>
                  </c:pt>
                  <c:pt idx="423">
                    <c:v>VIVIANATRIV1985@GMAIL.COM</c:v>
                  </c:pt>
                  <c:pt idx="424">
                    <c:v>ALE20364@HOTMAIL.COM</c:v>
                  </c:pt>
                  <c:pt idx="425">
                    <c:v>josetrujillocalderon2020@gmail.com</c:v>
                  </c:pt>
                  <c:pt idx="426">
                    <c:v>YURANYTRUJILLO24@GMAIL.COM</c:v>
                  </c:pt>
                  <c:pt idx="427">
                    <c:v>sandratruo@gmail.com</c:v>
                  </c:pt>
                  <c:pt idx="428">
                    <c:v>sanpatritru@hotmail.com</c:v>
                  </c:pt>
                  <c:pt idx="429">
                    <c:v>catleya_26@hotmail.com</c:v>
                  </c:pt>
                  <c:pt idx="430">
                    <c:v>ATRUJILLOCO@GMAIL.COM</c:v>
                  </c:pt>
                  <c:pt idx="431">
                    <c:v>emitn1@gmail.com</c:v>
                  </c:pt>
                  <c:pt idx="432">
                    <c:v>CAROTRU.0607@GMAIL.COM</c:v>
                  </c:pt>
                  <c:pt idx="433">
                    <c:v>almitrulo@gmail.com</c:v>
                  </c:pt>
                  <c:pt idx="434">
                    <c:v>yuranyt@hotmail.com</c:v>
                  </c:pt>
                  <c:pt idx="435">
                    <c:v>LUCIAULCUE27@GMAIL.COM</c:v>
                  </c:pt>
                  <c:pt idx="436">
                    <c:v>MARIAULCUE682@GMAIL.COM</c:v>
                  </c:pt>
                  <c:pt idx="437">
                    <c:v>PALMACOR15@HOTMAIL.COM</c:v>
                  </c:pt>
                  <c:pt idx="438">
                    <c:v>dorielaupeguivera@gmail.com </c:v>
                  </c:pt>
                  <c:pt idx="439">
                    <c:v>mariaurbano01997@gmail.com</c:v>
                  </c:pt>
                  <c:pt idx="440">
                    <c:v>NEIDYU@GMAIL.COM</c:v>
                  </c:pt>
                  <c:pt idx="441">
                    <c:v>lore.urb@gmail.com</c:v>
                  </c:pt>
                  <c:pt idx="442">
                    <c:v>YURECHE01@GMAIL.COM</c:v>
                  </c:pt>
                  <c:pt idx="443">
                    <c:v>johana636@gmail.com</c:v>
                  </c:pt>
                  <c:pt idx="444">
                    <c:v>uribej1989@hotmail.com</c:v>
                  </c:pt>
                  <c:pt idx="445">
                    <c:v>DANIVICOU@GMAIL.COM</c:v>
                  </c:pt>
                  <c:pt idx="446">
                    <c:v>alejandra.ur01@hotmail.com</c:v>
                  </c:pt>
                  <c:pt idx="447">
                    <c:v>linamaria1327@gmail.com</c:v>
                  </c:pt>
                  <c:pt idx="448">
                    <c:v>KEVINURINA01@GMAIL.OCM</c:v>
                  </c:pt>
                  <c:pt idx="449">
                    <c:v>yenniferurquijoacosta@gmail.com</c:v>
                  </c:pt>
                  <c:pt idx="450">
                    <c:v>lluvia1219@hotmail.com</c:v>
                  </c:pt>
                  <c:pt idx="451">
                    <c:v>nataurrea30b@gmail.com</c:v>
                  </c:pt>
                  <c:pt idx="452">
                    <c:v>MARIA011ALVAREZ@GMAIL.COM</c:v>
                  </c:pt>
                  <c:pt idx="453">
                    <c:v>TS.MARCELAURREGO@GMAIL.COM</c:v>
                  </c:pt>
                  <c:pt idx="454">
                    <c:v>norausgu39@yahoo.es</c:v>
                  </c:pt>
                  <c:pt idx="455">
                    <c:v>eusechev563@gmail.com</c:v>
                  </c:pt>
                  <c:pt idx="456">
                    <c:v>ps.usma@hotmail.com</c:v>
                  </c:pt>
                  <c:pt idx="457">
                    <c:v>MARIACECILIAUSTARIZCHARRIS@GMAIL.COM</c:v>
                  </c:pt>
                  <c:pt idx="458">
                    <c:v>JANETHAMANDACORDOBA@GMAIL.COM</c:v>
                  </c:pt>
                  <c:pt idx="459">
                    <c:v>LIZAVAR1998@GMAIL.COM </c:v>
                  </c:pt>
                  <c:pt idx="460">
                    <c:v>jecavalde1317@gmail.com</c:v>
                  </c:pt>
                  <c:pt idx="461">
                    <c:v>zaluvar@yahoo.es</c:v>
                  </c:pt>
                  <c:pt idx="462">
                    <c:v>masilvades@hotmail.com</c:v>
                  </c:pt>
                  <c:pt idx="463">
                    <c:v>DEIDYVALENCIA@HOTMAIL.COM</c:v>
                  </c:pt>
                  <c:pt idx="464">
                    <c:v>ana.valencialo@amigo.edu.co</c:v>
                  </c:pt>
                  <c:pt idx="465">
                    <c:v>JULIETHSTERLING@GMAIL.COM</c:v>
                  </c:pt>
                  <c:pt idx="466">
                    <c:v>ANAMARIAVR8@GMAIL.COM</c:v>
                  </c:pt>
                  <c:pt idx="467">
                    <c:v>NORMA.VALENCIAROA@GMAIL.COM</c:v>
                  </c:pt>
                  <c:pt idx="468">
                    <c:v>YUMALAYKA82@HOTMAIL.COM</c:v>
                  </c:pt>
                  <c:pt idx="469">
                    <c:v>avalencia2@hotmail.com</c:v>
                  </c:pt>
                  <c:pt idx="470">
                    <c:v>URABABIENESTAR11@GMAIL.COM</c:v>
                  </c:pt>
                  <c:pt idx="471">
                    <c:v>amvm09539@gmail.com</c:v>
                  </c:pt>
                  <c:pt idx="472">
                    <c:v>LINAVALENCIA6@HOTMAIL.COM     </c:v>
                  </c:pt>
                  <c:pt idx="473">
                    <c:v>claudia31valencia@gmail.com</c:v>
                  </c:pt>
                  <c:pt idx="474">
                    <c:v>CARLAVALEN07@YAHOO.COM</c:v>
                  </c:pt>
                  <c:pt idx="475">
                    <c:v>neida.valencia81@gmail.com</c:v>
                  </c:pt>
                  <c:pt idx="476">
                    <c:v>dannykar8@gmail.com</c:v>
                  </c:pt>
                  <c:pt idx="477">
                    <c:v>MARCELAQUEVA8704@GMAIL.COM</c:v>
                  </c:pt>
                  <c:pt idx="478">
                    <c:v>CRISPINSI@HOTMAIL.COM</c:v>
                  </c:pt>
                  <c:pt idx="479">
                    <c:v>LICETHVALOYES@HOTMAIL.COM</c:v>
                  </c:pt>
                  <c:pt idx="480">
                    <c:v>YADI-1701@HOTMAIL.ES</c:v>
                  </c:pt>
                  <c:pt idx="481">
                    <c:v>LORENAVVANEGAS@GMAIL.COM</c:v>
                  </c:pt>
                  <c:pt idx="482">
                    <c:v>KATHERYMVANEGAS@GMAIL.COM</c:v>
                  </c:pt>
                  <c:pt idx="483">
                    <c:v>PAULA83.VANEG@GMAIL.COM</c:v>
                  </c:pt>
                  <c:pt idx="484">
                    <c:v>marquesavan@hotmail.com</c:v>
                  </c:pt>
                  <c:pt idx="485">
                    <c:v>FRANCISCO.VARELA@CALI.GOV.CO</c:v>
                  </c:pt>
                  <c:pt idx="486">
                    <c:v>ts.sandra.varela@gmail.com</c:v>
                  </c:pt>
                  <c:pt idx="487">
                    <c:v>brayan09alex21@gmail.com</c:v>
                  </c:pt>
                  <c:pt idx="488">
                    <c:v>vargas.andrea1993@gmail.com</c:v>
                  </c:pt>
                  <c:pt idx="489">
                    <c:v>ROSIBELLVARGASMARTINEZ@GMAIL.COM</c:v>
                  </c:pt>
                  <c:pt idx="490">
                    <c:v>OSMARCVARGASHERERDIA@GMAIL.COM</c:v>
                  </c:pt>
                  <c:pt idx="491">
                    <c:v>FABIANPSICOSOCIAL@GMAIL.COM</c:v>
                  </c:pt>
                  <c:pt idx="492">
                    <c:v>TSMERCEDESVARGAS@OUTLOOK.ES</c:v>
                  </c:pt>
                  <c:pt idx="493">
                    <c:v>johanna.vargas@ecopetrol.com.co</c:v>
                  </c:pt>
                  <c:pt idx="494">
                    <c:v>servisocialdp@gmail.com</c:v>
                  </c:pt>
                  <c:pt idx="495">
                    <c:v> psicosocialpapsivisantander2@cid.org.co</c:v>
                  </c:pt>
                  <c:pt idx="496">
                    <c:v>LINITAMV.16@HOTMAIL.COM</c:v>
                  </c:pt>
                  <c:pt idx="497">
                    <c:v>PSICOLOGAMITCHELLVARGAS@GMAIL.COM</c:v>
                  </c:pt>
                  <c:pt idx="498">
                    <c:v>elcy0716@gmail.com</c:v>
                  </c:pt>
                  <c:pt idx="499">
                    <c:v>PSICOLOGASLEIDY80@GMAIL.COM</c:v>
                  </c:pt>
                  <c:pt idx="500">
                    <c:v>gvo2485@hotmail.com</c:v>
                  </c:pt>
                  <c:pt idx="501">
                    <c:v>lidamaye867@gmail.com</c:v>
                  </c:pt>
                  <c:pt idx="502">
                    <c:v>andre13789@hotmail,com</c:v>
                  </c:pt>
                  <c:pt idx="503">
                    <c:v>dianey2vasquez@gmail.com</c:v>
                  </c:pt>
                  <c:pt idx="504">
                    <c:v>PSICOLOGIAVAZ@GMAIL.COM</c:v>
                  </c:pt>
                  <c:pt idx="505">
                    <c:v>YURA1015@HOTMAIL.COM</c:v>
                  </c:pt>
                  <c:pt idx="506">
                    <c:v>marthai.vasquez@udea.edu.co</c:v>
                  </c:pt>
                  <c:pt idx="507">
                    <c:v>dennisvasquezops@gmail.com</c:v>
                  </c:pt>
                  <c:pt idx="508">
                    <c:v>XIMEVAZ07@GMAIL.COM</c:v>
                  </c:pt>
                  <c:pt idx="509">
                    <c:v>dianitavasquez@gmail.com</c:v>
                  </c:pt>
                  <c:pt idx="510">
                    <c:v>MVASQUEZ687@UNAB.EDU.CO</c:v>
                  </c:pt>
                  <c:pt idx="511">
                    <c:v>LUCYVEGARICO@HOTMAIL.COM</c:v>
                  </c:pt>
                  <c:pt idx="512">
                    <c:v>gloria.vega@cali.gov.co</c:v>
                  </c:pt>
                  <c:pt idx="513">
                    <c:v>jessyvegaperez@gmail.com</c:v>
                  </c:pt>
                  <c:pt idx="514">
                    <c:v>SANDRAVEGAAGUIRRE@HOTMAIL.COM</c:v>
                  </c:pt>
                  <c:pt idx="515">
                    <c:v>auditoradmon2heqc@gmail.com</c:v>
                  </c:pt>
                  <c:pt idx="516">
                    <c:v>YULYADRY@HOTMAIL.COM</c:v>
                  </c:pt>
                  <c:pt idx="517">
                    <c:v>LINAMARIA.VELASCOMORA@GMAIL.COM</c:v>
                  </c:pt>
                  <c:pt idx="518">
                    <c:v>sonivebo@gmail.com</c:v>
                  </c:pt>
                  <c:pt idx="519">
                    <c:v>ANDRES.VEL@HOTMAIL.COM</c:v>
                  </c:pt>
                  <c:pt idx="520">
                    <c:v>shidavelasquez@hotmail.com</c:v>
                  </c:pt>
                  <c:pt idx="521">
                    <c:v>ENFERMERA.LVELASQUEZ@GMAIL.COM/ LVELASQUEZQ@ULAGRANCOLOMBIA.EDU.CO</c:v>
                  </c:pt>
                  <c:pt idx="522">
                    <c:v>fernandovelasanga2209@gmail.com</c:v>
                  </c:pt>
                  <c:pt idx="523">
                    <c:v>paolavelasquez242021@gmail.com</c:v>
                  </c:pt>
                  <c:pt idx="524">
                    <c:v>angela_velasquez87@yahoo.es</c:v>
                  </c:pt>
                  <c:pt idx="525">
                    <c:v>MAY7476@GMAIL.COM</c:v>
                  </c:pt>
                  <c:pt idx="526">
                    <c:v>SARIJAV@GMAIL.COM</c:v>
                  </c:pt>
                  <c:pt idx="527">
                    <c:v>cajuvea@hotmail.com</c:v>
                  </c:pt>
                  <c:pt idx="528">
                    <c:v>lvvg1709@gmail.com</c:v>
                  </c:pt>
                  <c:pt idx="529">
                    <c:v>ANGELICAVELEZF@HOTMAIL.COM</c:v>
                  </c:pt>
                  <c:pt idx="530">
                    <c:v>yeral1295@hotmail.com</c:v>
                  </c:pt>
                  <c:pt idx="531">
                    <c:v>juanpablo2784@gmail.com</c:v>
                  </c:pt>
                  <c:pt idx="532">
                    <c:v>thaliavellaizac18@gmail.com</c:v>
                  </c:pt>
                  <c:pt idx="533">
                    <c:v>paito.veloza@gmail.com</c:v>
                  </c:pt>
                  <c:pt idx="534">
                    <c:v>YUDIERMAN20@HOTMAIL.COM</c:v>
                  </c:pt>
                  <c:pt idx="535">
                    <c:v>SALUD.TRABAJOSEGURO2015@GMAIL.COM</c:v>
                  </c:pt>
                  <c:pt idx="536">
                    <c:v>VERADAVID15@GMAIL.COM</c:v>
                  </c:pt>
                  <c:pt idx="537">
                    <c:v>dianaestefaniavera@gmail.com</c:v>
                  </c:pt>
                  <c:pt idx="538">
                    <c:v>mariapaolavergara1986@gmail.com</c:v>
                  </c:pt>
                  <c:pt idx="539">
                    <c:v>MISEGOTH@GMAIL.COM</c:v>
                  </c:pt>
                  <c:pt idx="540">
                    <c:v>LFVERGARAHER.1807@GMAIL.COM</c:v>
                  </c:pt>
                  <c:pt idx="541">
                    <c:v>jordanyvdelgado@gmail.com</c:v>
                  </c:pt>
                  <c:pt idx="542">
                    <c:v>YAVERGEL@HOTMAIL.COM</c:v>
                  </c:pt>
                  <c:pt idx="543">
                    <c:v>NATYDOMINGUEZ8@HOTMAIL.COM</c:v>
                  </c:pt>
                  <c:pt idx="544">
                    <c:v>GELIVERPA@HOTMAIL.COM</c:v>
                  </c:pt>
                  <c:pt idx="545">
                    <c:v>PATRICIAVERTEL@HOTMAIL.COM</c:v>
                  </c:pt>
                </c:lvl>
                <c:lvl>
                  <c:pt idx="0">
                    <c:v>3126752437</c:v>
                  </c:pt>
                  <c:pt idx="1">
                    <c:v>3132320102</c:v>
                  </c:pt>
                  <c:pt idx="2">
                    <c:v>3013140044</c:v>
                  </c:pt>
                  <c:pt idx="3">
                    <c:v>3107239972</c:v>
                  </c:pt>
                  <c:pt idx="4">
                    <c:v>3132320102</c:v>
                  </c:pt>
                  <c:pt idx="5">
                    <c:v>3217692948</c:v>
                  </c:pt>
                  <c:pt idx="6">
                    <c:v>3147756218</c:v>
                  </c:pt>
                  <c:pt idx="7">
                    <c:v>3022170364</c:v>
                  </c:pt>
                  <c:pt idx="8">
                    <c:v>3124604519</c:v>
                  </c:pt>
                  <c:pt idx="9">
                    <c:v>3219105670</c:v>
                  </c:pt>
                  <c:pt idx="10">
                    <c:v>3125529101</c:v>
                  </c:pt>
                  <c:pt idx="11">
                    <c:v>3014152941</c:v>
                  </c:pt>
                  <c:pt idx="12">
                    <c:v>3126718800</c:v>
                  </c:pt>
                  <c:pt idx="13">
                    <c:v>3163579135</c:v>
                  </c:pt>
                  <c:pt idx="14">
                    <c:v>3213435180</c:v>
                  </c:pt>
                  <c:pt idx="15">
                    <c:v>3195820870</c:v>
                  </c:pt>
                  <c:pt idx="16">
                    <c:v>3136264712</c:v>
                  </c:pt>
                  <c:pt idx="17">
                    <c:v>3157345323</c:v>
                  </c:pt>
                  <c:pt idx="18">
                    <c:v>3105417730</c:v>
                  </c:pt>
                  <c:pt idx="19">
                    <c:v>3227539606</c:v>
                  </c:pt>
                  <c:pt idx="20">
                    <c:v>3214594579</c:v>
                  </c:pt>
                  <c:pt idx="21">
                    <c:v>3113395387</c:v>
                  </c:pt>
                  <c:pt idx="22">
                    <c:v>3024127630</c:v>
                  </c:pt>
                  <c:pt idx="23">
                    <c:v>3017982702</c:v>
                  </c:pt>
                  <c:pt idx="24">
                    <c:v>3107694367</c:v>
                  </c:pt>
                  <c:pt idx="25">
                    <c:v>3222154616</c:v>
                  </c:pt>
                  <c:pt idx="26">
                    <c:v>3125674031</c:v>
                  </c:pt>
                  <c:pt idx="27">
                    <c:v>3192712935</c:v>
                  </c:pt>
                  <c:pt idx="28">
                    <c:v>3213129228</c:v>
                  </c:pt>
                  <c:pt idx="29">
                    <c:v>3214537536</c:v>
                  </c:pt>
                  <c:pt idx="30">
                    <c:v>3152480278</c:v>
                  </c:pt>
                  <c:pt idx="31">
                    <c:v>3182894212</c:v>
                  </c:pt>
                  <c:pt idx="32">
                    <c:v>3153445309</c:v>
                  </c:pt>
                  <c:pt idx="33">
                    <c:v>3173341817</c:v>
                  </c:pt>
                  <c:pt idx="34">
                    <c:v>3209512600</c:v>
                  </c:pt>
                  <c:pt idx="35">
                    <c:v>3152612647</c:v>
                  </c:pt>
                  <c:pt idx="36">
                    <c:v>3102393363</c:v>
                  </c:pt>
                  <c:pt idx="37">
                    <c:v>3127789238</c:v>
                  </c:pt>
                  <c:pt idx="38">
                    <c:v>3162318700</c:v>
                  </c:pt>
                  <c:pt idx="39">
                    <c:v>3174701163</c:v>
                  </c:pt>
                  <c:pt idx="40">
                    <c:v>3123296963</c:v>
                  </c:pt>
                  <c:pt idx="41">
                    <c:v>3183972405</c:v>
                  </c:pt>
                  <c:pt idx="42">
                    <c:v>3205025280</c:v>
                  </c:pt>
                  <c:pt idx="43">
                    <c:v>3154681044</c:v>
                  </c:pt>
                  <c:pt idx="44">
                    <c:v>3164212937</c:v>
                  </c:pt>
                  <c:pt idx="45">
                    <c:v>3173996526</c:v>
                  </c:pt>
                  <c:pt idx="46">
                    <c:v>3147375030</c:v>
                  </c:pt>
                  <c:pt idx="47">
                    <c:v>3133876115</c:v>
                  </c:pt>
                  <c:pt idx="48">
                    <c:v>3224934874</c:v>
                  </c:pt>
                  <c:pt idx="49">
                    <c:v>3014846058</c:v>
                  </c:pt>
                  <c:pt idx="50">
                    <c:v>3108382336</c:v>
                  </c:pt>
                  <c:pt idx="51">
                    <c:v>3145200163</c:v>
                  </c:pt>
                  <c:pt idx="52">
                    <c:v>3007026172</c:v>
                  </c:pt>
                  <c:pt idx="53">
                    <c:v>3107745699</c:v>
                  </c:pt>
                  <c:pt idx="54">
                    <c:v>3102641119</c:v>
                  </c:pt>
                  <c:pt idx="55">
                    <c:v>3147528457</c:v>
                  </c:pt>
                  <c:pt idx="56">
                    <c:v>3007393845</c:v>
                  </c:pt>
                  <c:pt idx="57">
                    <c:v>3107745699</c:v>
                  </c:pt>
                  <c:pt idx="58">
                    <c:v>3143283839</c:v>
                  </c:pt>
                  <c:pt idx="59">
                    <c:v>3105841737</c:v>
                  </c:pt>
                  <c:pt idx="60">
                    <c:v>3107653978</c:v>
                  </c:pt>
                  <c:pt idx="61">
                    <c:v>3142376356</c:v>
                  </c:pt>
                  <c:pt idx="62">
                    <c:v>3128714848</c:v>
                  </c:pt>
                  <c:pt idx="63">
                    <c:v>3022069575</c:v>
                  </c:pt>
                  <c:pt idx="64">
                    <c:v>3148569586</c:v>
                  </c:pt>
                  <c:pt idx="65">
                    <c:v>3183379782</c:v>
                  </c:pt>
                  <c:pt idx="66">
                    <c:v>3006087383</c:v>
                  </c:pt>
                  <c:pt idx="67">
                    <c:v>3017958126</c:v>
                  </c:pt>
                  <c:pt idx="68">
                    <c:v>3174641460</c:v>
                  </c:pt>
                  <c:pt idx="69">
                    <c:v>3138427328</c:v>
                  </c:pt>
                  <c:pt idx="70">
                    <c:v>3144762765</c:v>
                  </c:pt>
                  <c:pt idx="71">
                    <c:v>3187462146</c:v>
                  </c:pt>
                  <c:pt idx="72">
                    <c:v>3115544638</c:v>
                  </c:pt>
                  <c:pt idx="73">
                    <c:v>3235829186</c:v>
                  </c:pt>
                  <c:pt idx="74">
                    <c:v>3183801291</c:v>
                  </c:pt>
                  <c:pt idx="75">
                    <c:v>3145431530</c:v>
                  </c:pt>
                  <c:pt idx="76">
                    <c:v>3136809166</c:v>
                  </c:pt>
                  <c:pt idx="77">
                    <c:v>3204506695</c:v>
                  </c:pt>
                  <c:pt idx="78">
                    <c:v>3103662356</c:v>
                  </c:pt>
                  <c:pt idx="79">
                    <c:v>3148095926</c:v>
                  </c:pt>
                  <c:pt idx="80">
                    <c:v>3017735581</c:v>
                  </c:pt>
                  <c:pt idx="81">
                    <c:v>3144229864</c:v>
                  </c:pt>
                  <c:pt idx="82">
                    <c:v>3178542223</c:v>
                  </c:pt>
                  <c:pt idx="83">
                    <c:v>3133427996</c:v>
                  </c:pt>
                  <c:pt idx="84">
                    <c:v>3135524672</c:v>
                  </c:pt>
                  <c:pt idx="85">
                    <c:v>3143712802</c:v>
                  </c:pt>
                  <c:pt idx="86">
                    <c:v>3002574595</c:v>
                  </c:pt>
                  <c:pt idx="87">
                    <c:v>3228976575</c:v>
                  </c:pt>
                  <c:pt idx="88">
                    <c:v>3135909798</c:v>
                  </c:pt>
                  <c:pt idx="89">
                    <c:v>3012647283</c:v>
                  </c:pt>
                  <c:pt idx="90">
                    <c:v>3008449859</c:v>
                  </c:pt>
                  <c:pt idx="91">
                    <c:v>3042913663</c:v>
                  </c:pt>
                  <c:pt idx="92">
                    <c:v>3153839045</c:v>
                  </c:pt>
                  <c:pt idx="93">
                    <c:v>3115701082</c:v>
                  </c:pt>
                  <c:pt idx="94">
                    <c:v>3157541302</c:v>
                  </c:pt>
                  <c:pt idx="95">
                    <c:v>3012445794</c:v>
                  </c:pt>
                  <c:pt idx="96">
                    <c:v>3202561104</c:v>
                  </c:pt>
                  <c:pt idx="97">
                    <c:v>3223469498</c:v>
                  </c:pt>
                  <c:pt idx="98">
                    <c:v>3106856622</c:v>
                  </c:pt>
                  <c:pt idx="99">
                    <c:v>3205883465</c:v>
                  </c:pt>
                  <c:pt idx="100">
                    <c:v>3115328901</c:v>
                  </c:pt>
                  <c:pt idx="101">
                    <c:v>3126787717</c:v>
                  </c:pt>
                  <c:pt idx="102">
                    <c:v>3215509648</c:v>
                  </c:pt>
                  <c:pt idx="103">
                    <c:v>3136311248</c:v>
                  </c:pt>
                  <c:pt idx="104">
                    <c:v>3234997525</c:v>
                  </c:pt>
                  <c:pt idx="105">
                    <c:v>3104082132</c:v>
                  </c:pt>
                  <c:pt idx="106">
                    <c:v>3175759196</c:v>
                  </c:pt>
                  <c:pt idx="107">
                    <c:v>3184134620</c:v>
                  </c:pt>
                  <c:pt idx="108">
                    <c:v>3204007849</c:v>
                  </c:pt>
                  <c:pt idx="109">
                    <c:v>3105604024</c:v>
                  </c:pt>
                  <c:pt idx="110">
                    <c:v>3137584653</c:v>
                  </c:pt>
                  <c:pt idx="111">
                    <c:v>3015243903</c:v>
                  </c:pt>
                  <c:pt idx="112">
                    <c:v>3107876379</c:v>
                  </c:pt>
                  <c:pt idx="113">
                    <c:v>3138309273</c:v>
                  </c:pt>
                  <c:pt idx="114">
                    <c:v>3165334277</c:v>
                  </c:pt>
                  <c:pt idx="115">
                    <c:v>3144376829</c:v>
                  </c:pt>
                  <c:pt idx="116">
                    <c:v>3123668134</c:v>
                  </c:pt>
                  <c:pt idx="117">
                    <c:v>3126489292</c:v>
                  </c:pt>
                  <c:pt idx="118">
                    <c:v>3053374612</c:v>
                  </c:pt>
                  <c:pt idx="119">
                    <c:v>3223065726</c:v>
                  </c:pt>
                  <c:pt idx="120">
                    <c:v>3102461707</c:v>
                  </c:pt>
                  <c:pt idx="121">
                    <c:v>3152217443</c:v>
                  </c:pt>
                  <c:pt idx="122">
                    <c:v>3145619068</c:v>
                  </c:pt>
                  <c:pt idx="123">
                    <c:v>3104586364</c:v>
                  </c:pt>
                  <c:pt idx="124">
                    <c:v>3148808636</c:v>
                  </c:pt>
                  <c:pt idx="125">
                    <c:v>3115882100</c:v>
                  </c:pt>
                  <c:pt idx="126">
                    <c:v>3024587338</c:v>
                  </c:pt>
                  <c:pt idx="127">
                    <c:v>3213710002</c:v>
                  </c:pt>
                  <c:pt idx="128">
                    <c:v>3103467766</c:v>
                  </c:pt>
                  <c:pt idx="129">
                    <c:v>3507093728</c:v>
                  </c:pt>
                  <c:pt idx="130">
                    <c:v>3223421045</c:v>
                  </c:pt>
                  <c:pt idx="131">
                    <c:v>3013316827</c:v>
                  </c:pt>
                  <c:pt idx="132">
                    <c:v>3175406339</c:v>
                  </c:pt>
                  <c:pt idx="133">
                    <c:v>3012429250</c:v>
                  </c:pt>
                  <c:pt idx="134">
                    <c:v>3043779934</c:v>
                  </c:pt>
                  <c:pt idx="135">
                    <c:v>3232848933</c:v>
                  </c:pt>
                  <c:pt idx="136">
                    <c:v>3123463311</c:v>
                  </c:pt>
                  <c:pt idx="137">
                    <c:v>3102558021</c:v>
                  </c:pt>
                  <c:pt idx="138">
                    <c:v>3205953191</c:v>
                  </c:pt>
                  <c:pt idx="139">
                    <c:v>3012365083</c:v>
                  </c:pt>
                  <c:pt idx="140">
                    <c:v>3215744952</c:v>
                  </c:pt>
                  <c:pt idx="141">
                    <c:v>3147543182</c:v>
                  </c:pt>
                  <c:pt idx="142">
                    <c:v>3162315165</c:v>
                  </c:pt>
                  <c:pt idx="143">
                    <c:v>3138679531</c:v>
                  </c:pt>
                  <c:pt idx="144">
                    <c:v>3207383750</c:v>
                  </c:pt>
                  <c:pt idx="145">
                    <c:v>3183590744</c:v>
                  </c:pt>
                  <c:pt idx="146">
                    <c:v>3118696276</c:v>
                  </c:pt>
                  <c:pt idx="147">
                    <c:v>3214434364</c:v>
                  </c:pt>
                  <c:pt idx="148">
                    <c:v>3203519699</c:v>
                  </c:pt>
                  <c:pt idx="149">
                    <c:v>3117144441</c:v>
                  </c:pt>
                  <c:pt idx="150">
                    <c:v>3213636283</c:v>
                  </c:pt>
                  <c:pt idx="151">
                    <c:v>3185239829</c:v>
                  </c:pt>
                  <c:pt idx="152">
                    <c:v>3022926998</c:v>
                  </c:pt>
                  <c:pt idx="153">
                    <c:v>3212931903</c:v>
                  </c:pt>
                  <c:pt idx="154">
                    <c:v>3125414696</c:v>
                  </c:pt>
                  <c:pt idx="155">
                    <c:v>3146917414</c:v>
                  </c:pt>
                  <c:pt idx="156">
                    <c:v>3117229433</c:v>
                  </c:pt>
                  <c:pt idx="157">
                    <c:v>3184628725</c:v>
                  </c:pt>
                  <c:pt idx="158">
                    <c:v>3127312032</c:v>
                  </c:pt>
                  <c:pt idx="159">
                    <c:v>3003392936</c:v>
                  </c:pt>
                  <c:pt idx="160">
                    <c:v>3204923396</c:v>
                  </c:pt>
                  <c:pt idx="161">
                    <c:v>3013810397</c:v>
                  </c:pt>
                  <c:pt idx="162">
                    <c:v>3187567949</c:v>
                  </c:pt>
                  <c:pt idx="163">
                    <c:v>3045660132</c:v>
                  </c:pt>
                  <c:pt idx="164">
                    <c:v>3184413425</c:v>
                  </c:pt>
                  <c:pt idx="165">
                    <c:v>3124912584</c:v>
                  </c:pt>
                  <c:pt idx="166">
                    <c:v>3106883029</c:v>
                  </c:pt>
                  <c:pt idx="167">
                    <c:v>3158771899</c:v>
                  </c:pt>
                  <c:pt idx="168">
                    <c:v>3209789248</c:v>
                  </c:pt>
                  <c:pt idx="169">
                    <c:v>3113207815</c:v>
                  </c:pt>
                  <c:pt idx="170">
                    <c:v>3154312012</c:v>
                  </c:pt>
                  <c:pt idx="171">
                    <c:v>3206794986</c:v>
                  </c:pt>
                  <c:pt idx="172">
                    <c:v>3124787379</c:v>
                  </c:pt>
                  <c:pt idx="173">
                    <c:v>3117148389</c:v>
                  </c:pt>
                  <c:pt idx="174">
                    <c:v>3114617838</c:v>
                  </c:pt>
                  <c:pt idx="175">
                    <c:v>3108970075</c:v>
                  </c:pt>
                  <c:pt idx="176">
                    <c:v>3016670880</c:v>
                  </c:pt>
                  <c:pt idx="177">
                    <c:v>3184938241</c:v>
                  </c:pt>
                  <c:pt idx="178">
                    <c:v>3046083260</c:v>
                  </c:pt>
                  <c:pt idx="179">
                    <c:v>3115760718</c:v>
                  </c:pt>
                  <c:pt idx="180">
                    <c:v>3125834373</c:v>
                  </c:pt>
                  <c:pt idx="181">
                    <c:v>3016428326</c:v>
                  </c:pt>
                  <c:pt idx="182">
                    <c:v>3213772958</c:v>
                  </c:pt>
                  <c:pt idx="183">
                    <c:v>3013332654</c:v>
                  </c:pt>
                  <c:pt idx="184">
                    <c:v>3043496243</c:v>
                  </c:pt>
                  <c:pt idx="185">
                    <c:v>3215909348</c:v>
                  </c:pt>
                  <c:pt idx="186">
                    <c:v>3155401137</c:v>
                  </c:pt>
                  <c:pt idx="187">
                    <c:v>3002095941</c:v>
                  </c:pt>
                  <c:pt idx="188">
                    <c:v>3208541192</c:v>
                  </c:pt>
                  <c:pt idx="189">
                    <c:v>3007112729</c:v>
                  </c:pt>
                  <c:pt idx="190">
                    <c:v>3168020896</c:v>
                  </c:pt>
                  <c:pt idx="191">
                    <c:v>3176984752</c:v>
                  </c:pt>
                  <c:pt idx="192">
                    <c:v>3125824723</c:v>
                  </c:pt>
                  <c:pt idx="193">
                    <c:v>3112097046</c:v>
                  </c:pt>
                  <c:pt idx="194">
                    <c:v>3202950865</c:v>
                  </c:pt>
                  <c:pt idx="195">
                    <c:v>3176518243</c:v>
                  </c:pt>
                  <c:pt idx="196">
                    <c:v>3163195296</c:v>
                  </c:pt>
                  <c:pt idx="197">
                    <c:v>3227144645</c:v>
                  </c:pt>
                  <c:pt idx="198">
                    <c:v>3122322034</c:v>
                  </c:pt>
                  <c:pt idx="199">
                    <c:v>3202420950</c:v>
                  </c:pt>
                  <c:pt idx="200">
                    <c:v>3102772209</c:v>
                  </c:pt>
                  <c:pt idx="201">
                    <c:v>3203238359</c:v>
                  </c:pt>
                  <c:pt idx="202">
                    <c:v>3154347219</c:v>
                  </c:pt>
                  <c:pt idx="203">
                    <c:v>3176373477</c:v>
                  </c:pt>
                  <c:pt idx="204">
                    <c:v>3138537074</c:v>
                  </c:pt>
                  <c:pt idx="205">
                    <c:v>3162694893</c:v>
                  </c:pt>
                  <c:pt idx="206">
                    <c:v>3107659180</c:v>
                  </c:pt>
                  <c:pt idx="207">
                    <c:v>3117334543</c:v>
                  </c:pt>
                  <c:pt idx="208">
                    <c:v>3164012483</c:v>
                  </c:pt>
                  <c:pt idx="209">
                    <c:v>3225322467</c:v>
                  </c:pt>
                  <c:pt idx="210">
                    <c:v>3188377371</c:v>
                  </c:pt>
                  <c:pt idx="211">
                    <c:v>3128950540</c:v>
                  </c:pt>
                  <c:pt idx="212">
                    <c:v>3224489820</c:v>
                  </c:pt>
                  <c:pt idx="213">
                    <c:v>3126414043</c:v>
                  </c:pt>
                  <c:pt idx="214">
                    <c:v>3105099412</c:v>
                  </c:pt>
                  <c:pt idx="215">
                    <c:v>3183824172</c:v>
                  </c:pt>
                  <c:pt idx="216">
                    <c:v>3185276109</c:v>
                  </c:pt>
                  <c:pt idx="217">
                    <c:v>3223643853</c:v>
                  </c:pt>
                  <c:pt idx="218">
                    <c:v>3123158328</c:v>
                  </c:pt>
                  <c:pt idx="219">
                    <c:v>3164973067</c:v>
                  </c:pt>
                  <c:pt idx="220">
                    <c:v>3216065695</c:v>
                  </c:pt>
                  <c:pt idx="221">
                    <c:v>3127680586</c:v>
                  </c:pt>
                  <c:pt idx="222">
                    <c:v>3163459915</c:v>
                  </c:pt>
                  <c:pt idx="223">
                    <c:v>3105998150</c:v>
                  </c:pt>
                  <c:pt idx="224">
                    <c:v>3213602230</c:v>
                  </c:pt>
                  <c:pt idx="225">
                    <c:v>3217244703</c:v>
                  </c:pt>
                  <c:pt idx="226">
                    <c:v>3103634372</c:v>
                  </c:pt>
                  <c:pt idx="227">
                    <c:v>3160408786</c:v>
                  </c:pt>
                  <c:pt idx="228">
                    <c:v>3187246280</c:v>
                  </c:pt>
                  <c:pt idx="229">
                    <c:v>3113711197</c:v>
                  </c:pt>
                  <c:pt idx="230">
                    <c:v>3227984147</c:v>
                  </c:pt>
                  <c:pt idx="231">
                    <c:v>3209415354</c:v>
                  </c:pt>
                  <c:pt idx="232">
                    <c:v>3106906094</c:v>
                  </c:pt>
                  <c:pt idx="233">
                    <c:v>3208410775</c:v>
                  </c:pt>
                  <c:pt idx="234">
                    <c:v>3182973908</c:v>
                  </c:pt>
                  <c:pt idx="235">
                    <c:v>3227912137</c:v>
                  </c:pt>
                  <c:pt idx="236">
                    <c:v>3232466256</c:v>
                  </c:pt>
                  <c:pt idx="237">
                    <c:v>3185261875</c:v>
                  </c:pt>
                  <c:pt idx="238">
                    <c:v>3155173178</c:v>
                  </c:pt>
                  <c:pt idx="239">
                    <c:v>3166202328</c:v>
                  </c:pt>
                  <c:pt idx="240">
                    <c:v>3203182468</c:v>
                  </c:pt>
                  <c:pt idx="241">
                    <c:v>3123179173</c:v>
                  </c:pt>
                  <c:pt idx="242">
                    <c:v>22589764</c:v>
                  </c:pt>
                  <c:pt idx="243">
                    <c:v>3016813956</c:v>
                  </c:pt>
                  <c:pt idx="244">
                    <c:v>3014305040</c:v>
                  </c:pt>
                  <c:pt idx="245">
                    <c:v>3002205952</c:v>
                  </c:pt>
                  <c:pt idx="246">
                    <c:v>3059364379- 3005260823</c:v>
                  </c:pt>
                  <c:pt idx="247">
                    <c:v>3145464069</c:v>
                  </c:pt>
                  <c:pt idx="248">
                    <c:v>3203335299</c:v>
                  </c:pt>
                  <c:pt idx="249">
                    <c:v>3213158467</c:v>
                  </c:pt>
                  <c:pt idx="250">
                    <c:v>3102558516</c:v>
                  </c:pt>
                  <c:pt idx="251">
                    <c:v>3164995594</c:v>
                  </c:pt>
                  <c:pt idx="252">
                    <c:v>3208015520</c:v>
                  </c:pt>
                  <c:pt idx="253">
                    <c:v>3017455548</c:v>
                  </c:pt>
                  <c:pt idx="254">
                    <c:v>3116650346</c:v>
                  </c:pt>
                  <c:pt idx="255">
                    <c:v>3156547414</c:v>
                  </c:pt>
                  <c:pt idx="256">
                    <c:v>3135946293</c:v>
                  </c:pt>
                  <c:pt idx="257">
                    <c:v>3003768765</c:v>
                  </c:pt>
                  <c:pt idx="258">
                    <c:v>3227342414</c:v>
                  </c:pt>
                  <c:pt idx="259">
                    <c:v>3242837814</c:v>
                  </c:pt>
                  <c:pt idx="260">
                    <c:v>3138227763</c:v>
                  </c:pt>
                  <c:pt idx="261">
                    <c:v>3115310644</c:v>
                  </c:pt>
                  <c:pt idx="262">
                    <c:v>3205629625</c:v>
                  </c:pt>
                  <c:pt idx="263">
                    <c:v>3017890220</c:v>
                  </c:pt>
                  <c:pt idx="264">
                    <c:v>3127253385</c:v>
                  </c:pt>
                  <c:pt idx="265">
                    <c:v>3202837523</c:v>
                  </c:pt>
                  <c:pt idx="266">
                    <c:v>3207825928</c:v>
                  </c:pt>
                  <c:pt idx="267">
                    <c:v>3007009743</c:v>
                  </c:pt>
                  <c:pt idx="268">
                    <c:v>3006839189</c:v>
                  </c:pt>
                  <c:pt idx="269">
                    <c:v>3014268422</c:v>
                  </c:pt>
                  <c:pt idx="270">
                    <c:v>3163298190</c:v>
                  </c:pt>
                  <c:pt idx="271">
                    <c:v>3153923851</c:v>
                  </c:pt>
                  <c:pt idx="272">
                    <c:v>3005752345</c:v>
                  </c:pt>
                  <c:pt idx="273">
                    <c:v>3202318209</c:v>
                  </c:pt>
                  <c:pt idx="274">
                    <c:v>3103027911</c:v>
                  </c:pt>
                  <c:pt idx="275">
                    <c:v>3105854397</c:v>
                  </c:pt>
                  <c:pt idx="276">
                    <c:v>3183856875</c:v>
                  </c:pt>
                  <c:pt idx="277">
                    <c:v>3218314314</c:v>
                  </c:pt>
                  <c:pt idx="278">
                    <c:v>3004092648</c:v>
                  </c:pt>
                  <c:pt idx="279">
                    <c:v>3006164725</c:v>
                  </c:pt>
                  <c:pt idx="280">
                    <c:v>3123759979</c:v>
                  </c:pt>
                  <c:pt idx="281">
                    <c:v>3023687248</c:v>
                  </c:pt>
                  <c:pt idx="282">
                    <c:v>3127643473</c:v>
                  </c:pt>
                  <c:pt idx="283">
                    <c:v>3217154293</c:v>
                  </c:pt>
                  <c:pt idx="284">
                    <c:v>3103791011</c:v>
                  </c:pt>
                  <c:pt idx="285">
                    <c:v>3023066207</c:v>
                  </c:pt>
                  <c:pt idx="286">
                    <c:v>3102324135</c:v>
                  </c:pt>
                  <c:pt idx="287">
                    <c:v>3016395629</c:v>
                  </c:pt>
                  <c:pt idx="288">
                    <c:v>3215353749</c:v>
                  </c:pt>
                  <c:pt idx="289">
                    <c:v>3114034970</c:v>
                  </c:pt>
                  <c:pt idx="290">
                    <c:v>3123437255</c:v>
                  </c:pt>
                  <c:pt idx="291">
                    <c:v>3103026957</c:v>
                  </c:pt>
                  <c:pt idx="292">
                    <c:v>3002221650</c:v>
                  </c:pt>
                  <c:pt idx="293">
                    <c:v>3142464316</c:v>
                  </c:pt>
                  <c:pt idx="294">
                    <c:v>3229450049</c:v>
                  </c:pt>
                  <c:pt idx="295">
                    <c:v>3003002672</c:v>
                  </c:pt>
                  <c:pt idx="296">
                    <c:v>3214464313</c:v>
                  </c:pt>
                  <c:pt idx="297">
                    <c:v>3105555019</c:v>
                  </c:pt>
                  <c:pt idx="298">
                    <c:v>3135793526</c:v>
                  </c:pt>
                  <c:pt idx="299">
                    <c:v>3206987718</c:v>
                  </c:pt>
                  <c:pt idx="300">
                    <c:v>3234009781</c:v>
                  </c:pt>
                  <c:pt idx="301">
                    <c:v>3177848363</c:v>
                  </c:pt>
                  <c:pt idx="302">
                    <c:v>3053045062</c:v>
                  </c:pt>
                  <c:pt idx="303">
                    <c:v>3166699301</c:v>
                  </c:pt>
                  <c:pt idx="304">
                    <c:v>3183905442</c:v>
                  </c:pt>
                  <c:pt idx="305">
                    <c:v>3135249452</c:v>
                  </c:pt>
                  <c:pt idx="306">
                    <c:v>3212678074</c:v>
                  </c:pt>
                  <c:pt idx="307">
                    <c:v>300643781</c:v>
                  </c:pt>
                  <c:pt idx="308">
                    <c:v>3138815468</c:v>
                  </c:pt>
                  <c:pt idx="309">
                    <c:v>3227783713</c:v>
                  </c:pt>
                  <c:pt idx="310">
                    <c:v>3104650645</c:v>
                  </c:pt>
                  <c:pt idx="311">
                    <c:v>3183687380</c:v>
                  </c:pt>
                  <c:pt idx="312">
                    <c:v>3165372770</c:v>
                  </c:pt>
                  <c:pt idx="313">
                    <c:v>3002339716</c:v>
                  </c:pt>
                  <c:pt idx="314">
                    <c:v>3107979954</c:v>
                  </c:pt>
                  <c:pt idx="315">
                    <c:v>3006256613</c:v>
                  </c:pt>
                  <c:pt idx="316">
                    <c:v>3227629825</c:v>
                  </c:pt>
                  <c:pt idx="317">
                    <c:v>3013322526</c:v>
                  </c:pt>
                  <c:pt idx="318">
                    <c:v>3102264257</c:v>
                  </c:pt>
                  <c:pt idx="319">
                    <c:v>3185001464</c:v>
                  </c:pt>
                  <c:pt idx="320">
                    <c:v>3127912657</c:v>
                  </c:pt>
                  <c:pt idx="321">
                    <c:v>3159278612</c:v>
                  </c:pt>
                  <c:pt idx="322">
                    <c:v>3228834522</c:v>
                  </c:pt>
                  <c:pt idx="323">
                    <c:v>3186892674</c:v>
                  </c:pt>
                  <c:pt idx="324">
                    <c:v>3168261615</c:v>
                  </c:pt>
                  <c:pt idx="325">
                    <c:v>3015309840</c:v>
                  </c:pt>
                  <c:pt idx="326">
                    <c:v>3017387210</c:v>
                  </c:pt>
                  <c:pt idx="327">
                    <c:v>3245769698</c:v>
                  </c:pt>
                  <c:pt idx="328">
                    <c:v>3168498584</c:v>
                  </c:pt>
                  <c:pt idx="329">
                    <c:v>3192317938</c:v>
                  </c:pt>
                  <c:pt idx="330">
                    <c:v>3184471667</c:v>
                  </c:pt>
                  <c:pt idx="331">
                    <c:v>3008660773</c:v>
                  </c:pt>
                  <c:pt idx="332">
                    <c:v>3123936512</c:v>
                  </c:pt>
                  <c:pt idx="333">
                    <c:v>3204948798</c:v>
                  </c:pt>
                  <c:pt idx="334">
                    <c:v>3133629039</c:v>
                  </c:pt>
                  <c:pt idx="335">
                    <c:v>3223462681</c:v>
                  </c:pt>
                  <c:pt idx="336">
                    <c:v>3188516636</c:v>
                  </c:pt>
                  <c:pt idx="337">
                    <c:v>3202483118</c:v>
                  </c:pt>
                  <c:pt idx="338">
                    <c:v>3167347011</c:v>
                  </c:pt>
                  <c:pt idx="339">
                    <c:v>3178551490</c:v>
                  </c:pt>
                  <c:pt idx="340">
                    <c:v>3147222093</c:v>
                  </c:pt>
                  <c:pt idx="341">
                    <c:v>3227286435</c:v>
                  </c:pt>
                  <c:pt idx="342">
                    <c:v>3105452371</c:v>
                  </c:pt>
                  <c:pt idx="343">
                    <c:v>3028314701</c:v>
                  </c:pt>
                  <c:pt idx="344">
                    <c:v>3192336774</c:v>
                  </c:pt>
                  <c:pt idx="345">
                    <c:v>3214107674</c:v>
                  </c:pt>
                  <c:pt idx="346">
                    <c:v>3113465568</c:v>
                  </c:pt>
                  <c:pt idx="347">
                    <c:v>3136839988</c:v>
                  </c:pt>
                  <c:pt idx="348">
                    <c:v>3044750025</c:v>
                  </c:pt>
                  <c:pt idx="349">
                    <c:v>3013196364</c:v>
                  </c:pt>
                  <c:pt idx="350">
                    <c:v>3173737806</c:v>
                  </c:pt>
                  <c:pt idx="351">
                    <c:v>3117284001</c:v>
                  </c:pt>
                  <c:pt idx="352">
                    <c:v>3212401752</c:v>
                  </c:pt>
                  <c:pt idx="353">
                    <c:v>3156167680</c:v>
                  </c:pt>
                  <c:pt idx="354">
                    <c:v>3003239690</c:v>
                  </c:pt>
                  <c:pt idx="355">
                    <c:v>3226685018</c:v>
                  </c:pt>
                  <c:pt idx="356">
                    <c:v>3134209433</c:v>
                  </c:pt>
                  <c:pt idx="357">
                    <c:v>3012161970</c:v>
                  </c:pt>
                  <c:pt idx="358">
                    <c:v>3016302553</c:v>
                  </c:pt>
                  <c:pt idx="359">
                    <c:v>3143050521</c:v>
                  </c:pt>
                  <c:pt idx="360">
                    <c:v>3183875605</c:v>
                  </c:pt>
                  <c:pt idx="361">
                    <c:v>3015812467</c:v>
                  </c:pt>
                  <c:pt idx="362">
                    <c:v>3134412193</c:v>
                  </c:pt>
                  <c:pt idx="363">
                    <c:v>3042997636</c:v>
                  </c:pt>
                  <c:pt idx="364">
                    <c:v>3212948401</c:v>
                  </c:pt>
                  <c:pt idx="365">
                    <c:v>3122234933</c:v>
                  </c:pt>
                  <c:pt idx="366">
                    <c:v>3202629084</c:v>
                  </c:pt>
                  <c:pt idx="367">
                    <c:v>3217459115</c:v>
                  </c:pt>
                  <c:pt idx="368">
                    <c:v>3137360374</c:v>
                  </c:pt>
                  <c:pt idx="369">
                    <c:v>3188006707</c:v>
                  </c:pt>
                  <c:pt idx="370">
                    <c:v>3228285064</c:v>
                  </c:pt>
                  <c:pt idx="371">
                    <c:v>3132184399</c:v>
                  </c:pt>
                  <c:pt idx="372">
                    <c:v>3185702978</c:v>
                  </c:pt>
                  <c:pt idx="373">
                    <c:v>3115040693</c:v>
                  </c:pt>
                  <c:pt idx="374">
                    <c:v>3004894522</c:v>
                  </c:pt>
                  <c:pt idx="375">
                    <c:v>3103866295</c:v>
                  </c:pt>
                  <c:pt idx="376">
                    <c:v>3219199468</c:v>
                  </c:pt>
                  <c:pt idx="377">
                    <c:v>3205230331</c:v>
                  </c:pt>
                  <c:pt idx="378">
                    <c:v>3107266415</c:v>
                  </c:pt>
                  <c:pt idx="379">
                    <c:v>3202184115</c:v>
                  </c:pt>
                  <c:pt idx="380">
                    <c:v>3006459768</c:v>
                  </c:pt>
                  <c:pt idx="381">
                    <c:v>3005768256</c:v>
                  </c:pt>
                  <c:pt idx="382">
                    <c:v>3103084984</c:v>
                  </c:pt>
                  <c:pt idx="383">
                    <c:v>3222238645</c:v>
                  </c:pt>
                  <c:pt idx="384">
                    <c:v>3165137829</c:v>
                  </c:pt>
                  <c:pt idx="385">
                    <c:v>3208954505</c:v>
                  </c:pt>
                  <c:pt idx="386">
                    <c:v>3185670403</c:v>
                  </c:pt>
                  <c:pt idx="387">
                    <c:v>3223090023</c:v>
                  </c:pt>
                  <c:pt idx="388">
                    <c:v>3185953213</c:v>
                  </c:pt>
                  <c:pt idx="389">
                    <c:v>3145427728</c:v>
                  </c:pt>
                  <c:pt idx="390">
                    <c:v>3124273149</c:v>
                  </c:pt>
                  <c:pt idx="391">
                    <c:v>3007783812</c:v>
                  </c:pt>
                  <c:pt idx="392">
                    <c:v>3108509204</c:v>
                  </c:pt>
                  <c:pt idx="393">
                    <c:v>3012613382</c:v>
                  </c:pt>
                  <c:pt idx="394">
                    <c:v>3173801007 - 3002184949</c:v>
                  </c:pt>
                  <c:pt idx="395">
                    <c:v>3003007482</c:v>
                  </c:pt>
                  <c:pt idx="396">
                    <c:v>3106862778</c:v>
                  </c:pt>
                  <c:pt idx="397">
                    <c:v>3226407619</c:v>
                  </c:pt>
                  <c:pt idx="398">
                    <c:v>3127306626</c:v>
                  </c:pt>
                  <c:pt idx="399">
                    <c:v>3225346232</c:v>
                  </c:pt>
                  <c:pt idx="400">
                    <c:v>3222238645</c:v>
                  </c:pt>
                  <c:pt idx="401">
                    <c:v>3122840896</c:v>
                  </c:pt>
                  <c:pt idx="402">
                    <c:v>3136427904</c:v>
                  </c:pt>
                  <c:pt idx="403">
                    <c:v>3014715849</c:v>
                  </c:pt>
                  <c:pt idx="404">
                    <c:v>3125234797</c:v>
                  </c:pt>
                  <c:pt idx="405">
                    <c:v>3133998366</c:v>
                  </c:pt>
                  <c:pt idx="406">
                    <c:v>3002539689</c:v>
                  </c:pt>
                  <c:pt idx="407">
                    <c:v>3114526539</c:v>
                  </c:pt>
                  <c:pt idx="408">
                    <c:v>3116704677</c:v>
                  </c:pt>
                  <c:pt idx="409">
                    <c:v>3202478794</c:v>
                  </c:pt>
                  <c:pt idx="410">
                    <c:v>3214663635</c:v>
                  </c:pt>
                  <c:pt idx="411">
                    <c:v>3123349259</c:v>
                  </c:pt>
                  <c:pt idx="412">
                    <c:v>3208057674</c:v>
                  </c:pt>
                  <c:pt idx="413">
                    <c:v>3012921008</c:v>
                  </c:pt>
                  <c:pt idx="414">
                    <c:v>3223538114</c:v>
                  </c:pt>
                  <c:pt idx="415">
                    <c:v>3164977569</c:v>
                  </c:pt>
                  <c:pt idx="416">
                    <c:v>3204171532</c:v>
                  </c:pt>
                  <c:pt idx="417">
                    <c:v>3213845816</c:v>
                  </c:pt>
                  <c:pt idx="418">
                    <c:v>3165785105</c:v>
                  </c:pt>
                  <c:pt idx="419">
                    <c:v> 313 3942763</c:v>
                  </c:pt>
                  <c:pt idx="420">
                    <c:v>3164421071</c:v>
                  </c:pt>
                  <c:pt idx="421">
                    <c:v>3157875386</c:v>
                  </c:pt>
                  <c:pt idx="422">
                    <c:v>3133193005</c:v>
                  </c:pt>
                  <c:pt idx="423">
                    <c:v>3233641565</c:v>
                  </c:pt>
                  <c:pt idx="424">
                    <c:v>3152900528</c:v>
                  </c:pt>
                  <c:pt idx="425">
                    <c:v>3138699419</c:v>
                  </c:pt>
                  <c:pt idx="426">
                    <c:v>3216283905</c:v>
                  </c:pt>
                  <c:pt idx="427">
                    <c:v>3122706459</c:v>
                  </c:pt>
                  <c:pt idx="428">
                    <c:v>3132932931</c:v>
                  </c:pt>
                  <c:pt idx="429">
                    <c:v>3214038749</c:v>
                  </c:pt>
                  <c:pt idx="430">
                    <c:v>3223080269</c:v>
                  </c:pt>
                  <c:pt idx="431">
                    <c:v>3118327383</c:v>
                  </c:pt>
                  <c:pt idx="432">
                    <c:v>3227419408</c:v>
                  </c:pt>
                  <c:pt idx="433">
                    <c:v>3145089060</c:v>
                  </c:pt>
                  <c:pt idx="434">
                    <c:v>3114770175</c:v>
                  </c:pt>
                  <c:pt idx="435">
                    <c:v>3209640248</c:v>
                  </c:pt>
                  <c:pt idx="436">
                    <c:v>3154732425</c:v>
                  </c:pt>
                  <c:pt idx="437">
                    <c:v>3007236348</c:v>
                  </c:pt>
                  <c:pt idx="438">
                    <c:v>3207314512</c:v>
                  </c:pt>
                  <c:pt idx="439">
                    <c:v>3116917044</c:v>
                  </c:pt>
                  <c:pt idx="440">
                    <c:v>3105509479</c:v>
                  </c:pt>
                  <c:pt idx="441">
                    <c:v>3186134360</c:v>
                  </c:pt>
                  <c:pt idx="442">
                    <c:v>3164737440</c:v>
                  </c:pt>
                  <c:pt idx="443">
                    <c:v>3145836882</c:v>
                  </c:pt>
                  <c:pt idx="444">
                    <c:v>3186434941</c:v>
                  </c:pt>
                  <c:pt idx="445">
                    <c:v>3232905107</c:v>
                  </c:pt>
                  <c:pt idx="446">
                    <c:v>3003467100</c:v>
                  </c:pt>
                  <c:pt idx="447">
                    <c:v>3106511420</c:v>
                  </c:pt>
                  <c:pt idx="448">
                    <c:v>3217153312</c:v>
                  </c:pt>
                  <c:pt idx="449">
                    <c:v>3177242701</c:v>
                  </c:pt>
                  <c:pt idx="450">
                    <c:v>311 719 8322</c:v>
                  </c:pt>
                  <c:pt idx="451">
                    <c:v>3233659293</c:v>
                  </c:pt>
                  <c:pt idx="452">
                    <c:v>3177143992</c:v>
                  </c:pt>
                  <c:pt idx="453">
                    <c:v>3245274870</c:v>
                  </c:pt>
                  <c:pt idx="454">
                    <c:v>3165678943</c:v>
                  </c:pt>
                  <c:pt idx="455">
                    <c:v>316 528 5165</c:v>
                  </c:pt>
                  <c:pt idx="456">
                    <c:v>3112038183</c:v>
                  </c:pt>
                  <c:pt idx="457">
                    <c:v>3104745120</c:v>
                  </c:pt>
                  <c:pt idx="458">
                    <c:v>3154496687</c:v>
                  </c:pt>
                  <c:pt idx="459">
                    <c:v>3023888055</c:v>
                  </c:pt>
                  <c:pt idx="460">
                    <c:v>3204244767</c:v>
                  </c:pt>
                  <c:pt idx="461">
                    <c:v>3007165175</c:v>
                  </c:pt>
                  <c:pt idx="462">
                    <c:v>3013968505</c:v>
                  </c:pt>
                  <c:pt idx="463">
                    <c:v>3164010358</c:v>
                  </c:pt>
                  <c:pt idx="464">
                    <c:v>3127405813</c:v>
                  </c:pt>
                  <c:pt idx="465">
                    <c:v>3154409988</c:v>
                  </c:pt>
                  <c:pt idx="466">
                    <c:v>3217753475</c:v>
                  </c:pt>
                  <c:pt idx="467">
                    <c:v>3208924442</c:v>
                  </c:pt>
                  <c:pt idx="468">
                    <c:v>3206796220</c:v>
                  </c:pt>
                  <c:pt idx="469">
                    <c:v>3219768010</c:v>
                  </c:pt>
                  <c:pt idx="470">
                    <c:v>3016475636</c:v>
                  </c:pt>
                  <c:pt idx="471">
                    <c:v>3117475062</c:v>
                  </c:pt>
                  <c:pt idx="472">
                    <c:v>3135478181</c:v>
                  </c:pt>
                  <c:pt idx="473">
                    <c:v>3205744851</c:v>
                  </c:pt>
                  <c:pt idx="474">
                    <c:v>3178316136</c:v>
                  </c:pt>
                  <c:pt idx="475">
                    <c:v>3158433805</c:v>
                  </c:pt>
                  <c:pt idx="476">
                    <c:v>3176377686</c:v>
                  </c:pt>
                  <c:pt idx="477">
                    <c:v>3234883638</c:v>
                  </c:pt>
                  <c:pt idx="478">
                    <c:v>3108954830</c:v>
                  </c:pt>
                  <c:pt idx="479">
                    <c:v>3126425630</c:v>
                  </c:pt>
                  <c:pt idx="480">
                    <c:v>3008457078</c:v>
                  </c:pt>
                  <c:pt idx="481">
                    <c:v>3152967797</c:v>
                  </c:pt>
                  <c:pt idx="482">
                    <c:v>3013302481</c:v>
                  </c:pt>
                  <c:pt idx="483">
                    <c:v>3016821210</c:v>
                  </c:pt>
                  <c:pt idx="484">
                    <c:v>3013844785</c:v>
                  </c:pt>
                  <c:pt idx="485">
                    <c:v>3003854720</c:v>
                  </c:pt>
                  <c:pt idx="486">
                    <c:v>3137481223</c:v>
                  </c:pt>
                  <c:pt idx="487">
                    <c:v>3204618426</c:v>
                  </c:pt>
                  <c:pt idx="488">
                    <c:v>3132968804</c:v>
                  </c:pt>
                  <c:pt idx="489">
                    <c:v>3212788242</c:v>
                  </c:pt>
                  <c:pt idx="490">
                    <c:v>3045405527 / 3153764957</c:v>
                  </c:pt>
                  <c:pt idx="491">
                    <c:v>3163341668</c:v>
                  </c:pt>
                  <c:pt idx="492">
                    <c:v>3008589469</c:v>
                  </c:pt>
                  <c:pt idx="493">
                    <c:v>3168346007</c:v>
                  </c:pt>
                  <c:pt idx="494">
                    <c:v>3143303136</c:v>
                  </c:pt>
                  <c:pt idx="495">
                    <c:v>3015539413</c:v>
                  </c:pt>
                  <c:pt idx="496">
                    <c:v>3133123132</c:v>
                  </c:pt>
                  <c:pt idx="497">
                    <c:v>3016696062</c:v>
                  </c:pt>
                  <c:pt idx="498">
                    <c:v>3102565619</c:v>
                  </c:pt>
                  <c:pt idx="499">
                    <c:v>3208816646</c:v>
                  </c:pt>
                  <c:pt idx="500">
                    <c:v>3006594641</c:v>
                  </c:pt>
                  <c:pt idx="501">
                    <c:v>3203853212</c:v>
                  </c:pt>
                  <c:pt idx="502">
                    <c:v>3123212221</c:v>
                  </c:pt>
                  <c:pt idx="503">
                    <c:v>3182234147</c:v>
                  </c:pt>
                  <c:pt idx="504">
                    <c:v>3196907615</c:v>
                  </c:pt>
                  <c:pt idx="505">
                    <c:v>3132727717</c:v>
                  </c:pt>
                  <c:pt idx="506">
                    <c:v>3218456058</c:v>
                  </c:pt>
                  <c:pt idx="507">
                    <c:v>3187828070</c:v>
                  </c:pt>
                  <c:pt idx="508">
                    <c:v>3214570398</c:v>
                  </c:pt>
                  <c:pt idx="509">
                    <c:v>3115299993</c:v>
                  </c:pt>
                  <c:pt idx="510">
                    <c:v>3017340953</c:v>
                  </c:pt>
                  <c:pt idx="511">
                    <c:v>3013879037</c:v>
                  </c:pt>
                  <c:pt idx="512">
                    <c:v>3102557019</c:v>
                  </c:pt>
                  <c:pt idx="513">
                    <c:v>3224713193</c:v>
                  </c:pt>
                  <c:pt idx="514">
                    <c:v>3045820610</c:v>
                  </c:pt>
                  <c:pt idx="515">
                    <c:v>3127779810</c:v>
                  </c:pt>
                  <c:pt idx="516">
                    <c:v>3117145318</c:v>
                  </c:pt>
                  <c:pt idx="517">
                    <c:v>3017766219</c:v>
                  </c:pt>
                  <c:pt idx="518">
                    <c:v>3136858098</c:v>
                  </c:pt>
                  <c:pt idx="519">
                    <c:v>3114595020</c:v>
                  </c:pt>
                  <c:pt idx="520">
                    <c:v>3216424854</c:v>
                  </c:pt>
                  <c:pt idx="521">
                    <c:v>3213411272</c:v>
                  </c:pt>
                  <c:pt idx="522">
                    <c:v>3184504563</c:v>
                  </c:pt>
                  <c:pt idx="523">
                    <c:v>3118580166</c:v>
                  </c:pt>
                  <c:pt idx="524">
                    <c:v>3137217470</c:v>
                  </c:pt>
                  <c:pt idx="525">
                    <c:v>3135111435</c:v>
                  </c:pt>
                  <c:pt idx="526">
                    <c:v>3226242846</c:v>
                  </c:pt>
                  <c:pt idx="527">
                    <c:v>3102817783</c:v>
                  </c:pt>
                  <c:pt idx="528">
                    <c:v>3113910098</c:v>
                  </c:pt>
                  <c:pt idx="529">
                    <c:v>3118125893</c:v>
                  </c:pt>
                  <c:pt idx="530">
                    <c:v>3144254386</c:v>
                  </c:pt>
                  <c:pt idx="531">
                    <c:v>3117323853</c:v>
                  </c:pt>
                  <c:pt idx="532">
                    <c:v>3160696205-3225658041</c:v>
                  </c:pt>
                  <c:pt idx="533">
                    <c:v>3133924531</c:v>
                  </c:pt>
                  <c:pt idx="534">
                    <c:v>3147404429</c:v>
                  </c:pt>
                  <c:pt idx="535">
                    <c:v>3108796382  3017367710</c:v>
                  </c:pt>
                  <c:pt idx="536">
                    <c:v>3147667249</c:v>
                  </c:pt>
                  <c:pt idx="537">
                    <c:v>3045895377</c:v>
                  </c:pt>
                  <c:pt idx="538">
                    <c:v>3105107371</c:v>
                  </c:pt>
                  <c:pt idx="539">
                    <c:v>3104840596</c:v>
                  </c:pt>
                  <c:pt idx="540">
                    <c:v>3208410944</c:v>
                  </c:pt>
                  <c:pt idx="541">
                    <c:v>1094168656</c:v>
                  </c:pt>
                  <c:pt idx="542">
                    <c:v>3182967727</c:v>
                  </c:pt>
                  <c:pt idx="543">
                    <c:v>3217125182</c:v>
                  </c:pt>
                  <c:pt idx="544">
                    <c:v>3187841376</c:v>
                  </c:pt>
                  <c:pt idx="545">
                    <c:v>3103689619</c:v>
                  </c:pt>
                </c:lvl>
                <c:lvl>
                  <c:pt idx="0">
                    <c:v>VEGA</c:v>
                  </c:pt>
                  <c:pt idx="1">
                    <c:v>VARON</c:v>
                  </c:pt>
                  <c:pt idx="2">
                    <c:v>PEREIRA</c:v>
                  </c:pt>
                  <c:pt idx="3">
                    <c:v>TOLOZA</c:v>
                  </c:pt>
                  <c:pt idx="4">
                    <c:v>VARON</c:v>
                  </c:pt>
                  <c:pt idx="5">
                    <c:v>GUERRA</c:v>
                  </c:pt>
                  <c:pt idx="6">
                    <c:v>MARTINEZ</c:v>
                  </c:pt>
                  <c:pt idx="7">
                    <c:v>LAZARO</c:v>
                  </c:pt>
                  <c:pt idx="8">
                    <c:v>ROJAS</c:v>
                  </c:pt>
                  <c:pt idx="9">
                    <c:v>MUNEVAR</c:v>
                  </c:pt>
                  <c:pt idx="10">
                    <c:v>ORTIZ</c:v>
                  </c:pt>
                  <c:pt idx="11">
                    <c:v>LINERO</c:v>
                  </c:pt>
                  <c:pt idx="12">
                    <c:v>MARIMON</c:v>
                  </c:pt>
                  <c:pt idx="13">
                    <c:v>BROWN</c:v>
                  </c:pt>
                  <c:pt idx="14">
                    <c:v>RAMIREZ</c:v>
                  </c:pt>
                  <c:pt idx="15">
                    <c:v>OCAMPO</c:v>
                  </c:pt>
                  <c:pt idx="16">
                    <c:v>JARAMILLO</c:v>
                  </c:pt>
                  <c:pt idx="17">
                    <c:v>TAPIA</c:v>
                  </c:pt>
                  <c:pt idx="18">
                    <c:v>OSORIO</c:v>
                  </c:pt>
                  <c:pt idx="19">
                    <c:v>PAZ</c:v>
                  </c:pt>
                  <c:pt idx="20">
                    <c:v>NEIRA </c:v>
                  </c:pt>
                  <c:pt idx="21">
                    <c:v>BERRIO</c:v>
                  </c:pt>
                  <c:pt idx="22">
                    <c:v>ACOSTA</c:v>
                  </c:pt>
                  <c:pt idx="23">
                    <c:v>SUAREZ</c:v>
                  </c:pt>
                  <c:pt idx="24">
                    <c:v>GIRON</c:v>
                  </c:pt>
                  <c:pt idx="25">
                    <c:v>LOPEZ</c:v>
                  </c:pt>
                  <c:pt idx="26">
                    <c:v>QUIMBAYO</c:v>
                  </c:pt>
                  <c:pt idx="27">
                    <c:v>BELTRAN</c:v>
                  </c:pt>
                  <c:pt idx="28">
                    <c:v>CARDOZO</c:v>
                  </c:pt>
                  <c:pt idx="29">
                    <c:v>SANDOVAL</c:v>
                  </c:pt>
                  <c:pt idx="30">
                    <c:v>MOSCOSO</c:v>
                  </c:pt>
                  <c:pt idx="31">
                    <c:v>HERRERA</c:v>
                  </c:pt>
                  <c:pt idx="32">
                    <c:v>PEREZ</c:v>
                  </c:pt>
                  <c:pt idx="33">
                    <c:v>TABORDA</c:v>
                  </c:pt>
                  <c:pt idx="34">
                    <c:v>SERRATO</c:v>
                  </c:pt>
                  <c:pt idx="35">
                    <c:v>IBARRA</c:v>
                  </c:pt>
                  <c:pt idx="36">
                    <c:v>MARTINEZ</c:v>
                  </c:pt>
                  <c:pt idx="37">
                    <c:v>RINCON</c:v>
                  </c:pt>
                  <c:pt idx="38">
                    <c:v>CARREÑO</c:v>
                  </c:pt>
                  <c:pt idx="39">
                    <c:v>GUERRERO</c:v>
                  </c:pt>
                  <c:pt idx="40">
                    <c:v>CALDERON</c:v>
                  </c:pt>
                  <c:pt idx="41">
                    <c:v>PAEZ</c:v>
                  </c:pt>
                  <c:pt idx="42">
                    <c:v>PEREZ</c:v>
                  </c:pt>
                  <c:pt idx="43">
                    <c:v>AMAYA</c:v>
                  </c:pt>
                  <c:pt idx="44">
                    <c:v>VIVIEL</c:v>
                  </c:pt>
                  <c:pt idx="45">
                    <c:v>PARRA </c:v>
                  </c:pt>
                  <c:pt idx="46">
                    <c:v>CARRASCAL</c:v>
                  </c:pt>
                  <c:pt idx="47">
                    <c:v>BLANCO</c:v>
                  </c:pt>
                  <c:pt idx="48">
                    <c:v>OCAMPO</c:v>
                  </c:pt>
                  <c:pt idx="49">
                    <c:v>CHAPARRO</c:v>
                  </c:pt>
                  <c:pt idx="50">
                    <c:v>MONTES</c:v>
                  </c:pt>
                  <c:pt idx="51">
                    <c:v>BOLAÑO</c:v>
                  </c:pt>
                  <c:pt idx="52">
                    <c:v>AVILA</c:v>
                  </c:pt>
                  <c:pt idx="53">
                    <c:v>CORDOBA</c:v>
                  </c:pt>
                  <c:pt idx="54">
                    <c:v>BEJARANO</c:v>
                  </c:pt>
                  <c:pt idx="55">
                    <c:v>ROSERO</c:v>
                  </c:pt>
                  <c:pt idx="56">
                    <c:v>SOTO</c:v>
                  </c:pt>
                  <c:pt idx="57">
                    <c:v>CORDOBA</c:v>
                  </c:pt>
                  <c:pt idx="58">
                    <c:v>POVEDA </c:v>
                  </c:pt>
                  <c:pt idx="59">
                    <c:v>PIRACHICAN </c:v>
                  </c:pt>
                  <c:pt idx="60">
                    <c:v>CASTILLO</c:v>
                  </c:pt>
                  <c:pt idx="61">
                    <c:v>PEDRAZA</c:v>
                  </c:pt>
                  <c:pt idx="62">
                    <c:v>RIVERA</c:v>
                  </c:pt>
                  <c:pt idx="63">
                    <c:v>DAVILA</c:v>
                  </c:pt>
                  <c:pt idx="64">
                    <c:v>TORO</c:v>
                  </c:pt>
                  <c:pt idx="65">
                    <c:v>RODRIGUEZ</c:v>
                  </c:pt>
                  <c:pt idx="66">
                    <c:v>CASADIEGO</c:v>
                  </c:pt>
                  <c:pt idx="67">
                    <c:v>VARELA</c:v>
                  </c:pt>
                  <c:pt idx="69">
                    <c:v>PACHECO</c:v>
                  </c:pt>
                  <c:pt idx="70">
                    <c:v>SANCHEZ</c:v>
                  </c:pt>
                  <c:pt idx="71">
                    <c:v>DIAZ</c:v>
                  </c:pt>
                  <c:pt idx="72">
                    <c:v>HOYOS</c:v>
                  </c:pt>
                  <c:pt idx="73">
                    <c:v>PEREZ</c:v>
                  </c:pt>
                  <c:pt idx="74">
                    <c:v>ROMERO</c:v>
                  </c:pt>
                  <c:pt idx="75">
                    <c:v>ALZATE</c:v>
                  </c:pt>
                  <c:pt idx="76">
                    <c:v>MESA</c:v>
                  </c:pt>
                  <c:pt idx="77">
                    <c:v>HEREDIA</c:v>
                  </c:pt>
                  <c:pt idx="78">
                    <c:v>CUESTA</c:v>
                  </c:pt>
                  <c:pt idx="79">
                    <c:v>ROJAS</c:v>
                  </c:pt>
                  <c:pt idx="80">
                    <c:v>MALDONADO</c:v>
                  </c:pt>
                  <c:pt idx="81">
                    <c:v>ACOSTA</c:v>
                  </c:pt>
                  <c:pt idx="82">
                    <c:v>RUIZ</c:v>
                  </c:pt>
                  <c:pt idx="83">
                    <c:v>MORENO</c:v>
                  </c:pt>
                  <c:pt idx="84">
                    <c:v>RODRIGUEZ</c:v>
                  </c:pt>
                  <c:pt idx="85">
                    <c:v>SALINAS</c:v>
                  </c:pt>
                  <c:pt idx="86">
                    <c:v>FLOREZ</c:v>
                  </c:pt>
                  <c:pt idx="87">
                    <c:v>MOLINA</c:v>
                  </c:pt>
                  <c:pt idx="88">
                    <c:v>ESPINOSA</c:v>
                  </c:pt>
                  <c:pt idx="89">
                    <c:v>LOPEZ</c:v>
                  </c:pt>
                  <c:pt idx="90">
                    <c:v>HERNANDEZ</c:v>
                  </c:pt>
                  <c:pt idx="91">
                    <c:v>MARTINEZ</c:v>
                  </c:pt>
                  <c:pt idx="92">
                    <c:v>ROMERO</c:v>
                  </c:pt>
                  <c:pt idx="93">
                    <c:v>MORALES</c:v>
                  </c:pt>
                  <c:pt idx="94">
                    <c:v>MARTINEZ</c:v>
                  </c:pt>
                  <c:pt idx="95">
                    <c:v>OROZCO </c:v>
                  </c:pt>
                  <c:pt idx="96">
                    <c:v>BOLAÑO</c:v>
                  </c:pt>
                  <c:pt idx="97">
                    <c:v>BRICEÑO</c:v>
                  </c:pt>
                  <c:pt idx="98">
                    <c:v>CABALLERO </c:v>
                  </c:pt>
                  <c:pt idx="99">
                    <c:v>ALCINA</c:v>
                  </c:pt>
                  <c:pt idx="101">
                    <c:v>ESQUIVEL</c:v>
                  </c:pt>
                  <c:pt idx="102">
                    <c:v>SEPULBEDA</c:v>
                  </c:pt>
                  <c:pt idx="103">
                    <c:v>RAMOS</c:v>
                  </c:pt>
                  <c:pt idx="104">
                    <c:v>COBALEDA</c:v>
                  </c:pt>
                  <c:pt idx="105">
                    <c:v>ARENAS</c:v>
                  </c:pt>
                  <c:pt idx="106">
                    <c:v>BUCHELI</c:v>
                  </c:pt>
                  <c:pt idx="107">
                    <c:v>MAFLA</c:v>
                  </c:pt>
                  <c:pt idx="108">
                    <c:v>GUEVARA</c:v>
                  </c:pt>
                  <c:pt idx="109">
                    <c:v>PINZON</c:v>
                  </c:pt>
                  <c:pt idx="110">
                    <c:v>GUARDIA</c:v>
                  </c:pt>
                  <c:pt idx="111">
                    <c:v>BENITEZ</c:v>
                  </c:pt>
                  <c:pt idx="112">
                    <c:v>CAÑON</c:v>
                  </c:pt>
                  <c:pt idx="113">
                    <c:v>DOMINGUEZ</c:v>
                  </c:pt>
                  <c:pt idx="114">
                    <c:v>GOMEZ</c:v>
                  </c:pt>
                  <c:pt idx="115">
                    <c:v>CIFUENTES</c:v>
                  </c:pt>
                  <c:pt idx="116">
                    <c:v>ESCARPETA</c:v>
                  </c:pt>
                  <c:pt idx="117">
                    <c:v>PULIDO</c:v>
                  </c:pt>
                  <c:pt idx="118">
                    <c:v>MATEUS</c:v>
                  </c:pt>
                  <c:pt idx="119">
                    <c:v>FRANCO</c:v>
                  </c:pt>
                  <c:pt idx="120">
                    <c:v>VILLARREAL</c:v>
                  </c:pt>
                  <c:pt idx="121">
                    <c:v>ORDOÑES</c:v>
                  </c:pt>
                  <c:pt idx="122">
                    <c:v>ENRIQUEZ</c:v>
                  </c:pt>
                  <c:pt idx="123">
                    <c:v>MONTES</c:v>
                  </c:pt>
                  <c:pt idx="124">
                    <c:v>BARRIOS</c:v>
                  </c:pt>
                  <c:pt idx="125">
                    <c:v>CANTOR</c:v>
                  </c:pt>
                  <c:pt idx="126">
                    <c:v>GUEVARA</c:v>
                  </c:pt>
                  <c:pt idx="128">
                    <c:v>RUIZ</c:v>
                  </c:pt>
                  <c:pt idx="129">
                    <c:v>RAMIREZ</c:v>
                  </c:pt>
                  <c:pt idx="130">
                    <c:v>QUINTERO</c:v>
                  </c:pt>
                  <c:pt idx="131">
                    <c:v>ROJAS</c:v>
                  </c:pt>
                  <c:pt idx="132">
                    <c:v>BARBOSA</c:v>
                  </c:pt>
                  <c:pt idx="133">
                    <c:v>DIAZ</c:v>
                  </c:pt>
                  <c:pt idx="134">
                    <c:v>MARTINEZ</c:v>
                  </c:pt>
                  <c:pt idx="135">
                    <c:v>AMARIS</c:v>
                  </c:pt>
                  <c:pt idx="136">
                    <c:v>CARRILLO</c:v>
                  </c:pt>
                  <c:pt idx="137">
                    <c:v>PAIPALLA</c:v>
                  </c:pt>
                  <c:pt idx="138">
                    <c:v>PALACIOS</c:v>
                  </c:pt>
                  <c:pt idx="139">
                    <c:v>ZARATE</c:v>
                  </c:pt>
                  <c:pt idx="140">
                    <c:v>LIZCANO</c:v>
                  </c:pt>
                  <c:pt idx="141">
                    <c:v>ACOSTA</c:v>
                  </c:pt>
                  <c:pt idx="142">
                    <c:v>DE LA HOZ</c:v>
                  </c:pt>
                  <c:pt idx="143">
                    <c:v>GUERRERO</c:v>
                  </c:pt>
                  <c:pt idx="144">
                    <c:v>BAQUERO</c:v>
                  </c:pt>
                  <c:pt idx="145">
                    <c:v>MANJARREZ</c:v>
                  </c:pt>
                  <c:pt idx="146">
                    <c:v>ORTEGA</c:v>
                  </c:pt>
                  <c:pt idx="147">
                    <c:v>VELEZ</c:v>
                  </c:pt>
                  <c:pt idx="148">
                    <c:v>ANGARITA</c:v>
                  </c:pt>
                  <c:pt idx="149">
                    <c:v>HOYOS</c:v>
                  </c:pt>
                  <c:pt idx="150">
                    <c:v>TORO</c:v>
                  </c:pt>
                  <c:pt idx="151">
                    <c:v>GUTIERREZ</c:v>
                  </c:pt>
                  <c:pt idx="152">
                    <c:v>YEPES</c:v>
                  </c:pt>
                  <c:pt idx="153">
                    <c:v>AVENDAÑO</c:v>
                  </c:pt>
                  <c:pt idx="154">
                    <c:v>TRUJILLO</c:v>
                  </c:pt>
                  <c:pt idx="155">
                    <c:v>MIRA</c:v>
                  </c:pt>
                  <c:pt idx="156">
                    <c:v>PENNA</c:v>
                  </c:pt>
                  <c:pt idx="157">
                    <c:v>VALENZUELA</c:v>
                  </c:pt>
                  <c:pt idx="158">
                    <c:v>QUINTO</c:v>
                  </c:pt>
                  <c:pt idx="159">
                    <c:v>ORTEGA</c:v>
                  </c:pt>
                  <c:pt idx="160">
                    <c:v>BARRERO</c:v>
                  </c:pt>
                  <c:pt idx="161">
                    <c:v>BALLESTAS</c:v>
                  </c:pt>
                  <c:pt idx="162">
                    <c:v>FIGUEROA</c:v>
                  </c:pt>
                  <c:pt idx="163">
                    <c:v>TUIRAN</c:v>
                  </c:pt>
                  <c:pt idx="164">
                    <c:v>QUIÑONES</c:v>
                  </c:pt>
                  <c:pt idx="165">
                    <c:v>RIOS</c:v>
                  </c:pt>
                  <c:pt idx="166">
                    <c:v>MOLINA </c:v>
                  </c:pt>
                  <c:pt idx="167">
                    <c:v>JIMENEZ</c:v>
                  </c:pt>
                  <c:pt idx="168">
                    <c:v>PLATA</c:v>
                  </c:pt>
                  <c:pt idx="169">
                    <c:v>CORPAS</c:v>
                  </c:pt>
                  <c:pt idx="170">
                    <c:v>MEJIA</c:v>
                  </c:pt>
                  <c:pt idx="171">
                    <c:v>GONZALEZ</c:v>
                  </c:pt>
                  <c:pt idx="172">
                    <c:v>TOVAR</c:v>
                  </c:pt>
                  <c:pt idx="173">
                    <c:v>GUZMAN </c:v>
                  </c:pt>
                  <c:pt idx="174">
                    <c:v>TOPA</c:v>
                  </c:pt>
                  <c:pt idx="175">
                    <c:v>ZAPATA</c:v>
                  </c:pt>
                  <c:pt idx="176">
                    <c:v>ROMERO</c:v>
                  </c:pt>
                  <c:pt idx="177">
                    <c:v>SIERRA</c:v>
                  </c:pt>
                  <c:pt idx="178">
                    <c:v>SANCHEZ</c:v>
                  </c:pt>
                  <c:pt idx="179">
                    <c:v>MEDINA</c:v>
                  </c:pt>
                  <c:pt idx="180">
                    <c:v>HERNANDEZ</c:v>
                  </c:pt>
                  <c:pt idx="181">
                    <c:v>CRUZ</c:v>
                  </c:pt>
                  <c:pt idx="182">
                    <c:v>MARTINEZ</c:v>
                  </c:pt>
                  <c:pt idx="183">
                    <c:v>SANCHEZ </c:v>
                  </c:pt>
                  <c:pt idx="184">
                    <c:v>BARRIOS</c:v>
                  </c:pt>
                  <c:pt idx="185">
                    <c:v>VILLERA</c:v>
                  </c:pt>
                  <c:pt idx="186">
                    <c:v>FIGUEROA</c:v>
                  </c:pt>
                  <c:pt idx="187">
                    <c:v>RODRIGUEZ</c:v>
                  </c:pt>
                  <c:pt idx="188">
                    <c:v>ROSAS</c:v>
                  </c:pt>
                  <c:pt idx="189">
                    <c:v>GUTIERREZ</c:v>
                  </c:pt>
                  <c:pt idx="190">
                    <c:v>CASTILLO</c:v>
                  </c:pt>
                  <c:pt idx="191">
                    <c:v>CASTELLANOS</c:v>
                  </c:pt>
                  <c:pt idx="192">
                    <c:v>QUIRIFE </c:v>
                  </c:pt>
                  <c:pt idx="193">
                    <c:v>BARRERO</c:v>
                  </c:pt>
                  <c:pt idx="194">
                    <c:v>MANCHOLA</c:v>
                  </c:pt>
                  <c:pt idx="195">
                    <c:v>GONZALEZ </c:v>
                  </c:pt>
                  <c:pt idx="196">
                    <c:v>MOLINA</c:v>
                  </c:pt>
                  <c:pt idx="197">
                    <c:v>SILVA</c:v>
                  </c:pt>
                  <c:pt idx="198">
                    <c:v>TOVAR</c:v>
                  </c:pt>
                  <c:pt idx="199">
                    <c:v>OSPITIA</c:v>
                  </c:pt>
                  <c:pt idx="200">
                    <c:v>WILCHES</c:v>
                  </c:pt>
                  <c:pt idx="201">
                    <c:v>PARADA</c:v>
                  </c:pt>
                  <c:pt idx="202">
                    <c:v>AVILA</c:v>
                  </c:pt>
                  <c:pt idx="203">
                    <c:v>MORA</c:v>
                  </c:pt>
                  <c:pt idx="204">
                    <c:v>JIMENEZ</c:v>
                  </c:pt>
                  <c:pt idx="205">
                    <c:v>AREVALO</c:v>
                  </c:pt>
                  <c:pt idx="206">
                    <c:v>LIZARAZO</c:v>
                  </c:pt>
                  <c:pt idx="207">
                    <c:v>LOPEZ</c:v>
                  </c:pt>
                  <c:pt idx="208">
                    <c:v>GUERRERO</c:v>
                  </c:pt>
                  <c:pt idx="209">
                    <c:v>RAMOS</c:v>
                  </c:pt>
                  <c:pt idx="210">
                    <c:v>CORDOBA</c:v>
                  </c:pt>
                  <c:pt idx="211">
                    <c:v>PERDOMO</c:v>
                  </c:pt>
                  <c:pt idx="212">
                    <c:v>OVALLOS</c:v>
                  </c:pt>
                  <c:pt idx="213">
                    <c:v>URIBE</c:v>
                  </c:pt>
                  <c:pt idx="214">
                    <c:v>SEQUEDA</c:v>
                  </c:pt>
                  <c:pt idx="215">
                    <c:v>CARRASCAL </c:v>
                  </c:pt>
                  <c:pt idx="216">
                    <c:v>AREVALO</c:v>
                  </c:pt>
                  <c:pt idx="217">
                    <c:v>MACHADO</c:v>
                  </c:pt>
                  <c:pt idx="218">
                    <c:v>ALGARRA</c:v>
                  </c:pt>
                  <c:pt idx="219">
                    <c:v>CLAVIJO </c:v>
                  </c:pt>
                  <c:pt idx="220">
                    <c:v>GUERRERO</c:v>
                  </c:pt>
                  <c:pt idx="221">
                    <c:v>RUGE</c:v>
                  </c:pt>
                  <c:pt idx="222">
                    <c:v>PERDOMO</c:v>
                  </c:pt>
                  <c:pt idx="223">
                    <c:v>HERNANDEZ</c:v>
                  </c:pt>
                  <c:pt idx="224">
                    <c:v>RODRIGUEZ </c:v>
                  </c:pt>
                  <c:pt idx="225">
                    <c:v>REYES</c:v>
                  </c:pt>
                  <c:pt idx="226">
                    <c:v>BAYONA</c:v>
                  </c:pt>
                  <c:pt idx="227">
                    <c:v>LOPEZ</c:v>
                  </c:pt>
                  <c:pt idx="228">
                    <c:v>PUESTES </c:v>
                  </c:pt>
                  <c:pt idx="229">
                    <c:v>ZABALA</c:v>
                  </c:pt>
                  <c:pt idx="230">
                    <c:v>PRIMERA</c:v>
                  </c:pt>
                  <c:pt idx="231">
                    <c:v>PEREZ</c:v>
                  </c:pt>
                  <c:pt idx="232">
                    <c:v>CHAGUENDO</c:v>
                  </c:pt>
                  <c:pt idx="233">
                    <c:v>SEPULVEDA</c:v>
                  </c:pt>
                  <c:pt idx="234">
                    <c:v>CAEZ</c:v>
                  </c:pt>
                  <c:pt idx="235">
                    <c:v>POLANCO</c:v>
                  </c:pt>
                  <c:pt idx="236">
                    <c:v>DUARTE</c:v>
                  </c:pt>
                  <c:pt idx="237">
                    <c:v>REY</c:v>
                  </c:pt>
                  <c:pt idx="238">
                    <c:v>VALENCIA</c:v>
                  </c:pt>
                  <c:pt idx="239">
                    <c:v>DUEÑAS</c:v>
                  </c:pt>
                  <c:pt idx="240">
                    <c:v>CALDERON</c:v>
                  </c:pt>
                  <c:pt idx="241">
                    <c:v>IZQUIERDO</c:v>
                  </c:pt>
                  <c:pt idx="242">
                    <c:v>CASTILLO</c:v>
                  </c:pt>
                  <c:pt idx="243">
                    <c:v>RODRIGUEZ</c:v>
                  </c:pt>
                  <c:pt idx="244">
                    <c:v>PACHECO</c:v>
                  </c:pt>
                  <c:pt idx="245">
                    <c:v>GARCIA</c:v>
                  </c:pt>
                  <c:pt idx="246">
                    <c:v>PATERNINA</c:v>
                  </c:pt>
                  <c:pt idx="247">
                    <c:v>VESGA</c:v>
                  </c:pt>
                  <c:pt idx="248">
                    <c:v>RIVERA</c:v>
                  </c:pt>
                  <c:pt idx="249">
                    <c:v>ARIZA</c:v>
                  </c:pt>
                  <c:pt idx="250">
                    <c:v>CESPEDES </c:v>
                  </c:pt>
                  <c:pt idx="251">
                    <c:v>CUERVO</c:v>
                  </c:pt>
                  <c:pt idx="252">
                    <c:v>CACERES</c:v>
                  </c:pt>
                  <c:pt idx="253">
                    <c:v>PERNETT</c:v>
                  </c:pt>
                  <c:pt idx="254">
                    <c:v>PERNETT</c:v>
                  </c:pt>
                  <c:pt idx="255">
                    <c:v>LAZARO</c:v>
                  </c:pt>
                  <c:pt idx="256">
                    <c:v>FUENTES</c:v>
                  </c:pt>
                  <c:pt idx="257">
                    <c:v>BARANDICA</c:v>
                  </c:pt>
                  <c:pt idx="258">
                    <c:v>ACOSTA</c:v>
                  </c:pt>
                  <c:pt idx="259">
                    <c:v>PRETEL</c:v>
                  </c:pt>
                  <c:pt idx="260">
                    <c:v>SUAREZ</c:v>
                  </c:pt>
                  <c:pt idx="261">
                    <c:v>MONTEJO</c:v>
                  </c:pt>
                  <c:pt idx="262">
                    <c:v>SANCHEZ </c:v>
                  </c:pt>
                  <c:pt idx="263">
                    <c:v>GONZALEZ</c:v>
                  </c:pt>
                  <c:pt idx="264">
                    <c:v>HENAO</c:v>
                  </c:pt>
                  <c:pt idx="265">
                    <c:v>HERNANDEZ</c:v>
                  </c:pt>
                  <c:pt idx="266">
                    <c:v>ROBLEDO</c:v>
                  </c:pt>
                  <c:pt idx="267">
                    <c:v>BARBOSA</c:v>
                  </c:pt>
                  <c:pt idx="268">
                    <c:v>GARAVITO</c:v>
                  </c:pt>
                  <c:pt idx="269">
                    <c:v>FUENTES </c:v>
                  </c:pt>
                  <c:pt idx="270">
                    <c:v>GARCES</c:v>
                  </c:pt>
                  <c:pt idx="271">
                    <c:v>PEREZ</c:v>
                  </c:pt>
                  <c:pt idx="272">
                    <c:v>OVALLO</c:v>
                  </c:pt>
                  <c:pt idx="273">
                    <c:v>PAEZ</c:v>
                  </c:pt>
                  <c:pt idx="274">
                    <c:v>JIMENEZ</c:v>
                  </c:pt>
                  <c:pt idx="275">
                    <c:v>AGUILAR</c:v>
                  </c:pt>
                  <c:pt idx="276">
                    <c:v>GONZALEZ </c:v>
                  </c:pt>
                  <c:pt idx="277">
                    <c:v>ACOSTA</c:v>
                  </c:pt>
                  <c:pt idx="278">
                    <c:v>RODRIGUEZ</c:v>
                  </c:pt>
                  <c:pt idx="279">
                    <c:v>ALVAREZ</c:v>
                  </c:pt>
                  <c:pt idx="280">
                    <c:v>GUTIERREZ</c:v>
                  </c:pt>
                  <c:pt idx="281">
                    <c:v>VILLAMIZAR</c:v>
                  </c:pt>
                  <c:pt idx="282">
                    <c:v>RAMIREZ</c:v>
                  </c:pt>
                  <c:pt idx="283">
                    <c:v>PEÑARANDA</c:v>
                  </c:pt>
                  <c:pt idx="284">
                    <c:v>MARTINEZ</c:v>
                  </c:pt>
                  <c:pt idx="285">
                    <c:v>CONTRERAS</c:v>
                  </c:pt>
                  <c:pt idx="286">
                    <c:v>BUITRAGO</c:v>
                  </c:pt>
                  <c:pt idx="287">
                    <c:v>ARIZA</c:v>
                  </c:pt>
                  <c:pt idx="288">
                    <c:v>SILGADO</c:v>
                  </c:pt>
                  <c:pt idx="289">
                    <c:v>HERRERA</c:v>
                  </c:pt>
                  <c:pt idx="290">
                    <c:v>PUENTES</c:v>
                  </c:pt>
                  <c:pt idx="291">
                    <c:v>HIGUERA</c:v>
                  </c:pt>
                  <c:pt idx="292">
                    <c:v>GALVIS</c:v>
                  </c:pt>
                  <c:pt idx="293">
                    <c:v>MURILLO</c:v>
                  </c:pt>
                  <c:pt idx="294">
                    <c:v>ARIAS</c:v>
                  </c:pt>
                  <c:pt idx="295">
                    <c:v>PEREZ</c:v>
                  </c:pt>
                  <c:pt idx="297">
                    <c:v>PEREZ</c:v>
                  </c:pt>
                  <c:pt idx="298">
                    <c:v>COTA</c:v>
                  </c:pt>
                  <c:pt idx="299">
                    <c:v>CORDOBA</c:v>
                  </c:pt>
                  <c:pt idx="300">
                    <c:v>CAMACHO</c:v>
                  </c:pt>
                  <c:pt idx="301">
                    <c:v>HINESTROZA</c:v>
                  </c:pt>
                  <c:pt idx="302">
                    <c:v>CORREA</c:v>
                  </c:pt>
                  <c:pt idx="303">
                    <c:v>ALGARIN</c:v>
                  </c:pt>
                  <c:pt idx="304">
                    <c:v>JORDAN</c:v>
                  </c:pt>
                  <c:pt idx="305">
                    <c:v>FONSECA</c:v>
                  </c:pt>
                  <c:pt idx="306">
                    <c:v>CARDENAS</c:v>
                  </c:pt>
                  <c:pt idx="307">
                    <c:v>VACA</c:v>
                  </c:pt>
                  <c:pt idx="308">
                    <c:v>GUAR</c:v>
                  </c:pt>
                  <c:pt idx="309">
                    <c:v>ORTEGA </c:v>
                  </c:pt>
                  <c:pt idx="310">
                    <c:v>ORTEGA </c:v>
                  </c:pt>
                  <c:pt idx="311">
                    <c:v>NUÑEZ</c:v>
                  </c:pt>
                  <c:pt idx="312">
                    <c:v>AGAMEZ</c:v>
                  </c:pt>
                  <c:pt idx="313">
                    <c:v>LOPEZ</c:v>
                  </c:pt>
                  <c:pt idx="314">
                    <c:v>BAQUERO</c:v>
                  </c:pt>
                  <c:pt idx="315">
                    <c:v>FAJARDO</c:v>
                  </c:pt>
                  <c:pt idx="316">
                    <c:v>TARAZONA</c:v>
                  </c:pt>
                  <c:pt idx="317">
                    <c:v>CABEZAS</c:v>
                  </c:pt>
                  <c:pt idx="318">
                    <c:v>GUANIPA</c:v>
                  </c:pt>
                  <c:pt idx="319">
                    <c:v>PEREZ</c:v>
                  </c:pt>
                  <c:pt idx="320">
                    <c:v>GARCIA</c:v>
                  </c:pt>
                  <c:pt idx="321">
                    <c:v>ANILLO</c:v>
                  </c:pt>
                  <c:pt idx="322">
                    <c:v>BOLAÑOS</c:v>
                  </c:pt>
                  <c:pt idx="323">
                    <c:v>HERNANDEZ</c:v>
                  </c:pt>
                  <c:pt idx="324">
                    <c:v>CASTRO</c:v>
                  </c:pt>
                  <c:pt idx="325">
                    <c:v>PINZON</c:v>
                  </c:pt>
                  <c:pt idx="326">
                    <c:v>MURILLO</c:v>
                  </c:pt>
                  <c:pt idx="327">
                    <c:v>ZAPATA</c:v>
                  </c:pt>
                  <c:pt idx="328">
                    <c:v>CLARO</c:v>
                  </c:pt>
                  <c:pt idx="329">
                    <c:v>MEDINA</c:v>
                  </c:pt>
                  <c:pt idx="330">
                    <c:v>CARVAL</c:v>
                  </c:pt>
                  <c:pt idx="331">
                    <c:v>RUEDA</c:v>
                  </c:pt>
                  <c:pt idx="332">
                    <c:v>CARDONA </c:v>
                  </c:pt>
                  <c:pt idx="333">
                    <c:v>DUARTE</c:v>
                  </c:pt>
                  <c:pt idx="334">
                    <c:v>SANCHEZ</c:v>
                  </c:pt>
                  <c:pt idx="335">
                    <c:v>RUEDA </c:v>
                  </c:pt>
                  <c:pt idx="336">
                    <c:v>HERRERA</c:v>
                  </c:pt>
                  <c:pt idx="337">
                    <c:v>GRANADOS </c:v>
                  </c:pt>
                  <c:pt idx="338">
                    <c:v>CORTES </c:v>
                  </c:pt>
                  <c:pt idx="339">
                    <c:v>CASTRILLON</c:v>
                  </c:pt>
                  <c:pt idx="340">
                    <c:v>ANGULO</c:v>
                  </c:pt>
                  <c:pt idx="341">
                    <c:v>CASTRO</c:v>
                  </c:pt>
                  <c:pt idx="342">
                    <c:v>GONZALEZ</c:v>
                  </c:pt>
                  <c:pt idx="343">
                    <c:v>OLAYA</c:v>
                  </c:pt>
                  <c:pt idx="344">
                    <c:v>ARENAS</c:v>
                  </c:pt>
                  <c:pt idx="345">
                    <c:v>OSORIO</c:v>
                  </c:pt>
                  <c:pt idx="346">
                    <c:v>GUTIERREZ</c:v>
                  </c:pt>
                  <c:pt idx="347">
                    <c:v>RUEDA</c:v>
                  </c:pt>
                  <c:pt idx="348">
                    <c:v>PUERTA</c:v>
                  </c:pt>
                  <c:pt idx="349">
                    <c:v>ESCORCIA</c:v>
                  </c:pt>
                  <c:pt idx="350">
                    <c:v>RICARDO</c:v>
                  </c:pt>
                  <c:pt idx="351">
                    <c:v>MARTINEZ</c:v>
                  </c:pt>
                  <c:pt idx="352">
                    <c:v>PEREZ</c:v>
                  </c:pt>
                  <c:pt idx="353">
                    <c:v>ASCANIO</c:v>
                  </c:pt>
                  <c:pt idx="354">
                    <c:v>FUELAGAN</c:v>
                  </c:pt>
                  <c:pt idx="355">
                    <c:v>MUÑOZ</c:v>
                  </c:pt>
                  <c:pt idx="356">
                    <c:v>LARA</c:v>
                  </c:pt>
                  <c:pt idx="357">
                    <c:v>BORNACHERA</c:v>
                  </c:pt>
                  <c:pt idx="358">
                    <c:v>DOMINGUEZ </c:v>
                  </c:pt>
                  <c:pt idx="359">
                    <c:v>PALACIOS</c:v>
                  </c:pt>
                  <c:pt idx="360">
                    <c:v>MOLINA</c:v>
                  </c:pt>
                  <c:pt idx="361">
                    <c:v>CANO</c:v>
                  </c:pt>
                  <c:pt idx="362">
                    <c:v>PEDRAZA</c:v>
                  </c:pt>
                  <c:pt idx="363">
                    <c:v>JARAMILLO</c:v>
                  </c:pt>
                  <c:pt idx="364">
                    <c:v>MANCERA</c:v>
                  </c:pt>
                  <c:pt idx="365">
                    <c:v>EMBUS</c:v>
                  </c:pt>
                  <c:pt idx="366">
                    <c:v> FRANCO </c:v>
                  </c:pt>
                  <c:pt idx="367">
                    <c:v>GUTIERREZ</c:v>
                  </c:pt>
                  <c:pt idx="368">
                    <c:v>GONZALEZ</c:v>
                  </c:pt>
                  <c:pt idx="369">
                    <c:v>YALANDA</c:v>
                  </c:pt>
                  <c:pt idx="370">
                    <c:v>TORO</c:v>
                  </c:pt>
                  <c:pt idx="371">
                    <c:v>MONTEJO</c:v>
                  </c:pt>
                  <c:pt idx="372">
                    <c:v>MANTILLA</c:v>
                  </c:pt>
                  <c:pt idx="373">
                    <c:v>FLOREZ</c:v>
                  </c:pt>
                  <c:pt idx="374">
                    <c:v>VELAZCO</c:v>
                  </c:pt>
                  <c:pt idx="375">
                    <c:v>SANGUINO</c:v>
                  </c:pt>
                  <c:pt idx="376">
                    <c:v>TORRADO</c:v>
                  </c:pt>
                  <c:pt idx="377">
                    <c:v>VEGA</c:v>
                  </c:pt>
                  <c:pt idx="378">
                    <c:v> MERCADO</c:v>
                  </c:pt>
                  <c:pt idx="379">
                    <c:v>AVENDAÑO</c:v>
                  </c:pt>
                  <c:pt idx="380">
                    <c:v>ESCOBAR</c:v>
                  </c:pt>
                  <c:pt idx="381">
                    <c:v>MENDOZA</c:v>
                  </c:pt>
                  <c:pt idx="382">
                    <c:v>PEREZ</c:v>
                  </c:pt>
                  <c:pt idx="383">
                    <c:v>MARTINEZ</c:v>
                  </c:pt>
                  <c:pt idx="384">
                    <c:v>BARRAGAN</c:v>
                  </c:pt>
                  <c:pt idx="385">
                    <c:v>ROJAS</c:v>
                  </c:pt>
                  <c:pt idx="386">
                    <c:v>REDONDO</c:v>
                  </c:pt>
                  <c:pt idx="387">
                    <c:v>ARIAS</c:v>
                  </c:pt>
                  <c:pt idx="388">
                    <c:v>RIVERA</c:v>
                  </c:pt>
                  <c:pt idx="389">
                    <c:v>MARCELO</c:v>
                  </c:pt>
                  <c:pt idx="390">
                    <c:v>CARDENAS</c:v>
                  </c:pt>
                  <c:pt idx="391">
                    <c:v>NAVARRO</c:v>
                  </c:pt>
                  <c:pt idx="392">
                    <c:v>CHICUE</c:v>
                  </c:pt>
                  <c:pt idx="393">
                    <c:v>SALCEDO</c:v>
                  </c:pt>
                  <c:pt idx="394">
                    <c:v>MIRANDA</c:v>
                  </c:pt>
                  <c:pt idx="395">
                    <c:v>MELLADO</c:v>
                  </c:pt>
                  <c:pt idx="396">
                    <c:v>SANTANDER</c:v>
                  </c:pt>
                  <c:pt idx="397">
                    <c:v>GONZALEZ</c:v>
                  </c:pt>
                  <c:pt idx="398">
                    <c:v>HERNANDEZ</c:v>
                  </c:pt>
                  <c:pt idx="399">
                    <c:v>YARURO</c:v>
                  </c:pt>
                  <c:pt idx="400">
                    <c:v>MARTINEZ</c:v>
                  </c:pt>
                  <c:pt idx="401">
                    <c:v>SAUCEDO</c:v>
                  </c:pt>
                  <c:pt idx="402">
                    <c:v>POSADA</c:v>
                  </c:pt>
                  <c:pt idx="403">
                    <c:v>PEREZ</c:v>
                  </c:pt>
                  <c:pt idx="404">
                    <c:v>TRUJILLO</c:v>
                  </c:pt>
                  <c:pt idx="405">
                    <c:v>JAIMES </c:v>
                  </c:pt>
                  <c:pt idx="406">
                    <c:v>HERNANDEZ </c:v>
                  </c:pt>
                  <c:pt idx="407">
                    <c:v>VACA</c:v>
                  </c:pt>
                  <c:pt idx="408">
                    <c:v>VILLEGAS</c:v>
                  </c:pt>
                  <c:pt idx="409">
                    <c:v>MEJIA</c:v>
                  </c:pt>
                  <c:pt idx="410">
                    <c:v>SANCHEZ</c:v>
                  </c:pt>
                  <c:pt idx="411">
                    <c:v>SASTOQUE</c:v>
                  </c:pt>
                  <c:pt idx="412">
                    <c:v>JAMIOY</c:v>
                  </c:pt>
                  <c:pt idx="413">
                    <c:v>DURANGO</c:v>
                  </c:pt>
                  <c:pt idx="414">
                    <c:v>ENRIQUEZ</c:v>
                  </c:pt>
                  <c:pt idx="415">
                    <c:v>GIRALDO</c:v>
                  </c:pt>
                  <c:pt idx="416">
                    <c:v>PEREZ </c:v>
                  </c:pt>
                  <c:pt idx="417">
                    <c:v>ILLERA</c:v>
                  </c:pt>
                  <c:pt idx="418">
                    <c:v>PALLARES</c:v>
                  </c:pt>
                  <c:pt idx="419">
                    <c:v>JIMENEZ</c:v>
                  </c:pt>
                  <c:pt idx="420">
                    <c:v>ACOSTA</c:v>
                  </c:pt>
                  <c:pt idx="421">
                    <c:v>CARDENAS </c:v>
                  </c:pt>
                  <c:pt idx="422">
                    <c:v>NAVARRO</c:v>
                  </c:pt>
                  <c:pt idx="423">
                    <c:v>ROSERO</c:v>
                  </c:pt>
                  <c:pt idx="424">
                    <c:v>TORRES</c:v>
                  </c:pt>
                  <c:pt idx="425">
                    <c:v>CALDERON</c:v>
                  </c:pt>
                  <c:pt idx="426">
                    <c:v>ERAZO</c:v>
                  </c:pt>
                  <c:pt idx="427">
                    <c:v>ORREGO</c:v>
                  </c:pt>
                  <c:pt idx="428">
                    <c:v>CALDERON</c:v>
                  </c:pt>
                  <c:pt idx="429">
                    <c:v>PERDOMO</c:v>
                  </c:pt>
                  <c:pt idx="430">
                    <c:v>CONTRERAS</c:v>
                  </c:pt>
                  <c:pt idx="431">
                    <c:v>NIÑO</c:v>
                  </c:pt>
                  <c:pt idx="432">
                    <c:v>GARCIA</c:v>
                  </c:pt>
                  <c:pt idx="433">
                    <c:v>LOSADA</c:v>
                  </c:pt>
                  <c:pt idx="434">
                    <c:v>ESPITIA</c:v>
                  </c:pt>
                  <c:pt idx="435">
                    <c:v>ULCUE</c:v>
                  </c:pt>
                  <c:pt idx="436">
                    <c:v>ARAUJO</c:v>
                  </c:pt>
                  <c:pt idx="437">
                    <c:v>VILLAFAÑA</c:v>
                  </c:pt>
                  <c:pt idx="438">
                    <c:v>VERA</c:v>
                  </c:pt>
                  <c:pt idx="439">
                    <c:v>URBANO</c:v>
                  </c:pt>
                  <c:pt idx="440">
                    <c:v>FIERRO</c:v>
                  </c:pt>
                  <c:pt idx="441">
                    <c:v>POPAYAN</c:v>
                  </c:pt>
                  <c:pt idx="442">
                    <c:v>IGUARAN</c:v>
                  </c:pt>
                  <c:pt idx="443">
                    <c:v>GUACAS</c:v>
                  </c:pt>
                  <c:pt idx="444">
                    <c:v> JARAMILLO</c:v>
                  </c:pt>
                  <c:pt idx="445">
                    <c:v>ORTIZ</c:v>
                  </c:pt>
                  <c:pt idx="446">
                    <c:v>RODRIGUEZ</c:v>
                  </c:pt>
                  <c:pt idx="447">
                    <c:v>MUÑOZ</c:v>
                  </c:pt>
                  <c:pt idx="448">
                    <c:v>MONTENEGRO</c:v>
                  </c:pt>
                  <c:pt idx="449">
                    <c:v>ACOSTA</c:v>
                  </c:pt>
                  <c:pt idx="450">
                    <c:v>SANTIVAÑEZ</c:v>
                  </c:pt>
                  <c:pt idx="451">
                    <c:v>ANTE</c:v>
                  </c:pt>
                  <c:pt idx="452">
                    <c:v>ALVAREZ</c:v>
                  </c:pt>
                  <c:pt idx="453">
                    <c:v>CASTAÑO</c:v>
                  </c:pt>
                  <c:pt idx="454">
                    <c:v>GUACHA</c:v>
                  </c:pt>
                  <c:pt idx="455">
                    <c:v>VERA</c:v>
                  </c:pt>
                  <c:pt idx="456">
                    <c:v>VILLA</c:v>
                  </c:pt>
                  <c:pt idx="457">
                    <c:v>CHARRIS</c:v>
                  </c:pt>
                  <c:pt idx="458">
                    <c:v>CORDOBA</c:v>
                  </c:pt>
                  <c:pt idx="459">
                    <c:v>RAMIREZ</c:v>
                  </c:pt>
                  <c:pt idx="460">
                    <c:v>GUTIERREZ</c:v>
                  </c:pt>
                  <c:pt idx="461">
                    <c:v>ROMERO</c:v>
                  </c:pt>
                  <c:pt idx="462">
                    <c:v>CAICEDO</c:v>
                  </c:pt>
                  <c:pt idx="463">
                    <c:v>GUTIERREZ</c:v>
                  </c:pt>
                  <c:pt idx="464">
                    <c:v>LOPEZ</c:v>
                  </c:pt>
                  <c:pt idx="465">
                    <c:v>STERLING</c:v>
                  </c:pt>
                  <c:pt idx="466">
                    <c:v>RIVERA</c:v>
                  </c:pt>
                  <c:pt idx="467">
                    <c:v>ROA</c:v>
                  </c:pt>
                  <c:pt idx="468">
                    <c:v>COPETE</c:v>
                  </c:pt>
                  <c:pt idx="469">
                    <c:v>GUERRERO</c:v>
                  </c:pt>
                  <c:pt idx="470">
                    <c:v>RODRIGUEZ</c:v>
                  </c:pt>
                  <c:pt idx="471">
                    <c:v>MUÑOZ</c:v>
                  </c:pt>
                  <c:pt idx="472">
                    <c:v>OSORIO</c:v>
                  </c:pt>
                  <c:pt idx="473">
                    <c:v>BERNAL</c:v>
                  </c:pt>
                  <c:pt idx="474">
                    <c:v>MARTINEZ</c:v>
                  </c:pt>
                  <c:pt idx="475">
                    <c:v>SANCHEZ</c:v>
                  </c:pt>
                  <c:pt idx="476">
                    <c:v>CASANOVA</c:v>
                  </c:pt>
                  <c:pt idx="478">
                    <c:v>MURILLO</c:v>
                  </c:pt>
                  <c:pt idx="479">
                    <c:v>GUERRERO</c:v>
                  </c:pt>
                  <c:pt idx="480">
                    <c:v>GOMEZ</c:v>
                  </c:pt>
                  <c:pt idx="481">
                    <c:v>BOCANEGRA</c:v>
                  </c:pt>
                  <c:pt idx="482">
                    <c:v>SANCHEZ</c:v>
                  </c:pt>
                  <c:pt idx="483">
                    <c:v>GUTIERREZ</c:v>
                  </c:pt>
                  <c:pt idx="484">
                    <c:v>MURE</c:v>
                  </c:pt>
                  <c:pt idx="485">
                    <c:v>PEREZ</c:v>
                  </c:pt>
                  <c:pt idx="486">
                    <c:v>ORTEGA</c:v>
                  </c:pt>
                  <c:pt idx="487">
                    <c:v>ARGUELLO</c:v>
                  </c:pt>
                  <c:pt idx="488">
                    <c:v>SANTOS</c:v>
                  </c:pt>
                  <c:pt idx="489">
                    <c:v>MARTINEZ</c:v>
                  </c:pt>
                  <c:pt idx="490">
                    <c:v>HEREDIA</c:v>
                  </c:pt>
                  <c:pt idx="491">
                    <c:v>TRUJILLO</c:v>
                  </c:pt>
                  <c:pt idx="492">
                    <c:v>GALINDO</c:v>
                  </c:pt>
                  <c:pt idx="493">
                    <c:v>ALFONSO</c:v>
                  </c:pt>
                  <c:pt idx="494">
                    <c:v>GAITAN</c:v>
                  </c:pt>
                  <c:pt idx="495">
                    <c:v>MEZA</c:v>
                  </c:pt>
                  <c:pt idx="496">
                    <c:v>DIAGO</c:v>
                  </c:pt>
                  <c:pt idx="497">
                    <c:v>RUIZ</c:v>
                  </c:pt>
                  <c:pt idx="498">
                    <c:v>ROJAS</c:v>
                  </c:pt>
                  <c:pt idx="499">
                    <c:v>CASTILLO</c:v>
                  </c:pt>
                  <c:pt idx="500">
                    <c:v>OVALLOS</c:v>
                  </c:pt>
                  <c:pt idx="501">
                    <c:v>RINCON</c:v>
                  </c:pt>
                  <c:pt idx="502">
                    <c:v>GUZMAN </c:v>
                  </c:pt>
                  <c:pt idx="503">
                    <c:v>CASTRO</c:v>
                  </c:pt>
                  <c:pt idx="504">
                    <c:v>MUNEVAR</c:v>
                  </c:pt>
                  <c:pt idx="505">
                    <c:v>CRIOLLO</c:v>
                  </c:pt>
                  <c:pt idx="506">
                    <c:v>CEBALLOS</c:v>
                  </c:pt>
                  <c:pt idx="507">
                    <c:v>ARIAS</c:v>
                  </c:pt>
                  <c:pt idx="508">
                    <c:v>VASQUEZ</c:v>
                  </c:pt>
                  <c:pt idx="509">
                    <c:v>QUINTERO </c:v>
                  </c:pt>
                  <c:pt idx="510">
                    <c:v>ORTEGA </c:v>
                  </c:pt>
                  <c:pt idx="511">
                    <c:v>RICO</c:v>
                  </c:pt>
                  <c:pt idx="512">
                    <c:v>MARIN</c:v>
                  </c:pt>
                  <c:pt idx="513">
                    <c:v>PEREZ</c:v>
                  </c:pt>
                  <c:pt idx="514">
                    <c:v>AGUIRRE</c:v>
                  </c:pt>
                  <c:pt idx="515">
                    <c:v>FRANQUI</c:v>
                  </c:pt>
                  <c:pt idx="516">
                    <c:v>CAMACHO</c:v>
                  </c:pt>
                  <c:pt idx="517">
                    <c:v>MORA</c:v>
                  </c:pt>
                  <c:pt idx="518">
                    <c:v>BOLAÑOS</c:v>
                  </c:pt>
                  <c:pt idx="519">
                    <c:v>HIGUITA</c:v>
                  </c:pt>
                  <c:pt idx="520">
                    <c:v>EPINAYU</c:v>
                  </c:pt>
                  <c:pt idx="521">
                    <c:v>QUIÑONES</c:v>
                  </c:pt>
                  <c:pt idx="522">
                    <c:v>ANGARITA</c:v>
                  </c:pt>
                  <c:pt idx="523">
                    <c:v>TRUJILLO</c:v>
                  </c:pt>
                  <c:pt idx="524">
                    <c:v>BARINAS</c:v>
                  </c:pt>
                  <c:pt idx="525">
                    <c:v>AGUDELO</c:v>
                  </c:pt>
                  <c:pt idx="526">
                    <c:v>PACHECO</c:v>
                  </c:pt>
                  <c:pt idx="527">
                    <c:v>AGUDELO</c:v>
                  </c:pt>
                  <c:pt idx="528">
                    <c:v>GIRALDO</c:v>
                  </c:pt>
                  <c:pt idx="529">
                    <c:v>FERNANDEZ</c:v>
                  </c:pt>
                  <c:pt idx="530">
                    <c:v>SANTIAGO</c:v>
                  </c:pt>
                  <c:pt idx="531">
                    <c:v>ALARCON</c:v>
                  </c:pt>
                  <c:pt idx="532">
                    <c:v>ARAGON</c:v>
                  </c:pt>
                  <c:pt idx="533">
                    <c:v>CUELLAR</c:v>
                  </c:pt>
                  <c:pt idx="534">
                    <c:v>HURTADO</c:v>
                  </c:pt>
                  <c:pt idx="535">
                    <c:v>MEDINA</c:v>
                  </c:pt>
                  <c:pt idx="536">
                    <c:v>DAVID</c:v>
                  </c:pt>
                  <c:pt idx="537">
                    <c:v>VILLAMIZAR</c:v>
                  </c:pt>
                  <c:pt idx="538">
                    <c:v>HERNANDEZ</c:v>
                  </c:pt>
                  <c:pt idx="539">
                    <c:v>CANTILLO</c:v>
                  </c:pt>
                  <c:pt idx="540">
                    <c:v>HERNANDEZ</c:v>
                  </c:pt>
                  <c:pt idx="541">
                    <c:v>DELGADO</c:v>
                  </c:pt>
                  <c:pt idx="542">
                    <c:v>VEGA</c:v>
                  </c:pt>
                  <c:pt idx="543">
                    <c:v>DOMINGUEZ</c:v>
                  </c:pt>
                  <c:pt idx="544">
                    <c:v>PAJARO</c:v>
                  </c:pt>
                  <c:pt idx="545">
                    <c:v>VERGARA </c:v>
                  </c:pt>
                </c:lvl>
                <c:lvl>
                  <c:pt idx="0">
                    <c:v>ROBLES </c:v>
                  </c:pt>
                  <c:pt idx="1">
                    <c:v>ROCHA</c:v>
                  </c:pt>
                  <c:pt idx="2">
                    <c:v>ROCHA</c:v>
                  </c:pt>
                  <c:pt idx="3">
                    <c:v>ROCHA</c:v>
                  </c:pt>
                  <c:pt idx="4">
                    <c:v>ROCHA</c:v>
                  </c:pt>
                  <c:pt idx="5">
                    <c:v>RODAS</c:v>
                  </c:pt>
                  <c:pt idx="6">
                    <c:v>RODELO</c:v>
                  </c:pt>
                  <c:pt idx="7">
                    <c:v>RODRIGUEZ</c:v>
                  </c:pt>
                  <c:pt idx="8">
                    <c:v>RODRIGUEZ</c:v>
                  </c:pt>
                  <c:pt idx="9">
                    <c:v>RODRIGUEZ</c:v>
                  </c:pt>
                  <c:pt idx="10">
                    <c:v>RODRIGUEZ</c:v>
                  </c:pt>
                  <c:pt idx="11">
                    <c:v>RODRIGUEZ</c:v>
                  </c:pt>
                  <c:pt idx="12">
                    <c:v>RODRIGUEZ</c:v>
                  </c:pt>
                  <c:pt idx="13">
                    <c:v>RODRIGUEZ</c:v>
                  </c:pt>
                  <c:pt idx="14">
                    <c:v>RODRIGUEZ</c:v>
                  </c:pt>
                  <c:pt idx="15">
                    <c:v>RODRIGUEZ</c:v>
                  </c:pt>
                  <c:pt idx="16">
                    <c:v>RODRIGUEZ</c:v>
                  </c:pt>
                  <c:pt idx="17">
                    <c:v>RODRIGUEZ</c:v>
                  </c:pt>
                  <c:pt idx="18">
                    <c:v>RODRIGUEZ</c:v>
                  </c:pt>
                  <c:pt idx="19">
                    <c:v>RODRIGUEZ</c:v>
                  </c:pt>
                  <c:pt idx="20">
                    <c:v>RODRIGUEZ</c:v>
                  </c:pt>
                  <c:pt idx="21">
                    <c:v>RODRIGUEZ</c:v>
                  </c:pt>
                  <c:pt idx="22">
                    <c:v>RODRIGUEZ</c:v>
                  </c:pt>
                  <c:pt idx="23">
                    <c:v>RODRIGUEZ</c:v>
                  </c:pt>
                  <c:pt idx="24">
                    <c:v>RODRIGUEZ</c:v>
                  </c:pt>
                  <c:pt idx="25">
                    <c:v>RODRIGUEZ</c:v>
                  </c:pt>
                  <c:pt idx="26">
                    <c:v>RODRIGUEZ</c:v>
                  </c:pt>
                  <c:pt idx="27">
                    <c:v>RODRIGUEZ</c:v>
                  </c:pt>
                  <c:pt idx="28">
                    <c:v>RODRIGUEZ</c:v>
                  </c:pt>
                  <c:pt idx="29">
                    <c:v>RODRIGUEZ</c:v>
                  </c:pt>
                  <c:pt idx="30">
                    <c:v>RODRIGUEZ</c:v>
                  </c:pt>
                  <c:pt idx="31">
                    <c:v>RODRIGUEZ</c:v>
                  </c:pt>
                  <c:pt idx="32">
                    <c:v>RODRIGUEZ</c:v>
                  </c:pt>
                  <c:pt idx="33">
                    <c:v>RODRIGUEZ</c:v>
                  </c:pt>
                  <c:pt idx="34">
                    <c:v>RODRIGUEZ</c:v>
                  </c:pt>
                  <c:pt idx="35">
                    <c:v>RODRIGUEZ</c:v>
                  </c:pt>
                  <c:pt idx="36">
                    <c:v>RODRIGUEZ</c:v>
                  </c:pt>
                  <c:pt idx="37">
                    <c:v>RODRIGUEZ</c:v>
                  </c:pt>
                  <c:pt idx="38">
                    <c:v>RODRIGUEZ</c:v>
                  </c:pt>
                  <c:pt idx="39">
                    <c:v>RODRIGUEZ</c:v>
                  </c:pt>
                  <c:pt idx="40">
                    <c:v>RODRIGUEZ</c:v>
                  </c:pt>
                  <c:pt idx="41">
                    <c:v>RODRIGUEZ</c:v>
                  </c:pt>
                  <c:pt idx="42">
                    <c:v>RODRIGUEZ</c:v>
                  </c:pt>
                  <c:pt idx="43">
                    <c:v>RODRIGUEZ</c:v>
                  </c:pt>
                  <c:pt idx="44">
                    <c:v>RODRIGUEZ</c:v>
                  </c:pt>
                  <c:pt idx="45">
                    <c:v>RODRIGUEZ</c:v>
                  </c:pt>
                  <c:pt idx="46">
                    <c:v>RODRIGUEZ</c:v>
                  </c:pt>
                  <c:pt idx="47">
                    <c:v>RODRIGUEZ</c:v>
                  </c:pt>
                  <c:pt idx="48">
                    <c:v>RODRIGUEZ</c:v>
                  </c:pt>
                  <c:pt idx="49">
                    <c:v>RODRIGUEZ</c:v>
                  </c:pt>
                  <c:pt idx="50">
                    <c:v>RODRIGUEZ</c:v>
                  </c:pt>
                  <c:pt idx="51">
                    <c:v>RODRIGUEZ</c:v>
                  </c:pt>
                  <c:pt idx="52">
                    <c:v>RODRIGUEZ</c:v>
                  </c:pt>
                  <c:pt idx="53">
                    <c:v>RODRIGUEZ</c:v>
                  </c:pt>
                  <c:pt idx="54">
                    <c:v>RODRIGUEZ</c:v>
                  </c:pt>
                  <c:pt idx="55">
                    <c:v>RODRIGUEZ</c:v>
                  </c:pt>
                  <c:pt idx="56">
                    <c:v>RODRIGUEZ</c:v>
                  </c:pt>
                  <c:pt idx="57">
                    <c:v>RODRIGUEZ</c:v>
                  </c:pt>
                  <c:pt idx="58">
                    <c:v>RODRIGUEZ </c:v>
                  </c:pt>
                  <c:pt idx="59">
                    <c:v>RODRIGUEZ </c:v>
                  </c:pt>
                  <c:pt idx="60">
                    <c:v>RODRIGUEZ </c:v>
                  </c:pt>
                  <c:pt idx="61">
                    <c:v>RODRIGUEZ </c:v>
                  </c:pt>
                  <c:pt idx="62">
                    <c:v>ROJAS</c:v>
                  </c:pt>
                  <c:pt idx="63">
                    <c:v>ROJAS</c:v>
                  </c:pt>
                  <c:pt idx="64">
                    <c:v>ROJAS</c:v>
                  </c:pt>
                  <c:pt idx="65">
                    <c:v>ROJAS</c:v>
                  </c:pt>
                  <c:pt idx="66">
                    <c:v>ROJAS</c:v>
                  </c:pt>
                  <c:pt idx="67">
                    <c:v>ROJAS</c:v>
                  </c:pt>
                  <c:pt idx="68">
                    <c:v>ROJAS</c:v>
                  </c:pt>
                  <c:pt idx="69">
                    <c:v>ROJAS</c:v>
                  </c:pt>
                  <c:pt idx="70">
                    <c:v>ROJAS</c:v>
                  </c:pt>
                  <c:pt idx="71">
                    <c:v>ROJAS</c:v>
                  </c:pt>
                  <c:pt idx="72">
                    <c:v>ROJAS </c:v>
                  </c:pt>
                  <c:pt idx="73">
                    <c:v>ROJAS </c:v>
                  </c:pt>
                  <c:pt idx="74">
                    <c:v>ROLDAN</c:v>
                  </c:pt>
                  <c:pt idx="75">
                    <c:v>ROLDAN</c:v>
                  </c:pt>
                  <c:pt idx="76">
                    <c:v>ROLDAN </c:v>
                  </c:pt>
                  <c:pt idx="77">
                    <c:v>ROLON</c:v>
                  </c:pt>
                  <c:pt idx="78">
                    <c:v>ROMAÑA</c:v>
                  </c:pt>
                  <c:pt idx="79">
                    <c:v>ROMERO</c:v>
                  </c:pt>
                  <c:pt idx="80">
                    <c:v>ROMERO</c:v>
                  </c:pt>
                  <c:pt idx="81">
                    <c:v>ROMERO</c:v>
                  </c:pt>
                  <c:pt idx="82">
                    <c:v>ROMERO</c:v>
                  </c:pt>
                  <c:pt idx="83">
                    <c:v>ROMERO</c:v>
                  </c:pt>
                  <c:pt idx="84">
                    <c:v>ROMERO</c:v>
                  </c:pt>
                  <c:pt idx="85">
                    <c:v>ROMERO</c:v>
                  </c:pt>
                  <c:pt idx="86">
                    <c:v>ROMERO</c:v>
                  </c:pt>
                  <c:pt idx="87">
                    <c:v>ROMERO</c:v>
                  </c:pt>
                  <c:pt idx="88">
                    <c:v>ROMERO</c:v>
                  </c:pt>
                  <c:pt idx="89">
                    <c:v>ROMERO</c:v>
                  </c:pt>
                  <c:pt idx="90">
                    <c:v>ROMERO</c:v>
                  </c:pt>
                  <c:pt idx="91">
                    <c:v>ROMERO</c:v>
                  </c:pt>
                  <c:pt idx="92">
                    <c:v>ROMERO</c:v>
                  </c:pt>
                  <c:pt idx="93">
                    <c:v>ROMERO</c:v>
                  </c:pt>
                  <c:pt idx="94">
                    <c:v>ROMERO</c:v>
                  </c:pt>
                  <c:pt idx="95">
                    <c:v>ROMERO </c:v>
                  </c:pt>
                  <c:pt idx="96">
                    <c:v>ROMERO </c:v>
                  </c:pt>
                  <c:pt idx="97">
                    <c:v>ROMERO </c:v>
                  </c:pt>
                  <c:pt idx="98">
                    <c:v>ROPAIN </c:v>
                  </c:pt>
                  <c:pt idx="99">
                    <c:v>ROPERO</c:v>
                  </c:pt>
                  <c:pt idx="100">
                    <c:v>ROPERO</c:v>
                  </c:pt>
                  <c:pt idx="101">
                    <c:v>ROQUEME</c:v>
                  </c:pt>
                  <c:pt idx="102">
                    <c:v>ROQUEME</c:v>
                  </c:pt>
                  <c:pt idx="103">
                    <c:v>ROSADA</c:v>
                  </c:pt>
                  <c:pt idx="104">
                    <c:v>ROSALES</c:v>
                  </c:pt>
                  <c:pt idx="105">
                    <c:v>ROSALES</c:v>
                  </c:pt>
                  <c:pt idx="106">
                    <c:v>ROSERO</c:v>
                  </c:pt>
                  <c:pt idx="107">
                    <c:v>ROSERO</c:v>
                  </c:pt>
                  <c:pt idx="108">
                    <c:v>ROSERO</c:v>
                  </c:pt>
                  <c:pt idx="109">
                    <c:v>ROTTA</c:v>
                  </c:pt>
                  <c:pt idx="110">
                    <c:v>ROVIRA</c:v>
                  </c:pt>
                  <c:pt idx="111">
                    <c:v>ROYERO</c:v>
                  </c:pt>
                  <c:pt idx="112">
                    <c:v>ROZO</c:v>
                  </c:pt>
                  <c:pt idx="113">
                    <c:v>ROZO</c:v>
                  </c:pt>
                  <c:pt idx="114">
                    <c:v>ROZO</c:v>
                  </c:pt>
                  <c:pt idx="115">
                    <c:v>RUBIO</c:v>
                  </c:pt>
                  <c:pt idx="116">
                    <c:v>RUBIO</c:v>
                  </c:pt>
                  <c:pt idx="117">
                    <c:v>RUEDA</c:v>
                  </c:pt>
                  <c:pt idx="118">
                    <c:v>RUEDA</c:v>
                  </c:pt>
                  <c:pt idx="119">
                    <c:v>RUEDA</c:v>
                  </c:pt>
                  <c:pt idx="120">
                    <c:v>RUEDA </c:v>
                  </c:pt>
                  <c:pt idx="121">
                    <c:v>RUEDAS</c:v>
                  </c:pt>
                  <c:pt idx="122">
                    <c:v>RUIZ</c:v>
                  </c:pt>
                  <c:pt idx="123">
                    <c:v>RUIZ</c:v>
                  </c:pt>
                  <c:pt idx="124">
                    <c:v>RUIZ</c:v>
                  </c:pt>
                  <c:pt idx="125">
                    <c:v>RUIZ</c:v>
                  </c:pt>
                  <c:pt idx="126">
                    <c:v>RUIZ</c:v>
                  </c:pt>
                  <c:pt idx="127">
                    <c:v>RUIZ</c:v>
                  </c:pt>
                  <c:pt idx="128">
                    <c:v>RUIZ</c:v>
                  </c:pt>
                  <c:pt idx="129">
                    <c:v>RUIZ</c:v>
                  </c:pt>
                  <c:pt idx="130">
                    <c:v>RUIZ</c:v>
                  </c:pt>
                  <c:pt idx="131">
                    <c:v>SAAVEDRA</c:v>
                  </c:pt>
                  <c:pt idx="132">
                    <c:v>SAAVEDRA</c:v>
                  </c:pt>
                  <c:pt idx="133">
                    <c:v>SABBAG</c:v>
                  </c:pt>
                  <c:pt idx="134">
                    <c:v>SAENZ</c:v>
                  </c:pt>
                  <c:pt idx="135">
                    <c:v>SAENZ</c:v>
                  </c:pt>
                  <c:pt idx="136">
                    <c:v>SALAMANCA</c:v>
                  </c:pt>
                  <c:pt idx="137">
                    <c:v>SALAMANCA</c:v>
                  </c:pt>
                  <c:pt idx="138">
                    <c:v>SALAMANDRA</c:v>
                  </c:pt>
                  <c:pt idx="139">
                    <c:v>SALAS</c:v>
                  </c:pt>
                  <c:pt idx="140">
                    <c:v>SALAS</c:v>
                  </c:pt>
                  <c:pt idx="141">
                    <c:v>SALAS</c:v>
                  </c:pt>
                  <c:pt idx="142">
                    <c:v>SALAS</c:v>
                  </c:pt>
                  <c:pt idx="143">
                    <c:v>SALAS</c:v>
                  </c:pt>
                  <c:pt idx="144">
                    <c:v>SALAS</c:v>
                  </c:pt>
                  <c:pt idx="145">
                    <c:v>SALAS</c:v>
                  </c:pt>
                  <c:pt idx="146">
                    <c:v>SALAS </c:v>
                  </c:pt>
                  <c:pt idx="147">
                    <c:v>SALAZAR</c:v>
                  </c:pt>
                  <c:pt idx="148">
                    <c:v>SALAZAR</c:v>
                  </c:pt>
                  <c:pt idx="149">
                    <c:v>SALAZAR</c:v>
                  </c:pt>
                  <c:pt idx="150">
                    <c:v>SALAZAR</c:v>
                  </c:pt>
                  <c:pt idx="151">
                    <c:v>SALAZAR</c:v>
                  </c:pt>
                  <c:pt idx="152">
                    <c:v>SALAZAR</c:v>
                  </c:pt>
                  <c:pt idx="153">
                    <c:v>SALAZAR</c:v>
                  </c:pt>
                  <c:pt idx="154">
                    <c:v>SALAZAR</c:v>
                  </c:pt>
                  <c:pt idx="155">
                    <c:v>SALAZAR</c:v>
                  </c:pt>
                  <c:pt idx="156">
                    <c:v>SALAZAR</c:v>
                  </c:pt>
                  <c:pt idx="157">
                    <c:v>SALAZAR</c:v>
                  </c:pt>
                  <c:pt idx="158">
                    <c:v>SALAZAR</c:v>
                  </c:pt>
                  <c:pt idx="159">
                    <c:v>SALAZAR </c:v>
                  </c:pt>
                  <c:pt idx="160">
                    <c:v>SALAZAR </c:v>
                  </c:pt>
                  <c:pt idx="161">
                    <c:v>SALCEDO</c:v>
                  </c:pt>
                  <c:pt idx="162">
                    <c:v>SALCEDO</c:v>
                  </c:pt>
                  <c:pt idx="163">
                    <c:v>SALCEDO </c:v>
                  </c:pt>
                  <c:pt idx="164">
                    <c:v>SALDAÑA</c:v>
                  </c:pt>
                  <c:pt idx="165">
                    <c:v>SALDARRIAGA</c:v>
                  </c:pt>
                  <c:pt idx="166">
                    <c:v>SALDARRIAGA </c:v>
                  </c:pt>
                  <c:pt idx="167">
                    <c:v>SALGADO</c:v>
                  </c:pt>
                  <c:pt idx="168">
                    <c:v>SALGADO</c:v>
                  </c:pt>
                  <c:pt idx="169">
                    <c:v>SALGADO</c:v>
                  </c:pt>
                  <c:pt idx="170">
                    <c:v>SALGADO</c:v>
                  </c:pt>
                  <c:pt idx="171">
                    <c:v>SALGADO</c:v>
                  </c:pt>
                  <c:pt idx="172">
                    <c:v>SALGADO</c:v>
                  </c:pt>
                  <c:pt idx="173">
                    <c:v>SALGADO </c:v>
                  </c:pt>
                  <c:pt idx="174">
                    <c:v>SALGADO </c:v>
                  </c:pt>
                  <c:pt idx="175">
                    <c:v>SALINAS</c:v>
                  </c:pt>
                  <c:pt idx="176">
                    <c:v>SAMPAYO</c:v>
                  </c:pt>
                  <c:pt idx="177">
                    <c:v>SANABRIA</c:v>
                  </c:pt>
                  <c:pt idx="178">
                    <c:v>SANABRIA</c:v>
                  </c:pt>
                  <c:pt idx="179">
                    <c:v>SANABRIA</c:v>
                  </c:pt>
                  <c:pt idx="180">
                    <c:v>SANABRIA</c:v>
                  </c:pt>
                  <c:pt idx="181">
                    <c:v>SANABRIA </c:v>
                  </c:pt>
                  <c:pt idx="182">
                    <c:v>SANCHEZ</c:v>
                  </c:pt>
                  <c:pt idx="183">
                    <c:v>SANCHEZ</c:v>
                  </c:pt>
                  <c:pt idx="184">
                    <c:v>SANCHEZ</c:v>
                  </c:pt>
                  <c:pt idx="185">
                    <c:v>SANCHEZ</c:v>
                  </c:pt>
                  <c:pt idx="186">
                    <c:v>SANCHEZ</c:v>
                  </c:pt>
                  <c:pt idx="187">
                    <c:v>SANCHEZ</c:v>
                  </c:pt>
                  <c:pt idx="188">
                    <c:v>SANCHEZ</c:v>
                  </c:pt>
                  <c:pt idx="189">
                    <c:v>SANCHEZ</c:v>
                  </c:pt>
                  <c:pt idx="190">
                    <c:v>SANCHEZ</c:v>
                  </c:pt>
                  <c:pt idx="191">
                    <c:v>SANCHEZ</c:v>
                  </c:pt>
                  <c:pt idx="192">
                    <c:v>SANCHEZ</c:v>
                  </c:pt>
                  <c:pt idx="193">
                    <c:v>SANCHEZ</c:v>
                  </c:pt>
                  <c:pt idx="194">
                    <c:v>SANCHEZ</c:v>
                  </c:pt>
                  <c:pt idx="195">
                    <c:v>SANCHEZ</c:v>
                  </c:pt>
                  <c:pt idx="196">
                    <c:v>SANCHEZ</c:v>
                  </c:pt>
                  <c:pt idx="197">
                    <c:v>SANCHEZ</c:v>
                  </c:pt>
                  <c:pt idx="198">
                    <c:v>SANCHEZ</c:v>
                  </c:pt>
                  <c:pt idx="199">
                    <c:v>SANCHEZ</c:v>
                  </c:pt>
                  <c:pt idx="200">
                    <c:v>SANCHEZ</c:v>
                  </c:pt>
                  <c:pt idx="201">
                    <c:v>SANCHEZ</c:v>
                  </c:pt>
                  <c:pt idx="202">
                    <c:v>SANCHEZ</c:v>
                  </c:pt>
                  <c:pt idx="203">
                    <c:v>SANCHEZ</c:v>
                  </c:pt>
                  <c:pt idx="204">
                    <c:v>SANCHEZ</c:v>
                  </c:pt>
                  <c:pt idx="205">
                    <c:v>SANCHEZ</c:v>
                  </c:pt>
                  <c:pt idx="206">
                    <c:v>SANCHEZ</c:v>
                  </c:pt>
                  <c:pt idx="207">
                    <c:v>SANCHEZ</c:v>
                  </c:pt>
                  <c:pt idx="208">
                    <c:v>SANCHEZ</c:v>
                  </c:pt>
                  <c:pt idx="209">
                    <c:v>SANCHEZ</c:v>
                  </c:pt>
                  <c:pt idx="210">
                    <c:v>SANCHEZ</c:v>
                  </c:pt>
                  <c:pt idx="211">
                    <c:v>SANCHEZ</c:v>
                  </c:pt>
                  <c:pt idx="212">
                    <c:v>SANCHEZ</c:v>
                  </c:pt>
                  <c:pt idx="213">
                    <c:v>SANCHEZ</c:v>
                  </c:pt>
                  <c:pt idx="214">
                    <c:v>SANCHEZ</c:v>
                  </c:pt>
                  <c:pt idx="215">
                    <c:v>SANCHEZ </c:v>
                  </c:pt>
                  <c:pt idx="216">
                    <c:v>SANCHEZ </c:v>
                  </c:pt>
                  <c:pt idx="217">
                    <c:v>SANCHEZ </c:v>
                  </c:pt>
                  <c:pt idx="218">
                    <c:v>SANCHEZ </c:v>
                  </c:pt>
                  <c:pt idx="219">
                    <c:v>SANCHEZ  </c:v>
                  </c:pt>
                  <c:pt idx="220">
                    <c:v>SANCLEMENTE</c:v>
                  </c:pt>
                  <c:pt idx="221">
                    <c:v>SANCLEMENTE </c:v>
                  </c:pt>
                  <c:pt idx="222">
                    <c:v>SANDINO</c:v>
                  </c:pt>
                  <c:pt idx="223">
                    <c:v>SANDOVAL</c:v>
                  </c:pt>
                  <c:pt idx="224">
                    <c:v>SANDOVAL </c:v>
                  </c:pt>
                  <c:pt idx="225">
                    <c:v>SANGUINO</c:v>
                  </c:pt>
                  <c:pt idx="226">
                    <c:v>SANGUINO</c:v>
                  </c:pt>
                  <c:pt idx="227">
                    <c:v>SANJUAN</c:v>
                  </c:pt>
                  <c:pt idx="228">
                    <c:v>SANJUAN </c:v>
                  </c:pt>
                  <c:pt idx="229">
                    <c:v>SANJUANELO</c:v>
                  </c:pt>
                  <c:pt idx="230">
                    <c:v>SANMARTIN</c:v>
                  </c:pt>
                  <c:pt idx="231">
                    <c:v>SANTA</c:v>
                  </c:pt>
                  <c:pt idx="232">
                    <c:v>SANTACRUZ</c:v>
                  </c:pt>
                  <c:pt idx="233">
                    <c:v>SANTACRUZ</c:v>
                  </c:pt>
                  <c:pt idx="234">
                    <c:v>SANTACRUZ</c:v>
                  </c:pt>
                  <c:pt idx="235">
                    <c:v>SANTAMARIA</c:v>
                  </c:pt>
                  <c:pt idx="236">
                    <c:v>SANTAMARIA</c:v>
                  </c:pt>
                  <c:pt idx="237">
                    <c:v>SANTAMARIA</c:v>
                  </c:pt>
                  <c:pt idx="238">
                    <c:v>SANTANDER</c:v>
                  </c:pt>
                  <c:pt idx="239">
                    <c:v>SANTANDER</c:v>
                  </c:pt>
                  <c:pt idx="240">
                    <c:v>SANTANILLA</c:v>
                  </c:pt>
                  <c:pt idx="241">
                    <c:v>SANTIAGO</c:v>
                  </c:pt>
                  <c:pt idx="242">
                    <c:v>SANTIAGO</c:v>
                  </c:pt>
                  <c:pt idx="243">
                    <c:v>SANTIAGO</c:v>
                  </c:pt>
                  <c:pt idx="244">
                    <c:v>SANTIAGO</c:v>
                  </c:pt>
                  <c:pt idx="245">
                    <c:v>SANTOFIMIO</c:v>
                  </c:pt>
                  <c:pt idx="246">
                    <c:v>SANTOS</c:v>
                  </c:pt>
                  <c:pt idx="247">
                    <c:v>SANTOS</c:v>
                  </c:pt>
                  <c:pt idx="248">
                    <c:v>SANTOS</c:v>
                  </c:pt>
                  <c:pt idx="249">
                    <c:v>SANTOS</c:v>
                  </c:pt>
                  <c:pt idx="250">
                    <c:v>SANTOS</c:v>
                  </c:pt>
                  <c:pt idx="251">
                    <c:v>SAPUY</c:v>
                  </c:pt>
                  <c:pt idx="252">
                    <c:v>SARMIENTO</c:v>
                  </c:pt>
                  <c:pt idx="253">
                    <c:v>SARMIENTO</c:v>
                  </c:pt>
                  <c:pt idx="254">
                    <c:v>SARMIENTO</c:v>
                  </c:pt>
                  <c:pt idx="255">
                    <c:v>SARMIENTO</c:v>
                  </c:pt>
                  <c:pt idx="256">
                    <c:v>SEGOVIA </c:v>
                  </c:pt>
                  <c:pt idx="257">
                    <c:v>SEGURA</c:v>
                  </c:pt>
                  <c:pt idx="258">
                    <c:v>SEÑA</c:v>
                  </c:pt>
                  <c:pt idx="259">
                    <c:v>SEOANES</c:v>
                  </c:pt>
                  <c:pt idx="260">
                    <c:v>SEPULVEDA</c:v>
                  </c:pt>
                  <c:pt idx="261">
                    <c:v>SEPULVEDA</c:v>
                  </c:pt>
                  <c:pt idx="262">
                    <c:v>SEPULVEDA </c:v>
                  </c:pt>
                  <c:pt idx="263">
                    <c:v>SEQUEA</c:v>
                  </c:pt>
                  <c:pt idx="264">
                    <c:v>SERNA</c:v>
                  </c:pt>
                  <c:pt idx="265">
                    <c:v>SERNA</c:v>
                  </c:pt>
                  <c:pt idx="266">
                    <c:v>SERNA</c:v>
                  </c:pt>
                  <c:pt idx="267">
                    <c:v>SERNA</c:v>
                  </c:pt>
                  <c:pt idx="268">
                    <c:v>SERPA</c:v>
                  </c:pt>
                  <c:pt idx="269">
                    <c:v>SERPA </c:v>
                  </c:pt>
                  <c:pt idx="270">
                    <c:v>SERPA </c:v>
                  </c:pt>
                  <c:pt idx="271">
                    <c:v>SERRANO</c:v>
                  </c:pt>
                  <c:pt idx="272">
                    <c:v>SERRANO</c:v>
                  </c:pt>
                  <c:pt idx="273">
                    <c:v>SERRANO </c:v>
                  </c:pt>
                  <c:pt idx="274">
                    <c:v>SERRANO </c:v>
                  </c:pt>
                  <c:pt idx="275">
                    <c:v>SERRANO </c:v>
                  </c:pt>
                  <c:pt idx="276">
                    <c:v>SERRANO </c:v>
                  </c:pt>
                  <c:pt idx="277">
                    <c:v>SIBAJA</c:v>
                  </c:pt>
                  <c:pt idx="278">
                    <c:v>SIERRA</c:v>
                  </c:pt>
                  <c:pt idx="279">
                    <c:v>SIERRA</c:v>
                  </c:pt>
                  <c:pt idx="280">
                    <c:v>SIERRA</c:v>
                  </c:pt>
                  <c:pt idx="281">
                    <c:v>SIERRA</c:v>
                  </c:pt>
                  <c:pt idx="282">
                    <c:v>SIERRA</c:v>
                  </c:pt>
                  <c:pt idx="283">
                    <c:v>SIERRA</c:v>
                  </c:pt>
                  <c:pt idx="284">
                    <c:v>SIERRA</c:v>
                  </c:pt>
                  <c:pt idx="285">
                    <c:v>SIERRA</c:v>
                  </c:pt>
                  <c:pt idx="286">
                    <c:v>SIERRA</c:v>
                  </c:pt>
                  <c:pt idx="287">
                    <c:v>SIERRA</c:v>
                  </c:pt>
                  <c:pt idx="288">
                    <c:v>SILGADO</c:v>
                  </c:pt>
                  <c:pt idx="289">
                    <c:v>SILGADO</c:v>
                  </c:pt>
                  <c:pt idx="290">
                    <c:v>SILVA</c:v>
                  </c:pt>
                  <c:pt idx="291">
                    <c:v>SILVA</c:v>
                  </c:pt>
                  <c:pt idx="292">
                    <c:v>SILVA</c:v>
                  </c:pt>
                  <c:pt idx="293">
                    <c:v>SILVA</c:v>
                  </c:pt>
                  <c:pt idx="294">
                    <c:v>SILVA</c:v>
                  </c:pt>
                  <c:pt idx="295">
                    <c:v>SILVA</c:v>
                  </c:pt>
                  <c:pt idx="296">
                    <c:v>SILVA </c:v>
                  </c:pt>
                  <c:pt idx="297">
                    <c:v>SILVERA </c:v>
                  </c:pt>
                  <c:pt idx="298">
                    <c:v>SIMANCAS </c:v>
                  </c:pt>
                  <c:pt idx="299">
                    <c:v>SINISTERRA</c:v>
                  </c:pt>
                  <c:pt idx="300">
                    <c:v>SINISTERRA</c:v>
                  </c:pt>
                  <c:pt idx="301">
                    <c:v>SINISTERRA</c:v>
                  </c:pt>
                  <c:pt idx="302">
                    <c:v>SOLA</c:v>
                  </c:pt>
                  <c:pt idx="303">
                    <c:v>SOLANO</c:v>
                  </c:pt>
                  <c:pt idx="304">
                    <c:v>SOLANO</c:v>
                  </c:pt>
                  <c:pt idx="305">
                    <c:v>SOLANO</c:v>
                  </c:pt>
                  <c:pt idx="306">
                    <c:v>SOLANO </c:v>
                  </c:pt>
                  <c:pt idx="307">
                    <c:v>SOLARTE</c:v>
                  </c:pt>
                  <c:pt idx="308">
                    <c:v>SOLARTE</c:v>
                  </c:pt>
                  <c:pt idx="309">
                    <c:v>SOLARTE </c:v>
                  </c:pt>
                  <c:pt idx="310">
                    <c:v>SOLARTE </c:v>
                  </c:pt>
                  <c:pt idx="311">
                    <c:v>SOLIS</c:v>
                  </c:pt>
                  <c:pt idx="312">
                    <c:v>SORACA</c:v>
                  </c:pt>
                  <c:pt idx="313">
                    <c:v>SOSA</c:v>
                  </c:pt>
                  <c:pt idx="314">
                    <c:v>SOSA</c:v>
                  </c:pt>
                  <c:pt idx="315">
                    <c:v>SOSSA </c:v>
                  </c:pt>
                  <c:pt idx="316">
                    <c:v>SOTO</c:v>
                  </c:pt>
                  <c:pt idx="317">
                    <c:v>SOTO</c:v>
                  </c:pt>
                  <c:pt idx="318">
                    <c:v>SOTO</c:v>
                  </c:pt>
                  <c:pt idx="319">
                    <c:v>SOTO</c:v>
                  </c:pt>
                  <c:pt idx="320">
                    <c:v>SOTO</c:v>
                  </c:pt>
                  <c:pt idx="321">
                    <c:v>STAND</c:v>
                  </c:pt>
                  <c:pt idx="322">
                    <c:v>STERLING  </c:v>
                  </c:pt>
                  <c:pt idx="323">
                    <c:v>SUAREZ</c:v>
                  </c:pt>
                  <c:pt idx="324">
                    <c:v>SUAREZ</c:v>
                  </c:pt>
                  <c:pt idx="325">
                    <c:v>SUAREZ</c:v>
                  </c:pt>
                  <c:pt idx="326">
                    <c:v>SUAREZ</c:v>
                  </c:pt>
                  <c:pt idx="327">
                    <c:v>SUAREZ</c:v>
                  </c:pt>
                  <c:pt idx="328">
                    <c:v>SUAREZ</c:v>
                  </c:pt>
                  <c:pt idx="329">
                    <c:v>SUAREZ</c:v>
                  </c:pt>
                  <c:pt idx="330">
                    <c:v>SUAREZ</c:v>
                  </c:pt>
                  <c:pt idx="331">
                    <c:v>SUAREZ</c:v>
                  </c:pt>
                  <c:pt idx="332">
                    <c:v>SUAREZ</c:v>
                  </c:pt>
                  <c:pt idx="333">
                    <c:v>SUAREZ</c:v>
                  </c:pt>
                  <c:pt idx="334">
                    <c:v>SUAREZ</c:v>
                  </c:pt>
                  <c:pt idx="335">
                    <c:v>SUAREZ</c:v>
                  </c:pt>
                  <c:pt idx="336">
                    <c:v>SUAREZ</c:v>
                  </c:pt>
                  <c:pt idx="337">
                    <c:v>SUAREZ </c:v>
                  </c:pt>
                  <c:pt idx="338">
                    <c:v>SUAREZ </c:v>
                  </c:pt>
                  <c:pt idx="339">
                    <c:v>SUAREZ </c:v>
                  </c:pt>
                  <c:pt idx="340">
                    <c:v>SUCRE</c:v>
                  </c:pt>
                  <c:pt idx="341">
                    <c:v>SUPELANO</c:v>
                  </c:pt>
                  <c:pt idx="342">
                    <c:v>SUSUNAGA</c:v>
                  </c:pt>
                  <c:pt idx="343">
                    <c:v>TABARES</c:v>
                  </c:pt>
                  <c:pt idx="344">
                    <c:v>TABARES</c:v>
                  </c:pt>
                  <c:pt idx="345">
                    <c:v>TALERO</c:v>
                  </c:pt>
                  <c:pt idx="346">
                    <c:v>TAMAYO</c:v>
                  </c:pt>
                  <c:pt idx="347">
                    <c:v>TANGARIFE</c:v>
                  </c:pt>
                  <c:pt idx="348">
                    <c:v>TAPIAS</c:v>
                  </c:pt>
                  <c:pt idx="349">
                    <c:v>TAPIAS</c:v>
                  </c:pt>
                  <c:pt idx="350">
                    <c:v>TAPIAS</c:v>
                  </c:pt>
                  <c:pt idx="351">
                    <c:v>TAPIAS </c:v>
                  </c:pt>
                  <c:pt idx="352">
                    <c:v>TARAZONA</c:v>
                  </c:pt>
                  <c:pt idx="353">
                    <c:v>TELLEZ</c:v>
                  </c:pt>
                  <c:pt idx="354">
                    <c:v>TELPIZ</c:v>
                  </c:pt>
                  <c:pt idx="355">
                    <c:v>TENORIO</c:v>
                  </c:pt>
                  <c:pt idx="356">
                    <c:v>TERAN </c:v>
                  </c:pt>
                  <c:pt idx="357">
                    <c:v>THOMAS</c:v>
                  </c:pt>
                  <c:pt idx="358">
                    <c:v>THORRENS </c:v>
                  </c:pt>
                  <c:pt idx="359">
                    <c:v>TIBOCHA</c:v>
                  </c:pt>
                  <c:pt idx="360">
                    <c:v>TILANO</c:v>
                  </c:pt>
                  <c:pt idx="361">
                    <c:v>TOBAR</c:v>
                  </c:pt>
                  <c:pt idx="362">
                    <c:v>TOBO</c:v>
                  </c:pt>
                  <c:pt idx="363">
                    <c:v>TOBON</c:v>
                  </c:pt>
                  <c:pt idx="364">
                    <c:v>TOBON</c:v>
                  </c:pt>
                  <c:pt idx="365">
                    <c:v>TOCOCHE</c:v>
                  </c:pt>
                  <c:pt idx="366">
                    <c:v>TOLOSA</c:v>
                  </c:pt>
                  <c:pt idx="367">
                    <c:v>TOMBE</c:v>
                  </c:pt>
                  <c:pt idx="368">
                    <c:v>TOMBE</c:v>
                  </c:pt>
                  <c:pt idx="369">
                    <c:v>TOMBE</c:v>
                  </c:pt>
                  <c:pt idx="370">
                    <c:v>TORO</c:v>
                  </c:pt>
                  <c:pt idx="371">
                    <c:v>TORO</c:v>
                  </c:pt>
                  <c:pt idx="372">
                    <c:v>TORRADO</c:v>
                  </c:pt>
                  <c:pt idx="373">
                    <c:v>TORRADO</c:v>
                  </c:pt>
                  <c:pt idx="374">
                    <c:v>TORRADO</c:v>
                  </c:pt>
                  <c:pt idx="375">
                    <c:v>TORRADO</c:v>
                  </c:pt>
                  <c:pt idx="376">
                    <c:v>TORRADO</c:v>
                  </c:pt>
                  <c:pt idx="377">
                    <c:v>TORRENEGRA</c:v>
                  </c:pt>
                  <c:pt idx="378">
                    <c:v>TORRES</c:v>
                  </c:pt>
                  <c:pt idx="379">
                    <c:v>TORRES</c:v>
                  </c:pt>
                  <c:pt idx="380">
                    <c:v>TORRES</c:v>
                  </c:pt>
                  <c:pt idx="381">
                    <c:v>TORRES</c:v>
                  </c:pt>
                  <c:pt idx="382">
                    <c:v>TORRES</c:v>
                  </c:pt>
                  <c:pt idx="383">
                    <c:v>TORRES</c:v>
                  </c:pt>
                  <c:pt idx="384">
                    <c:v>TORRES</c:v>
                  </c:pt>
                  <c:pt idx="385">
                    <c:v>TORRES</c:v>
                  </c:pt>
                  <c:pt idx="386">
                    <c:v>TORRES</c:v>
                  </c:pt>
                  <c:pt idx="387">
                    <c:v>TORRES</c:v>
                  </c:pt>
                  <c:pt idx="388">
                    <c:v>TORRES</c:v>
                  </c:pt>
                  <c:pt idx="389">
                    <c:v>TORRES</c:v>
                  </c:pt>
                  <c:pt idx="390">
                    <c:v>TORRES</c:v>
                  </c:pt>
                  <c:pt idx="391">
                    <c:v>TORRES</c:v>
                  </c:pt>
                  <c:pt idx="392">
                    <c:v>TORRES</c:v>
                  </c:pt>
                  <c:pt idx="393">
                    <c:v>TORRES</c:v>
                  </c:pt>
                  <c:pt idx="394">
                    <c:v>TORRES</c:v>
                  </c:pt>
                  <c:pt idx="395">
                    <c:v>TORRES</c:v>
                  </c:pt>
                  <c:pt idx="396">
                    <c:v>TORRES</c:v>
                  </c:pt>
                  <c:pt idx="397">
                    <c:v>TORRES</c:v>
                  </c:pt>
                  <c:pt idx="398">
                    <c:v>TORRES</c:v>
                  </c:pt>
                  <c:pt idx="399">
                    <c:v>TORRES</c:v>
                  </c:pt>
                  <c:pt idx="400">
                    <c:v>TORRES</c:v>
                  </c:pt>
                  <c:pt idx="401">
                    <c:v>TORRES</c:v>
                  </c:pt>
                  <c:pt idx="402">
                    <c:v>TORRES</c:v>
                  </c:pt>
                  <c:pt idx="403">
                    <c:v>TORRES</c:v>
                  </c:pt>
                  <c:pt idx="404">
                    <c:v>TORRES </c:v>
                  </c:pt>
                  <c:pt idx="405">
                    <c:v>TORRES </c:v>
                  </c:pt>
                  <c:pt idx="406">
                    <c:v>TORRES </c:v>
                  </c:pt>
                  <c:pt idx="407">
                    <c:v>TORRES </c:v>
                  </c:pt>
                  <c:pt idx="408">
                    <c:v>TOSCANO </c:v>
                  </c:pt>
                  <c:pt idx="409">
                    <c:v>TOVAR</c:v>
                  </c:pt>
                  <c:pt idx="410">
                    <c:v>TOVAR</c:v>
                  </c:pt>
                  <c:pt idx="411">
                    <c:v>TOVAR </c:v>
                  </c:pt>
                  <c:pt idx="412">
                    <c:v>TREJOS</c:v>
                  </c:pt>
                  <c:pt idx="413">
                    <c:v>TREJOS</c:v>
                  </c:pt>
                  <c:pt idx="414">
                    <c:v>TREJOS </c:v>
                  </c:pt>
                  <c:pt idx="415">
                    <c:v>TRIGOS</c:v>
                  </c:pt>
                  <c:pt idx="416">
                    <c:v>TRIGOS </c:v>
                  </c:pt>
                  <c:pt idx="417">
                    <c:v>TRIGOS </c:v>
                  </c:pt>
                  <c:pt idx="418">
                    <c:v>TRILLOS</c:v>
                  </c:pt>
                  <c:pt idx="419">
                    <c:v>TRILLOS</c:v>
                  </c:pt>
                  <c:pt idx="420">
                    <c:v>TRILLOS</c:v>
                  </c:pt>
                  <c:pt idx="421">
                    <c:v>TRILLOS </c:v>
                  </c:pt>
                  <c:pt idx="422">
                    <c:v>TRILLOS </c:v>
                  </c:pt>
                  <c:pt idx="423">
                    <c:v>TRIVIÑO</c:v>
                  </c:pt>
                  <c:pt idx="424">
                    <c:v>TROYA</c:v>
                  </c:pt>
                  <c:pt idx="425">
                    <c:v>TRUJILLO</c:v>
                  </c:pt>
                  <c:pt idx="426">
                    <c:v>TRUJILLO</c:v>
                  </c:pt>
                  <c:pt idx="427">
                    <c:v>TRUJILLO</c:v>
                  </c:pt>
                  <c:pt idx="428">
                    <c:v>TRUJILLO</c:v>
                  </c:pt>
                  <c:pt idx="429">
                    <c:v>TRUJILLO</c:v>
                  </c:pt>
                  <c:pt idx="430">
                    <c:v>TRUJILLO</c:v>
                  </c:pt>
                  <c:pt idx="431">
                    <c:v>TRUJILLO</c:v>
                  </c:pt>
                  <c:pt idx="432">
                    <c:v>TRUJILLO</c:v>
                  </c:pt>
                  <c:pt idx="433">
                    <c:v>TRUJILLO </c:v>
                  </c:pt>
                  <c:pt idx="434">
                    <c:v>TRUJILLO </c:v>
                  </c:pt>
                  <c:pt idx="435">
                    <c:v>ULCUE</c:v>
                  </c:pt>
                  <c:pt idx="436">
                    <c:v>ULCUE </c:v>
                  </c:pt>
                  <c:pt idx="437">
                    <c:v>ULLOA</c:v>
                  </c:pt>
                  <c:pt idx="438">
                    <c:v>UPEGUI</c:v>
                  </c:pt>
                  <c:pt idx="439">
                    <c:v>URBANO</c:v>
                  </c:pt>
                  <c:pt idx="440">
                    <c:v>URBANO</c:v>
                  </c:pt>
                  <c:pt idx="441">
                    <c:v>URBANO</c:v>
                  </c:pt>
                  <c:pt idx="442">
                    <c:v>URECHE</c:v>
                  </c:pt>
                  <c:pt idx="443">
                    <c:v>URIBE</c:v>
                  </c:pt>
                  <c:pt idx="444">
                    <c:v>URIBE</c:v>
                  </c:pt>
                  <c:pt idx="445">
                    <c:v>URIBE</c:v>
                  </c:pt>
                  <c:pt idx="446">
                    <c:v>URIBE</c:v>
                  </c:pt>
                  <c:pt idx="447">
                    <c:v>URIBE</c:v>
                  </c:pt>
                  <c:pt idx="448">
                    <c:v>URINA </c:v>
                  </c:pt>
                  <c:pt idx="449">
                    <c:v>URQUIJO</c:v>
                  </c:pt>
                  <c:pt idx="450">
                    <c:v>URREA</c:v>
                  </c:pt>
                  <c:pt idx="451">
                    <c:v>URREA</c:v>
                  </c:pt>
                  <c:pt idx="452">
                    <c:v>URREGO</c:v>
                  </c:pt>
                  <c:pt idx="453">
                    <c:v>URREGO</c:v>
                  </c:pt>
                  <c:pt idx="454">
                    <c:v>USAMAG</c:v>
                  </c:pt>
                  <c:pt idx="455">
                    <c:v>USECHE </c:v>
                  </c:pt>
                  <c:pt idx="456">
                    <c:v>USMA</c:v>
                  </c:pt>
                  <c:pt idx="457">
                    <c:v>USTARIZ</c:v>
                  </c:pt>
                  <c:pt idx="458">
                    <c:v>VACCA</c:v>
                  </c:pt>
                  <c:pt idx="459">
                    <c:v>VALBUENA </c:v>
                  </c:pt>
                  <c:pt idx="460">
                    <c:v>VALDERRAMA</c:v>
                  </c:pt>
                  <c:pt idx="461">
                    <c:v>VALDES</c:v>
                  </c:pt>
                  <c:pt idx="462">
                    <c:v>VALDES</c:v>
                  </c:pt>
                  <c:pt idx="463">
                    <c:v>VALENCIA</c:v>
                  </c:pt>
                  <c:pt idx="464">
                    <c:v>VALENCIA</c:v>
                  </c:pt>
                  <c:pt idx="465">
                    <c:v>VALENCIA</c:v>
                  </c:pt>
                  <c:pt idx="466">
                    <c:v>VALENCIA</c:v>
                  </c:pt>
                  <c:pt idx="467">
                    <c:v>VALENCIA</c:v>
                  </c:pt>
                  <c:pt idx="468">
                    <c:v>VALENCIA</c:v>
                  </c:pt>
                  <c:pt idx="469">
                    <c:v>VALENCIA</c:v>
                  </c:pt>
                  <c:pt idx="470">
                    <c:v>VALENCIA</c:v>
                  </c:pt>
                  <c:pt idx="471">
                    <c:v>VALENCIA</c:v>
                  </c:pt>
                  <c:pt idx="472">
                    <c:v>VALENCIA </c:v>
                  </c:pt>
                  <c:pt idx="473">
                    <c:v>VALENCIA </c:v>
                  </c:pt>
                  <c:pt idx="474">
                    <c:v>VALENCIA </c:v>
                  </c:pt>
                  <c:pt idx="475">
                    <c:v>VALENCIA </c:v>
                  </c:pt>
                  <c:pt idx="476">
                    <c:v>VALENZUELA</c:v>
                  </c:pt>
                  <c:pt idx="477">
                    <c:v>VALLEJO</c:v>
                  </c:pt>
                  <c:pt idx="478">
                    <c:v>VALOIS </c:v>
                  </c:pt>
                  <c:pt idx="479">
                    <c:v>VALOYES</c:v>
                  </c:pt>
                  <c:pt idx="480">
                    <c:v>VANEGAS</c:v>
                  </c:pt>
                  <c:pt idx="481">
                    <c:v>VANEGAS</c:v>
                  </c:pt>
                  <c:pt idx="482">
                    <c:v>VANEGAS</c:v>
                  </c:pt>
                  <c:pt idx="483">
                    <c:v>VANEGAS </c:v>
                  </c:pt>
                  <c:pt idx="484">
                    <c:v>VAN-STRAHLEN </c:v>
                  </c:pt>
                  <c:pt idx="485">
                    <c:v>VARELA</c:v>
                  </c:pt>
                  <c:pt idx="486">
                    <c:v>VARELA</c:v>
                  </c:pt>
                  <c:pt idx="487">
                    <c:v>VARGAS</c:v>
                  </c:pt>
                  <c:pt idx="488">
                    <c:v>VARGAS</c:v>
                  </c:pt>
                  <c:pt idx="489">
                    <c:v>VARGAS</c:v>
                  </c:pt>
                  <c:pt idx="490">
                    <c:v>VARGAS</c:v>
                  </c:pt>
                  <c:pt idx="491">
                    <c:v>VARGAS</c:v>
                  </c:pt>
                  <c:pt idx="492">
                    <c:v>VARGAS</c:v>
                  </c:pt>
                  <c:pt idx="493">
                    <c:v>VARGAS</c:v>
                  </c:pt>
                  <c:pt idx="494">
                    <c:v>VARGAS</c:v>
                  </c:pt>
                  <c:pt idx="495">
                    <c:v>VARGAS</c:v>
                  </c:pt>
                  <c:pt idx="496">
                    <c:v>VARGAS</c:v>
                  </c:pt>
                  <c:pt idx="497">
                    <c:v>VARGAS</c:v>
                  </c:pt>
                  <c:pt idx="498">
                    <c:v>VARGAS</c:v>
                  </c:pt>
                  <c:pt idx="499">
                    <c:v>VARGAS</c:v>
                  </c:pt>
                  <c:pt idx="500">
                    <c:v>VARGAS</c:v>
                  </c:pt>
                  <c:pt idx="501">
                    <c:v>VARGAS</c:v>
                  </c:pt>
                  <c:pt idx="502">
                    <c:v>VARGAS </c:v>
                  </c:pt>
                  <c:pt idx="503">
                    <c:v>VASQUEZ</c:v>
                  </c:pt>
                  <c:pt idx="504">
                    <c:v>VASQUEZ</c:v>
                  </c:pt>
                  <c:pt idx="505">
                    <c:v>VASQUEZ</c:v>
                  </c:pt>
                  <c:pt idx="506">
                    <c:v>VASQUEZ</c:v>
                  </c:pt>
                  <c:pt idx="507">
                    <c:v>VASQUEZ</c:v>
                  </c:pt>
                  <c:pt idx="508">
                    <c:v>VASQUEZ </c:v>
                  </c:pt>
                  <c:pt idx="509">
                    <c:v>VASQUEZ </c:v>
                  </c:pt>
                  <c:pt idx="510">
                    <c:v>VASQUEZ </c:v>
                  </c:pt>
                  <c:pt idx="511">
                    <c:v>VEGA</c:v>
                  </c:pt>
                  <c:pt idx="512">
                    <c:v>VEGA</c:v>
                  </c:pt>
                  <c:pt idx="513">
                    <c:v>VEGA</c:v>
                  </c:pt>
                  <c:pt idx="514">
                    <c:v>VEGA</c:v>
                  </c:pt>
                  <c:pt idx="515">
                    <c:v>VELANDIA</c:v>
                  </c:pt>
                  <c:pt idx="516">
                    <c:v>VELASCO</c:v>
                  </c:pt>
                  <c:pt idx="517">
                    <c:v>VELASCO</c:v>
                  </c:pt>
                  <c:pt idx="518">
                    <c:v>VELASCO</c:v>
                  </c:pt>
                  <c:pt idx="519">
                    <c:v>VELASQUEZ</c:v>
                  </c:pt>
                  <c:pt idx="520">
                    <c:v>VELASQUEZ</c:v>
                  </c:pt>
                  <c:pt idx="521">
                    <c:v>VELASQUEZ</c:v>
                  </c:pt>
                  <c:pt idx="522">
                    <c:v>VELASQUEZ</c:v>
                  </c:pt>
                  <c:pt idx="523">
                    <c:v>VELASQUEZ</c:v>
                  </c:pt>
                  <c:pt idx="524">
                    <c:v>VELASQUEZ</c:v>
                  </c:pt>
                  <c:pt idx="525">
                    <c:v>VELASQUEZ</c:v>
                  </c:pt>
                  <c:pt idx="526">
                    <c:v>VELASQUEZ </c:v>
                  </c:pt>
                  <c:pt idx="527">
                    <c:v>VELEZ</c:v>
                  </c:pt>
                  <c:pt idx="528">
                    <c:v>VELEZ</c:v>
                  </c:pt>
                  <c:pt idx="529">
                    <c:v>VELEZ</c:v>
                  </c:pt>
                  <c:pt idx="530">
                    <c:v>VELEZ </c:v>
                  </c:pt>
                  <c:pt idx="531">
                    <c:v>VELILLA</c:v>
                  </c:pt>
                  <c:pt idx="532">
                    <c:v>VELLAIZAC</c:v>
                  </c:pt>
                  <c:pt idx="533">
                    <c:v>VELOZA</c:v>
                  </c:pt>
                  <c:pt idx="534">
                    <c:v>VENTURA</c:v>
                  </c:pt>
                  <c:pt idx="535">
                    <c:v>VERA</c:v>
                  </c:pt>
                  <c:pt idx="536">
                    <c:v>VERA</c:v>
                  </c:pt>
                  <c:pt idx="537">
                    <c:v>VERA </c:v>
                  </c:pt>
                  <c:pt idx="538">
                    <c:v>VERGARA</c:v>
                  </c:pt>
                  <c:pt idx="539">
                    <c:v>VERGARA</c:v>
                  </c:pt>
                  <c:pt idx="540">
                    <c:v>VERGARA</c:v>
                  </c:pt>
                  <c:pt idx="541">
                    <c:v>VERGEL</c:v>
                  </c:pt>
                  <c:pt idx="542">
                    <c:v>VERGEL</c:v>
                  </c:pt>
                  <c:pt idx="543">
                    <c:v>VERGEL</c:v>
                  </c:pt>
                  <c:pt idx="544">
                    <c:v>VERGEL</c:v>
                  </c:pt>
                  <c:pt idx="545">
                    <c:v>VERTEL </c:v>
                  </c:pt>
                </c:lvl>
                <c:lvl>
                  <c:pt idx="1">
                    <c:v>CATALINA</c:v>
                  </c:pt>
                  <c:pt idx="2">
                    <c:v>ISABEL </c:v>
                  </c:pt>
                  <c:pt idx="3">
                    <c:v>ROCIO</c:v>
                  </c:pt>
                  <c:pt idx="4">
                    <c:v>CATALINA</c:v>
                  </c:pt>
                  <c:pt idx="5">
                    <c:v>ADRIANA</c:v>
                  </c:pt>
                  <c:pt idx="6">
                    <c:v>SOFIA</c:v>
                  </c:pt>
                  <c:pt idx="7">
                    <c:v>ADRIANA</c:v>
                  </c:pt>
                  <c:pt idx="8">
                    <c:v>ALBEIRO</c:v>
                  </c:pt>
                  <c:pt idx="9">
                    <c:v>ALEJANDRA</c:v>
                  </c:pt>
                  <c:pt idx="10">
                    <c:v>CONSTANZA</c:v>
                  </c:pt>
                  <c:pt idx="11">
                    <c:v>DEL TRANSITO</c:v>
                  </c:pt>
                  <c:pt idx="12">
                    <c:v>DIANA</c:v>
                  </c:pt>
                  <c:pt idx="13">
                    <c:v>ELY</c:v>
                  </c:pt>
                  <c:pt idx="14">
                    <c:v>ENRIQUE </c:v>
                  </c:pt>
                  <c:pt idx="15">
                    <c:v>ESTEBAN</c:v>
                  </c:pt>
                  <c:pt idx="16">
                    <c:v>GUILLERMO</c:v>
                  </c:pt>
                  <c:pt idx="17">
                    <c:v>HASBLEIDY </c:v>
                  </c:pt>
                  <c:pt idx="18">
                    <c:v>JOSE</c:v>
                  </c:pt>
                  <c:pt idx="19">
                    <c:v>KARELLY</c:v>
                  </c:pt>
                  <c:pt idx="20">
                    <c:v>LILIANA</c:v>
                  </c:pt>
                  <c:pt idx="21">
                    <c:v>LORENZA</c:v>
                  </c:pt>
                  <c:pt idx="22">
                    <c:v>LUCILA </c:v>
                  </c:pt>
                  <c:pt idx="23">
                    <c:v>MARCELA</c:v>
                  </c:pt>
                  <c:pt idx="24">
                    <c:v>MARCELA </c:v>
                  </c:pt>
                  <c:pt idx="25">
                    <c:v>MARIA</c:v>
                  </c:pt>
                  <c:pt idx="26">
                    <c:v>MARIA</c:v>
                  </c:pt>
                  <c:pt idx="27">
                    <c:v>PAOLA</c:v>
                  </c:pt>
                  <c:pt idx="28">
                    <c:v>PATRICIA</c:v>
                  </c:pt>
                  <c:pt idx="29">
                    <c:v>TATIANA</c:v>
                  </c:pt>
                  <c:pt idx="30">
                    <c:v>VANESSA</c:v>
                  </c:pt>
                  <c:pt idx="31">
                    <c:v>YULIETH</c:v>
                  </c:pt>
                  <c:pt idx="37">
                    <c:v>BELEN</c:v>
                  </c:pt>
                  <c:pt idx="38">
                    <c:v>NEIDY</c:v>
                  </c:pt>
                  <c:pt idx="39">
                    <c:v>ELIZABETH</c:v>
                  </c:pt>
                  <c:pt idx="41">
                    <c:v>CELENE</c:v>
                  </c:pt>
                  <c:pt idx="43">
                    <c:v>CAMILA</c:v>
                  </c:pt>
                  <c:pt idx="44">
                    <c:v>LEONOR</c:v>
                  </c:pt>
                  <c:pt idx="45">
                    <c:v>MILENA </c:v>
                  </c:pt>
                  <c:pt idx="46">
                    <c:v>GABRIELA</c:v>
                  </c:pt>
                  <c:pt idx="47">
                    <c:v>ENRIQUE</c:v>
                  </c:pt>
                  <c:pt idx="48">
                    <c:v>CAROLINA</c:v>
                  </c:pt>
                  <c:pt idx="49">
                    <c:v>DAYANA</c:v>
                  </c:pt>
                  <c:pt idx="50">
                    <c:v>ESTHER</c:v>
                  </c:pt>
                  <c:pt idx="51">
                    <c:v>MILENA</c:v>
                  </c:pt>
                  <c:pt idx="52">
                    <c:v>PATRICIA</c:v>
                  </c:pt>
                  <c:pt idx="53">
                    <c:v>YURANI</c:v>
                  </c:pt>
                  <c:pt idx="54">
                    <c:v>CONSTANZA</c:v>
                  </c:pt>
                  <c:pt idx="55">
                    <c:v>MONICA</c:v>
                  </c:pt>
                  <c:pt idx="56">
                    <c:v>FERNANDA </c:v>
                  </c:pt>
                  <c:pt idx="57">
                    <c:v>YURANI</c:v>
                  </c:pt>
                  <c:pt idx="58">
                    <c:v>ALEJANDRA </c:v>
                  </c:pt>
                  <c:pt idx="59">
                    <c:v>CONSTANZA </c:v>
                  </c:pt>
                  <c:pt idx="60">
                    <c:v>KAROLAYN</c:v>
                  </c:pt>
                  <c:pt idx="61">
                    <c:v>CARLOS</c:v>
                  </c:pt>
                  <c:pt idx="62">
                    <c:v>ALEJANDRA</c:v>
                  </c:pt>
                  <c:pt idx="63">
                    <c:v>DOLLY</c:v>
                  </c:pt>
                  <c:pt idx="64">
                    <c:v>GABRIELA</c:v>
                  </c:pt>
                  <c:pt idx="65">
                    <c:v>ISABEL</c:v>
                  </c:pt>
                  <c:pt idx="66">
                    <c:v>MELISSA</c:v>
                  </c:pt>
                  <c:pt idx="67">
                    <c:v>MELITZA</c:v>
                  </c:pt>
                  <c:pt idx="68">
                    <c:v>MICHELLE</c:v>
                  </c:pt>
                  <c:pt idx="69">
                    <c:v>OFELIA</c:v>
                  </c:pt>
                  <c:pt idx="70">
                    <c:v>YADIRA</c:v>
                  </c:pt>
                  <c:pt idx="72">
                    <c:v>JUDITH</c:v>
                  </c:pt>
                  <c:pt idx="73">
                    <c:v>PAOLA</c:v>
                  </c:pt>
                  <c:pt idx="76">
                    <c:v>ANDREA </c:v>
                  </c:pt>
                  <c:pt idx="77">
                    <c:v>ARMANDO</c:v>
                  </c:pt>
                  <c:pt idx="79">
                    <c:v>CAROLINA</c:v>
                  </c:pt>
                  <c:pt idx="80">
                    <c:v>CRISTINA</c:v>
                  </c:pt>
                  <c:pt idx="81">
                    <c:v>MAYERLINY</c:v>
                  </c:pt>
                  <c:pt idx="82">
                    <c:v>YISSETH</c:v>
                  </c:pt>
                  <c:pt idx="86">
                    <c:v>VANESSA</c:v>
                  </c:pt>
                  <c:pt idx="87">
                    <c:v>AMPARO</c:v>
                  </c:pt>
                  <c:pt idx="88">
                    <c:v>ANDREA</c:v>
                  </c:pt>
                  <c:pt idx="89">
                    <c:v>ALBEIRO </c:v>
                  </c:pt>
                  <c:pt idx="90">
                    <c:v>ALEJANDRA</c:v>
                  </c:pt>
                  <c:pt idx="91">
                    <c:v>HELENA</c:v>
                  </c:pt>
                  <c:pt idx="92">
                    <c:v>FANERY</c:v>
                  </c:pt>
                  <c:pt idx="93">
                    <c:v>MILENA</c:v>
                  </c:pt>
                  <c:pt idx="95">
                    <c:v>LEONOR </c:v>
                  </c:pt>
                  <c:pt idx="96">
                    <c:v>PAOLA </c:v>
                  </c:pt>
                  <c:pt idx="97">
                    <c:v>ALEXANDRA </c:v>
                  </c:pt>
                  <c:pt idx="101">
                    <c:v>ANGELICA</c:v>
                  </c:pt>
                  <c:pt idx="102">
                    <c:v>YULIET</c:v>
                  </c:pt>
                  <c:pt idx="103">
                    <c:v>YESENIA</c:v>
                  </c:pt>
                  <c:pt idx="106">
                    <c:v>HERNÁN </c:v>
                  </c:pt>
                  <c:pt idx="107">
                    <c:v>LORENA</c:v>
                  </c:pt>
                  <c:pt idx="108">
                    <c:v>CAMILA</c:v>
                  </c:pt>
                  <c:pt idx="109">
                    <c:v>ANDREA</c:v>
                  </c:pt>
                  <c:pt idx="110">
                    <c:v>ISABEL</c:v>
                  </c:pt>
                  <c:pt idx="111">
                    <c:v>GABRIEL</c:v>
                  </c:pt>
                  <c:pt idx="112">
                    <c:v>ELIANA</c:v>
                  </c:pt>
                  <c:pt idx="115">
                    <c:v>AMALFI</c:v>
                  </c:pt>
                  <c:pt idx="116">
                    <c:v>YELARDIN</c:v>
                  </c:pt>
                  <c:pt idx="117">
                    <c:v>CECILIA</c:v>
                  </c:pt>
                  <c:pt idx="118">
                    <c:v>JULIANA</c:v>
                  </c:pt>
                  <c:pt idx="120">
                    <c:v>MILENA </c:v>
                  </c:pt>
                  <c:pt idx="121">
                    <c:v>KATRIN</c:v>
                  </c:pt>
                  <c:pt idx="122">
                    <c:v>CECILIA</c:v>
                  </c:pt>
                  <c:pt idx="123">
                    <c:v>DE JESUS</c:v>
                  </c:pt>
                  <c:pt idx="124">
                    <c:v>FERNANDO</c:v>
                  </c:pt>
                  <c:pt idx="125">
                    <c:v>HUMBERTO </c:v>
                  </c:pt>
                  <c:pt idx="126">
                    <c:v>MILENA</c:v>
                  </c:pt>
                  <c:pt idx="127">
                    <c:v>NIDIA</c:v>
                  </c:pt>
                  <c:pt idx="128">
                    <c:v>PAOLA</c:v>
                  </c:pt>
                  <c:pt idx="129">
                    <c:v>YOLIMA</c:v>
                  </c:pt>
                  <c:pt idx="130">
                    <c:v>MARCELA</c:v>
                  </c:pt>
                  <c:pt idx="132">
                    <c:v>YOHANA</c:v>
                  </c:pt>
                  <c:pt idx="134">
                    <c:v>SOFíA </c:v>
                  </c:pt>
                  <c:pt idx="135">
                    <c:v>JUDITH</c:v>
                  </c:pt>
                  <c:pt idx="136">
                    <c:v>SORAYA</c:v>
                  </c:pt>
                  <c:pt idx="137">
                    <c:v>ANDREA</c:v>
                  </c:pt>
                  <c:pt idx="138">
                    <c:v>PATRICIA</c:v>
                  </c:pt>
                  <c:pt idx="139">
                    <c:v>AUDRINA</c:v>
                  </c:pt>
                  <c:pt idx="140">
                    <c:v>JAFFIR</c:v>
                  </c:pt>
                  <c:pt idx="141">
                    <c:v>MARGARITA</c:v>
                  </c:pt>
                  <c:pt idx="142">
                    <c:v>TERESA</c:v>
                  </c:pt>
                  <c:pt idx="144">
                    <c:v>DORIETH</c:v>
                  </c:pt>
                  <c:pt idx="145">
                    <c:v>KARELIS</c:v>
                  </c:pt>
                  <c:pt idx="147">
                    <c:v>CAROLINA</c:v>
                  </c:pt>
                  <c:pt idx="148">
                    <c:v>CLARIDZA</c:v>
                  </c:pt>
                  <c:pt idx="149">
                    <c:v>MARCELA </c:v>
                  </c:pt>
                  <c:pt idx="150">
                    <c:v>MATILDE</c:v>
                  </c:pt>
                  <c:pt idx="151">
                    <c:v>MIRTHA</c:v>
                  </c:pt>
                  <c:pt idx="152">
                    <c:v>YULIETH</c:v>
                  </c:pt>
                  <c:pt idx="154">
                    <c:v>MILENA</c:v>
                  </c:pt>
                  <c:pt idx="155">
                    <c:v>CRISTINA</c:v>
                  </c:pt>
                  <c:pt idx="156">
                    <c:v>MILENA</c:v>
                  </c:pt>
                  <c:pt idx="157">
                    <c:v>YAHAIRA</c:v>
                  </c:pt>
                  <c:pt idx="159">
                    <c:v>ALBERTO</c:v>
                  </c:pt>
                  <c:pt idx="161">
                    <c:v>CARINA</c:v>
                  </c:pt>
                  <c:pt idx="162">
                    <c:v>LUCIA</c:v>
                  </c:pt>
                  <c:pt idx="163">
                    <c:v>EUGENIA</c:v>
                  </c:pt>
                  <c:pt idx="164">
                    <c:v>DEL PILAR</c:v>
                  </c:pt>
                  <c:pt idx="165">
                    <c:v>YOHANA</c:v>
                  </c:pt>
                  <c:pt idx="166">
                    <c:v>JHOANA </c:v>
                  </c:pt>
                  <c:pt idx="167">
                    <c:v>ISABEL</c:v>
                  </c:pt>
                  <c:pt idx="168">
                    <c:v>NUBIA</c:v>
                  </c:pt>
                  <c:pt idx="169">
                    <c:v>PATRICIA</c:v>
                  </c:pt>
                  <c:pt idx="170">
                    <c:v>PATRICIA</c:v>
                  </c:pt>
                  <c:pt idx="171">
                    <c:v>TERESA</c:v>
                  </c:pt>
                  <c:pt idx="172">
                    <c:v>MAURICIO</c:v>
                  </c:pt>
                  <c:pt idx="173">
                    <c:v>ANDRES</c:v>
                  </c:pt>
                  <c:pt idx="174">
                    <c:v>JULIETH </c:v>
                  </c:pt>
                  <c:pt idx="175">
                    <c:v>MARIA</c:v>
                  </c:pt>
                  <c:pt idx="176">
                    <c:v>ANTONIO</c:v>
                  </c:pt>
                  <c:pt idx="177">
                    <c:v>ANGELICA</c:v>
                  </c:pt>
                  <c:pt idx="178">
                    <c:v>PAOLA</c:v>
                  </c:pt>
                  <c:pt idx="179">
                    <c:v>YOHELYS</c:v>
                  </c:pt>
                  <c:pt idx="180">
                    <c:v>JULETH</c:v>
                  </c:pt>
                  <c:pt idx="181">
                    <c:v>LISBETH</c:v>
                  </c:pt>
                  <c:pt idx="182">
                    <c:v>ANDREA</c:v>
                  </c:pt>
                  <c:pt idx="183">
                    <c:v>CAMILA </c:v>
                  </c:pt>
                  <c:pt idx="184">
                    <c:v>CAROLINA</c:v>
                  </c:pt>
                  <c:pt idx="185">
                    <c:v>CECILIA</c:v>
                  </c:pt>
                  <c:pt idx="186">
                    <c:v>DIVINA</c:v>
                  </c:pt>
                  <c:pt idx="187">
                    <c:v>ELENA</c:v>
                  </c:pt>
                  <c:pt idx="188">
                    <c:v>FERNANDA</c:v>
                  </c:pt>
                  <c:pt idx="189">
                    <c:v>FERNANDA</c:v>
                  </c:pt>
                  <c:pt idx="190">
                    <c:v>FERNEY</c:v>
                  </c:pt>
                  <c:pt idx="191">
                    <c:v>GIGLIOLA</c:v>
                  </c:pt>
                  <c:pt idx="192">
                    <c:v>KARINA </c:v>
                  </c:pt>
                  <c:pt idx="193">
                    <c:v>KATHERINE</c:v>
                  </c:pt>
                  <c:pt idx="194">
                    <c:v>MANUEL</c:v>
                  </c:pt>
                  <c:pt idx="195">
                    <c:v>MARCELA </c:v>
                  </c:pt>
                  <c:pt idx="196">
                    <c:v>MILENA </c:v>
                  </c:pt>
                  <c:pt idx="197">
                    <c:v>OSIRIS</c:v>
                  </c:pt>
                  <c:pt idx="198">
                    <c:v>PAOLA</c:v>
                  </c:pt>
                  <c:pt idx="199">
                    <c:v>SEBASTIAN</c:v>
                  </c:pt>
                  <c:pt idx="200">
                    <c:v>YANET</c:v>
                  </c:pt>
                  <c:pt idx="201">
                    <c:v>YARLEY</c:v>
                  </c:pt>
                  <c:pt idx="205">
                    <c:v>SOL</c:v>
                  </c:pt>
                  <c:pt idx="206">
                    <c:v>DEL CARMEN</c:v>
                  </c:pt>
                  <c:pt idx="207">
                    <c:v>EDITH</c:v>
                  </c:pt>
                  <c:pt idx="208">
                    <c:v>YAIR</c:v>
                  </c:pt>
                  <c:pt idx="209">
                    <c:v>ALEJANDRO</c:v>
                  </c:pt>
                  <c:pt idx="210">
                    <c:v>LISETH</c:v>
                  </c:pt>
                  <c:pt idx="211">
                    <c:v>LUCIA</c:v>
                  </c:pt>
                  <c:pt idx="212">
                    <c:v>SUSANA</c:v>
                  </c:pt>
                  <c:pt idx="213">
                    <c:v>MARIA</c:v>
                  </c:pt>
                  <c:pt idx="214">
                    <c:v>PAOLA</c:v>
                  </c:pt>
                  <c:pt idx="219">
                    <c:v>MELISSA</c:v>
                  </c:pt>
                  <c:pt idx="220">
                    <c:v>FLOR</c:v>
                  </c:pt>
                  <c:pt idx="221">
                    <c:v>MARÍA</c:v>
                  </c:pt>
                  <c:pt idx="222">
                    <c:v>MARCELA</c:v>
                  </c:pt>
                  <c:pt idx="223">
                    <c:v>CEDIEL</c:v>
                  </c:pt>
                  <c:pt idx="224">
                    <c:v>FELIPE </c:v>
                  </c:pt>
                  <c:pt idx="225">
                    <c:v>LISBETH</c:v>
                  </c:pt>
                  <c:pt idx="227">
                    <c:v>XIMENA</c:v>
                  </c:pt>
                  <c:pt idx="228">
                    <c:v>YANETH </c:v>
                  </c:pt>
                  <c:pt idx="229">
                    <c:v>YOHANA</c:v>
                  </c:pt>
                  <c:pt idx="230">
                    <c:v>CECILIA</c:v>
                  </c:pt>
                  <c:pt idx="231">
                    <c:v>CAROLINA</c:v>
                  </c:pt>
                  <c:pt idx="232">
                    <c:v>ANDRES</c:v>
                  </c:pt>
                  <c:pt idx="233">
                    <c:v>GISNAIRIS</c:v>
                  </c:pt>
                  <c:pt idx="234">
                    <c:v>MARILIN</c:v>
                  </c:pt>
                  <c:pt idx="235">
                    <c:v>ALBERTO</c:v>
                  </c:pt>
                  <c:pt idx="236">
                    <c:v>VANESSA</c:v>
                  </c:pt>
                  <c:pt idx="237">
                    <c:v>RICARDO</c:v>
                  </c:pt>
                  <c:pt idx="238">
                    <c:v>DEL CARMEN</c:v>
                  </c:pt>
                  <c:pt idx="239">
                    <c:v>INES</c:v>
                  </c:pt>
                  <c:pt idx="241">
                    <c:v>ALEXANDRA</c:v>
                  </c:pt>
                  <c:pt idx="242">
                    <c:v>MARIA</c:v>
                  </c:pt>
                  <c:pt idx="243">
                    <c:v>MARIA</c:v>
                  </c:pt>
                  <c:pt idx="245">
                    <c:v>ANDREA</c:v>
                  </c:pt>
                  <c:pt idx="246">
                    <c:v>DAVID</c:v>
                  </c:pt>
                  <c:pt idx="247">
                    <c:v>FERNANDO</c:v>
                  </c:pt>
                  <c:pt idx="248">
                    <c:v>ALEJANDRO</c:v>
                  </c:pt>
                  <c:pt idx="249">
                    <c:v>URLEY</c:v>
                  </c:pt>
                  <c:pt idx="250">
                    <c:v>VANESSA </c:v>
                  </c:pt>
                  <c:pt idx="251">
                    <c:v>DEISSY</c:v>
                  </c:pt>
                  <c:pt idx="252">
                    <c:v>CECILIA</c:v>
                  </c:pt>
                  <c:pt idx="253">
                    <c:v>JUDITH</c:v>
                  </c:pt>
                  <c:pt idx="254">
                    <c:v>PATRICIA</c:v>
                  </c:pt>
                  <c:pt idx="255">
                    <c:v>FEDERMAN</c:v>
                  </c:pt>
                  <c:pt idx="256">
                    <c:v>ROSA</c:v>
                  </c:pt>
                  <c:pt idx="257">
                    <c:v>MARIA</c:v>
                  </c:pt>
                  <c:pt idx="258">
                    <c:v>YOHANA</c:v>
                  </c:pt>
                  <c:pt idx="259">
                    <c:v>RAQUEL</c:v>
                  </c:pt>
                  <c:pt idx="260">
                    <c:v>PILAR</c:v>
                  </c:pt>
                  <c:pt idx="263">
                    <c:v>AGUSTIN</c:v>
                  </c:pt>
                  <c:pt idx="264">
                    <c:v>ANDREA</c:v>
                  </c:pt>
                  <c:pt idx="265">
                    <c:v>MARTIN</c:v>
                  </c:pt>
                  <c:pt idx="267">
                    <c:v>PAOLA</c:v>
                  </c:pt>
                  <c:pt idx="268">
                    <c:v>MARIA</c:v>
                  </c:pt>
                  <c:pt idx="269">
                    <c:v>CECILIA </c:v>
                  </c:pt>
                  <c:pt idx="270">
                    <c:v>PATRICIA</c:v>
                  </c:pt>
                  <c:pt idx="271">
                    <c:v>FERNANDA</c:v>
                  </c:pt>
                  <c:pt idx="272">
                    <c:v>MICHELL</c:v>
                  </c:pt>
                  <c:pt idx="273">
                    <c:v>ESMERALDA</c:v>
                  </c:pt>
                  <c:pt idx="274">
                    <c:v>PATRICIA</c:v>
                  </c:pt>
                  <c:pt idx="275">
                    <c:v>EDITH </c:v>
                  </c:pt>
                  <c:pt idx="276">
                    <c:v>DEL SOCORRO</c:v>
                  </c:pt>
                  <c:pt idx="277">
                    <c:v>EUGENIA</c:v>
                  </c:pt>
                  <c:pt idx="278">
                    <c:v>BEATRIZ</c:v>
                  </c:pt>
                  <c:pt idx="279">
                    <c:v>ELVIRA</c:v>
                  </c:pt>
                  <c:pt idx="280">
                    <c:v>LISETH</c:v>
                  </c:pt>
                  <c:pt idx="281">
                    <c:v>LIZETH</c:v>
                  </c:pt>
                  <c:pt idx="282">
                    <c:v>MARIA</c:v>
                  </c:pt>
                  <c:pt idx="283">
                    <c:v>MARY</c:v>
                  </c:pt>
                  <c:pt idx="284">
                    <c:v>PATRICIA</c:v>
                  </c:pt>
                  <c:pt idx="285">
                    <c:v>SAUL</c:v>
                  </c:pt>
                  <c:pt idx="287">
                    <c:v>ANDRES</c:v>
                  </c:pt>
                  <c:pt idx="288">
                    <c:v>LORENA</c:v>
                  </c:pt>
                  <c:pt idx="290">
                    <c:v>CAROLINA</c:v>
                  </c:pt>
                  <c:pt idx="291">
                    <c:v>KATIUSKA</c:v>
                  </c:pt>
                  <c:pt idx="292">
                    <c:v>LILIANA</c:v>
                  </c:pt>
                  <c:pt idx="293">
                    <c:v>TATIANA</c:v>
                  </c:pt>
                  <c:pt idx="294">
                    <c:v>BELEN</c:v>
                  </c:pt>
                  <c:pt idx="295">
                    <c:v>FERNANDO</c:v>
                  </c:pt>
                  <c:pt idx="296">
                    <c:v>JENEIRA</c:v>
                  </c:pt>
                  <c:pt idx="297">
                    <c:v>PAOLA</c:v>
                  </c:pt>
                  <c:pt idx="298">
                    <c:v>ADAN</c:v>
                  </c:pt>
                  <c:pt idx="300">
                    <c:v>TATIANA</c:v>
                  </c:pt>
                  <c:pt idx="301">
                    <c:v>MARIA</c:v>
                  </c:pt>
                  <c:pt idx="302">
                    <c:v>MARIA</c:v>
                  </c:pt>
                  <c:pt idx="303">
                    <c:v>DEL CARMEN </c:v>
                  </c:pt>
                  <c:pt idx="304">
                    <c:v>MILENA</c:v>
                  </c:pt>
                  <c:pt idx="306">
                    <c:v>CAROLINA</c:v>
                  </c:pt>
                  <c:pt idx="307">
                    <c:v>SMITH</c:v>
                  </c:pt>
                  <c:pt idx="308">
                    <c:v>ELIANA</c:v>
                  </c:pt>
                  <c:pt idx="311">
                    <c:v>VANESSA</c:v>
                  </c:pt>
                  <c:pt idx="312">
                    <c:v>MARLY</c:v>
                  </c:pt>
                  <c:pt idx="313">
                    <c:v>ANGEL</c:v>
                  </c:pt>
                  <c:pt idx="315">
                    <c:v>ELENA</c:v>
                  </c:pt>
                  <c:pt idx="316">
                    <c:v>ADRIANA</c:v>
                  </c:pt>
                  <c:pt idx="317">
                    <c:v>LUCIA</c:v>
                  </c:pt>
                  <c:pt idx="318">
                    <c:v>LUISA</c:v>
                  </c:pt>
                  <c:pt idx="319">
                    <c:v>RUTH</c:v>
                  </c:pt>
                  <c:pt idx="320">
                    <c:v>PATRICIA</c:v>
                  </c:pt>
                  <c:pt idx="321">
                    <c:v>ANDRES</c:v>
                  </c:pt>
                  <c:pt idx="322">
                    <c:v>LISETH </c:v>
                  </c:pt>
                  <c:pt idx="323">
                    <c:v>ADRIANA</c:v>
                  </c:pt>
                  <c:pt idx="324">
                    <c:v>ALEXANDRA</c:v>
                  </c:pt>
                  <c:pt idx="325">
                    <c:v>CAROLINA</c:v>
                  </c:pt>
                  <c:pt idx="326">
                    <c:v>ELENA</c:v>
                  </c:pt>
                  <c:pt idx="327">
                    <c:v>ESTEBAN</c:v>
                  </c:pt>
                  <c:pt idx="328">
                    <c:v>EUGENIA</c:v>
                  </c:pt>
                  <c:pt idx="329">
                    <c:v>LORENA</c:v>
                  </c:pt>
                  <c:pt idx="330">
                    <c:v>MILENA</c:v>
                  </c:pt>
                  <c:pt idx="333">
                    <c:v>YOHANDRA</c:v>
                  </c:pt>
                  <c:pt idx="334">
                    <c:v>STELLA</c:v>
                  </c:pt>
                  <c:pt idx="335">
                    <c:v>LUIS </c:v>
                  </c:pt>
                  <c:pt idx="336">
                    <c:v>LUZ</c:v>
                  </c:pt>
                  <c:pt idx="337">
                    <c:v>ANDREA </c:v>
                  </c:pt>
                  <c:pt idx="338">
                    <c:v>MARITZA </c:v>
                  </c:pt>
                  <c:pt idx="339">
                    <c:v>ORLANDO </c:v>
                  </c:pt>
                  <c:pt idx="340">
                    <c:v>LIZETH </c:v>
                  </c:pt>
                  <c:pt idx="344">
                    <c:v>VIVIANA</c:v>
                  </c:pt>
                  <c:pt idx="345">
                    <c:v>ROCIO</c:v>
                  </c:pt>
                  <c:pt idx="347">
                    <c:v>HORACIO</c:v>
                  </c:pt>
                  <c:pt idx="348">
                    <c:v>ANDREA</c:v>
                  </c:pt>
                  <c:pt idx="349">
                    <c:v>JACINTA</c:v>
                  </c:pt>
                  <c:pt idx="350">
                    <c:v>JOSE</c:v>
                  </c:pt>
                  <c:pt idx="352">
                    <c:v>MARIA</c:v>
                  </c:pt>
                  <c:pt idx="353">
                    <c:v>PAOLA</c:v>
                  </c:pt>
                  <c:pt idx="354">
                    <c:v>JIMENA</c:v>
                  </c:pt>
                  <c:pt idx="356">
                    <c:v>MASSIEL </c:v>
                  </c:pt>
                  <c:pt idx="357">
                    <c:v>ZARETH</c:v>
                  </c:pt>
                  <c:pt idx="358">
                    <c:v>JAVIER </c:v>
                  </c:pt>
                  <c:pt idx="359">
                    <c:v>VIVIANA</c:v>
                  </c:pt>
                  <c:pt idx="360">
                    <c:v>ANGELA</c:v>
                  </c:pt>
                  <c:pt idx="361">
                    <c:v>PATRICIA</c:v>
                  </c:pt>
                  <c:pt idx="362">
                    <c:v>LUCIA</c:v>
                  </c:pt>
                  <c:pt idx="363">
                    <c:v>ELIANA</c:v>
                  </c:pt>
                  <c:pt idx="364">
                    <c:v>YAJAIRA</c:v>
                  </c:pt>
                  <c:pt idx="366">
                    <c:v>ANDREA</c:v>
                  </c:pt>
                  <c:pt idx="367">
                    <c:v>PAOLA</c:v>
                  </c:pt>
                  <c:pt idx="368">
                    <c:v>ZULDERY</c:v>
                  </c:pt>
                  <c:pt idx="370">
                    <c:v>PAOLA</c:v>
                  </c:pt>
                  <c:pt idx="372">
                    <c:v>SUSLAY</c:v>
                  </c:pt>
                  <c:pt idx="373">
                    <c:v>YURANY</c:v>
                  </c:pt>
                  <c:pt idx="374">
                    <c:v>MARCELA</c:v>
                  </c:pt>
                  <c:pt idx="375">
                    <c:v>JOHANA</c:v>
                  </c:pt>
                  <c:pt idx="376">
                    <c:v>DEL PILAR</c:v>
                  </c:pt>
                  <c:pt idx="378">
                    <c:v> CRISTINA</c:v>
                  </c:pt>
                  <c:pt idx="379">
                    <c:v>ADRIANA</c:v>
                  </c:pt>
                  <c:pt idx="380">
                    <c:v>CRISTINA</c:v>
                  </c:pt>
                  <c:pt idx="381">
                    <c:v>JOHANA</c:v>
                  </c:pt>
                  <c:pt idx="382">
                    <c:v>JULIANA </c:v>
                  </c:pt>
                  <c:pt idx="383">
                    <c:v>JULIETTE</c:v>
                  </c:pt>
                  <c:pt idx="384">
                    <c:v>KATHERINE</c:v>
                  </c:pt>
                  <c:pt idx="385">
                    <c:v>LORENA</c:v>
                  </c:pt>
                  <c:pt idx="386">
                    <c:v>LUZ </c:v>
                  </c:pt>
                  <c:pt idx="387">
                    <c:v>MARCELA</c:v>
                  </c:pt>
                  <c:pt idx="388">
                    <c:v>MILENA</c:v>
                  </c:pt>
                  <c:pt idx="389">
                    <c:v>PATRICIA</c:v>
                  </c:pt>
                  <c:pt idx="390">
                    <c:v>ROXSANA</c:v>
                  </c:pt>
                  <c:pt idx="391">
                    <c:v>VANESSA</c:v>
                  </c:pt>
                  <c:pt idx="392">
                    <c:v>XIMENA</c:v>
                  </c:pt>
                  <c:pt idx="393">
                    <c:v>YURANIS</c:v>
                  </c:pt>
                  <c:pt idx="397">
                    <c:v>TATIANA </c:v>
                  </c:pt>
                  <c:pt idx="398">
                    <c:v>GRACIELA</c:v>
                  </c:pt>
                  <c:pt idx="399">
                    <c:v>BRIYITH </c:v>
                  </c:pt>
                  <c:pt idx="400">
                    <c:v>JULIETTE</c:v>
                  </c:pt>
                  <c:pt idx="401">
                    <c:v>LISBETH </c:v>
                  </c:pt>
                  <c:pt idx="403">
                    <c:v>LILIANA</c:v>
                  </c:pt>
                  <c:pt idx="404">
                    <c:v>GERALDINE </c:v>
                  </c:pt>
                  <c:pt idx="405">
                    <c:v>LISETH </c:v>
                  </c:pt>
                  <c:pt idx="406">
                    <c:v>LUZ</c:v>
                  </c:pt>
                  <c:pt idx="408">
                    <c:v>MILENA </c:v>
                  </c:pt>
                  <c:pt idx="409">
                    <c:v>ANDREA</c:v>
                  </c:pt>
                  <c:pt idx="411">
                    <c:v> ISABEL </c:v>
                  </c:pt>
                  <c:pt idx="412">
                    <c:v>PAOLA</c:v>
                  </c:pt>
                  <c:pt idx="413">
                    <c:v>SIRLEY</c:v>
                  </c:pt>
                  <c:pt idx="414">
                    <c:v>SOFIA </c:v>
                  </c:pt>
                  <c:pt idx="415">
                    <c:v>JOSE</c:v>
                  </c:pt>
                  <c:pt idx="416">
                    <c:v>AMPARO</c:v>
                  </c:pt>
                  <c:pt idx="417">
                    <c:v>MILENA </c:v>
                  </c:pt>
                  <c:pt idx="418">
                    <c:v>MERCEDES</c:v>
                  </c:pt>
                  <c:pt idx="419">
                    <c:v>JOSE</c:v>
                  </c:pt>
                  <c:pt idx="420">
                    <c:v>TATIANA</c:v>
                  </c:pt>
                  <c:pt idx="421">
                    <c:v>MARCELA </c:v>
                  </c:pt>
                  <c:pt idx="422">
                    <c:v>ALONSO</c:v>
                  </c:pt>
                  <c:pt idx="423">
                    <c:v>NATHALI</c:v>
                  </c:pt>
                  <c:pt idx="424">
                    <c:v>ALEJANDRA</c:v>
                  </c:pt>
                  <c:pt idx="425">
                    <c:v>EVERT</c:v>
                  </c:pt>
                  <c:pt idx="426">
                    <c:v>JAKELINE</c:v>
                  </c:pt>
                  <c:pt idx="427">
                    <c:v>PATRICIA</c:v>
                  </c:pt>
                  <c:pt idx="428">
                    <c:v>PATRICIA</c:v>
                  </c:pt>
                  <c:pt idx="429">
                    <c:v>STHEFANIE </c:v>
                  </c:pt>
                  <c:pt idx="430">
                    <c:v>VIVIANA</c:v>
                  </c:pt>
                  <c:pt idx="433">
                    <c:v>MILENA</c:v>
                  </c:pt>
                  <c:pt idx="434">
                    <c:v>YURANY</c:v>
                  </c:pt>
                  <c:pt idx="435">
                    <c:v>LUCIA</c:v>
                  </c:pt>
                  <c:pt idx="436">
                    <c:v>CRISTINA </c:v>
                  </c:pt>
                  <c:pt idx="437">
                    <c:v>DEL SOCORRO</c:v>
                  </c:pt>
                  <c:pt idx="439">
                    <c:v>ALEXANDRA</c:v>
                  </c:pt>
                  <c:pt idx="440">
                    <c:v>JATTIN</c:v>
                  </c:pt>
                  <c:pt idx="442">
                    <c:v>CAROLINA</c:v>
                  </c:pt>
                  <c:pt idx="443">
                    <c:v>JOHANA</c:v>
                  </c:pt>
                  <c:pt idx="444">
                    <c:v>MILENA </c:v>
                  </c:pt>
                  <c:pt idx="445">
                    <c:v>VICTORIA</c:v>
                  </c:pt>
                  <c:pt idx="446">
                    <c:v>ALEJANDRA</c:v>
                  </c:pt>
                  <c:pt idx="447">
                    <c:v>MARIA</c:v>
                  </c:pt>
                  <c:pt idx="448">
                    <c:v>ALBERTO</c:v>
                  </c:pt>
                  <c:pt idx="449">
                    <c:v>ALEJANDRA</c:v>
                  </c:pt>
                  <c:pt idx="450">
                    <c:v>DENNIS</c:v>
                  </c:pt>
                  <c:pt idx="452">
                    <c:v>JOSE</c:v>
                  </c:pt>
                  <c:pt idx="453">
                    <c:v>MARCELA</c:v>
                  </c:pt>
                  <c:pt idx="454">
                    <c:v>ARACELI</c:v>
                  </c:pt>
                  <c:pt idx="456">
                    <c:v>YULIETH </c:v>
                  </c:pt>
                  <c:pt idx="457">
                    <c:v>CECILIA </c:v>
                  </c:pt>
                  <c:pt idx="458">
                    <c:v>AMANDA</c:v>
                  </c:pt>
                  <c:pt idx="460">
                    <c:v>CAROLINA</c:v>
                  </c:pt>
                  <c:pt idx="461">
                    <c:v>LUCIA</c:v>
                  </c:pt>
                  <c:pt idx="462">
                    <c:v>MARIA</c:v>
                  </c:pt>
                  <c:pt idx="463">
                    <c:v>DORANY</c:v>
                  </c:pt>
                  <c:pt idx="464">
                    <c:v>INES</c:v>
                  </c:pt>
                  <c:pt idx="465">
                    <c:v>JULIETH</c:v>
                  </c:pt>
                  <c:pt idx="466">
                    <c:v>MARIA</c:v>
                  </c:pt>
                  <c:pt idx="467">
                    <c:v>MILENA</c:v>
                  </c:pt>
                  <c:pt idx="468">
                    <c:v>YULETIS</c:v>
                  </c:pt>
                  <c:pt idx="471">
                    <c:v>MARIA</c:v>
                  </c:pt>
                  <c:pt idx="472">
                    <c:v>MARCELA </c:v>
                  </c:pt>
                  <c:pt idx="473">
                    <c:v>PATRICIA</c:v>
                  </c:pt>
                  <c:pt idx="474">
                    <c:v>VIRGINIA </c:v>
                  </c:pt>
                  <c:pt idx="476">
                    <c:v>CONSTANZA</c:v>
                  </c:pt>
                  <c:pt idx="477">
                    <c:v>MARCELA</c:v>
                  </c:pt>
                  <c:pt idx="483">
                    <c:v>ANDREA </c:v>
                  </c:pt>
                  <c:pt idx="485">
                    <c:v>JAVIER</c:v>
                  </c:pt>
                  <c:pt idx="486">
                    <c:v>PATRICIA</c:v>
                  </c:pt>
                  <c:pt idx="487">
                    <c:v>ALEXIS</c:v>
                  </c:pt>
                  <c:pt idx="488">
                    <c:v>ANDREA</c:v>
                  </c:pt>
                  <c:pt idx="489">
                    <c:v>BEATRIZ</c:v>
                  </c:pt>
                  <c:pt idx="490">
                    <c:v>CARLOS</c:v>
                  </c:pt>
                  <c:pt idx="491">
                    <c:v>GERARDO</c:v>
                  </c:pt>
                  <c:pt idx="492">
                    <c:v>ISABEL</c:v>
                  </c:pt>
                  <c:pt idx="493">
                    <c:v>LICETH</c:v>
                  </c:pt>
                  <c:pt idx="494">
                    <c:v>PAOLA</c:v>
                  </c:pt>
                  <c:pt idx="495">
                    <c:v>ROCIO</c:v>
                  </c:pt>
                  <c:pt idx="496">
                    <c:v>MARCELA</c:v>
                  </c:pt>
                  <c:pt idx="497">
                    <c:v>ALEXANDRA</c:v>
                  </c:pt>
                  <c:pt idx="499">
                    <c:v>SLEIDY</c:v>
                  </c:pt>
                  <c:pt idx="501">
                    <c:v>MAYERLY</c:v>
                  </c:pt>
                  <c:pt idx="503">
                    <c:v>DIANEY</c:v>
                  </c:pt>
                  <c:pt idx="504">
                    <c:v>YAMILE</c:v>
                  </c:pt>
                  <c:pt idx="505">
                    <c:v>YURANY</c:v>
                  </c:pt>
                  <c:pt idx="506">
                    <c:v>ISABEL</c:v>
                  </c:pt>
                  <c:pt idx="507">
                    <c:v>AMPARO</c:v>
                  </c:pt>
                  <c:pt idx="508">
                    <c:v>ANDREA</c:v>
                  </c:pt>
                  <c:pt idx="509">
                    <c:v>PAOLA</c:v>
                  </c:pt>
                  <c:pt idx="510">
                    <c:v>ALEJANDRA </c:v>
                  </c:pt>
                  <c:pt idx="511">
                    <c:v>AIDA</c:v>
                  </c:pt>
                  <c:pt idx="512">
                    <c:v>PATRICIA</c:v>
                  </c:pt>
                  <c:pt idx="513">
                    <c:v>MARIA</c:v>
                  </c:pt>
                  <c:pt idx="514">
                    <c:v>MILENA</c:v>
                  </c:pt>
                  <c:pt idx="515">
                    <c:v>KATHERIN</c:v>
                  </c:pt>
                  <c:pt idx="516">
                    <c:v>ADRIANA</c:v>
                  </c:pt>
                  <c:pt idx="517">
                    <c:v>MARIA</c:v>
                  </c:pt>
                  <c:pt idx="519">
                    <c:v>ANDRÉS</c:v>
                  </c:pt>
                  <c:pt idx="520">
                    <c:v>DAYANA</c:v>
                  </c:pt>
                  <c:pt idx="521">
                    <c:v>FERNANDA</c:v>
                  </c:pt>
                  <c:pt idx="522">
                    <c:v>FERNANDO</c:v>
                  </c:pt>
                  <c:pt idx="523">
                    <c:v>PAOLA</c:v>
                  </c:pt>
                  <c:pt idx="524">
                    <c:v>PATRICIA</c:v>
                  </c:pt>
                  <c:pt idx="526">
                    <c:v>JAEL </c:v>
                  </c:pt>
                  <c:pt idx="527">
                    <c:v>JULIA</c:v>
                  </c:pt>
                  <c:pt idx="528">
                    <c:v>VIVIANA</c:v>
                  </c:pt>
                  <c:pt idx="530">
                    <c:v>YERALDIN</c:v>
                  </c:pt>
                  <c:pt idx="531">
                    <c:v>PABLO</c:v>
                  </c:pt>
                  <c:pt idx="532">
                    <c:v>DEIBY</c:v>
                  </c:pt>
                  <c:pt idx="533">
                    <c:v>JULIET</c:v>
                  </c:pt>
                  <c:pt idx="535">
                    <c:v>AUGUSTO</c:v>
                  </c:pt>
                  <c:pt idx="537">
                    <c:v>ESTEFANIA </c:v>
                  </c:pt>
                  <c:pt idx="538">
                    <c:v>PAOLA</c:v>
                  </c:pt>
                  <c:pt idx="539">
                    <c:v>LEONOR</c:v>
                  </c:pt>
                  <c:pt idx="540">
                    <c:v>FERNANDA</c:v>
                  </c:pt>
                  <c:pt idx="541">
                    <c:v>ANDREY</c:v>
                  </c:pt>
                  <c:pt idx="542">
                    <c:v>ALEXANDRA</c:v>
                  </c:pt>
                  <c:pt idx="544">
                    <c:v>LICETH</c:v>
                  </c:pt>
                  <c:pt idx="545">
                    <c:v>PATRICIA </c:v>
                  </c:pt>
                </c:lvl>
                <c:lvl>
                  <c:pt idx="0">
                    <c:v>TATIANA</c:v>
                  </c:pt>
                  <c:pt idx="1">
                    <c:v>MILENA</c:v>
                  </c:pt>
                  <c:pt idx="2">
                    <c:v>KATHERINE</c:v>
                  </c:pt>
                  <c:pt idx="3">
                    <c:v>ENEIDA</c:v>
                  </c:pt>
                  <c:pt idx="4">
                    <c:v>MILENA</c:v>
                  </c:pt>
                  <c:pt idx="5">
                    <c:v>LUZ</c:v>
                  </c:pt>
                  <c:pt idx="6">
                    <c:v>LAUREN</c:v>
                  </c:pt>
                  <c:pt idx="7">
                    <c:v>ANGELA</c:v>
                  </c:pt>
                  <c:pt idx="8">
                    <c:v>FREDY </c:v>
                  </c:pt>
                  <c:pt idx="9">
                    <c:v>ANGIE </c:v>
                  </c:pt>
                  <c:pt idx="10">
                    <c:v>LINA</c:v>
                  </c:pt>
                  <c:pt idx="11">
                    <c:v>LUDYS </c:v>
                  </c:pt>
                  <c:pt idx="12">
                    <c:v>HEIDY</c:v>
                  </c:pt>
                  <c:pt idx="13">
                    <c:v>GEENDA </c:v>
                  </c:pt>
                  <c:pt idx="14">
                    <c:v>SERGIO </c:v>
                  </c:pt>
                  <c:pt idx="15">
                    <c:v>JUAN</c:v>
                  </c:pt>
                  <c:pt idx="16">
                    <c:v>JORGE</c:v>
                  </c:pt>
                  <c:pt idx="17">
                    <c:v>CEIDY </c:v>
                  </c:pt>
                  <c:pt idx="18">
                    <c:v>OSVALDO</c:v>
                  </c:pt>
                  <c:pt idx="19">
                    <c:v>INGRITH</c:v>
                  </c:pt>
                  <c:pt idx="20">
                    <c:v>CARMEN </c:v>
                  </c:pt>
                  <c:pt idx="21">
                    <c:v>MARTHA</c:v>
                  </c:pt>
                  <c:pt idx="22">
                    <c:v>LILIANA </c:v>
                  </c:pt>
                  <c:pt idx="23">
                    <c:v>ELLA</c:v>
                  </c:pt>
                  <c:pt idx="24">
                    <c:v>DIANA</c:v>
                  </c:pt>
                  <c:pt idx="25">
                    <c:v>ANGELICA</c:v>
                  </c:pt>
                  <c:pt idx="26">
                    <c:v>ANGELA </c:v>
                  </c:pt>
                  <c:pt idx="27">
                    <c:v>ANDREA</c:v>
                  </c:pt>
                  <c:pt idx="28">
                    <c:v>SANDRA</c:v>
                  </c:pt>
                  <c:pt idx="29">
                    <c:v>EDNA </c:v>
                  </c:pt>
                  <c:pt idx="30">
                    <c:v>GINNA</c:v>
                  </c:pt>
                  <c:pt idx="31">
                    <c:v>KAROL</c:v>
                  </c:pt>
                  <c:pt idx="32">
                    <c:v>JEANA</c:v>
                  </c:pt>
                  <c:pt idx="33">
                    <c:v>CAROLINA</c:v>
                  </c:pt>
                  <c:pt idx="34">
                    <c:v>GLADYS</c:v>
                  </c:pt>
                  <c:pt idx="35">
                    <c:v>SHAMIRA</c:v>
                  </c:pt>
                  <c:pt idx="36">
                    <c:v>ISFELIA</c:v>
                  </c:pt>
                  <c:pt idx="37">
                    <c:v>ANGIE</c:v>
                  </c:pt>
                  <c:pt idx="38">
                    <c:v>LIZ</c:v>
                  </c:pt>
                  <c:pt idx="39">
                    <c:v>MAGALY </c:v>
                  </c:pt>
                  <c:pt idx="40">
                    <c:v>YOLIMA</c:v>
                  </c:pt>
                  <c:pt idx="41">
                    <c:v>ANDREA</c:v>
                  </c:pt>
                  <c:pt idx="42">
                    <c:v>JORBELYS</c:v>
                  </c:pt>
                  <c:pt idx="43">
                    <c:v>ADRIANA</c:v>
                  </c:pt>
                  <c:pt idx="44">
                    <c:v>SANDRA</c:v>
                  </c:pt>
                  <c:pt idx="45">
                    <c:v>SANDRA </c:v>
                  </c:pt>
                  <c:pt idx="46">
                    <c:v>MARIA</c:v>
                  </c:pt>
                  <c:pt idx="47">
                    <c:v>RICARDO</c:v>
                  </c:pt>
                  <c:pt idx="48">
                    <c:v>LISETH</c:v>
                  </c:pt>
                  <c:pt idx="49">
                    <c:v>KEYLA</c:v>
                  </c:pt>
                  <c:pt idx="50">
                    <c:v>GLORIA</c:v>
                  </c:pt>
                  <c:pt idx="51">
                    <c:v>SANDRA</c:v>
                  </c:pt>
                  <c:pt idx="52">
                    <c:v>ERIKA</c:v>
                  </c:pt>
                  <c:pt idx="53">
                    <c:v>KEYRIS </c:v>
                  </c:pt>
                  <c:pt idx="54">
                    <c:v>LAURA</c:v>
                  </c:pt>
                  <c:pt idx="55">
                    <c:v>AURA</c:v>
                  </c:pt>
                  <c:pt idx="56">
                    <c:v>LUISA </c:v>
                  </c:pt>
                  <c:pt idx="57">
                    <c:v>KEYRIS </c:v>
                  </c:pt>
                  <c:pt idx="58">
                    <c:v>JOHANNA </c:v>
                  </c:pt>
                  <c:pt idx="59">
                    <c:v>NOHORA </c:v>
                  </c:pt>
                  <c:pt idx="60">
                    <c:v>ANGYE</c:v>
                  </c:pt>
                  <c:pt idx="61">
                    <c:v>LUIS</c:v>
                  </c:pt>
                  <c:pt idx="62">
                    <c:v>MAYRA</c:v>
                  </c:pt>
                  <c:pt idx="63">
                    <c:v>MARYELEN</c:v>
                  </c:pt>
                  <c:pt idx="64">
                    <c:v>YINETH</c:v>
                  </c:pt>
                  <c:pt idx="65">
                    <c:v>JULIA</c:v>
                  </c:pt>
                  <c:pt idx="66">
                    <c:v>HIRNEY</c:v>
                  </c:pt>
                  <c:pt idx="67">
                    <c:v>FEITZA</c:v>
                  </c:pt>
                  <c:pt idx="68">
                    <c:v>ALEJANDRA</c:v>
                  </c:pt>
                  <c:pt idx="69">
                    <c:v>ANA</c:v>
                  </c:pt>
                  <c:pt idx="70">
                    <c:v>MONICA</c:v>
                  </c:pt>
                  <c:pt idx="71">
                    <c:v>RUBIELA</c:v>
                  </c:pt>
                  <c:pt idx="72">
                    <c:v>GLORIA </c:v>
                  </c:pt>
                  <c:pt idx="73">
                    <c:v>GREYS</c:v>
                  </c:pt>
                  <c:pt idx="74">
                    <c:v>BIBIANA</c:v>
                  </c:pt>
                  <c:pt idx="75">
                    <c:v>MARITZA</c:v>
                  </c:pt>
                  <c:pt idx="76">
                    <c:v>DANIELA </c:v>
                  </c:pt>
                  <c:pt idx="77">
                    <c:v>SERGIO</c:v>
                  </c:pt>
                  <c:pt idx="78">
                    <c:v>GORGONIO</c:v>
                  </c:pt>
                  <c:pt idx="79">
                    <c:v>MAROL</c:v>
                  </c:pt>
                  <c:pt idx="80">
                    <c:v>PURA</c:v>
                  </c:pt>
                  <c:pt idx="81">
                    <c:v>DIANA</c:v>
                  </c:pt>
                  <c:pt idx="82">
                    <c:v>NAZLLY</c:v>
                  </c:pt>
                  <c:pt idx="83">
                    <c:v>OMAIRA</c:v>
                  </c:pt>
                  <c:pt idx="84">
                    <c:v>ANGELICA</c:v>
                  </c:pt>
                  <c:pt idx="85">
                    <c:v>GIOVANNI</c:v>
                  </c:pt>
                  <c:pt idx="86">
                    <c:v>LAURA</c:v>
                  </c:pt>
                  <c:pt idx="87">
                    <c:v> LUZ</c:v>
                  </c:pt>
                  <c:pt idx="88">
                    <c:v>PAULA</c:v>
                  </c:pt>
                  <c:pt idx="89">
                    <c:v>JOSE</c:v>
                  </c:pt>
                  <c:pt idx="90">
                    <c:v>MAYRA</c:v>
                  </c:pt>
                  <c:pt idx="91">
                    <c:v>SOATH </c:v>
                  </c:pt>
                  <c:pt idx="92">
                    <c:v>ROSA</c:v>
                  </c:pt>
                  <c:pt idx="93">
                    <c:v>DARLIN</c:v>
                  </c:pt>
                  <c:pt idx="94">
                    <c:v>JAQUELINE</c:v>
                  </c:pt>
                  <c:pt idx="95">
                    <c:v>MARTHA</c:v>
                  </c:pt>
                  <c:pt idx="96">
                    <c:v>ANDREA </c:v>
                  </c:pt>
                  <c:pt idx="97">
                    <c:v>MAIRA </c:v>
                  </c:pt>
                  <c:pt idx="98">
                    <c:v>YOSMAR </c:v>
                  </c:pt>
                  <c:pt idx="99">
                    <c:v>MONICA</c:v>
                  </c:pt>
                  <c:pt idx="100">
                    <c:v>GERALDINE</c:v>
                  </c:pt>
                  <c:pt idx="101">
                    <c:v>MARIA</c:v>
                  </c:pt>
                  <c:pt idx="102">
                    <c:v>YURANYS</c:v>
                  </c:pt>
                  <c:pt idx="103">
                    <c:v>MARILYN</c:v>
                  </c:pt>
                  <c:pt idx="104">
                    <c:v>DANIELA</c:v>
                  </c:pt>
                  <c:pt idx="105">
                    <c:v>KHIARHAT</c:v>
                  </c:pt>
                  <c:pt idx="106">
                    <c:v>JAIME</c:v>
                  </c:pt>
                  <c:pt idx="107">
                    <c:v>DAIRA </c:v>
                  </c:pt>
                  <c:pt idx="108">
                    <c:v>MARIA</c:v>
                  </c:pt>
                  <c:pt idx="109">
                    <c:v>JESSICA</c:v>
                  </c:pt>
                  <c:pt idx="110">
                    <c:v>LOIDA</c:v>
                  </c:pt>
                  <c:pt idx="111">
                    <c:v>ANA</c:v>
                  </c:pt>
                  <c:pt idx="112">
                    <c:v>XIOMARA</c:v>
                  </c:pt>
                  <c:pt idx="113">
                    <c:v>NANCY</c:v>
                  </c:pt>
                  <c:pt idx="114">
                    <c:v>DANIELA</c:v>
                  </c:pt>
                  <c:pt idx="115">
                    <c:v>LUZ</c:v>
                  </c:pt>
                  <c:pt idx="116">
                    <c:v>INGRI</c:v>
                  </c:pt>
                  <c:pt idx="117">
                    <c:v>DORA</c:v>
                  </c:pt>
                  <c:pt idx="118">
                    <c:v>ERIKA</c:v>
                  </c:pt>
                  <c:pt idx="119">
                    <c:v>ALEXANDER</c:v>
                  </c:pt>
                  <c:pt idx="120">
                    <c:v>DIANA</c:v>
                  </c:pt>
                  <c:pt idx="121">
                    <c:v>ELEINE</c:v>
                  </c:pt>
                  <c:pt idx="122">
                    <c:v>OLGA</c:v>
                  </c:pt>
                  <c:pt idx="123">
                    <c:v>DIANA</c:v>
                  </c:pt>
                  <c:pt idx="124">
                    <c:v>JORGE</c:v>
                  </c:pt>
                  <c:pt idx="125">
                    <c:v>JAVIER</c:v>
                  </c:pt>
                  <c:pt idx="126">
                    <c:v>SANDRA</c:v>
                  </c:pt>
                  <c:pt idx="127">
                    <c:v>MARIA LUZ</c:v>
                  </c:pt>
                  <c:pt idx="128">
                    <c:v>JENNY</c:v>
                  </c:pt>
                  <c:pt idx="129">
                    <c:v>FRANCY</c:v>
                  </c:pt>
                  <c:pt idx="130">
                    <c:v>JULIANA</c:v>
                  </c:pt>
                  <c:pt idx="131">
                    <c:v>ELIZABETH</c:v>
                  </c:pt>
                  <c:pt idx="132">
                    <c:v>KELLY</c:v>
                  </c:pt>
                  <c:pt idx="133">
                    <c:v>NAWEL</c:v>
                  </c:pt>
                  <c:pt idx="134">
                    <c:v>KAREN </c:v>
                  </c:pt>
                  <c:pt idx="135">
                    <c:v>BRENDA</c:v>
                  </c:pt>
                  <c:pt idx="136">
                    <c:v>DIANA</c:v>
                  </c:pt>
                  <c:pt idx="137">
                    <c:v>PAOLA</c:v>
                  </c:pt>
                  <c:pt idx="138">
                    <c:v>DIANA</c:v>
                  </c:pt>
                  <c:pt idx="139">
                    <c:v>RIHAN</c:v>
                  </c:pt>
                  <c:pt idx="140">
                    <c:v>JOHNNIER</c:v>
                  </c:pt>
                  <c:pt idx="141">
                    <c:v>ALCIRA</c:v>
                  </c:pt>
                  <c:pt idx="142">
                    <c:v>MARIA</c:v>
                  </c:pt>
                  <c:pt idx="143">
                    <c:v>YARIMA</c:v>
                  </c:pt>
                  <c:pt idx="144">
                    <c:v>DAYANA</c:v>
                  </c:pt>
                  <c:pt idx="145">
                    <c:v>LIS</c:v>
                  </c:pt>
                  <c:pt idx="146">
                    <c:v>YANETH </c:v>
                  </c:pt>
                  <c:pt idx="147">
                    <c:v>ANDREA</c:v>
                  </c:pt>
                  <c:pt idx="148">
                    <c:v>CINDY</c:v>
                  </c:pt>
                  <c:pt idx="149">
                    <c:v>DIANA </c:v>
                  </c:pt>
                  <c:pt idx="150">
                    <c:v>ARCELIX</c:v>
                  </c:pt>
                  <c:pt idx="151">
                    <c:v>LUZ</c:v>
                  </c:pt>
                  <c:pt idx="152">
                    <c:v>DEINAN </c:v>
                  </c:pt>
                  <c:pt idx="153">
                    <c:v>YAIRY</c:v>
                  </c:pt>
                  <c:pt idx="154">
                    <c:v>HEIDY</c:v>
                  </c:pt>
                  <c:pt idx="155">
                    <c:v>ISABEL</c:v>
                  </c:pt>
                  <c:pt idx="156">
                    <c:v>SANDRA</c:v>
                  </c:pt>
                  <c:pt idx="157">
                    <c:v>ANA </c:v>
                  </c:pt>
                  <c:pt idx="158">
                    <c:v>VIRGINIA</c:v>
                  </c:pt>
                  <c:pt idx="159">
                    <c:v>LUIS</c:v>
                  </c:pt>
                  <c:pt idx="160">
                    <c:v>MAGNOLIA </c:v>
                  </c:pt>
                  <c:pt idx="161">
                    <c:v>EDUVIGES</c:v>
                  </c:pt>
                  <c:pt idx="162">
                    <c:v>KARIME</c:v>
                  </c:pt>
                  <c:pt idx="163">
                    <c:v>BEATRIZ</c:v>
                  </c:pt>
                  <c:pt idx="164">
                    <c:v>NAZLY</c:v>
                  </c:pt>
                  <c:pt idx="165">
                    <c:v>KELY</c:v>
                  </c:pt>
                  <c:pt idx="166">
                    <c:v>ERIKA </c:v>
                  </c:pt>
                  <c:pt idx="167">
                    <c:v>NORA</c:v>
                  </c:pt>
                  <c:pt idx="168">
                    <c:v>ERIKA</c:v>
                  </c:pt>
                  <c:pt idx="169">
                    <c:v>PIEDAD</c:v>
                  </c:pt>
                  <c:pt idx="170">
                    <c:v>DIANA</c:v>
                  </c:pt>
                  <c:pt idx="171">
                    <c:v>YASMINE</c:v>
                  </c:pt>
                  <c:pt idx="172">
                    <c:v>JAVIER</c:v>
                  </c:pt>
                  <c:pt idx="173">
                    <c:v>KEVIN </c:v>
                  </c:pt>
                  <c:pt idx="174">
                    <c:v>KAREN </c:v>
                  </c:pt>
                  <c:pt idx="175">
                    <c:v>GABRIELA</c:v>
                  </c:pt>
                  <c:pt idx="176">
                    <c:v>EVER</c:v>
                  </c:pt>
                  <c:pt idx="177">
                    <c:v>MARIA</c:v>
                  </c:pt>
                  <c:pt idx="178">
                    <c:v>LIZETH</c:v>
                  </c:pt>
                  <c:pt idx="179">
                    <c:v>MONICA</c:v>
                  </c:pt>
                  <c:pt idx="180">
                    <c:v>SANDRA</c:v>
                  </c:pt>
                  <c:pt idx="181">
                    <c:v>ADA</c:v>
                  </c:pt>
                  <c:pt idx="182">
                    <c:v>CAMILA </c:v>
                  </c:pt>
                  <c:pt idx="183">
                    <c:v>LAURA </c:v>
                  </c:pt>
                  <c:pt idx="184">
                    <c:v>DIANA</c:v>
                  </c:pt>
                  <c:pt idx="185">
                    <c:v>LINA</c:v>
                  </c:pt>
                  <c:pt idx="186">
                    <c:v>LILIA</c:v>
                  </c:pt>
                  <c:pt idx="187">
                    <c:v>MARIA</c:v>
                  </c:pt>
                  <c:pt idx="188">
                    <c:v>DIDI</c:v>
                  </c:pt>
                  <c:pt idx="189">
                    <c:v>MARIA</c:v>
                  </c:pt>
                  <c:pt idx="190">
                    <c:v>DUGLAS</c:v>
                  </c:pt>
                  <c:pt idx="191">
                    <c:v>ANGELA</c:v>
                  </c:pt>
                  <c:pt idx="192">
                    <c:v>MAYRA </c:v>
                  </c:pt>
                  <c:pt idx="193">
                    <c:v>INGRID</c:v>
                  </c:pt>
                  <c:pt idx="194">
                    <c:v>JUAN</c:v>
                  </c:pt>
                  <c:pt idx="195">
                    <c:v>CLAUDIA </c:v>
                  </c:pt>
                  <c:pt idx="196">
                    <c:v>SANDRA </c:v>
                  </c:pt>
                  <c:pt idx="197">
                    <c:v>JOHNY</c:v>
                  </c:pt>
                  <c:pt idx="198">
                    <c:v>EILEN</c:v>
                  </c:pt>
                  <c:pt idx="199">
                    <c:v>JUAN </c:v>
                  </c:pt>
                  <c:pt idx="200">
                    <c:v>MIRIAN</c:v>
                  </c:pt>
                  <c:pt idx="201">
                    <c:v>DURBIN</c:v>
                  </c:pt>
                  <c:pt idx="202">
                    <c:v>FABIOLA</c:v>
                  </c:pt>
                  <c:pt idx="203">
                    <c:v>ACENEHT</c:v>
                  </c:pt>
                  <c:pt idx="204">
                    <c:v>JACQUELINE</c:v>
                  </c:pt>
                  <c:pt idx="205">
                    <c:v>MARY</c:v>
                  </c:pt>
                  <c:pt idx="206">
                    <c:v>MARIA</c:v>
                  </c:pt>
                  <c:pt idx="207">
                    <c:v>NANCY</c:v>
                  </c:pt>
                  <c:pt idx="208">
                    <c:v>JEFFERSON</c:v>
                  </c:pt>
                  <c:pt idx="209">
                    <c:v>DARIO</c:v>
                  </c:pt>
                  <c:pt idx="210">
                    <c:v>LOREN</c:v>
                  </c:pt>
                  <c:pt idx="211">
                    <c:v>MARTA</c:v>
                  </c:pt>
                  <c:pt idx="212">
                    <c:v>NELLY</c:v>
                  </c:pt>
                  <c:pt idx="213">
                    <c:v>ANGELA</c:v>
                  </c:pt>
                  <c:pt idx="214">
                    <c:v>KATTY</c:v>
                  </c:pt>
                  <c:pt idx="215">
                    <c:v>DAMARIS </c:v>
                  </c:pt>
                  <c:pt idx="216">
                    <c:v>ALICIA</c:v>
                  </c:pt>
                  <c:pt idx="217">
                    <c:v>ANDREINA</c:v>
                  </c:pt>
                  <c:pt idx="218">
                    <c:v>VIVIANA</c:v>
                  </c:pt>
                  <c:pt idx="219">
                    <c:v>LAURA </c:v>
                  </c:pt>
                  <c:pt idx="220">
                    <c:v>MARIA</c:v>
                  </c:pt>
                  <c:pt idx="221">
                    <c:v>EVA</c:v>
                  </c:pt>
                  <c:pt idx="222">
                    <c:v>JOHANNA </c:v>
                  </c:pt>
                  <c:pt idx="223">
                    <c:v>JOSE </c:v>
                  </c:pt>
                  <c:pt idx="224">
                    <c:v>CRISTIAN</c:v>
                  </c:pt>
                  <c:pt idx="225">
                    <c:v>MAGDA</c:v>
                  </c:pt>
                  <c:pt idx="226">
                    <c:v>LARILEN</c:v>
                  </c:pt>
                  <c:pt idx="227">
                    <c:v>ADRIANA</c:v>
                  </c:pt>
                  <c:pt idx="228">
                    <c:v>VELKIS </c:v>
                  </c:pt>
                  <c:pt idx="229">
                    <c:v>KELYS</c:v>
                  </c:pt>
                  <c:pt idx="230">
                    <c:v>YUDITH</c:v>
                  </c:pt>
                  <c:pt idx="231">
                    <c:v>DIANA</c:v>
                  </c:pt>
                  <c:pt idx="232">
                    <c:v>JESUS </c:v>
                  </c:pt>
                  <c:pt idx="233">
                    <c:v>SHIRLEY</c:v>
                  </c:pt>
                  <c:pt idx="234">
                    <c:v>DAYRA</c:v>
                  </c:pt>
                  <c:pt idx="235">
                    <c:v>FREDY</c:v>
                  </c:pt>
                  <c:pt idx="236">
                    <c:v>NATALIA</c:v>
                  </c:pt>
                  <c:pt idx="237">
                    <c:v>JAVIER</c:v>
                  </c:pt>
                  <c:pt idx="238">
                    <c:v>RUTH</c:v>
                  </c:pt>
                  <c:pt idx="239">
                    <c:v>CLARA</c:v>
                  </c:pt>
                  <c:pt idx="240">
                    <c:v>DERLY</c:v>
                  </c:pt>
                  <c:pt idx="241">
                    <c:v>YUDY </c:v>
                  </c:pt>
                  <c:pt idx="242">
                    <c:v>SUAHIL</c:v>
                  </c:pt>
                  <c:pt idx="243">
                    <c:v>RUTH</c:v>
                  </c:pt>
                  <c:pt idx="244">
                    <c:v>SANDRA</c:v>
                  </c:pt>
                  <c:pt idx="245">
                    <c:v>LILIANA</c:v>
                  </c:pt>
                  <c:pt idx="246">
                    <c:v>IVAN</c:v>
                  </c:pt>
                  <c:pt idx="247">
                    <c:v>ANDRES</c:v>
                  </c:pt>
                  <c:pt idx="248">
                    <c:v>PAULO</c:v>
                  </c:pt>
                  <c:pt idx="249">
                    <c:v>MANYELY</c:v>
                  </c:pt>
                  <c:pt idx="250">
                    <c:v>JESSY</c:v>
                  </c:pt>
                  <c:pt idx="251">
                    <c:v>LUZ</c:v>
                  </c:pt>
                  <c:pt idx="252">
                    <c:v>CARMEN</c:v>
                  </c:pt>
                  <c:pt idx="253">
                    <c:v>MILDRED</c:v>
                  </c:pt>
                  <c:pt idx="254">
                    <c:v>LAURA</c:v>
                  </c:pt>
                  <c:pt idx="255">
                    <c:v>GEOFREY</c:v>
                  </c:pt>
                  <c:pt idx="256">
                    <c:v>MARGARITA</c:v>
                  </c:pt>
                  <c:pt idx="257">
                    <c:v>HEIDY</c:v>
                  </c:pt>
                  <c:pt idx="258">
                    <c:v>YAMITH </c:v>
                  </c:pt>
                  <c:pt idx="259">
                    <c:v>GENNY</c:v>
                  </c:pt>
                  <c:pt idx="260">
                    <c:v>MARIA DEL </c:v>
                  </c:pt>
                  <c:pt idx="261">
                    <c:v>ESTELA</c:v>
                  </c:pt>
                  <c:pt idx="262">
                    <c:v>NANCY</c:v>
                  </c:pt>
                  <c:pt idx="263">
                    <c:v>JOSE</c:v>
                  </c:pt>
                  <c:pt idx="264">
                    <c:v>YURANY</c:v>
                  </c:pt>
                  <c:pt idx="265">
                    <c:v>JUAN</c:v>
                  </c:pt>
                  <c:pt idx="266">
                    <c:v>JULIS</c:v>
                  </c:pt>
                  <c:pt idx="267">
                    <c:v>CLAUDIA </c:v>
                  </c:pt>
                  <c:pt idx="268">
                    <c:v>MONICA</c:v>
                  </c:pt>
                  <c:pt idx="269">
                    <c:v>MARTHA </c:v>
                  </c:pt>
                  <c:pt idx="270">
                    <c:v>DIANA</c:v>
                  </c:pt>
                  <c:pt idx="271">
                    <c:v>JESSICA</c:v>
                  </c:pt>
                  <c:pt idx="272">
                    <c:v>DAYANA</c:v>
                  </c:pt>
                  <c:pt idx="273">
                    <c:v>BETTY </c:v>
                  </c:pt>
                  <c:pt idx="274">
                    <c:v>ANGELA</c:v>
                  </c:pt>
                  <c:pt idx="275">
                    <c:v>CARMEN</c:v>
                  </c:pt>
                  <c:pt idx="276">
                    <c:v>NOHORA </c:v>
                  </c:pt>
                  <c:pt idx="277">
                    <c:v>MARIA</c:v>
                  </c:pt>
                  <c:pt idx="278">
                    <c:v>SOLMA</c:v>
                  </c:pt>
                  <c:pt idx="279">
                    <c:v>YESENIA</c:v>
                  </c:pt>
                  <c:pt idx="280">
                    <c:v>DAYANA</c:v>
                  </c:pt>
                  <c:pt idx="281">
                    <c:v>ANGIE</c:v>
                  </c:pt>
                  <c:pt idx="282">
                    <c:v>LINA</c:v>
                  </c:pt>
                  <c:pt idx="283">
                    <c:v>LUZ</c:v>
                  </c:pt>
                  <c:pt idx="284">
                    <c:v>LILIANA</c:v>
                  </c:pt>
                  <c:pt idx="285">
                    <c:v>CARLOS</c:v>
                  </c:pt>
                  <c:pt idx="286">
                    <c:v>SANTIAGO</c:v>
                  </c:pt>
                  <c:pt idx="287">
                    <c:v>MAILET</c:v>
                  </c:pt>
                  <c:pt idx="288">
                    <c:v>KAREN</c:v>
                  </c:pt>
                  <c:pt idx="289">
                    <c:v>NOLIA</c:v>
                  </c:pt>
                  <c:pt idx="290">
                    <c:v>DIANA</c:v>
                  </c:pt>
                  <c:pt idx="291">
                    <c:v>LESLY</c:v>
                  </c:pt>
                  <c:pt idx="292">
                    <c:v>SANDRA</c:v>
                  </c:pt>
                  <c:pt idx="293">
                    <c:v>GINA</c:v>
                  </c:pt>
                  <c:pt idx="294">
                    <c:v>ENID</c:v>
                  </c:pt>
                  <c:pt idx="295">
                    <c:v>JUAN</c:v>
                  </c:pt>
                  <c:pt idx="296">
                    <c:v>LINDA </c:v>
                  </c:pt>
                  <c:pt idx="297">
                    <c:v>KATERIENE </c:v>
                  </c:pt>
                  <c:pt idx="298">
                    <c:v>WILMAN</c:v>
                  </c:pt>
                  <c:pt idx="299">
                    <c:v>AYUSLEYDDYS </c:v>
                  </c:pt>
                  <c:pt idx="300">
                    <c:v>KAREN</c:v>
                  </c:pt>
                  <c:pt idx="301">
                    <c:v>LUISA</c:v>
                  </c:pt>
                  <c:pt idx="302">
                    <c:v>JUDITH</c:v>
                  </c:pt>
                  <c:pt idx="303">
                    <c:v>SINDY</c:v>
                  </c:pt>
                  <c:pt idx="304">
                    <c:v>ANA</c:v>
                  </c:pt>
                  <c:pt idx="305">
                    <c:v>CRISTOBAL</c:v>
                  </c:pt>
                  <c:pt idx="306">
                    <c:v>EDNA</c:v>
                  </c:pt>
                  <c:pt idx="307">
                    <c:v>JHONATAN </c:v>
                  </c:pt>
                  <c:pt idx="308">
                    <c:v>LECXY</c:v>
                  </c:pt>
                  <c:pt idx="309">
                    <c:v>DORALBA</c:v>
                  </c:pt>
                  <c:pt idx="310">
                    <c:v>PATRICIA</c:v>
                  </c:pt>
                  <c:pt idx="311">
                    <c:v>KEILA</c:v>
                  </c:pt>
                  <c:pt idx="312">
                    <c:v>ROSA</c:v>
                  </c:pt>
                  <c:pt idx="313">
                    <c:v>MIGUEL</c:v>
                  </c:pt>
                  <c:pt idx="314">
                    <c:v>JAVIER</c:v>
                  </c:pt>
                  <c:pt idx="315">
                    <c:v>ANDRIA</c:v>
                  </c:pt>
                  <c:pt idx="316">
                    <c:v>YASMIN</c:v>
                  </c:pt>
                  <c:pt idx="317">
                    <c:v>OLGA</c:v>
                  </c:pt>
                  <c:pt idx="318">
                    <c:v>ANA</c:v>
                  </c:pt>
                  <c:pt idx="319">
                    <c:v>ADYS</c:v>
                  </c:pt>
                  <c:pt idx="320">
                    <c:v>MONICA</c:v>
                  </c:pt>
                  <c:pt idx="321">
                    <c:v>JAVIER</c:v>
                  </c:pt>
                  <c:pt idx="322">
                    <c:v>KAREN </c:v>
                  </c:pt>
                  <c:pt idx="323">
                    <c:v>YESICA</c:v>
                  </c:pt>
                  <c:pt idx="324">
                    <c:v>INGRY</c:v>
                  </c:pt>
                  <c:pt idx="325">
                    <c:v>ANGIE</c:v>
                  </c:pt>
                  <c:pt idx="326">
                    <c:v>MARTHA</c:v>
                  </c:pt>
                  <c:pt idx="327">
                    <c:v>JAVIER</c:v>
                  </c:pt>
                  <c:pt idx="328">
                    <c:v>SARA</c:v>
                  </c:pt>
                  <c:pt idx="329">
                    <c:v>YENCY</c:v>
                  </c:pt>
                  <c:pt idx="330">
                    <c:v>LEIDI</c:v>
                  </c:pt>
                  <c:pt idx="331">
                    <c:v>YURLIANA</c:v>
                  </c:pt>
                  <c:pt idx="332">
                    <c:v>MANUELA</c:v>
                  </c:pt>
                  <c:pt idx="333">
                    <c:v>HEIDI</c:v>
                  </c:pt>
                  <c:pt idx="334">
                    <c:v>YULIANY</c:v>
                  </c:pt>
                  <c:pt idx="335">
                    <c:v>JOSE </c:v>
                  </c:pt>
                  <c:pt idx="336">
                    <c:v>ANA</c:v>
                  </c:pt>
                  <c:pt idx="337">
                    <c:v>YUDY </c:v>
                  </c:pt>
                  <c:pt idx="338">
                    <c:v>OLGA </c:v>
                  </c:pt>
                  <c:pt idx="339">
                    <c:v>FABIO</c:v>
                  </c:pt>
                  <c:pt idx="340">
                    <c:v>JENNY</c:v>
                  </c:pt>
                  <c:pt idx="341">
                    <c:v>JOHANNA</c:v>
                  </c:pt>
                  <c:pt idx="342">
                    <c:v>LUZ DARY</c:v>
                  </c:pt>
                  <c:pt idx="343">
                    <c:v>STEFANIA</c:v>
                  </c:pt>
                  <c:pt idx="344">
                    <c:v>MONICA</c:v>
                  </c:pt>
                  <c:pt idx="345">
                    <c:v>MONICA</c:v>
                  </c:pt>
                  <c:pt idx="346">
                    <c:v>CAROLINA</c:v>
                  </c:pt>
                  <c:pt idx="347">
                    <c:v>ILDER</c:v>
                  </c:pt>
                  <c:pt idx="348">
                    <c:v>YURANY</c:v>
                  </c:pt>
                  <c:pt idx="349">
                    <c:v>ZULAY </c:v>
                  </c:pt>
                  <c:pt idx="350">
                    <c:v>MARIA </c:v>
                  </c:pt>
                  <c:pt idx="351">
                    <c:v>ISAMARY </c:v>
                  </c:pt>
                  <c:pt idx="352">
                    <c:v>LINA</c:v>
                  </c:pt>
                  <c:pt idx="353">
                    <c:v>YULIETH</c:v>
                  </c:pt>
                  <c:pt idx="354">
                    <c:v>OMAIRA</c:v>
                  </c:pt>
                  <c:pt idx="355">
                    <c:v>NANCY</c:v>
                  </c:pt>
                  <c:pt idx="356">
                    <c:v>DAYANA</c:v>
                  </c:pt>
                  <c:pt idx="357">
                    <c:v>JENNIFER</c:v>
                  </c:pt>
                  <c:pt idx="358">
                    <c:v>FRANCISCO </c:v>
                  </c:pt>
                  <c:pt idx="359">
                    <c:v>CLAUDIA</c:v>
                  </c:pt>
                  <c:pt idx="360">
                    <c:v>ROSA</c:v>
                  </c:pt>
                  <c:pt idx="361">
                    <c:v>GLORIA</c:v>
                  </c:pt>
                  <c:pt idx="362">
                    <c:v>NORMA</c:v>
                  </c:pt>
                  <c:pt idx="363">
                    <c:v>MARLIS</c:v>
                  </c:pt>
                  <c:pt idx="364">
                    <c:v>KELLY</c:v>
                  </c:pt>
                  <c:pt idx="365">
                    <c:v>YENY</c:v>
                  </c:pt>
                  <c:pt idx="366">
                    <c:v>JENNIFER </c:v>
                  </c:pt>
                  <c:pt idx="367">
                    <c:v>YENNI</c:v>
                  </c:pt>
                  <c:pt idx="368">
                    <c:v>DANEYI</c:v>
                  </c:pt>
                  <c:pt idx="369">
                    <c:v>EDILMA</c:v>
                  </c:pt>
                  <c:pt idx="370">
                    <c:v>ANGIE</c:v>
                  </c:pt>
                  <c:pt idx="371">
                    <c:v>LAUDITH</c:v>
                  </c:pt>
                  <c:pt idx="372">
                    <c:v>LISBETH</c:v>
                  </c:pt>
                  <c:pt idx="373">
                    <c:v>RAQUEL</c:v>
                  </c:pt>
                  <c:pt idx="374">
                    <c:v>KAREN</c:v>
                  </c:pt>
                  <c:pt idx="375">
                    <c:v>JENNIFER </c:v>
                  </c:pt>
                  <c:pt idx="376">
                    <c:v>BARBARA </c:v>
                  </c:pt>
                  <c:pt idx="377">
                    <c:v>YADELYZ</c:v>
                  </c:pt>
                  <c:pt idx="378">
                    <c:v>MAIRETH </c:v>
                  </c:pt>
                  <c:pt idx="379">
                    <c:v>LUZ</c:v>
                  </c:pt>
                  <c:pt idx="380">
                    <c:v>DOLBIS </c:v>
                  </c:pt>
                  <c:pt idx="381">
                    <c:v>ELY</c:v>
                  </c:pt>
                  <c:pt idx="382">
                    <c:v>LAURA </c:v>
                  </c:pt>
                  <c:pt idx="383">
                    <c:v>MAYRA</c:v>
                  </c:pt>
                  <c:pt idx="384">
                    <c:v>SHIRLEY</c:v>
                  </c:pt>
                  <c:pt idx="385">
                    <c:v>GLORIA</c:v>
                  </c:pt>
                  <c:pt idx="386">
                    <c:v>LOLIS </c:v>
                  </c:pt>
                  <c:pt idx="387">
                    <c:v>DIANA</c:v>
                  </c:pt>
                  <c:pt idx="388">
                    <c:v>VIVIANA</c:v>
                  </c:pt>
                  <c:pt idx="389">
                    <c:v>OLGA</c:v>
                  </c:pt>
                  <c:pt idx="390">
                    <c:v>JEIMMY</c:v>
                  </c:pt>
                  <c:pt idx="391">
                    <c:v>LINA</c:v>
                  </c:pt>
                  <c:pt idx="392">
                    <c:v>DIANA</c:v>
                  </c:pt>
                  <c:pt idx="393">
                    <c:v>IBETH</c:v>
                  </c:pt>
                  <c:pt idx="394">
                    <c:v>YANERIS</c:v>
                  </c:pt>
                  <c:pt idx="395">
                    <c:v>YOSNEL</c:v>
                  </c:pt>
                  <c:pt idx="396">
                    <c:v>ALICIA</c:v>
                  </c:pt>
                  <c:pt idx="397">
                    <c:v>LISETH</c:v>
                  </c:pt>
                  <c:pt idx="398">
                    <c:v>MARY</c:v>
                  </c:pt>
                  <c:pt idx="399">
                    <c:v>CINDY</c:v>
                  </c:pt>
                  <c:pt idx="400">
                    <c:v>MAYRA</c:v>
                  </c:pt>
                  <c:pt idx="401">
                    <c:v>LILIAN</c:v>
                  </c:pt>
                  <c:pt idx="402">
                    <c:v>ESTEFANIA </c:v>
                  </c:pt>
                  <c:pt idx="403">
                    <c:v>SANDRA</c:v>
                  </c:pt>
                  <c:pt idx="404">
                    <c:v>KARLA</c:v>
                  </c:pt>
                  <c:pt idx="405">
                    <c:v>ANDREA </c:v>
                  </c:pt>
                  <c:pt idx="406">
                    <c:v>BLANCA </c:v>
                  </c:pt>
                  <c:pt idx="407">
                    <c:v>ZENAIDA </c:v>
                  </c:pt>
                  <c:pt idx="408">
                    <c:v>SANDRA </c:v>
                  </c:pt>
                  <c:pt idx="409">
                    <c:v>PAOLA</c:v>
                  </c:pt>
                  <c:pt idx="410">
                    <c:v>JACQUELINE</c:v>
                  </c:pt>
                  <c:pt idx="411">
                    <c:v>DORA</c:v>
                  </c:pt>
                  <c:pt idx="412">
                    <c:v>JESSICA</c:v>
                  </c:pt>
                  <c:pt idx="413">
                    <c:v>MONICA</c:v>
                  </c:pt>
                  <c:pt idx="414">
                    <c:v>LAURA </c:v>
                  </c:pt>
                  <c:pt idx="415">
                    <c:v>ANDRES</c:v>
                  </c:pt>
                  <c:pt idx="416">
                    <c:v>YOLEIDA </c:v>
                  </c:pt>
                  <c:pt idx="417">
                    <c:v>SANDY</c:v>
                  </c:pt>
                  <c:pt idx="418">
                    <c:v>GLORIA</c:v>
                  </c:pt>
                  <c:pt idx="419">
                    <c:v>DANIEL</c:v>
                  </c:pt>
                  <c:pt idx="420">
                    <c:v>ANDREA</c:v>
                  </c:pt>
                  <c:pt idx="421">
                    <c:v>ANGELA </c:v>
                  </c:pt>
                  <c:pt idx="422">
                    <c:v>JIMMY</c:v>
                  </c:pt>
                  <c:pt idx="423">
                    <c:v>VIVIANA</c:v>
                  </c:pt>
                  <c:pt idx="424">
                    <c:v>THALIA</c:v>
                  </c:pt>
                  <c:pt idx="425">
                    <c:v>JOSE</c:v>
                  </c:pt>
                  <c:pt idx="426">
                    <c:v>YURANY</c:v>
                  </c:pt>
                  <c:pt idx="427">
                    <c:v>SANDRA</c:v>
                  </c:pt>
                  <c:pt idx="428">
                    <c:v>SANDRA</c:v>
                  </c:pt>
                  <c:pt idx="429">
                    <c:v>LAURA</c:v>
                  </c:pt>
                  <c:pt idx="430">
                    <c:v>AURA</c:v>
                  </c:pt>
                  <c:pt idx="431">
                    <c:v>EMILCE</c:v>
                  </c:pt>
                  <c:pt idx="432">
                    <c:v>CAROLINA</c:v>
                  </c:pt>
                  <c:pt idx="433">
                    <c:v>ALEXA </c:v>
                  </c:pt>
                  <c:pt idx="434">
                    <c:v>YARLEN </c:v>
                  </c:pt>
                  <c:pt idx="435">
                    <c:v>OLGA</c:v>
                  </c:pt>
                  <c:pt idx="436">
                    <c:v>MARIA </c:v>
                  </c:pt>
                  <c:pt idx="437">
                    <c:v>MARIELA</c:v>
                  </c:pt>
                  <c:pt idx="438">
                    <c:v>DORIELA</c:v>
                  </c:pt>
                  <c:pt idx="439">
                    <c:v>MARIA</c:v>
                  </c:pt>
                  <c:pt idx="440">
                    <c:v>NEYDE</c:v>
                  </c:pt>
                  <c:pt idx="441">
                    <c:v>LORENA </c:v>
                  </c:pt>
                  <c:pt idx="442">
                    <c:v>YOMARIS</c:v>
                  </c:pt>
                  <c:pt idx="443">
                    <c:v>INGRID</c:v>
                  </c:pt>
                  <c:pt idx="444">
                    <c:v>DIANA </c:v>
                  </c:pt>
                  <c:pt idx="445">
                    <c:v>DANIELA</c:v>
                  </c:pt>
                  <c:pt idx="446">
                    <c:v>MARIA</c:v>
                  </c:pt>
                  <c:pt idx="447">
                    <c:v>LINA</c:v>
                  </c:pt>
                  <c:pt idx="448">
                    <c:v>KEVIN</c:v>
                  </c:pt>
                  <c:pt idx="449">
                    <c:v>YENNIFER</c:v>
                  </c:pt>
                  <c:pt idx="450">
                    <c:v>LUZ</c:v>
                  </c:pt>
                  <c:pt idx="451">
                    <c:v>NATALIA</c:v>
                  </c:pt>
                  <c:pt idx="452">
                    <c:v>MARIA</c:v>
                  </c:pt>
                  <c:pt idx="453">
                    <c:v>LINA</c:v>
                  </c:pt>
                  <c:pt idx="454">
                    <c:v>NORA</c:v>
                  </c:pt>
                  <c:pt idx="455">
                    <c:v>ELMER </c:v>
                  </c:pt>
                  <c:pt idx="456">
                    <c:v>LEIDY</c:v>
                  </c:pt>
                  <c:pt idx="457">
                    <c:v>MARIA </c:v>
                  </c:pt>
                  <c:pt idx="458">
                    <c:v>JANETH</c:v>
                  </c:pt>
                  <c:pt idx="459">
                    <c:v>ELIZABETH </c:v>
                  </c:pt>
                  <c:pt idx="460">
                    <c:v>JENNY</c:v>
                  </c:pt>
                  <c:pt idx="461">
                    <c:v>ZAIRA</c:v>
                  </c:pt>
                  <c:pt idx="462">
                    <c:v>SILVANA</c:v>
                  </c:pt>
                  <c:pt idx="463">
                    <c:v>DEIDY</c:v>
                  </c:pt>
                  <c:pt idx="464">
                    <c:v>ANA</c:v>
                  </c:pt>
                  <c:pt idx="465">
                    <c:v>SINDY</c:v>
                  </c:pt>
                  <c:pt idx="466">
                    <c:v>ANA</c:v>
                  </c:pt>
                  <c:pt idx="467">
                    <c:v>NORMA</c:v>
                  </c:pt>
                  <c:pt idx="468">
                    <c:v>KATTY</c:v>
                  </c:pt>
                  <c:pt idx="469">
                    <c:v>ALEJANDRO</c:v>
                  </c:pt>
                  <c:pt idx="470">
                    <c:v>ALEXANDER</c:v>
                  </c:pt>
                  <c:pt idx="471">
                    <c:v>ALINA</c:v>
                  </c:pt>
                  <c:pt idx="472">
                    <c:v>LINA</c:v>
                  </c:pt>
                  <c:pt idx="473">
                    <c:v>CLAUDIA </c:v>
                  </c:pt>
                  <c:pt idx="474">
                    <c:v>CARLA </c:v>
                  </c:pt>
                  <c:pt idx="475">
                    <c:v>NEREIDA</c:v>
                  </c:pt>
                  <c:pt idx="476">
                    <c:v>DANNY</c:v>
                  </c:pt>
                  <c:pt idx="477">
                    <c:v>LIDIA</c:v>
                  </c:pt>
                  <c:pt idx="478">
                    <c:v>JUNER </c:v>
                  </c:pt>
                  <c:pt idx="479">
                    <c:v>LICETH</c:v>
                  </c:pt>
                  <c:pt idx="480">
                    <c:v>YADITH</c:v>
                  </c:pt>
                  <c:pt idx="481">
                    <c:v>LORENA</c:v>
                  </c:pt>
                  <c:pt idx="482">
                    <c:v>KATHERYM</c:v>
                  </c:pt>
                  <c:pt idx="483">
                    <c:v>PAULA </c:v>
                  </c:pt>
                  <c:pt idx="484">
                    <c:v>MARQUESA</c:v>
                  </c:pt>
                  <c:pt idx="485">
                    <c:v>FRANCISCO</c:v>
                  </c:pt>
                  <c:pt idx="486">
                    <c:v>SANDRA</c:v>
                  </c:pt>
                  <c:pt idx="487">
                    <c:v>BRAYAN</c:v>
                  </c:pt>
                  <c:pt idx="488">
                    <c:v>MARIA</c:v>
                  </c:pt>
                  <c:pt idx="489">
                    <c:v>ROSIBELL</c:v>
                  </c:pt>
                  <c:pt idx="490">
                    <c:v>OSMAR</c:v>
                  </c:pt>
                  <c:pt idx="491">
                    <c:v>FABIAN</c:v>
                  </c:pt>
                  <c:pt idx="492">
                    <c:v>MERCEDES</c:v>
                  </c:pt>
                  <c:pt idx="493">
                    <c:v>JOHANNA</c:v>
                  </c:pt>
                  <c:pt idx="494">
                    <c:v>DINA</c:v>
                  </c:pt>
                  <c:pt idx="495">
                    <c:v>DEISY</c:v>
                  </c:pt>
                  <c:pt idx="496">
                    <c:v>LINA</c:v>
                  </c:pt>
                  <c:pt idx="497">
                    <c:v>MITCHELL</c:v>
                  </c:pt>
                  <c:pt idx="498">
                    <c:v>ELCYRA</c:v>
                  </c:pt>
                  <c:pt idx="499">
                    <c:v>RUBY</c:v>
                  </c:pt>
                  <c:pt idx="500">
                    <c:v>GERMAN</c:v>
                  </c:pt>
                  <c:pt idx="501">
                    <c:v>LIDA</c:v>
                  </c:pt>
                  <c:pt idx="502">
                    <c:v>ANDREA </c:v>
                  </c:pt>
                  <c:pt idx="503">
                    <c:v>YENNY</c:v>
                  </c:pt>
                  <c:pt idx="504">
                    <c:v>ANGIE </c:v>
                  </c:pt>
                  <c:pt idx="505">
                    <c:v>SANDRA</c:v>
                  </c:pt>
                  <c:pt idx="506">
                    <c:v>MARTHA</c:v>
                  </c:pt>
                  <c:pt idx="507">
                    <c:v>DENNIS</c:v>
                  </c:pt>
                  <c:pt idx="508">
                    <c:v>XIMENA</c:v>
                  </c:pt>
                  <c:pt idx="509">
                    <c:v>DIANA</c:v>
                  </c:pt>
                  <c:pt idx="510">
                    <c:v>MAIRA </c:v>
                  </c:pt>
                  <c:pt idx="511">
                    <c:v>LUZ</c:v>
                  </c:pt>
                  <c:pt idx="512">
                    <c:v>GLORIA</c:v>
                  </c:pt>
                  <c:pt idx="513">
                    <c:v>JESSICA</c:v>
                  </c:pt>
                  <c:pt idx="514">
                    <c:v>SANDRA</c:v>
                  </c:pt>
                  <c:pt idx="515">
                    <c:v>ADRIANA</c:v>
                  </c:pt>
                  <c:pt idx="516">
                    <c:v>YULY</c:v>
                  </c:pt>
                  <c:pt idx="517">
                    <c:v>LINA</c:v>
                  </c:pt>
                  <c:pt idx="518">
                    <c:v>SONIA</c:v>
                  </c:pt>
                  <c:pt idx="519">
                    <c:v>FABIO</c:v>
                  </c:pt>
                  <c:pt idx="520">
                    <c:v>SHIRLEY </c:v>
                  </c:pt>
                  <c:pt idx="521">
                    <c:v>LUISA</c:v>
                  </c:pt>
                  <c:pt idx="522">
                    <c:v>CARLOS </c:v>
                  </c:pt>
                  <c:pt idx="523">
                    <c:v>YEIMI</c:v>
                  </c:pt>
                  <c:pt idx="524">
                    <c:v>ANGELA</c:v>
                  </c:pt>
                  <c:pt idx="525">
                    <c:v>MAYERLIN </c:v>
                  </c:pt>
                  <c:pt idx="526">
                    <c:v>SARA </c:v>
                  </c:pt>
                  <c:pt idx="527">
                    <c:v>CARMEN</c:v>
                  </c:pt>
                  <c:pt idx="528">
                    <c:v>LEYDY</c:v>
                  </c:pt>
                  <c:pt idx="529">
                    <c:v>ANGELICA</c:v>
                  </c:pt>
                  <c:pt idx="530">
                    <c:v>MICHEL </c:v>
                  </c:pt>
                  <c:pt idx="531">
                    <c:v>JUAN</c:v>
                  </c:pt>
                  <c:pt idx="532">
                    <c:v>THALIA</c:v>
                  </c:pt>
                  <c:pt idx="533">
                    <c:v>PAOLA</c:v>
                  </c:pt>
                  <c:pt idx="534">
                    <c:v>YUDIER</c:v>
                  </c:pt>
                  <c:pt idx="535">
                    <c:v>CARLOS</c:v>
                  </c:pt>
                  <c:pt idx="536">
                    <c:v>EULANDY</c:v>
                  </c:pt>
                  <c:pt idx="537">
                    <c:v>DIANA</c:v>
                  </c:pt>
                  <c:pt idx="538">
                    <c:v>MARIA</c:v>
                  </c:pt>
                  <c:pt idx="539">
                    <c:v>THEMIS</c:v>
                  </c:pt>
                  <c:pt idx="540">
                    <c:v>LUISA</c:v>
                  </c:pt>
                  <c:pt idx="541">
                    <c:v>JORDANY</c:v>
                  </c:pt>
                  <c:pt idx="542">
                    <c:v>YURLEY</c:v>
                  </c:pt>
                  <c:pt idx="543">
                    <c:v>NATALIA</c:v>
                  </c:pt>
                  <c:pt idx="544">
                    <c:v>YERALDIN</c:v>
                  </c:pt>
                  <c:pt idx="545">
                    <c:v>SANDRA </c:v>
                  </c:pt>
                </c:lvl>
                <c:lvl>
                  <c:pt idx="0">
                    <c:v>CEDULA DE CIUDADANIA</c:v>
                  </c:pt>
                  <c:pt idx="1">
                    <c:v>CEDULA DE CIUDADANIA</c:v>
                  </c:pt>
                  <c:pt idx="2">
                    <c:v>CEDULA DE CIUDADANIA</c:v>
                  </c:pt>
                  <c:pt idx="3">
                    <c:v>CEDULA DE CIUDADANIA</c:v>
                  </c:pt>
                  <c:pt idx="4">
                    <c:v>CEDULA DE CIUDADANIA</c:v>
                  </c:pt>
                  <c:pt idx="5">
                    <c:v>CEDULA DE CIUDADANIA</c:v>
                  </c:pt>
                  <c:pt idx="6">
                    <c:v>CEDULA DE CIUDADANIA</c:v>
                  </c:pt>
                  <c:pt idx="7">
                    <c:v>CEDULA DE CIUDADANIA</c:v>
                  </c:pt>
                  <c:pt idx="8">
                    <c:v>CEDULA DE CIUDADANIA</c:v>
                  </c:pt>
                  <c:pt idx="9">
                    <c:v>CEDULA DE CIUDADANIA</c:v>
                  </c:pt>
                  <c:pt idx="10">
                    <c:v>CEDULA DE CIUDADANIA</c:v>
                  </c:pt>
                  <c:pt idx="11">
                    <c:v>CEDULA DE CIUDADANIA</c:v>
                  </c:pt>
                  <c:pt idx="12">
                    <c:v>CEDULA DE CIUDADANIA</c:v>
                  </c:pt>
                  <c:pt idx="13">
                    <c:v>CEDULA DE CIUDADANIA</c:v>
                  </c:pt>
                  <c:pt idx="14">
                    <c:v>CEDULA DE CIUDADANIA</c:v>
                  </c:pt>
                  <c:pt idx="15">
                    <c:v>CEDULA DE CIUDADANIA</c:v>
                  </c:pt>
                  <c:pt idx="16">
                    <c:v>CEDULA DE CIUDADANIA</c:v>
                  </c:pt>
                  <c:pt idx="17">
                    <c:v>CEDULA DE CIUDADANIA</c:v>
                  </c:pt>
                  <c:pt idx="18">
                    <c:v>CEDULA DE CIUDADANIA</c:v>
                  </c:pt>
                  <c:pt idx="19">
                    <c:v>CEDULA DE CIUDADANIA</c:v>
                  </c:pt>
                  <c:pt idx="20">
                    <c:v>CEDULA DE CIUDADANIA</c:v>
                  </c:pt>
                  <c:pt idx="21">
                    <c:v>CEDULA DE CIUDADANIA</c:v>
                  </c:pt>
                  <c:pt idx="22">
                    <c:v>CEDULA DE CIUDADANIA</c:v>
                  </c:pt>
                  <c:pt idx="23">
                    <c:v>CEDULA DE CIUDADANIA</c:v>
                  </c:pt>
                  <c:pt idx="24">
                    <c:v>CEDULA DE CIUDADANIA</c:v>
                  </c:pt>
                  <c:pt idx="25">
                    <c:v>CEDULA DE CIUDADANIA</c:v>
                  </c:pt>
                  <c:pt idx="26">
                    <c:v>CEDULA DE CIUDADANIA</c:v>
                  </c:pt>
                  <c:pt idx="27">
                    <c:v>CEDULA DE CIUDADANIA</c:v>
                  </c:pt>
                  <c:pt idx="28">
                    <c:v>CEDULA DE CIUDADANIA</c:v>
                  </c:pt>
                  <c:pt idx="29">
                    <c:v>CEDULA DE CIUDADANIA</c:v>
                  </c:pt>
                  <c:pt idx="30">
                    <c:v>CEDULA DE CIUDADANIA</c:v>
                  </c:pt>
                  <c:pt idx="31">
                    <c:v>CEDULA DE CIUDADANIA</c:v>
                  </c:pt>
                  <c:pt idx="32">
                    <c:v>CEDULA DE CIUDADANIA</c:v>
                  </c:pt>
                  <c:pt idx="33">
                    <c:v>CEDULA DE CIUDADANIA</c:v>
                  </c:pt>
                  <c:pt idx="34">
                    <c:v>CEDULA DE CIUDADANIA</c:v>
                  </c:pt>
                  <c:pt idx="35">
                    <c:v>CEDULA DE CIUDADANIA</c:v>
                  </c:pt>
                  <c:pt idx="36">
                    <c:v>CEDULA DE CIUDADANIA</c:v>
                  </c:pt>
                  <c:pt idx="37">
                    <c:v>CEDULA DE CIUDADANIA</c:v>
                  </c:pt>
                  <c:pt idx="38">
                    <c:v>CEDULA DE CIUDADANIA</c:v>
                  </c:pt>
                  <c:pt idx="39">
                    <c:v>CEDULA DE CIUDADANIA</c:v>
                  </c:pt>
                  <c:pt idx="40">
                    <c:v>CEDULA DE CIUDADANIA</c:v>
                  </c:pt>
                  <c:pt idx="41">
                    <c:v>CEDULA DE CIUDADANIA</c:v>
                  </c:pt>
                  <c:pt idx="42">
                    <c:v>CEDULA DE CIUDADANIA</c:v>
                  </c:pt>
                  <c:pt idx="43">
                    <c:v>CEDULA DE CIUDADANIA</c:v>
                  </c:pt>
                  <c:pt idx="44">
                    <c:v>CEDULA DE CIUDADANIA</c:v>
                  </c:pt>
                  <c:pt idx="45">
                    <c:v>CEDULA DE CIUDADANIA</c:v>
                  </c:pt>
                  <c:pt idx="46">
                    <c:v>CEDULA DE CIUDADANIA</c:v>
                  </c:pt>
                  <c:pt idx="47">
                    <c:v>CEDULA DE CIUDADANIA</c:v>
                  </c:pt>
                  <c:pt idx="48">
                    <c:v>CEDULA DE CIUDADANIA</c:v>
                  </c:pt>
                  <c:pt idx="49">
                    <c:v>CEDULA DE CIUDADANIA</c:v>
                  </c:pt>
                  <c:pt idx="50">
                    <c:v>CEDULA DE CIUDADANIA</c:v>
                  </c:pt>
                  <c:pt idx="51">
                    <c:v>CEDULA DE CIUDADANIA</c:v>
                  </c:pt>
                  <c:pt idx="52">
                    <c:v>CEDULA DE CIUDADANIA</c:v>
                  </c:pt>
                  <c:pt idx="53">
                    <c:v>CEDULA DE CIUDADANIA</c:v>
                  </c:pt>
                  <c:pt idx="54">
                    <c:v>CEDULA DE CIUDADANIA</c:v>
                  </c:pt>
                  <c:pt idx="55">
                    <c:v>CEDULA DE CIUDADANIA</c:v>
                  </c:pt>
                  <c:pt idx="56">
                    <c:v>CEDULA DE CIUDADANIA</c:v>
                  </c:pt>
                  <c:pt idx="57">
                    <c:v>CEDULA DE CIUDADANIA</c:v>
                  </c:pt>
                  <c:pt idx="58">
                    <c:v>CEDULA DE CIUDADANIA</c:v>
                  </c:pt>
                  <c:pt idx="59">
                    <c:v>CEDULA DE CIUDADANIA</c:v>
                  </c:pt>
                  <c:pt idx="60">
                    <c:v>CEDULA DE CIUDADANIA</c:v>
                  </c:pt>
                  <c:pt idx="61">
                    <c:v>CEDULA DE CIUDADANIA</c:v>
                  </c:pt>
                  <c:pt idx="62">
                    <c:v>CEDULA DE CIUDADANIA</c:v>
                  </c:pt>
                  <c:pt idx="63">
                    <c:v>CEDULA DE CIUDADANIA</c:v>
                  </c:pt>
                  <c:pt idx="64">
                    <c:v>CEDULA DE CIUDADANIA</c:v>
                  </c:pt>
                  <c:pt idx="65">
                    <c:v>CEDULA DE CIUDADANIA</c:v>
                  </c:pt>
                  <c:pt idx="66">
                    <c:v>CEDULA DE CIUDADANIA</c:v>
                  </c:pt>
                  <c:pt idx="67">
                    <c:v>CEDULA DE CIUDADANIA</c:v>
                  </c:pt>
                  <c:pt idx="68">
                    <c:v>CEDULA DE CIUDADANIA</c:v>
                  </c:pt>
                  <c:pt idx="69">
                    <c:v>CEDULA DE CIUDADANIA</c:v>
                  </c:pt>
                  <c:pt idx="70">
                    <c:v>CEDULA DE CIUDADANIA</c:v>
                  </c:pt>
                  <c:pt idx="71">
                    <c:v>CEDULA DE CIUDADANIA</c:v>
                  </c:pt>
                  <c:pt idx="72">
                    <c:v>CEDULA DE CIUDADANIA</c:v>
                  </c:pt>
                  <c:pt idx="73">
                    <c:v>CEDULA DE CIUDADANIA</c:v>
                  </c:pt>
                  <c:pt idx="74">
                    <c:v>CEDULA DE CIUDADANIA</c:v>
                  </c:pt>
                  <c:pt idx="75">
                    <c:v>CEDULA DE CIUDADANIA</c:v>
                  </c:pt>
                  <c:pt idx="76">
                    <c:v>CEDULA DE CIUDADANIA</c:v>
                  </c:pt>
                  <c:pt idx="77">
                    <c:v>CEDULA DE CIUDADANIA</c:v>
                  </c:pt>
                  <c:pt idx="78">
                    <c:v>CEDULA DE CIUDADANIA</c:v>
                  </c:pt>
                  <c:pt idx="79">
                    <c:v>CEDULA DE CIUDADANIA</c:v>
                  </c:pt>
                  <c:pt idx="80">
                    <c:v>CEDULA DE CIUDADANIA</c:v>
                  </c:pt>
                  <c:pt idx="81">
                    <c:v>CEDULA DE CIUDADANIA</c:v>
                  </c:pt>
                  <c:pt idx="82">
                    <c:v>CEDULA DE CIUDADANIA</c:v>
                  </c:pt>
                  <c:pt idx="83">
                    <c:v>CEDULA DE CIUDADANIA</c:v>
                  </c:pt>
                  <c:pt idx="84">
                    <c:v>CEDULA DE CIUDADANIA</c:v>
                  </c:pt>
                  <c:pt idx="85">
                    <c:v>CEDULA DE CIUDADANIA</c:v>
                  </c:pt>
                  <c:pt idx="86">
                    <c:v>CEDULA DE CIUDADANIA</c:v>
                  </c:pt>
                  <c:pt idx="87">
                    <c:v>CEDULA DE CIUDADANIA</c:v>
                  </c:pt>
                  <c:pt idx="88">
                    <c:v>CEDULA DE CIUDADANIA</c:v>
                  </c:pt>
                  <c:pt idx="89">
                    <c:v>CEDULA DE CIUDADANIA</c:v>
                  </c:pt>
                  <c:pt idx="90">
                    <c:v>CEDULA DE CIUDADANIA</c:v>
                  </c:pt>
                  <c:pt idx="91">
                    <c:v>CEDULA DE CIUDADANIA</c:v>
                  </c:pt>
                  <c:pt idx="92">
                    <c:v>CEDULA DE CIUDADANIA</c:v>
                  </c:pt>
                  <c:pt idx="93">
                    <c:v>CEDULA DE CIUDADANIA</c:v>
                  </c:pt>
                  <c:pt idx="94">
                    <c:v>CEDULA DE CIUDADANIA</c:v>
                  </c:pt>
                  <c:pt idx="95">
                    <c:v>CEDULA DE CIUDADANIA</c:v>
                  </c:pt>
                  <c:pt idx="96">
                    <c:v>CEDULA DE CIUDADANIA</c:v>
                  </c:pt>
                  <c:pt idx="97">
                    <c:v>CEDULA DE CIUDADANIA</c:v>
                  </c:pt>
                  <c:pt idx="98">
                    <c:v>CEDULA DE CIUDADANIA</c:v>
                  </c:pt>
                  <c:pt idx="99">
                    <c:v>CEDULA DE CIUDADANIA</c:v>
                  </c:pt>
                  <c:pt idx="100">
                    <c:v>CEDULA DE CIUDADANIA</c:v>
                  </c:pt>
                  <c:pt idx="101">
                    <c:v>CEDULA DE CIUDADANIA</c:v>
                  </c:pt>
                  <c:pt idx="102">
                    <c:v>CEDULA DE CIUDADANIA</c:v>
                  </c:pt>
                  <c:pt idx="103">
                    <c:v>CEDULA DE CIUDADANIA</c:v>
                  </c:pt>
                  <c:pt idx="104">
                    <c:v>CEDULA DE CIUDADANIA</c:v>
                  </c:pt>
                  <c:pt idx="105">
                    <c:v>CEDULA DE CIUDADANIA</c:v>
                  </c:pt>
                  <c:pt idx="106">
                    <c:v>CEDULA DE CIUDADANIA</c:v>
                  </c:pt>
                  <c:pt idx="107">
                    <c:v>CEDULA DE CIUDADANIA</c:v>
                  </c:pt>
                  <c:pt idx="108">
                    <c:v>CEDULA DE CIUDADANIA</c:v>
                  </c:pt>
                  <c:pt idx="109">
                    <c:v>CEDULA DE CIUDADANIA</c:v>
                  </c:pt>
                  <c:pt idx="110">
                    <c:v>CEDULA DE CIUDADANIA</c:v>
                  </c:pt>
                  <c:pt idx="111">
                    <c:v>CEDULA DE CIUDADANIA</c:v>
                  </c:pt>
                  <c:pt idx="112">
                    <c:v>CEDULA DE CIUDADANIA</c:v>
                  </c:pt>
                  <c:pt idx="113">
                    <c:v>CEDULA DE CIUDADANIA</c:v>
                  </c:pt>
                  <c:pt idx="114">
                    <c:v>CEDULA DE CIUDADANIA</c:v>
                  </c:pt>
                  <c:pt idx="115">
                    <c:v>CEDULA DE CIUDADANIA</c:v>
                  </c:pt>
                  <c:pt idx="116">
                    <c:v>CEDULA DE CIUDADANIA</c:v>
                  </c:pt>
                  <c:pt idx="117">
                    <c:v>CEDULA DE CIUDADANIA</c:v>
                  </c:pt>
                  <c:pt idx="118">
                    <c:v>CEDULA DE CIUDADANIA</c:v>
                  </c:pt>
                  <c:pt idx="119">
                    <c:v>CEDULA DE CIUDADANIA</c:v>
                  </c:pt>
                  <c:pt idx="120">
                    <c:v>CEDULA DE CIUDADANIA</c:v>
                  </c:pt>
                  <c:pt idx="121">
                    <c:v>CEDULA DE CIUDADANIA</c:v>
                  </c:pt>
                  <c:pt idx="122">
                    <c:v>CEDULA DE CIUDADANIA</c:v>
                  </c:pt>
                  <c:pt idx="123">
                    <c:v>CEDULA DE CIUDADANIA</c:v>
                  </c:pt>
                  <c:pt idx="124">
                    <c:v>CEDULA DE CIUDADANIA</c:v>
                  </c:pt>
                  <c:pt idx="125">
                    <c:v>CEDULA DE CIUDADANIA</c:v>
                  </c:pt>
                  <c:pt idx="126">
                    <c:v>CEDULA DE CIUDADANIA</c:v>
                  </c:pt>
                  <c:pt idx="127">
                    <c:v>CEDULA DE CIUDADANIA</c:v>
                  </c:pt>
                  <c:pt idx="128">
                    <c:v>CEDULA DE CIUDADANIA</c:v>
                  </c:pt>
                  <c:pt idx="129">
                    <c:v>CEDULA DE CIUDADANIA</c:v>
                  </c:pt>
                  <c:pt idx="130">
                    <c:v>CEDULA DE CIUDADANIA</c:v>
                  </c:pt>
                  <c:pt idx="131">
                    <c:v>CEDULA DE CIUDADANIA</c:v>
                  </c:pt>
                  <c:pt idx="132">
                    <c:v>CEDULA DE CIUDADANIA</c:v>
                  </c:pt>
                  <c:pt idx="133">
                    <c:v>CEDULA DE CIUDADANIA</c:v>
                  </c:pt>
                  <c:pt idx="134">
                    <c:v>CEDULA DE CIUDADANIA</c:v>
                  </c:pt>
                  <c:pt idx="135">
                    <c:v>CEDULA DE CIUDADANIA</c:v>
                  </c:pt>
                  <c:pt idx="136">
                    <c:v>CEDULA DE CIUDADANIA</c:v>
                  </c:pt>
                  <c:pt idx="137">
                    <c:v>CEDULA DE CIUDADANIA</c:v>
                  </c:pt>
                  <c:pt idx="138">
                    <c:v>CEDULA DE CIUDADANIA</c:v>
                  </c:pt>
                  <c:pt idx="139">
                    <c:v>CEDULA DE CIUDADANIA</c:v>
                  </c:pt>
                  <c:pt idx="140">
                    <c:v>CEDULA DE CIUDADANIA</c:v>
                  </c:pt>
                  <c:pt idx="141">
                    <c:v>CEDULA DE CIUDADANIA</c:v>
                  </c:pt>
                  <c:pt idx="142">
                    <c:v>CEDULA DE CIUDADANIA</c:v>
                  </c:pt>
                  <c:pt idx="143">
                    <c:v>CEDULA DE CIUDADANIA</c:v>
                  </c:pt>
                  <c:pt idx="144">
                    <c:v>CEDULA DE CIUDADANIA</c:v>
                  </c:pt>
                  <c:pt idx="145">
                    <c:v>CEDULA DE CIUDADANIA</c:v>
                  </c:pt>
                  <c:pt idx="146">
                    <c:v>CEDULA DE CIUDADANIA</c:v>
                  </c:pt>
                  <c:pt idx="147">
                    <c:v>CEDULA DE CIUDADANIA</c:v>
                  </c:pt>
                  <c:pt idx="148">
                    <c:v>CEDULA DE CIUDADANIA</c:v>
                  </c:pt>
                  <c:pt idx="149">
                    <c:v>CEDULA DE CIUDADANIA</c:v>
                  </c:pt>
                  <c:pt idx="150">
                    <c:v>CEDULA DE CIUDADANIA</c:v>
                  </c:pt>
                  <c:pt idx="151">
                    <c:v>CEDULA DE CIUDADANIA</c:v>
                  </c:pt>
                  <c:pt idx="152">
                    <c:v>CEDULA DE CIUDADANIA</c:v>
                  </c:pt>
                  <c:pt idx="153">
                    <c:v>CEDULA DE CIUDADANIA</c:v>
                  </c:pt>
                  <c:pt idx="154">
                    <c:v>CEDULA DE CIUDADANIA</c:v>
                  </c:pt>
                  <c:pt idx="155">
                    <c:v>CEDULA DE CIUDADANIA</c:v>
                  </c:pt>
                  <c:pt idx="156">
                    <c:v>CEDULA DE CIUDADANIA</c:v>
                  </c:pt>
                  <c:pt idx="157">
                    <c:v>CEDULA DE CIUDADANIA</c:v>
                  </c:pt>
                  <c:pt idx="158">
                    <c:v>CEDULA DE CIUDADANIA</c:v>
                  </c:pt>
                  <c:pt idx="159">
                    <c:v>CEDULA DE CIUDADANIA</c:v>
                  </c:pt>
                  <c:pt idx="160">
                    <c:v>CEDULA DE CIUDADANIA</c:v>
                  </c:pt>
                  <c:pt idx="161">
                    <c:v>CEDULA DE CIUDADANIA</c:v>
                  </c:pt>
                  <c:pt idx="162">
                    <c:v>CEDULA DE CIUDADANIA</c:v>
                  </c:pt>
                  <c:pt idx="163">
                    <c:v>CEDULA DE CIUDADANIA</c:v>
                  </c:pt>
                  <c:pt idx="164">
                    <c:v>CEDULA DE CIUDADANIA</c:v>
                  </c:pt>
                  <c:pt idx="165">
                    <c:v>CEDULA DE CIUDADANIA</c:v>
                  </c:pt>
                  <c:pt idx="166">
                    <c:v>CEDULA DE CIUDADANIA</c:v>
                  </c:pt>
                  <c:pt idx="167">
                    <c:v>CEDULA DE CIUDADANIA</c:v>
                  </c:pt>
                  <c:pt idx="168">
                    <c:v>CEDULA DE CIUDADANIA</c:v>
                  </c:pt>
                  <c:pt idx="169">
                    <c:v>CEDULA DE CIUDADANIA</c:v>
                  </c:pt>
                  <c:pt idx="170">
                    <c:v>CEDULA DE CIUDADANIA</c:v>
                  </c:pt>
                  <c:pt idx="171">
                    <c:v>CEDULA DE CIUDADANIA</c:v>
                  </c:pt>
                  <c:pt idx="172">
                    <c:v>CEDULA DE CIUDADANIA</c:v>
                  </c:pt>
                  <c:pt idx="173">
                    <c:v>CEDULA DE CIUDADANIA</c:v>
                  </c:pt>
                  <c:pt idx="174">
                    <c:v>CEDULA DE CIUDADANIA</c:v>
                  </c:pt>
                  <c:pt idx="175">
                    <c:v>CEDULA DE CIUDADANIA</c:v>
                  </c:pt>
                  <c:pt idx="176">
                    <c:v>CEDULA DE CIUDADANIA</c:v>
                  </c:pt>
                  <c:pt idx="177">
                    <c:v>CEDULA DE CIUDADANIA</c:v>
                  </c:pt>
                  <c:pt idx="178">
                    <c:v>CEDULA DE CIUDADANIA</c:v>
                  </c:pt>
                  <c:pt idx="179">
                    <c:v>CEDULA DE CIUDADANIA</c:v>
                  </c:pt>
                  <c:pt idx="180">
                    <c:v>CEDULA DE CIUDADANIA</c:v>
                  </c:pt>
                  <c:pt idx="181">
                    <c:v>CEDULA DE CIUDADANIA</c:v>
                  </c:pt>
                  <c:pt idx="182">
                    <c:v>CEDULA DE CIUDADANIA</c:v>
                  </c:pt>
                  <c:pt idx="183">
                    <c:v>CEDULA DE CIUDADANIA</c:v>
                  </c:pt>
                  <c:pt idx="184">
                    <c:v>CEDULA DE CIUDADANIA</c:v>
                  </c:pt>
                  <c:pt idx="185">
                    <c:v>CEDULA DE CIUDADANIA</c:v>
                  </c:pt>
                  <c:pt idx="186">
                    <c:v>CEDULA DE CIUDADANIA</c:v>
                  </c:pt>
                  <c:pt idx="187">
                    <c:v>CEDULA DE CIUDADANIA</c:v>
                  </c:pt>
                  <c:pt idx="188">
                    <c:v>CEDULA DE CIUDADANIA</c:v>
                  </c:pt>
                  <c:pt idx="189">
                    <c:v>CEDULA DE CIUDADANIA</c:v>
                  </c:pt>
                  <c:pt idx="190">
                    <c:v>CEDULA DE CIUDADANIA</c:v>
                  </c:pt>
                  <c:pt idx="191">
                    <c:v>CEDULA DE CIUDADANIA</c:v>
                  </c:pt>
                  <c:pt idx="192">
                    <c:v>CEDULA DE CIUDADANIA</c:v>
                  </c:pt>
                  <c:pt idx="193">
                    <c:v>CEDULA DE CIUDADANIA</c:v>
                  </c:pt>
                  <c:pt idx="194">
                    <c:v>CEDULA DE CIUDADANIA</c:v>
                  </c:pt>
                  <c:pt idx="195">
                    <c:v>CEDULA DE CIUDADANIA</c:v>
                  </c:pt>
                  <c:pt idx="196">
                    <c:v>CEDULA DE CIUDADANIA</c:v>
                  </c:pt>
                  <c:pt idx="197">
                    <c:v>CEDULA DE CIUDADANIA</c:v>
                  </c:pt>
                  <c:pt idx="198">
                    <c:v>CEDULA DE CIUDADANIA</c:v>
                  </c:pt>
                  <c:pt idx="199">
                    <c:v>CEDULA DE CIUDADANIA</c:v>
                  </c:pt>
                  <c:pt idx="200">
                    <c:v>CEDULA DE CIUDADANIA</c:v>
                  </c:pt>
                  <c:pt idx="201">
                    <c:v>CEDULA DE CIUDADANIA</c:v>
                  </c:pt>
                  <c:pt idx="202">
                    <c:v>CEDULA DE CIUDADANIA</c:v>
                  </c:pt>
                  <c:pt idx="203">
                    <c:v>CEDULA DE CIUDADANIA</c:v>
                  </c:pt>
                  <c:pt idx="204">
                    <c:v>CEDULA DE CIUDADANIA</c:v>
                  </c:pt>
                  <c:pt idx="205">
                    <c:v>CEDULA DE CIUDADANIA</c:v>
                  </c:pt>
                  <c:pt idx="206">
                    <c:v>CEDULA DE CIUDADANIA</c:v>
                  </c:pt>
                  <c:pt idx="207">
                    <c:v>CEDULA DE CIUDADANIA</c:v>
                  </c:pt>
                  <c:pt idx="208">
                    <c:v>CEDULA DE CIUDADANIA</c:v>
                  </c:pt>
                  <c:pt idx="209">
                    <c:v>CEDULA DE CIUDADANIA</c:v>
                  </c:pt>
                  <c:pt idx="210">
                    <c:v>CEDULA DE CIUDADANIA</c:v>
                  </c:pt>
                  <c:pt idx="211">
                    <c:v>CEDULA DE CIUDADANIA</c:v>
                  </c:pt>
                  <c:pt idx="212">
                    <c:v>CEDULA DE CIUDADANIA</c:v>
                  </c:pt>
                  <c:pt idx="213">
                    <c:v>CEDULA DE CIUDADANIA</c:v>
                  </c:pt>
                  <c:pt idx="214">
                    <c:v>CEDULA DE CIUDADANIA</c:v>
                  </c:pt>
                  <c:pt idx="215">
                    <c:v>CEDULA DE CIUDADANIA</c:v>
                  </c:pt>
                  <c:pt idx="216">
                    <c:v>CEDULA DE CIUDADANIA</c:v>
                  </c:pt>
                  <c:pt idx="217">
                    <c:v>CEDULA DE CIUDADANIA</c:v>
                  </c:pt>
                  <c:pt idx="218">
                    <c:v>CEDULA DE CIUDADANIA</c:v>
                  </c:pt>
                  <c:pt idx="219">
                    <c:v>CEDULA DE CIUDADANIA</c:v>
                  </c:pt>
                  <c:pt idx="220">
                    <c:v>CEDULA DE CIUDADANIA</c:v>
                  </c:pt>
                  <c:pt idx="221">
                    <c:v>CEDULA DE CIUDADANIA</c:v>
                  </c:pt>
                  <c:pt idx="222">
                    <c:v>CEDULA DE CIUDADANIA</c:v>
                  </c:pt>
                  <c:pt idx="223">
                    <c:v>CEDULA DE CIUDADANIA</c:v>
                  </c:pt>
                  <c:pt idx="224">
                    <c:v>CEDULA DE CIUDADANIA</c:v>
                  </c:pt>
                  <c:pt idx="225">
                    <c:v>CEDULA DE CIUDADANIA</c:v>
                  </c:pt>
                  <c:pt idx="226">
                    <c:v>CEDULA DE CIUDADANIA</c:v>
                  </c:pt>
                  <c:pt idx="227">
                    <c:v>CEDULA DE CIUDADANIA</c:v>
                  </c:pt>
                  <c:pt idx="228">
                    <c:v>CEDULA DE CIUDADANIA</c:v>
                  </c:pt>
                  <c:pt idx="229">
                    <c:v>CEDULA DE CIUDADANIA</c:v>
                  </c:pt>
                  <c:pt idx="230">
                    <c:v>CEDULA DE CIUDADANIA</c:v>
                  </c:pt>
                  <c:pt idx="231">
                    <c:v>CEDULA DE CIUDADANIA</c:v>
                  </c:pt>
                  <c:pt idx="232">
                    <c:v>CEDULA DE CIUDADANIA</c:v>
                  </c:pt>
                  <c:pt idx="233">
                    <c:v>CEDULA DE CIUDADANIA</c:v>
                  </c:pt>
                  <c:pt idx="234">
                    <c:v>CEDULA DE CIUDADANIA</c:v>
                  </c:pt>
                  <c:pt idx="235">
                    <c:v>CEDULA DE CIUDADANIA</c:v>
                  </c:pt>
                  <c:pt idx="236">
                    <c:v>CEDULA DE CIUDADANIA</c:v>
                  </c:pt>
                  <c:pt idx="237">
                    <c:v>CEDULA DE CIUDADANIA</c:v>
                  </c:pt>
                  <c:pt idx="238">
                    <c:v>CEDULA DE CIUDADANIA</c:v>
                  </c:pt>
                  <c:pt idx="239">
                    <c:v>CEDULA DE CIUDADANIA</c:v>
                  </c:pt>
                  <c:pt idx="240">
                    <c:v>CEDULA DE CIUDADANIA</c:v>
                  </c:pt>
                  <c:pt idx="241">
                    <c:v>CEDULA DE CIUDADANIA</c:v>
                  </c:pt>
                  <c:pt idx="242">
                    <c:v>CEDULA DE CIUDADANIA</c:v>
                  </c:pt>
                  <c:pt idx="243">
                    <c:v>CEDULA DE CIUDADANIA</c:v>
                  </c:pt>
                  <c:pt idx="244">
                    <c:v>CEDULA DE CIUDADANIA</c:v>
                  </c:pt>
                  <c:pt idx="245">
                    <c:v>CEDULA DE CIUDADANIA</c:v>
                  </c:pt>
                  <c:pt idx="246">
                    <c:v>CEDULA DE CIUDADANIA</c:v>
                  </c:pt>
                  <c:pt idx="247">
                    <c:v>CEDULA DE CIUDADANIA</c:v>
                  </c:pt>
                  <c:pt idx="248">
                    <c:v>CEDULA DE CIUDADANIA</c:v>
                  </c:pt>
                  <c:pt idx="249">
                    <c:v>CEDULA DE CIUDADANIA</c:v>
                  </c:pt>
                  <c:pt idx="250">
                    <c:v>CEDULA DE CIUDADANIA</c:v>
                  </c:pt>
                  <c:pt idx="251">
                    <c:v>CEDULA DE CIUDADANIA</c:v>
                  </c:pt>
                  <c:pt idx="252">
                    <c:v>CEDULA DE CIUDADANIA</c:v>
                  </c:pt>
                  <c:pt idx="253">
                    <c:v>CEDULA DE CIUDADANIA</c:v>
                  </c:pt>
                  <c:pt idx="254">
                    <c:v>CEDULA DE CIUDADANIA</c:v>
                  </c:pt>
                  <c:pt idx="255">
                    <c:v>CEDULA DE CIUDADANIA</c:v>
                  </c:pt>
                  <c:pt idx="256">
                    <c:v>CEDULA DE CIUDADANIA</c:v>
                  </c:pt>
                  <c:pt idx="257">
                    <c:v>CEDULA DE CIUDADANIA</c:v>
                  </c:pt>
                  <c:pt idx="258">
                    <c:v>CEDULA DE CIUDADANIA</c:v>
                  </c:pt>
                  <c:pt idx="259">
                    <c:v>CEDULA DE CIUDADANIA</c:v>
                  </c:pt>
                  <c:pt idx="260">
                    <c:v>CEDULA DE CIUDADANIA</c:v>
                  </c:pt>
                  <c:pt idx="261">
                    <c:v>CEDULA DE CIUDADANIA</c:v>
                  </c:pt>
                  <c:pt idx="262">
                    <c:v>CEDULA DE CIUDADANIA</c:v>
                  </c:pt>
                  <c:pt idx="263">
                    <c:v>CEDULA DE CIUDADANIA</c:v>
                  </c:pt>
                  <c:pt idx="264">
                    <c:v>CEDULA DE CIUDADANIA</c:v>
                  </c:pt>
                  <c:pt idx="265">
                    <c:v>CEDULA DE CIUDADANIA</c:v>
                  </c:pt>
                  <c:pt idx="266">
                    <c:v>CEDULA DE CIUDADANIA</c:v>
                  </c:pt>
                  <c:pt idx="267">
                    <c:v>CEDULA DE CIUDADANIA</c:v>
                  </c:pt>
                  <c:pt idx="268">
                    <c:v>CEDULA DE CIUDADANIA</c:v>
                  </c:pt>
                  <c:pt idx="269">
                    <c:v>CEDULA DE CIUDADANIA</c:v>
                  </c:pt>
                  <c:pt idx="270">
                    <c:v>CEDULA DE CIUDADANIA</c:v>
                  </c:pt>
                  <c:pt idx="271">
                    <c:v>CEDULA DE CIUDADANIA</c:v>
                  </c:pt>
                  <c:pt idx="272">
                    <c:v>CEDULA DE CIUDADANIA</c:v>
                  </c:pt>
                  <c:pt idx="273">
                    <c:v>CEDULA DE CIUDADANIA</c:v>
                  </c:pt>
                  <c:pt idx="274">
                    <c:v>CEDULA DE CIUDADANIA</c:v>
                  </c:pt>
                  <c:pt idx="275">
                    <c:v>CEDULA DE CIUDADANIA</c:v>
                  </c:pt>
                  <c:pt idx="276">
                    <c:v>CEDULA DE CIUDADANIA</c:v>
                  </c:pt>
                  <c:pt idx="277">
                    <c:v>CEDULA DE CIUDADANIA</c:v>
                  </c:pt>
                  <c:pt idx="278">
                    <c:v>CEDULA DE CIUDADANIA</c:v>
                  </c:pt>
                  <c:pt idx="279">
                    <c:v>CEDULA DE CIUDADANIA</c:v>
                  </c:pt>
                  <c:pt idx="280">
                    <c:v>CEDULA DE CIUDADANIA</c:v>
                  </c:pt>
                  <c:pt idx="281">
                    <c:v>CEDULA DE CIUDADANIA</c:v>
                  </c:pt>
                  <c:pt idx="282">
                    <c:v>CEDULA DE CIUDADANIA</c:v>
                  </c:pt>
                  <c:pt idx="283">
                    <c:v>CEDULA DE CIUDADANIA</c:v>
                  </c:pt>
                  <c:pt idx="284">
                    <c:v>CEDULA DE CIUDADANIA</c:v>
                  </c:pt>
                  <c:pt idx="285">
                    <c:v>CEDULA DE CIUDADANIA</c:v>
                  </c:pt>
                  <c:pt idx="286">
                    <c:v>CEDULA DE CIUDADANIA</c:v>
                  </c:pt>
                  <c:pt idx="287">
                    <c:v>CEDULA DE CIUDADANIA</c:v>
                  </c:pt>
                  <c:pt idx="288">
                    <c:v>CEDULA DE CIUDADANIA</c:v>
                  </c:pt>
                  <c:pt idx="289">
                    <c:v>CEDULA DE CIUDADANIA</c:v>
                  </c:pt>
                  <c:pt idx="290">
                    <c:v>CEDULA DE CIUDADANIA</c:v>
                  </c:pt>
                  <c:pt idx="291">
                    <c:v>CEDULA DE CIUDADANIA</c:v>
                  </c:pt>
                  <c:pt idx="292">
                    <c:v>CEDULA DE CIUDADANIA</c:v>
                  </c:pt>
                  <c:pt idx="293">
                    <c:v>CEDULA DE CIUDADANIA</c:v>
                  </c:pt>
                  <c:pt idx="294">
                    <c:v>CEDULA DE CIUDADANIA</c:v>
                  </c:pt>
                  <c:pt idx="295">
                    <c:v>CEDULA DE CIUDADANIA</c:v>
                  </c:pt>
                  <c:pt idx="296">
                    <c:v>CEDULA DE CIUDADANIA</c:v>
                  </c:pt>
                  <c:pt idx="297">
                    <c:v>CEDULA DE CIUDADANIA</c:v>
                  </c:pt>
                  <c:pt idx="298">
                    <c:v>CEDULA DE CIUDADANIA</c:v>
                  </c:pt>
                  <c:pt idx="299">
                    <c:v>CEDULA DE CIUDADANIA</c:v>
                  </c:pt>
                  <c:pt idx="300">
                    <c:v>CEDULA DE CIUDADANIA</c:v>
                  </c:pt>
                  <c:pt idx="301">
                    <c:v>CEDULA DE CIUDADANIA</c:v>
                  </c:pt>
                  <c:pt idx="302">
                    <c:v>CEDULA DE CIUDADANIA</c:v>
                  </c:pt>
                  <c:pt idx="303">
                    <c:v>CEDULA DE CIUDADANIA</c:v>
                  </c:pt>
                  <c:pt idx="304">
                    <c:v>CEDULA DE CIUDADANIA</c:v>
                  </c:pt>
                  <c:pt idx="305">
                    <c:v>CEDULA DE CIUDADANIA</c:v>
                  </c:pt>
                  <c:pt idx="306">
                    <c:v>CEDULA DE CIUDADANIA</c:v>
                  </c:pt>
                  <c:pt idx="307">
                    <c:v>CEDULA DE CIUDADANIA</c:v>
                  </c:pt>
                  <c:pt idx="308">
                    <c:v>CEDULA DE CIUDADANIA</c:v>
                  </c:pt>
                  <c:pt idx="309">
                    <c:v>CEDULA DE CIUDADANIA</c:v>
                  </c:pt>
                  <c:pt idx="310">
                    <c:v>CEDULA DE CIUDADANIA</c:v>
                  </c:pt>
                  <c:pt idx="311">
                    <c:v>CEDULA DE CIUDADANIA</c:v>
                  </c:pt>
                  <c:pt idx="312">
                    <c:v>CEDULA DE CIUDADANIA</c:v>
                  </c:pt>
                  <c:pt idx="313">
                    <c:v>CEDULA DE CIUDADANIA</c:v>
                  </c:pt>
                  <c:pt idx="314">
                    <c:v>CEDULA DE CIUDADANIA</c:v>
                  </c:pt>
                  <c:pt idx="315">
                    <c:v>CEDULA DE CIUDADANIA</c:v>
                  </c:pt>
                  <c:pt idx="316">
                    <c:v>CEDULA DE CIUDADANIA</c:v>
                  </c:pt>
                  <c:pt idx="317">
                    <c:v>CEDULA DE CIUDADANIA</c:v>
                  </c:pt>
                  <c:pt idx="318">
                    <c:v>CEDULA DE EXTRANJERIA </c:v>
                  </c:pt>
                  <c:pt idx="319">
                    <c:v>CEDULA DE CIUDADANIA</c:v>
                  </c:pt>
                  <c:pt idx="320">
                    <c:v>CEDULA DE CIUDADANIA</c:v>
                  </c:pt>
                  <c:pt idx="321">
                    <c:v>CEDULA DE CIUDADANIA</c:v>
                  </c:pt>
                  <c:pt idx="322">
                    <c:v>CEDULA DE CIUDADANIA</c:v>
                  </c:pt>
                  <c:pt idx="323">
                    <c:v>CEDULA DE CIUDADANIA</c:v>
                  </c:pt>
                  <c:pt idx="324">
                    <c:v>CEDULA DE CIUDADANIA</c:v>
                  </c:pt>
                  <c:pt idx="325">
                    <c:v>CEDULA DE CIUDADANIA</c:v>
                  </c:pt>
                  <c:pt idx="326">
                    <c:v>CEDULA DE CIUDADANIA</c:v>
                  </c:pt>
                  <c:pt idx="327">
                    <c:v>CEDULA DE CIUDADANIA</c:v>
                  </c:pt>
                  <c:pt idx="328">
                    <c:v>CEDULA DE CIUDADANIA</c:v>
                  </c:pt>
                  <c:pt idx="329">
                    <c:v>CEDULA DE CIUDADANIA</c:v>
                  </c:pt>
                  <c:pt idx="330">
                    <c:v>CEDULA DE CIUDADANIA</c:v>
                  </c:pt>
                  <c:pt idx="331">
                    <c:v>CEDULA DE CIUDADANIA</c:v>
                  </c:pt>
                  <c:pt idx="332">
                    <c:v>CEDULA DE CIUDADANIA</c:v>
                  </c:pt>
                  <c:pt idx="333">
                    <c:v>CEDULA DE CIUDADANIA</c:v>
                  </c:pt>
                  <c:pt idx="334">
                    <c:v>CEDULA DE CIUDADANIA</c:v>
                  </c:pt>
                  <c:pt idx="335">
                    <c:v>CEDULA DE CIUDADANIA</c:v>
                  </c:pt>
                  <c:pt idx="336">
                    <c:v>CEDULA DE CIUDADANIA</c:v>
                  </c:pt>
                  <c:pt idx="337">
                    <c:v>CEDULA DE CIUDADANIA</c:v>
                  </c:pt>
                  <c:pt idx="338">
                    <c:v>CEDULA DE CIUDADANIA</c:v>
                  </c:pt>
                  <c:pt idx="339">
                    <c:v>CEDULA DE CIUDADANIA</c:v>
                  </c:pt>
                  <c:pt idx="340">
                    <c:v>CEDULA DE CIUDADANIA</c:v>
                  </c:pt>
                  <c:pt idx="341">
                    <c:v>CEDULA DE CIUDADANIA</c:v>
                  </c:pt>
                  <c:pt idx="342">
                    <c:v>CEDULA DE CIUDADANIA</c:v>
                  </c:pt>
                  <c:pt idx="343">
                    <c:v>CEDULA DE CIUDADANIA</c:v>
                  </c:pt>
                  <c:pt idx="344">
                    <c:v>CEDULA DE CIUDADANIA</c:v>
                  </c:pt>
                  <c:pt idx="345">
                    <c:v>CEDULA DE CIUDADANIA</c:v>
                  </c:pt>
                  <c:pt idx="346">
                    <c:v>CEDULA DE CIUDADANIA</c:v>
                  </c:pt>
                  <c:pt idx="347">
                    <c:v>CEDULA DE CIUDADANIA</c:v>
                  </c:pt>
                  <c:pt idx="348">
                    <c:v>CEDULA DE CIUDADANIA</c:v>
                  </c:pt>
                  <c:pt idx="349">
                    <c:v>CEDULA DE CIUDADANIA</c:v>
                  </c:pt>
                  <c:pt idx="350">
                    <c:v>CEDULA DE CIUDADANIA</c:v>
                  </c:pt>
                  <c:pt idx="351">
                    <c:v>CEDULA DE CIUDADANIA</c:v>
                  </c:pt>
                  <c:pt idx="352">
                    <c:v>CEDULA DE CIUDADANIA</c:v>
                  </c:pt>
                  <c:pt idx="353">
                    <c:v>CEDULA DE CIUDADANIA</c:v>
                  </c:pt>
                  <c:pt idx="354">
                    <c:v>CEDULA DE CIUDADANIA</c:v>
                  </c:pt>
                  <c:pt idx="355">
                    <c:v>CEDULA DE CIUDADANIA</c:v>
                  </c:pt>
                  <c:pt idx="356">
                    <c:v>CEDULA DE CIUDADANIA</c:v>
                  </c:pt>
                  <c:pt idx="357">
                    <c:v>CEDULA DE CIUDADANIA</c:v>
                  </c:pt>
                  <c:pt idx="358">
                    <c:v>CEDULA DE CIUDADANIA</c:v>
                  </c:pt>
                  <c:pt idx="359">
                    <c:v>CEDULA DE CIUDADANIA</c:v>
                  </c:pt>
                  <c:pt idx="360">
                    <c:v>CEDULA DE CIUDADANIA</c:v>
                  </c:pt>
                  <c:pt idx="361">
                    <c:v>CEDULA DE CIUDADANIA</c:v>
                  </c:pt>
                  <c:pt idx="362">
                    <c:v>CEDULA DE CIUDADANIA</c:v>
                  </c:pt>
                  <c:pt idx="363">
                    <c:v>CEDULA DE CIUDADANIA</c:v>
                  </c:pt>
                  <c:pt idx="364">
                    <c:v>CEDULA DE CIUDADANIA</c:v>
                  </c:pt>
                  <c:pt idx="365">
                    <c:v>CEDULA DE CIUDADANIA</c:v>
                  </c:pt>
                  <c:pt idx="366">
                    <c:v>CEDULA DE CIUDADANIA</c:v>
                  </c:pt>
                  <c:pt idx="367">
                    <c:v>CEDULA DE CIUDADANIA</c:v>
                  </c:pt>
                  <c:pt idx="368">
                    <c:v>CEDULA DE CIUDADANIA</c:v>
                  </c:pt>
                  <c:pt idx="369">
                    <c:v>CEDULA DE CIUDADANIA</c:v>
                  </c:pt>
                  <c:pt idx="370">
                    <c:v>CEDULA DE CIUDADANIA</c:v>
                  </c:pt>
                  <c:pt idx="371">
                    <c:v>CEDULA DE CIUDADANIA</c:v>
                  </c:pt>
                  <c:pt idx="372">
                    <c:v>CEDULA DE CIUDADANIA</c:v>
                  </c:pt>
                  <c:pt idx="373">
                    <c:v>CEDULA DE CIUDADANIA</c:v>
                  </c:pt>
                  <c:pt idx="374">
                    <c:v>CEDULA DE CIUDADANIA</c:v>
                  </c:pt>
                  <c:pt idx="375">
                    <c:v>CEDULA DE CIUDADANIA</c:v>
                  </c:pt>
                  <c:pt idx="376">
                    <c:v>CEDULA DE CIUDADANIA</c:v>
                  </c:pt>
                  <c:pt idx="377">
                    <c:v>CEDULA DE CIUDADANIA</c:v>
                  </c:pt>
                  <c:pt idx="378">
                    <c:v>CEDULA DE CIUDADANIA</c:v>
                  </c:pt>
                  <c:pt idx="379">
                    <c:v>CEDULA DE CIUDADANIA</c:v>
                  </c:pt>
                  <c:pt idx="380">
                    <c:v>CEDULA DE CIUDADANIA</c:v>
                  </c:pt>
                  <c:pt idx="381">
                    <c:v>CEDULA DE CIUDADANIA</c:v>
                  </c:pt>
                  <c:pt idx="382">
                    <c:v>CEDULA DE CIUDADANIA</c:v>
                  </c:pt>
                  <c:pt idx="383">
                    <c:v>CEDULA DE CIUDADANIA</c:v>
                  </c:pt>
                  <c:pt idx="384">
                    <c:v>CEDULA DE CIUDADANIA</c:v>
                  </c:pt>
                  <c:pt idx="385">
                    <c:v>CEDULA DE CIUDADANIA</c:v>
                  </c:pt>
                  <c:pt idx="386">
                    <c:v>CEDULA DE CIUDADANIA</c:v>
                  </c:pt>
                  <c:pt idx="387">
                    <c:v>CEDULA DE CIUDADANIA</c:v>
                  </c:pt>
                  <c:pt idx="388">
                    <c:v>CEDULA DE CIUDADANIA</c:v>
                  </c:pt>
                  <c:pt idx="389">
                    <c:v>CEDULA DE CIUDADANIA</c:v>
                  </c:pt>
                  <c:pt idx="390">
                    <c:v>CEDULA DE CIUDADANIA</c:v>
                  </c:pt>
                  <c:pt idx="391">
                    <c:v>CEDULA DE CIUDADANIA</c:v>
                  </c:pt>
                  <c:pt idx="392">
                    <c:v>CEDULA DE CIUDADANIA</c:v>
                  </c:pt>
                  <c:pt idx="393">
                    <c:v>CEDULA DE CIUDADANIA</c:v>
                  </c:pt>
                  <c:pt idx="394">
                    <c:v>CEDULA DE CIUDADANIA</c:v>
                  </c:pt>
                  <c:pt idx="395">
                    <c:v>CEDULA DE CIUDADANIA</c:v>
                  </c:pt>
                  <c:pt idx="396">
                    <c:v>CEDULA DE CIUDADANIA</c:v>
                  </c:pt>
                  <c:pt idx="397">
                    <c:v>CEDULA DE CIUDADANIA</c:v>
                  </c:pt>
                  <c:pt idx="398">
                    <c:v>CEDULA DE CIUDADANIA</c:v>
                  </c:pt>
                  <c:pt idx="399">
                    <c:v>CEDULA DE CIUDADANIA</c:v>
                  </c:pt>
                  <c:pt idx="400">
                    <c:v>CEDULA DE CIUDADANIA</c:v>
                  </c:pt>
                  <c:pt idx="401">
                    <c:v>CEDULA DE CIUDADANIA</c:v>
                  </c:pt>
                  <c:pt idx="402">
                    <c:v>CEDULA DE CIUDADANIA</c:v>
                  </c:pt>
                  <c:pt idx="403">
                    <c:v>CEDULA DE CIUDADANIA</c:v>
                  </c:pt>
                  <c:pt idx="404">
                    <c:v>CEDULA DE CIUDADANIA</c:v>
                  </c:pt>
                  <c:pt idx="405">
                    <c:v>CEDULA DE CIUDADANIA</c:v>
                  </c:pt>
                  <c:pt idx="406">
                    <c:v>CEDULA DE CIUDADANIA</c:v>
                  </c:pt>
                  <c:pt idx="407">
                    <c:v>CEDULA DE CIUDADANIA</c:v>
                  </c:pt>
                  <c:pt idx="408">
                    <c:v>CEDULA DE CIUDADANIA</c:v>
                  </c:pt>
                  <c:pt idx="409">
                    <c:v>CEDULA DE CIUDADANIA</c:v>
                  </c:pt>
                  <c:pt idx="410">
                    <c:v>CEDULA DE CIUDADANIA</c:v>
                  </c:pt>
                  <c:pt idx="411">
                    <c:v>CEDULA DE CIUDADANIA</c:v>
                  </c:pt>
                  <c:pt idx="412">
                    <c:v>CEDULA DE CIUDADANIA</c:v>
                  </c:pt>
                  <c:pt idx="413">
                    <c:v>CEDULA DE CIUDADANIA</c:v>
                  </c:pt>
                  <c:pt idx="414">
                    <c:v>CEDULA DE CIUDADANIA</c:v>
                  </c:pt>
                  <c:pt idx="415">
                    <c:v>CEDULA DE CIUDADANIA</c:v>
                  </c:pt>
                  <c:pt idx="416">
                    <c:v>CEDULA DE CIUDADANIA</c:v>
                  </c:pt>
                  <c:pt idx="417">
                    <c:v>CEDULA DE CIUDADANIA</c:v>
                  </c:pt>
                  <c:pt idx="418">
                    <c:v>CEDULA DE CIUDADANIA</c:v>
                  </c:pt>
                  <c:pt idx="419">
                    <c:v>CEDULA DE CIUDADANIA</c:v>
                  </c:pt>
                  <c:pt idx="420">
                    <c:v>CEDULA DE CIUDADANIA</c:v>
                  </c:pt>
                  <c:pt idx="421">
                    <c:v>CEDULA DE CIUDADANIA</c:v>
                  </c:pt>
                  <c:pt idx="422">
                    <c:v>CEDULA DE CIUDADANIA</c:v>
                  </c:pt>
                  <c:pt idx="423">
                    <c:v>CEDULA DE CIUDADANIA</c:v>
                  </c:pt>
                  <c:pt idx="424">
                    <c:v>CEDULA DE CIUDADANIA</c:v>
                  </c:pt>
                  <c:pt idx="425">
                    <c:v>CEDULA DE CIUDADANIA</c:v>
                  </c:pt>
                  <c:pt idx="426">
                    <c:v>CEDULA DE CIUDADANIA</c:v>
                  </c:pt>
                  <c:pt idx="427">
                    <c:v>CEDULA DE CIUDADANIA</c:v>
                  </c:pt>
                  <c:pt idx="428">
                    <c:v>CEDULA DE CIUDADANIA</c:v>
                  </c:pt>
                  <c:pt idx="429">
                    <c:v>CEDULA DE CIUDADANIA</c:v>
                  </c:pt>
                  <c:pt idx="430">
                    <c:v>CEDULA DE CIUDADANIA</c:v>
                  </c:pt>
                  <c:pt idx="431">
                    <c:v>CEDULA DE CIUDADANIA</c:v>
                  </c:pt>
                  <c:pt idx="432">
                    <c:v>CEDULA DE CIUDADANIA</c:v>
                  </c:pt>
                  <c:pt idx="433">
                    <c:v>CEDULA DE CIUDADANIA</c:v>
                  </c:pt>
                  <c:pt idx="434">
                    <c:v>CEDULA DE CIUDADANIA</c:v>
                  </c:pt>
                  <c:pt idx="435">
                    <c:v>CEDULA DE CIUDADANIA</c:v>
                  </c:pt>
                  <c:pt idx="436">
                    <c:v>CEDULA DE CIUDADANIA</c:v>
                  </c:pt>
                  <c:pt idx="437">
                    <c:v>CEDULA DE CIUDADANIA</c:v>
                  </c:pt>
                  <c:pt idx="438">
                    <c:v>CEDULA DE CIUDADANIA</c:v>
                  </c:pt>
                  <c:pt idx="439">
                    <c:v>CEDULA DE CIUDADANIA</c:v>
                  </c:pt>
                  <c:pt idx="440">
                    <c:v>CEDULA DE CIUDADANIA</c:v>
                  </c:pt>
                  <c:pt idx="441">
                    <c:v>CEDULA DE CIUDADANIA</c:v>
                  </c:pt>
                  <c:pt idx="442">
                    <c:v>CEDULA DE CIUDADANIA</c:v>
                  </c:pt>
                  <c:pt idx="443">
                    <c:v>CEDULA DE CIUDADANIA</c:v>
                  </c:pt>
                  <c:pt idx="444">
                    <c:v>CEDULA DE CIUDADANIA</c:v>
                  </c:pt>
                  <c:pt idx="445">
                    <c:v>CEDULA DE CIUDADANIA</c:v>
                  </c:pt>
                  <c:pt idx="446">
                    <c:v>CEDULA DE CIUDADANIA</c:v>
                  </c:pt>
                  <c:pt idx="447">
                    <c:v>CEDULA DE CIUDADANIA</c:v>
                  </c:pt>
                  <c:pt idx="448">
                    <c:v>CEDULA DE CIUDADANIA</c:v>
                  </c:pt>
                  <c:pt idx="449">
                    <c:v>CEDULA DE CIUDADANIA</c:v>
                  </c:pt>
                  <c:pt idx="450">
                    <c:v>CEDULA DE CIUDADANIA</c:v>
                  </c:pt>
                  <c:pt idx="451">
                    <c:v>CEDULA DE CIUDADANIA</c:v>
                  </c:pt>
                  <c:pt idx="452">
                    <c:v>CEDULA DE CIUDADANIA</c:v>
                  </c:pt>
                  <c:pt idx="453">
                    <c:v>CEDULA DE CIUDADANIA</c:v>
                  </c:pt>
                  <c:pt idx="454">
                    <c:v>CEDULA DE CIUDADANIA</c:v>
                  </c:pt>
                  <c:pt idx="455">
                    <c:v>CEDULA DE CIUDADANIA</c:v>
                  </c:pt>
                  <c:pt idx="456">
                    <c:v>CEDULA DE CIUDADANIA</c:v>
                  </c:pt>
                  <c:pt idx="457">
                    <c:v>CEDULA DE CIUDADANIA</c:v>
                  </c:pt>
                  <c:pt idx="458">
                    <c:v>CEDULA DE CIUDADANIA</c:v>
                  </c:pt>
                  <c:pt idx="459">
                    <c:v>CEDULA DE CIUDADANIA</c:v>
                  </c:pt>
                  <c:pt idx="460">
                    <c:v>CEDULA DE CIUDADANIA</c:v>
                  </c:pt>
                  <c:pt idx="461">
                    <c:v>CEDULA DE CIUDADANIA</c:v>
                  </c:pt>
                  <c:pt idx="462">
                    <c:v>CEDULA DE CIUDADANIA</c:v>
                  </c:pt>
                  <c:pt idx="463">
                    <c:v>CEDULA DE CIUDADANIA</c:v>
                  </c:pt>
                  <c:pt idx="464">
                    <c:v>CEDULA DE CIUDADANIA</c:v>
                  </c:pt>
                  <c:pt idx="465">
                    <c:v>CEDULA DE CIUDADANIA</c:v>
                  </c:pt>
                  <c:pt idx="466">
                    <c:v>CEDULA DE CIUDADANIA</c:v>
                  </c:pt>
                  <c:pt idx="467">
                    <c:v>CEDULA DE CIUDADANIA</c:v>
                  </c:pt>
                  <c:pt idx="468">
                    <c:v>CEDULA DE CIUDADANIA</c:v>
                  </c:pt>
                  <c:pt idx="469">
                    <c:v>CEDULA DE CIUDADANIA</c:v>
                  </c:pt>
                  <c:pt idx="470">
                    <c:v>CEDULA DE CIUDADANIA</c:v>
                  </c:pt>
                  <c:pt idx="471">
                    <c:v>CEDULA DE CIUDADANIA</c:v>
                  </c:pt>
                  <c:pt idx="472">
                    <c:v>CEDULA DE CIUDADANIA</c:v>
                  </c:pt>
                  <c:pt idx="473">
                    <c:v>CEDULA DE CIUDADANIA</c:v>
                  </c:pt>
                  <c:pt idx="474">
                    <c:v>CEDULA DE CIUDADANIA</c:v>
                  </c:pt>
                  <c:pt idx="475">
                    <c:v>CEDULA DE CIUDADANIA</c:v>
                  </c:pt>
                  <c:pt idx="476">
                    <c:v>CEDULA DE CIUDADANIA</c:v>
                  </c:pt>
                  <c:pt idx="477">
                    <c:v>CEDULA DE CIUDADANIA</c:v>
                  </c:pt>
                  <c:pt idx="478">
                    <c:v>CEDULA DE CIUDADANIA</c:v>
                  </c:pt>
                  <c:pt idx="479">
                    <c:v>CEDULA DE CIUDADANIA</c:v>
                  </c:pt>
                  <c:pt idx="480">
                    <c:v>CEDULA DE CIUDADANIA</c:v>
                  </c:pt>
                  <c:pt idx="481">
                    <c:v>CEDULA DE CIUDADANIA</c:v>
                  </c:pt>
                  <c:pt idx="482">
                    <c:v>CEDULA DE CIUDADANIA</c:v>
                  </c:pt>
                  <c:pt idx="483">
                    <c:v>CEDULA DE CIUDADANIA</c:v>
                  </c:pt>
                  <c:pt idx="484">
                    <c:v>CEDULA DE CIUDADANIA</c:v>
                  </c:pt>
                  <c:pt idx="485">
                    <c:v>CEDULA DE CIUDADANIA</c:v>
                  </c:pt>
                  <c:pt idx="486">
                    <c:v>CEDULA DE CIUDADANIA</c:v>
                  </c:pt>
                  <c:pt idx="487">
                    <c:v>CEDULA DE CIUDADANIA</c:v>
                  </c:pt>
                  <c:pt idx="488">
                    <c:v>CEDULA DE CIUDADANIA</c:v>
                  </c:pt>
                  <c:pt idx="489">
                    <c:v>CEDULA DE CIUDADANIA</c:v>
                  </c:pt>
                  <c:pt idx="490">
                    <c:v>CEDULA DE CIUDADANIA</c:v>
                  </c:pt>
                  <c:pt idx="491">
                    <c:v>CEDULA DE CIUDADANIA</c:v>
                  </c:pt>
                  <c:pt idx="492">
                    <c:v>CEDULA DE CIUDADANIA</c:v>
                  </c:pt>
                  <c:pt idx="493">
                    <c:v>CEDULA DE CIUDADANIA</c:v>
                  </c:pt>
                  <c:pt idx="494">
                    <c:v>CEDULA DE CIUDADANIA</c:v>
                  </c:pt>
                  <c:pt idx="495">
                    <c:v>CEDULA DE CIUDADANIA</c:v>
                  </c:pt>
                  <c:pt idx="496">
                    <c:v>CEDULA DE CIUDADANIA</c:v>
                  </c:pt>
                  <c:pt idx="497">
                    <c:v>CEDULA DE CIUDADANIA</c:v>
                  </c:pt>
                  <c:pt idx="498">
                    <c:v>CEDULA DE CIUDADANIA</c:v>
                  </c:pt>
                  <c:pt idx="499">
                    <c:v>CEDULA DE CIUDADANIA</c:v>
                  </c:pt>
                  <c:pt idx="500">
                    <c:v>CEDULA DE CIUDADANIA</c:v>
                  </c:pt>
                  <c:pt idx="501">
                    <c:v>CEDULA DE CIUDADANIA</c:v>
                  </c:pt>
                  <c:pt idx="502">
                    <c:v>CEDULA DE CIUDADANIA</c:v>
                  </c:pt>
                  <c:pt idx="503">
                    <c:v>CEDULA DE CIUDADANIA</c:v>
                  </c:pt>
                  <c:pt idx="504">
                    <c:v>CEDULA DE CIUDADANIA</c:v>
                  </c:pt>
                  <c:pt idx="505">
                    <c:v>CEDULA DE CIUDADANIA</c:v>
                  </c:pt>
                  <c:pt idx="506">
                    <c:v>CEDULA DE CIUDADANIA</c:v>
                  </c:pt>
                  <c:pt idx="507">
                    <c:v>CEDULA DE CIUDADANIA</c:v>
                  </c:pt>
                  <c:pt idx="508">
                    <c:v>CEDULA DE CIUDADANIA</c:v>
                  </c:pt>
                  <c:pt idx="509">
                    <c:v>CEDULA DE CIUDADANIA</c:v>
                  </c:pt>
                  <c:pt idx="510">
                    <c:v>CEDULA DE CIUDADANIA</c:v>
                  </c:pt>
                  <c:pt idx="511">
                    <c:v>CEDULA DE CIUDADANIA</c:v>
                  </c:pt>
                  <c:pt idx="512">
                    <c:v>CEDULA DE CIUDADANIA</c:v>
                  </c:pt>
                  <c:pt idx="513">
                    <c:v>CEDULA DE CIUDADANIA</c:v>
                  </c:pt>
                  <c:pt idx="514">
                    <c:v>CEDULA DE CIUDADANIA</c:v>
                  </c:pt>
                  <c:pt idx="515">
                    <c:v>CEDULA DE CIUDADANIA</c:v>
                  </c:pt>
                  <c:pt idx="516">
                    <c:v>CEDULA DE CIUDADANIA</c:v>
                  </c:pt>
                  <c:pt idx="517">
                    <c:v>CEDULA DE CIUDADANIA</c:v>
                  </c:pt>
                  <c:pt idx="518">
                    <c:v>CEDULA DE CIUDADANIA</c:v>
                  </c:pt>
                  <c:pt idx="519">
                    <c:v>CEDULA DE CIUDADANIA</c:v>
                  </c:pt>
                  <c:pt idx="520">
                    <c:v>CEDULA DE CIUDADANIA</c:v>
                  </c:pt>
                  <c:pt idx="521">
                    <c:v>CEDULA DE CIUDADANIA</c:v>
                  </c:pt>
                  <c:pt idx="522">
                    <c:v>CEDULA DE CIUDADANIA</c:v>
                  </c:pt>
                  <c:pt idx="523">
                    <c:v>CEDULA DE CIUDADANIA</c:v>
                  </c:pt>
                  <c:pt idx="524">
                    <c:v>CEDULA DE CIUDADANIA</c:v>
                  </c:pt>
                  <c:pt idx="525">
                    <c:v>CEDULA DE CIUDADANIA</c:v>
                  </c:pt>
                  <c:pt idx="526">
                    <c:v>CEDULA DE CIUDADANIA</c:v>
                  </c:pt>
                  <c:pt idx="527">
                    <c:v>CEDULA DE CIUDADANIA</c:v>
                  </c:pt>
                  <c:pt idx="528">
                    <c:v>CEDULA DE CIUDADANIA</c:v>
                  </c:pt>
                  <c:pt idx="529">
                    <c:v>CEDULA DE CIUDADANIA</c:v>
                  </c:pt>
                  <c:pt idx="530">
                    <c:v>CEDULA DE CIUDADANIA</c:v>
                  </c:pt>
                  <c:pt idx="531">
                    <c:v>CEDULA DE CIUDADANIA</c:v>
                  </c:pt>
                  <c:pt idx="532">
                    <c:v>CEDULA DE CIUDADANIA</c:v>
                  </c:pt>
                  <c:pt idx="533">
                    <c:v>CEDULA DE CIUDADANIA</c:v>
                  </c:pt>
                  <c:pt idx="534">
                    <c:v>CEDULA CIUDADANIA</c:v>
                  </c:pt>
                  <c:pt idx="535">
                    <c:v>CEDULA DE CIUDADANIA</c:v>
                  </c:pt>
                  <c:pt idx="536">
                    <c:v>CEDULA DE CIUDADANIA</c:v>
                  </c:pt>
                  <c:pt idx="537">
                    <c:v>CEDULA DE CIUDADANIA</c:v>
                  </c:pt>
                  <c:pt idx="538">
                    <c:v>CEDULA DE CIUDADANIA</c:v>
                  </c:pt>
                  <c:pt idx="539">
                    <c:v>CEDULA DE CIUDADANIA</c:v>
                  </c:pt>
                  <c:pt idx="540">
                    <c:v>CEDULA DE CIUDADANIA</c:v>
                  </c:pt>
                  <c:pt idx="541">
                    <c:v>CEDULA DE CIUDADANIA</c:v>
                  </c:pt>
                  <c:pt idx="542">
                    <c:v>CEDULA DE CIUDADANIA</c:v>
                  </c:pt>
                  <c:pt idx="543">
                    <c:v>CEDULA DE CIUDADANIA</c:v>
                  </c:pt>
                  <c:pt idx="544">
                    <c:v>CEDULA DE CIUDADANIA</c:v>
                  </c:pt>
                  <c:pt idx="545">
                    <c:v>CEDULA DE CIUDADANIA</c:v>
                  </c:pt>
                </c:lvl>
                <c:lvl>
                  <c:pt idx="0">
                    <c:v>49719444</c:v>
                  </c:pt>
                  <c:pt idx="1">
                    <c:v>38363280</c:v>
                  </c:pt>
                  <c:pt idx="2">
                    <c:v>23179852</c:v>
                  </c:pt>
                  <c:pt idx="3">
                    <c:v>1098737480</c:v>
                  </c:pt>
                  <c:pt idx="4">
                    <c:v>38363280</c:v>
                  </c:pt>
                  <c:pt idx="5">
                    <c:v>1123563168</c:v>
                  </c:pt>
                  <c:pt idx="6">
                    <c:v>CEDULA DE CIUDADANIA</c:v>
                  </c:pt>
                  <c:pt idx="7">
                    <c:v>60447674</c:v>
                  </c:pt>
                  <c:pt idx="8">
                    <c:v>5207099</c:v>
                  </c:pt>
                  <c:pt idx="9">
                    <c:v>1072196707</c:v>
                  </c:pt>
                  <c:pt idx="10">
                    <c:v>26431653</c:v>
                  </c:pt>
                  <c:pt idx="11">
                    <c:v>36547788</c:v>
                  </c:pt>
                  <c:pt idx="12">
                    <c:v>1047376348</c:v>
                  </c:pt>
                  <c:pt idx="13">
                    <c:v>1123637702</c:v>
                  </c:pt>
                  <c:pt idx="14">
                    <c:v>91350062</c:v>
                  </c:pt>
                  <c:pt idx="15">
                    <c:v>1017149732</c:v>
                  </c:pt>
                  <c:pt idx="16">
                    <c:v>16549025</c:v>
                  </c:pt>
                  <c:pt idx="17">
                    <c:v>1070612108</c:v>
                  </c:pt>
                  <c:pt idx="18">
                    <c:v>72357825</c:v>
                  </c:pt>
                  <c:pt idx="19">
                    <c:v>34323007</c:v>
                  </c:pt>
                  <c:pt idx="20">
                    <c:v>40185748</c:v>
                  </c:pt>
                  <c:pt idx="21">
                    <c:v>45438902</c:v>
                  </c:pt>
                  <c:pt idx="22">
                    <c:v>55301592</c:v>
                  </c:pt>
                  <c:pt idx="23">
                    <c:v>1052073719</c:v>
                  </c:pt>
                  <c:pt idx="24">
                    <c:v>1010076359</c:v>
                  </c:pt>
                  <c:pt idx="25">
                    <c:v>37746414</c:v>
                  </c:pt>
                  <c:pt idx="26">
                    <c:v>65556767</c:v>
                  </c:pt>
                  <c:pt idx="27">
                    <c:v>1076624974</c:v>
                  </c:pt>
                  <c:pt idx="28">
                    <c:v>49662020</c:v>
                  </c:pt>
                  <c:pt idx="29">
                    <c:v>46456616</c:v>
                  </c:pt>
                  <c:pt idx="30">
                    <c:v>1130668745</c:v>
                  </c:pt>
                  <c:pt idx="31">
                    <c:v>1075288427</c:v>
                  </c:pt>
                  <c:pt idx="32">
                    <c:v>1123624702</c:v>
                  </c:pt>
                  <c:pt idx="33">
                    <c:v>60444896</c:v>
                  </c:pt>
                  <c:pt idx="34">
                    <c:v>65498829</c:v>
                  </c:pt>
                  <c:pt idx="35">
                    <c:v>1010206208</c:v>
                  </c:pt>
                  <c:pt idx="36">
                    <c:v>27814842</c:v>
                  </c:pt>
                  <c:pt idx="37">
                    <c:v>1090515454</c:v>
                  </c:pt>
                  <c:pt idx="38">
                    <c:v>1098734721</c:v>
                  </c:pt>
                  <c:pt idx="39">
                    <c:v>37335526</c:v>
                  </c:pt>
                  <c:pt idx="40">
                    <c:v>37327967</c:v>
                  </c:pt>
                  <c:pt idx="41">
                    <c:v>1090985542</c:v>
                  </c:pt>
                  <c:pt idx="42">
                    <c:v>1042001926</c:v>
                  </c:pt>
                  <c:pt idx="43">
                    <c:v>1091680588</c:v>
                  </c:pt>
                  <c:pt idx="44">
                    <c:v>52310454</c:v>
                  </c:pt>
                  <c:pt idx="45">
                    <c:v>1094948305</c:v>
                  </c:pt>
                  <c:pt idx="46">
                    <c:v>1234092549</c:v>
                  </c:pt>
                  <c:pt idx="47">
                    <c:v>79263982</c:v>
                  </c:pt>
                  <c:pt idx="48">
                    <c:v>1087488568</c:v>
                  </c:pt>
                  <c:pt idx="49">
                    <c:v>1093743125</c:v>
                  </c:pt>
                  <c:pt idx="50">
                    <c:v>1082868553</c:v>
                  </c:pt>
                  <c:pt idx="51">
                    <c:v>1047336331</c:v>
                  </c:pt>
                  <c:pt idx="52">
                    <c:v>32850028</c:v>
                  </c:pt>
                  <c:pt idx="53">
                    <c:v>1090495227</c:v>
                  </c:pt>
                  <c:pt idx="54">
                    <c:v>1121833886</c:v>
                  </c:pt>
                  <c:pt idx="55">
                    <c:v>1122783037</c:v>
                  </c:pt>
                  <c:pt idx="56">
                    <c:v>1068814532</c:v>
                  </c:pt>
                  <c:pt idx="57">
                    <c:v>1090495227</c:v>
                  </c:pt>
                  <c:pt idx="58">
                    <c:v>40343169</c:v>
                  </c:pt>
                  <c:pt idx="59">
                    <c:v>1072703404</c:v>
                  </c:pt>
                  <c:pt idx="60">
                    <c:v>1121939353</c:v>
                  </c:pt>
                  <c:pt idx="61">
                    <c:v>1091809778</c:v>
                  </c:pt>
                  <c:pt idx="62">
                    <c:v>1085898476</c:v>
                  </c:pt>
                  <c:pt idx="63">
                    <c:v>49721724</c:v>
                  </c:pt>
                  <c:pt idx="64">
                    <c:v>1069873028</c:v>
                  </c:pt>
                  <c:pt idx="65">
                    <c:v>57433531</c:v>
                  </c:pt>
                  <c:pt idx="66">
                    <c:v>1045680839</c:v>
                  </c:pt>
                  <c:pt idx="67">
                    <c:v>1187043</c:v>
                  </c:pt>
                  <c:pt idx="68">
                    <c:v>1121856005</c:v>
                  </c:pt>
                  <c:pt idx="69">
                    <c:v>27801364</c:v>
                  </c:pt>
                  <c:pt idx="70">
                    <c:v>1110526826</c:v>
                  </c:pt>
                  <c:pt idx="71">
                    <c:v>28336670</c:v>
                  </c:pt>
                  <c:pt idx="72">
                    <c:v>52991757</c:v>
                  </c:pt>
                  <c:pt idx="73">
                    <c:v>25786892</c:v>
                  </c:pt>
                  <c:pt idx="74">
                    <c:v>21191472</c:v>
                  </c:pt>
                  <c:pt idx="75">
                    <c:v>43874253</c:v>
                  </c:pt>
                  <c:pt idx="76">
                    <c:v>1036953828</c:v>
                  </c:pt>
                  <c:pt idx="77">
                    <c:v>1094265043</c:v>
                  </c:pt>
                  <c:pt idx="78">
                    <c:v>11814195</c:v>
                  </c:pt>
                  <c:pt idx="79">
                    <c:v>1002355637</c:v>
                  </c:pt>
                  <c:pt idx="80">
                    <c:v>36452609</c:v>
                  </c:pt>
                  <c:pt idx="81">
                    <c:v>28817254</c:v>
                  </c:pt>
                  <c:pt idx="82">
                    <c:v>1070949557</c:v>
                  </c:pt>
                  <c:pt idx="83">
                    <c:v>1120924427</c:v>
                  </c:pt>
                  <c:pt idx="84">
                    <c:v>1051830076</c:v>
                  </c:pt>
                  <c:pt idx="85">
                    <c:v>79645799</c:v>
                  </c:pt>
                  <c:pt idx="86">
                    <c:v>1104015178</c:v>
                  </c:pt>
                  <c:pt idx="87">
                    <c:v>1090363072</c:v>
                  </c:pt>
                  <c:pt idx="88">
                    <c:v>39281639</c:v>
                  </c:pt>
                  <c:pt idx="89">
                    <c:v>14326097</c:v>
                  </c:pt>
                  <c:pt idx="90">
                    <c:v>1098649978</c:v>
                  </c:pt>
                  <c:pt idx="91">
                    <c:v>1047427991</c:v>
                  </c:pt>
                  <c:pt idx="92">
                    <c:v>37124387</c:v>
                  </c:pt>
                  <c:pt idx="93">
                    <c:v>1123327893</c:v>
                  </c:pt>
                  <c:pt idx="94">
                    <c:v>56053177</c:v>
                  </c:pt>
                  <c:pt idx="95">
                    <c:v>1063954012</c:v>
                  </c:pt>
                  <c:pt idx="96">
                    <c:v>1234091713</c:v>
                  </c:pt>
                  <c:pt idx="97">
                    <c:v>1121928187</c:v>
                  </c:pt>
                  <c:pt idx="98">
                    <c:v>32843366</c:v>
                  </c:pt>
                  <c:pt idx="99">
                    <c:v>49656928</c:v>
                  </c:pt>
                  <c:pt idx="100">
                    <c:v>1032409923</c:v>
                  </c:pt>
                  <c:pt idx="101">
                    <c:v>1003645329</c:v>
                  </c:pt>
                  <c:pt idx="102">
                    <c:v>1067905705</c:v>
                  </c:pt>
                  <c:pt idx="103">
                    <c:v>1144040882</c:v>
                  </c:pt>
                  <c:pt idx="104">
                    <c:v>1085321892</c:v>
                  </c:pt>
                  <c:pt idx="105">
                    <c:v>1052981302</c:v>
                  </c:pt>
                  <c:pt idx="106">
                    <c:v>76329990</c:v>
                  </c:pt>
                  <c:pt idx="107">
                    <c:v>1086755350</c:v>
                  </c:pt>
                  <c:pt idx="108">
                    <c:v>1124867517</c:v>
                  </c:pt>
                  <c:pt idx="109">
                    <c:v>1030625618</c:v>
                  </c:pt>
                  <c:pt idx="110">
                    <c:v>35892171</c:v>
                  </c:pt>
                  <c:pt idx="111">
                    <c:v>1193130018</c:v>
                  </c:pt>
                  <c:pt idx="112">
                    <c:v>52797525</c:v>
                  </c:pt>
                  <c:pt idx="113">
                    <c:v>39650131</c:v>
                  </c:pt>
                  <c:pt idx="114">
                    <c:v>1091665287</c:v>
                  </c:pt>
                  <c:pt idx="115">
                    <c:v>52335788</c:v>
                  </c:pt>
                  <c:pt idx="116">
                    <c:v>1115793677</c:v>
                  </c:pt>
                  <c:pt idx="117">
                    <c:v>21500822</c:v>
                  </c:pt>
                  <c:pt idx="118">
                    <c:v>1102373963</c:v>
                  </c:pt>
                  <c:pt idx="119">
                    <c:v>13741706</c:v>
                  </c:pt>
                  <c:pt idx="120">
                    <c:v>63450680</c:v>
                  </c:pt>
                  <c:pt idx="121">
                    <c:v>1091662004</c:v>
                  </c:pt>
                  <c:pt idx="122">
                    <c:v>43743233</c:v>
                  </c:pt>
                  <c:pt idx="123">
                    <c:v>45504487</c:v>
                  </c:pt>
                  <c:pt idx="124">
                    <c:v>3800375</c:v>
                  </c:pt>
                  <c:pt idx="125">
                    <c:v>88197970</c:v>
                  </c:pt>
                  <c:pt idx="126">
                    <c:v>37948106</c:v>
                  </c:pt>
                  <c:pt idx="127">
                    <c:v>52980952</c:v>
                  </c:pt>
                  <c:pt idx="128">
                    <c:v>1076657249</c:v>
                  </c:pt>
                  <c:pt idx="129">
                    <c:v>1073533323</c:v>
                  </c:pt>
                  <c:pt idx="130">
                    <c:v>44003714</c:v>
                  </c:pt>
                  <c:pt idx="131">
                    <c:v>1113040017</c:v>
                  </c:pt>
                  <c:pt idx="132">
                    <c:v>1098656767</c:v>
                  </c:pt>
                  <c:pt idx="133">
                    <c:v>45521300</c:v>
                  </c:pt>
                  <c:pt idx="134">
                    <c:v>1000271421</c:v>
                  </c:pt>
                  <c:pt idx="135">
                    <c:v>1046429714</c:v>
                  </c:pt>
                  <c:pt idx="136">
                    <c:v>47440411</c:v>
                  </c:pt>
                  <c:pt idx="137">
                    <c:v>1057580072</c:v>
                  </c:pt>
                  <c:pt idx="138">
                    <c:v>38561597</c:v>
                  </c:pt>
                  <c:pt idx="139">
                    <c:v>1122812149</c:v>
                  </c:pt>
                  <c:pt idx="140">
                    <c:v>1075089951</c:v>
                  </c:pt>
                  <c:pt idx="141">
                    <c:v>1102816307</c:v>
                  </c:pt>
                  <c:pt idx="142">
                    <c:v>1043115591</c:v>
                  </c:pt>
                  <c:pt idx="143">
                    <c:v>1001805708</c:v>
                  </c:pt>
                  <c:pt idx="144">
                    <c:v>1067726256</c:v>
                  </c:pt>
                  <c:pt idx="145">
                    <c:v>1119816923</c:v>
                  </c:pt>
                  <c:pt idx="146">
                    <c:v>41120904</c:v>
                  </c:pt>
                  <c:pt idx="147">
                    <c:v>1121825056</c:v>
                  </c:pt>
                  <c:pt idx="148">
                    <c:v>1098665715</c:v>
                  </c:pt>
                  <c:pt idx="149">
                    <c:v>1094932821</c:v>
                  </c:pt>
                  <c:pt idx="150">
                    <c:v>69006817</c:v>
                  </c:pt>
                  <c:pt idx="151">
                    <c:v>65757203</c:v>
                  </c:pt>
                  <c:pt idx="152">
                    <c:v>1047372871</c:v>
                  </c:pt>
                  <c:pt idx="153">
                    <c:v>1091668007</c:v>
                  </c:pt>
                  <c:pt idx="154">
                    <c:v>1090389797</c:v>
                  </c:pt>
                  <c:pt idx="155">
                    <c:v>21423992</c:v>
                  </c:pt>
                  <c:pt idx="156">
                    <c:v>40782277</c:v>
                  </c:pt>
                  <c:pt idx="157">
                    <c:v>1111753945</c:v>
                  </c:pt>
                  <c:pt idx="158">
                    <c:v>1077449908</c:v>
                  </c:pt>
                  <c:pt idx="159">
                    <c:v>73377516</c:v>
                  </c:pt>
                  <c:pt idx="160">
                    <c:v>40078094</c:v>
                  </c:pt>
                  <c:pt idx="161">
                    <c:v>39095356</c:v>
                  </c:pt>
                  <c:pt idx="162">
                    <c:v>1140894920</c:v>
                  </c:pt>
                  <c:pt idx="163">
                    <c:v>64578907</c:v>
                  </c:pt>
                  <c:pt idx="164">
                    <c:v>53106338</c:v>
                  </c:pt>
                  <c:pt idx="165">
                    <c:v>1128451657</c:v>
                  </c:pt>
                  <c:pt idx="166">
                    <c:v>1114400434</c:v>
                  </c:pt>
                  <c:pt idx="167">
                    <c:v>21177866</c:v>
                  </c:pt>
                  <c:pt idx="168">
                    <c:v>37555714</c:v>
                  </c:pt>
                  <c:pt idx="169">
                    <c:v>50948775</c:v>
                  </c:pt>
                  <c:pt idx="170">
                    <c:v>30391951</c:v>
                  </c:pt>
                  <c:pt idx="171">
                    <c:v>25911224</c:v>
                  </c:pt>
                  <c:pt idx="172">
                    <c:v>80539257</c:v>
                  </c:pt>
                  <c:pt idx="173">
                    <c:v>1065824710</c:v>
                  </c:pt>
                  <c:pt idx="174">
                    <c:v>1117526132</c:v>
                  </c:pt>
                  <c:pt idx="175">
                    <c:v>43411603</c:v>
                  </c:pt>
                  <c:pt idx="176">
                    <c:v>1101387226</c:v>
                  </c:pt>
                  <c:pt idx="177">
                    <c:v>1095942369</c:v>
                  </c:pt>
                  <c:pt idx="178">
                    <c:v>63552924</c:v>
                  </c:pt>
                  <c:pt idx="179">
                    <c:v>37399750</c:v>
                  </c:pt>
                  <c:pt idx="180">
                    <c:v>1098716279</c:v>
                  </c:pt>
                  <c:pt idx="181">
                    <c:v>39581704</c:v>
                  </c:pt>
                  <c:pt idx="182">
                    <c:v>1096233657</c:v>
                  </c:pt>
                  <c:pt idx="183">
                    <c:v>1014295785</c:v>
                  </c:pt>
                  <c:pt idx="184">
                    <c:v>1128052420</c:v>
                  </c:pt>
                  <c:pt idx="185">
                    <c:v>34984866</c:v>
                  </c:pt>
                  <c:pt idx="186">
                    <c:v>38070445</c:v>
                  </c:pt>
                  <c:pt idx="187">
                    <c:v>60332264</c:v>
                  </c:pt>
                  <c:pt idx="188">
                    <c:v>53165952</c:v>
                  </c:pt>
                  <c:pt idx="189">
                    <c:v>1018444265</c:v>
                  </c:pt>
                  <c:pt idx="190">
                    <c:v>87942900</c:v>
                  </c:pt>
                  <c:pt idx="191">
                    <c:v>27592201</c:v>
                  </c:pt>
                  <c:pt idx="192">
                    <c:v>68294088</c:v>
                  </c:pt>
                  <c:pt idx="193">
                    <c:v>1105681913</c:v>
                  </c:pt>
                  <c:pt idx="194">
                    <c:v>1105305294</c:v>
                  </c:pt>
                  <c:pt idx="195">
                    <c:v>52910248</c:v>
                  </c:pt>
                  <c:pt idx="196">
                    <c:v>1121842033</c:v>
                  </c:pt>
                  <c:pt idx="197">
                    <c:v>1022987877</c:v>
                  </c:pt>
                  <c:pt idx="198">
                    <c:v>1143430076</c:v>
                  </c:pt>
                  <c:pt idx="199">
                    <c:v>1110573974</c:v>
                  </c:pt>
                  <c:pt idx="200">
                    <c:v>41715120</c:v>
                  </c:pt>
                  <c:pt idx="201">
                    <c:v>60350425</c:v>
                  </c:pt>
                  <c:pt idx="202">
                    <c:v>24079716</c:v>
                  </c:pt>
                  <c:pt idx="203">
                    <c:v>60385849</c:v>
                  </c:pt>
                  <c:pt idx="204">
                    <c:v>49755439</c:v>
                  </c:pt>
                  <c:pt idx="205">
                    <c:v>37335057</c:v>
                  </c:pt>
                  <c:pt idx="206">
                    <c:v>1090511856</c:v>
                  </c:pt>
                  <c:pt idx="207">
                    <c:v>43502855</c:v>
                  </c:pt>
                  <c:pt idx="208">
                    <c:v>1090436165</c:v>
                  </c:pt>
                  <c:pt idx="209">
                    <c:v>13072673</c:v>
                  </c:pt>
                  <c:pt idx="210">
                    <c:v>1192729612</c:v>
                  </c:pt>
                  <c:pt idx="211">
                    <c:v>36382019</c:v>
                  </c:pt>
                  <c:pt idx="212">
                    <c:v>1091594717</c:v>
                  </c:pt>
                  <c:pt idx="213">
                    <c:v>1042770535</c:v>
                  </c:pt>
                  <c:pt idx="214">
                    <c:v>64930534</c:v>
                  </c:pt>
                  <c:pt idx="215">
                    <c:v>37325987</c:v>
                  </c:pt>
                  <c:pt idx="216">
                    <c:v>37314774</c:v>
                  </c:pt>
                  <c:pt idx="217">
                    <c:v>1007301816</c:v>
                  </c:pt>
                  <c:pt idx="218">
                    <c:v>37291524</c:v>
                  </c:pt>
                  <c:pt idx="219">
                    <c:v>1004898966</c:v>
                  </c:pt>
                  <c:pt idx="220">
                    <c:v>29701129</c:v>
                  </c:pt>
                  <c:pt idx="221">
                    <c:v>1114454020</c:v>
                  </c:pt>
                  <c:pt idx="222">
                    <c:v>53124054</c:v>
                  </c:pt>
                  <c:pt idx="223">
                    <c:v>80088715</c:v>
                  </c:pt>
                  <c:pt idx="224">
                    <c:v>1121715857</c:v>
                  </c:pt>
                  <c:pt idx="225">
                    <c:v>37372918</c:v>
                  </c:pt>
                  <c:pt idx="226">
                    <c:v>1091675661</c:v>
                  </c:pt>
                  <c:pt idx="227">
                    <c:v>37331202</c:v>
                  </c:pt>
                  <c:pt idx="228">
                    <c:v>49717485</c:v>
                  </c:pt>
                  <c:pt idx="229">
                    <c:v>22665840</c:v>
                  </c:pt>
                  <c:pt idx="230">
                    <c:v>1049928843</c:v>
                  </c:pt>
                  <c:pt idx="231">
                    <c:v>1110550446</c:v>
                  </c:pt>
                  <c:pt idx="232">
                    <c:v>10493904</c:v>
                  </c:pt>
                  <c:pt idx="233">
                    <c:v>1028011438</c:v>
                  </c:pt>
                  <c:pt idx="234">
                    <c:v>1085345830</c:v>
                  </c:pt>
                  <c:pt idx="235">
                    <c:v>93391711</c:v>
                  </c:pt>
                  <c:pt idx="236">
                    <c:v>1098812862</c:v>
                  </c:pt>
                  <c:pt idx="237">
                    <c:v>1004997912</c:v>
                  </c:pt>
                  <c:pt idx="238">
                    <c:v>59669054</c:v>
                  </c:pt>
                  <c:pt idx="239">
                    <c:v>63323786</c:v>
                  </c:pt>
                  <c:pt idx="240">
                    <c:v>40777191</c:v>
                  </c:pt>
                  <c:pt idx="241">
                    <c:v>1073154606</c:v>
                  </c:pt>
                  <c:pt idx="242">
                    <c:v>22589764</c:v>
                  </c:pt>
                  <c:pt idx="243">
                    <c:v>636414</c:v>
                  </c:pt>
                  <c:pt idx="244">
                    <c:v>32758873</c:v>
                  </c:pt>
                  <c:pt idx="245">
                    <c:v>1075272282</c:v>
                  </c:pt>
                  <c:pt idx="246">
                    <c:v>73194644</c:v>
                  </c:pt>
                  <c:pt idx="247">
                    <c:v>1083014668</c:v>
                  </c:pt>
                  <c:pt idx="248">
                    <c:v>88225842</c:v>
                  </c:pt>
                  <c:pt idx="249">
                    <c:v>1090468205</c:v>
                  </c:pt>
                  <c:pt idx="250">
                    <c:v>1047376993</c:v>
                  </c:pt>
                  <c:pt idx="251">
                    <c:v>38245836</c:v>
                  </c:pt>
                  <c:pt idx="252">
                    <c:v>1093788599</c:v>
                  </c:pt>
                  <c:pt idx="253">
                    <c:v>22600363</c:v>
                  </c:pt>
                  <c:pt idx="254">
                    <c:v>22599726</c:v>
                  </c:pt>
                  <c:pt idx="255">
                    <c:v>88284356</c:v>
                  </c:pt>
                  <c:pt idx="256">
                    <c:v>50896941</c:v>
                  </c:pt>
                  <c:pt idx="257">
                    <c:v>55229915</c:v>
                  </c:pt>
                  <c:pt idx="258">
                    <c:v>50928548</c:v>
                  </c:pt>
                  <c:pt idx="259">
                    <c:v>36516821</c:v>
                  </c:pt>
                  <c:pt idx="260">
                    <c:v>1018427594</c:v>
                  </c:pt>
                  <c:pt idx="261">
                    <c:v>56083861</c:v>
                  </c:pt>
                  <c:pt idx="262">
                    <c:v>1090983105</c:v>
                  </c:pt>
                  <c:pt idx="263">
                    <c:v>73119879</c:v>
                  </c:pt>
                  <c:pt idx="264">
                    <c:v>1036936998</c:v>
                  </c:pt>
                  <c:pt idx="265">
                    <c:v>1143373273</c:v>
                  </c:pt>
                  <c:pt idx="266">
                    <c:v>63367440</c:v>
                  </c:pt>
                  <c:pt idx="267">
                    <c:v>37333830</c:v>
                  </c:pt>
                  <c:pt idx="268">
                    <c:v>50904803</c:v>
                  </c:pt>
                  <c:pt idx="269">
                    <c:v>49734091</c:v>
                  </c:pt>
                  <c:pt idx="270">
                    <c:v>45531927</c:v>
                  </c:pt>
                  <c:pt idx="271">
                    <c:v>1091674906</c:v>
                  </c:pt>
                  <c:pt idx="272">
                    <c:v>1002024486</c:v>
                  </c:pt>
                  <c:pt idx="273">
                    <c:v>60378149</c:v>
                  </c:pt>
                  <c:pt idx="274">
                    <c:v>51860376</c:v>
                  </c:pt>
                  <c:pt idx="275">
                    <c:v>1090497719</c:v>
                  </c:pt>
                  <c:pt idx="276">
                    <c:v>37317677</c:v>
                  </c:pt>
                  <c:pt idx="277">
                    <c:v>50941168</c:v>
                  </c:pt>
                  <c:pt idx="278">
                    <c:v>26871073</c:v>
                  </c:pt>
                  <c:pt idx="279">
                    <c:v>23217477</c:v>
                  </c:pt>
                  <c:pt idx="280">
                    <c:v>1093775082</c:v>
                  </c:pt>
                  <c:pt idx="281">
                    <c:v>1095821123</c:v>
                  </c:pt>
                  <c:pt idx="282">
                    <c:v>39212933</c:v>
                  </c:pt>
                  <c:pt idx="283">
                    <c:v>40933596</c:v>
                  </c:pt>
                  <c:pt idx="284">
                    <c:v>39315551</c:v>
                  </c:pt>
                  <c:pt idx="285">
                    <c:v>1093764052</c:v>
                  </c:pt>
                  <c:pt idx="286">
                    <c:v>1036928610</c:v>
                  </c:pt>
                  <c:pt idx="287">
                    <c:v>1047389654</c:v>
                  </c:pt>
                  <c:pt idx="288">
                    <c:v>1102849798</c:v>
                  </c:pt>
                  <c:pt idx="289">
                    <c:v>45367862</c:v>
                  </c:pt>
                  <c:pt idx="290">
                    <c:v>26429847</c:v>
                  </c:pt>
                  <c:pt idx="291">
                    <c:v>52695099</c:v>
                  </c:pt>
                  <c:pt idx="292">
                    <c:v>37272416</c:v>
                  </c:pt>
                  <c:pt idx="293">
                    <c:v>36066614</c:v>
                  </c:pt>
                  <c:pt idx="294">
                    <c:v>60364734</c:v>
                  </c:pt>
                  <c:pt idx="295">
                    <c:v>13240808</c:v>
                  </c:pt>
                  <c:pt idx="296">
                    <c:v>1094163318</c:v>
                  </c:pt>
                  <c:pt idx="297">
                    <c:v>1048218978</c:v>
                  </c:pt>
                  <c:pt idx="298">
                    <c:v>7886522</c:v>
                  </c:pt>
                  <c:pt idx="299">
                    <c:v>26274264</c:v>
                  </c:pt>
                  <c:pt idx="300">
                    <c:v>1120096509</c:v>
                  </c:pt>
                  <c:pt idx="301">
                    <c:v>1193379740</c:v>
                  </c:pt>
                  <c:pt idx="302">
                    <c:v>1096202639</c:v>
                  </c:pt>
                  <c:pt idx="303">
                    <c:v>1046814517</c:v>
                  </c:pt>
                  <c:pt idx="304">
                    <c:v>49780639</c:v>
                  </c:pt>
                  <c:pt idx="305">
                    <c:v>5046484</c:v>
                  </c:pt>
                  <c:pt idx="306">
                    <c:v>1075233705</c:v>
                  </c:pt>
                  <c:pt idx="307">
                    <c:v>1122339145</c:v>
                  </c:pt>
                  <c:pt idx="308">
                    <c:v>1061695758</c:v>
                  </c:pt>
                  <c:pt idx="309">
                    <c:v>27280040</c:v>
                  </c:pt>
                  <c:pt idx="310">
                    <c:v>27279959</c:v>
                  </c:pt>
                  <c:pt idx="311">
                    <c:v>1003311089</c:v>
                  </c:pt>
                  <c:pt idx="312">
                    <c:v>49669152</c:v>
                  </c:pt>
                  <c:pt idx="313">
                    <c:v>1085179865</c:v>
                  </c:pt>
                  <c:pt idx="314">
                    <c:v>80213818</c:v>
                  </c:pt>
                  <c:pt idx="315">
                    <c:v>33103938</c:v>
                  </c:pt>
                  <c:pt idx="316">
                    <c:v>1004846226</c:v>
                  </c:pt>
                  <c:pt idx="317">
                    <c:v>1113636832</c:v>
                  </c:pt>
                  <c:pt idx="318">
                    <c:v>930582416021988</c:v>
                  </c:pt>
                  <c:pt idx="319">
                    <c:v>33248153</c:v>
                  </c:pt>
                  <c:pt idx="320">
                    <c:v>32201653</c:v>
                  </c:pt>
                  <c:pt idx="321">
                    <c:v>72287767</c:v>
                  </c:pt>
                  <c:pt idx="322">
                    <c:v>1084258810</c:v>
                  </c:pt>
                  <c:pt idx="323">
                    <c:v>1118547856</c:v>
                  </c:pt>
                  <c:pt idx="324">
                    <c:v>1075251633</c:v>
                  </c:pt>
                  <c:pt idx="325">
                    <c:v>1095948602</c:v>
                  </c:pt>
                  <c:pt idx="326">
                    <c:v>65733892</c:v>
                  </c:pt>
                  <c:pt idx="327">
                    <c:v>1024470064</c:v>
                  </c:pt>
                  <c:pt idx="328">
                    <c:v>1091595376</c:v>
                  </c:pt>
                  <c:pt idx="329">
                    <c:v>1018455333</c:v>
                  </c:pt>
                  <c:pt idx="330">
                    <c:v>40986880</c:v>
                  </c:pt>
                  <c:pt idx="331">
                    <c:v>1075254759</c:v>
                  </c:pt>
                  <c:pt idx="332">
                    <c:v>1045049042</c:v>
                  </c:pt>
                  <c:pt idx="333">
                    <c:v>1093774791</c:v>
                  </c:pt>
                  <c:pt idx="334">
                    <c:v>63537740</c:v>
                  </c:pt>
                  <c:pt idx="335">
                    <c:v>1098718464</c:v>
                  </c:pt>
                  <c:pt idx="336">
                    <c:v>24336160</c:v>
                  </c:pt>
                  <c:pt idx="337">
                    <c:v>53066851</c:v>
                  </c:pt>
                  <c:pt idx="338">
                    <c:v>26442206</c:v>
                  </c:pt>
                  <c:pt idx="339">
                    <c:v>88159590</c:v>
                  </c:pt>
                  <c:pt idx="340">
                    <c:v>1128430512</c:v>
                  </c:pt>
                  <c:pt idx="341">
                    <c:v>52713201</c:v>
                  </c:pt>
                  <c:pt idx="342">
                    <c:v>28968013</c:v>
                  </c:pt>
                  <c:pt idx="343">
                    <c:v>1000883709</c:v>
                  </c:pt>
                  <c:pt idx="344">
                    <c:v>1053784976</c:v>
                  </c:pt>
                  <c:pt idx="345">
                    <c:v>1015406841</c:v>
                  </c:pt>
                  <c:pt idx="346">
                    <c:v>30399966</c:v>
                  </c:pt>
                  <c:pt idx="347">
                    <c:v>98526464</c:v>
                  </c:pt>
                  <c:pt idx="348">
                    <c:v>1035222449</c:v>
                  </c:pt>
                  <c:pt idx="349">
                    <c:v>32879191</c:v>
                  </c:pt>
                  <c:pt idx="350">
                    <c:v>1102120704</c:v>
                  </c:pt>
                  <c:pt idx="351">
                    <c:v>35899334</c:v>
                  </c:pt>
                  <c:pt idx="352">
                    <c:v>1098604540</c:v>
                  </c:pt>
                  <c:pt idx="353">
                    <c:v>37333134</c:v>
                  </c:pt>
                  <c:pt idx="354">
                    <c:v>1032362672</c:v>
                  </c:pt>
                  <c:pt idx="355">
                    <c:v>43679884</c:v>
                  </c:pt>
                  <c:pt idx="356">
                    <c:v>1120217916</c:v>
                  </c:pt>
                  <c:pt idx="357">
                    <c:v>1082924048</c:v>
                  </c:pt>
                  <c:pt idx="358">
                    <c:v>1045168285</c:v>
                  </c:pt>
                  <c:pt idx="359">
                    <c:v>52989994</c:v>
                  </c:pt>
                  <c:pt idx="360">
                    <c:v>1118809156</c:v>
                  </c:pt>
                  <c:pt idx="361">
                    <c:v>30331304</c:v>
                  </c:pt>
                  <c:pt idx="362">
                    <c:v>1012318015</c:v>
                  </c:pt>
                  <c:pt idx="363">
                    <c:v>1045427755</c:v>
                  </c:pt>
                  <c:pt idx="364">
                    <c:v>1108453167</c:v>
                  </c:pt>
                  <c:pt idx="365">
                    <c:v>25561917</c:v>
                  </c:pt>
                  <c:pt idx="366">
                    <c:v>1090367493</c:v>
                  </c:pt>
                  <c:pt idx="367">
                    <c:v>1060802205</c:v>
                  </c:pt>
                  <c:pt idx="368">
                    <c:v>1061704809</c:v>
                  </c:pt>
                  <c:pt idx="369">
                    <c:v>4857690</c:v>
                  </c:pt>
                  <c:pt idx="370">
                    <c:v>1094323424</c:v>
                  </c:pt>
                  <c:pt idx="371">
                    <c:v>27605957</c:v>
                  </c:pt>
                  <c:pt idx="372">
                    <c:v>37331258</c:v>
                  </c:pt>
                  <c:pt idx="373">
                    <c:v>27888091</c:v>
                  </c:pt>
                  <c:pt idx="374">
                    <c:v>55314019</c:v>
                  </c:pt>
                  <c:pt idx="375">
                    <c:v>1026297695</c:v>
                  </c:pt>
                  <c:pt idx="376">
                    <c:v>1094576753</c:v>
                  </c:pt>
                  <c:pt idx="377">
                    <c:v>45367154</c:v>
                  </c:pt>
                  <c:pt idx="378">
                    <c:v>1007781027</c:v>
                  </c:pt>
                  <c:pt idx="379">
                    <c:v>52329905</c:v>
                  </c:pt>
                  <c:pt idx="380">
                    <c:v>49694776</c:v>
                  </c:pt>
                  <c:pt idx="381">
                    <c:v>45557348</c:v>
                  </c:pt>
                  <c:pt idx="382">
                    <c:v>47441667</c:v>
                  </c:pt>
                  <c:pt idx="383">
                    <c:v>1098800797</c:v>
                  </c:pt>
                  <c:pt idx="384">
                    <c:v>1098752700</c:v>
                  </c:pt>
                  <c:pt idx="385">
                    <c:v>1070708926</c:v>
                  </c:pt>
                  <c:pt idx="386">
                    <c:v>45540413</c:v>
                  </c:pt>
                  <c:pt idx="387">
                    <c:v>1075219091</c:v>
                  </c:pt>
                  <c:pt idx="388">
                    <c:v>37550361</c:v>
                  </c:pt>
                  <c:pt idx="389">
                    <c:v>50946934</c:v>
                  </c:pt>
                  <c:pt idx="390">
                    <c:v>1075676511</c:v>
                  </c:pt>
                  <c:pt idx="391">
                    <c:v>1064716287</c:v>
                  </c:pt>
                  <c:pt idx="392">
                    <c:v>1077857154</c:v>
                  </c:pt>
                  <c:pt idx="393">
                    <c:v>45646299</c:v>
                  </c:pt>
                  <c:pt idx="394">
                    <c:v>45556262</c:v>
                  </c:pt>
                  <c:pt idx="395">
                    <c:v>75088821</c:v>
                  </c:pt>
                  <c:pt idx="396">
                    <c:v>22616215</c:v>
                  </c:pt>
                  <c:pt idx="397">
                    <c:v>1090507556</c:v>
                  </c:pt>
                  <c:pt idx="398">
                    <c:v>37082764</c:v>
                  </c:pt>
                  <c:pt idx="399">
                    <c:v>1091665010</c:v>
                  </c:pt>
                  <c:pt idx="400">
                    <c:v>1098800797</c:v>
                  </c:pt>
                  <c:pt idx="401">
                    <c:v>1017207745</c:v>
                  </c:pt>
                  <c:pt idx="402">
                    <c:v>1023803273</c:v>
                  </c:pt>
                  <c:pt idx="403">
                    <c:v>40438018</c:v>
                  </c:pt>
                  <c:pt idx="404">
                    <c:v>1082806453</c:v>
                  </c:pt>
                  <c:pt idx="405">
                    <c:v>1090227358</c:v>
                  </c:pt>
                  <c:pt idx="406">
                    <c:v>64583157</c:v>
                  </c:pt>
                  <c:pt idx="407">
                    <c:v>39949125</c:v>
                  </c:pt>
                  <c:pt idx="408">
                    <c:v>50915538</c:v>
                  </c:pt>
                  <c:pt idx="409">
                    <c:v>52369386</c:v>
                  </c:pt>
                  <c:pt idx="410">
                    <c:v>51828133</c:v>
                  </c:pt>
                  <c:pt idx="411">
                    <c:v>40410874</c:v>
                  </c:pt>
                  <c:pt idx="412">
                    <c:v>1117885693</c:v>
                  </c:pt>
                  <c:pt idx="413">
                    <c:v>39321288</c:v>
                  </c:pt>
                  <c:pt idx="414">
                    <c:v>1006946336</c:v>
                  </c:pt>
                  <c:pt idx="415">
                    <c:v>13177324</c:v>
                  </c:pt>
                  <c:pt idx="416">
                    <c:v>37337539</c:v>
                  </c:pt>
                  <c:pt idx="417">
                    <c:v>1065831772</c:v>
                  </c:pt>
                  <c:pt idx="418">
                    <c:v>49657629</c:v>
                  </c:pt>
                  <c:pt idx="419">
                    <c:v>1094280221</c:v>
                  </c:pt>
                  <c:pt idx="420">
                    <c:v>1091675309</c:v>
                  </c:pt>
                  <c:pt idx="421">
                    <c:v>1064839483</c:v>
                  </c:pt>
                  <c:pt idx="422">
                    <c:v>88286929</c:v>
                  </c:pt>
                  <c:pt idx="423">
                    <c:v>37088162</c:v>
                  </c:pt>
                  <c:pt idx="424">
                    <c:v>1085326613</c:v>
                  </c:pt>
                  <c:pt idx="425">
                    <c:v>1083903882</c:v>
                  </c:pt>
                  <c:pt idx="426">
                    <c:v>1089488192</c:v>
                  </c:pt>
                  <c:pt idx="427">
                    <c:v>22805976</c:v>
                  </c:pt>
                  <c:pt idx="428">
                    <c:v>55159377</c:v>
                  </c:pt>
                  <c:pt idx="429">
                    <c:v>1144044114</c:v>
                  </c:pt>
                  <c:pt idx="430">
                    <c:v>1073244476</c:v>
                  </c:pt>
                  <c:pt idx="431">
                    <c:v>52782432</c:v>
                  </c:pt>
                  <c:pt idx="432">
                    <c:v>1020816985</c:v>
                  </c:pt>
                  <c:pt idx="433">
                    <c:v>55066162</c:v>
                  </c:pt>
                  <c:pt idx="434">
                    <c:v>52423653</c:v>
                  </c:pt>
                  <c:pt idx="435">
                    <c:v>26634698</c:v>
                  </c:pt>
                  <c:pt idx="436">
                    <c:v>1117885305</c:v>
                  </c:pt>
                  <c:pt idx="437">
                    <c:v>39031506</c:v>
                  </c:pt>
                  <c:pt idx="438">
                    <c:v>43554680</c:v>
                  </c:pt>
                  <c:pt idx="439">
                    <c:v>1087647762</c:v>
                  </c:pt>
                  <c:pt idx="440">
                    <c:v>5265279</c:v>
                  </c:pt>
                  <c:pt idx="441">
                    <c:v>27279815</c:v>
                  </c:pt>
                  <c:pt idx="442">
                    <c:v>56086493</c:v>
                  </c:pt>
                  <c:pt idx="443">
                    <c:v>1061738050</c:v>
                  </c:pt>
                  <c:pt idx="444">
                    <c:v>1125470953</c:v>
                  </c:pt>
                  <c:pt idx="445">
                    <c:v>1005691557</c:v>
                  </c:pt>
                  <c:pt idx="446">
                    <c:v>1108833731</c:v>
                  </c:pt>
                  <c:pt idx="447">
                    <c:v>1037389132</c:v>
                  </c:pt>
                  <c:pt idx="448">
                    <c:v>1082985116</c:v>
                  </c:pt>
                  <c:pt idx="449">
                    <c:v>1091678386</c:v>
                  </c:pt>
                  <c:pt idx="450">
                    <c:v>42094242</c:v>
                  </c:pt>
                  <c:pt idx="451">
                    <c:v>1061750108</c:v>
                  </c:pt>
                  <c:pt idx="452">
                    <c:v>1026595966</c:v>
                  </c:pt>
                  <c:pt idx="453">
                    <c:v>1128429868</c:v>
                  </c:pt>
                  <c:pt idx="454">
                    <c:v>27396039</c:v>
                  </c:pt>
                  <c:pt idx="455">
                    <c:v>80209653</c:v>
                  </c:pt>
                  <c:pt idx="456">
                    <c:v>1094264820</c:v>
                  </c:pt>
                  <c:pt idx="457">
                    <c:v>1062400551</c:v>
                  </c:pt>
                  <c:pt idx="458">
                    <c:v>69055530</c:v>
                  </c:pt>
                  <c:pt idx="459">
                    <c:v>39811215</c:v>
                  </c:pt>
                  <c:pt idx="460">
                    <c:v>1093736439</c:v>
                  </c:pt>
                  <c:pt idx="461">
                    <c:v>49778749</c:v>
                  </c:pt>
                  <c:pt idx="462">
                    <c:v>32290765</c:v>
                  </c:pt>
                  <c:pt idx="463">
                    <c:v>25289863</c:v>
                  </c:pt>
                  <c:pt idx="464">
                    <c:v>1035852874</c:v>
                  </c:pt>
                  <c:pt idx="465">
                    <c:v>1083909235</c:v>
                  </c:pt>
                  <c:pt idx="466">
                    <c:v>1053847939</c:v>
                  </c:pt>
                  <c:pt idx="467">
                    <c:v>1017222677</c:v>
                  </c:pt>
                  <c:pt idx="468">
                    <c:v>35896329</c:v>
                  </c:pt>
                  <c:pt idx="469">
                    <c:v>13490914</c:v>
                  </c:pt>
                  <c:pt idx="470">
                    <c:v>8323391</c:v>
                  </c:pt>
                  <c:pt idx="471">
                    <c:v>34323286</c:v>
                  </c:pt>
                  <c:pt idx="472">
                    <c:v>1094956865</c:v>
                  </c:pt>
                  <c:pt idx="473">
                    <c:v>60377603</c:v>
                  </c:pt>
                  <c:pt idx="474">
                    <c:v>45482861</c:v>
                  </c:pt>
                  <c:pt idx="475">
                    <c:v>40732541</c:v>
                  </c:pt>
                  <c:pt idx="476">
                    <c:v>30506216</c:v>
                  </c:pt>
                  <c:pt idx="477">
                    <c:v>1085258026</c:v>
                  </c:pt>
                  <c:pt idx="478">
                    <c:v>11812294</c:v>
                  </c:pt>
                  <c:pt idx="479">
                    <c:v>45556695</c:v>
                  </c:pt>
                  <c:pt idx="480">
                    <c:v>1052987187</c:v>
                  </c:pt>
                  <c:pt idx="481">
                    <c:v>1117493232</c:v>
                  </c:pt>
                  <c:pt idx="482">
                    <c:v>1112773861</c:v>
                  </c:pt>
                  <c:pt idx="483">
                    <c:v>42693028</c:v>
                  </c:pt>
                  <c:pt idx="484">
                    <c:v>49790307</c:v>
                  </c:pt>
                  <c:pt idx="485">
                    <c:v>94357233</c:v>
                  </c:pt>
                  <c:pt idx="486">
                    <c:v>1090395191</c:v>
                  </c:pt>
                  <c:pt idx="487">
                    <c:v>1090481381</c:v>
                  </c:pt>
                  <c:pt idx="488">
                    <c:v>1110541757</c:v>
                  </c:pt>
                  <c:pt idx="489">
                    <c:v>1140830840</c:v>
                  </c:pt>
                  <c:pt idx="490">
                    <c:v>72230409</c:v>
                  </c:pt>
                  <c:pt idx="491">
                    <c:v>1075267331</c:v>
                  </c:pt>
                  <c:pt idx="492">
                    <c:v>22705727</c:v>
                  </c:pt>
                  <c:pt idx="493">
                    <c:v>37753105</c:v>
                  </c:pt>
                  <c:pt idx="494">
                    <c:v>38210962</c:v>
                  </c:pt>
                  <c:pt idx="495">
                    <c:v>1098635443</c:v>
                  </c:pt>
                  <c:pt idx="496">
                    <c:v>1062304422</c:v>
                  </c:pt>
                  <c:pt idx="497">
                    <c:v>1098783021</c:v>
                  </c:pt>
                  <c:pt idx="498">
                    <c:v>40784136</c:v>
                  </c:pt>
                  <c:pt idx="499">
                    <c:v>52529371</c:v>
                  </c:pt>
                  <c:pt idx="500">
                    <c:v>1090368788</c:v>
                  </c:pt>
                  <c:pt idx="501">
                    <c:v>1110447776</c:v>
                  </c:pt>
                  <c:pt idx="502">
                    <c:v>1069259490</c:v>
                  </c:pt>
                  <c:pt idx="503">
                    <c:v>63549636</c:v>
                  </c:pt>
                  <c:pt idx="504">
                    <c:v>1072195727</c:v>
                  </c:pt>
                  <c:pt idx="505">
                    <c:v>40614816</c:v>
                  </c:pt>
                  <c:pt idx="506">
                    <c:v>32564374</c:v>
                  </c:pt>
                  <c:pt idx="507">
                    <c:v>65729554</c:v>
                  </c:pt>
                  <c:pt idx="508">
                    <c:v>52315841</c:v>
                  </c:pt>
                  <c:pt idx="509">
                    <c:v>53031115</c:v>
                  </c:pt>
                  <c:pt idx="510">
                    <c:v>1040497165</c:v>
                  </c:pt>
                  <c:pt idx="511">
                    <c:v>50927808</c:v>
                  </c:pt>
                  <c:pt idx="512">
                    <c:v>66849629</c:v>
                  </c:pt>
                  <c:pt idx="513">
                    <c:v>1091653865</c:v>
                  </c:pt>
                  <c:pt idx="514">
                    <c:v>49769383</c:v>
                  </c:pt>
                  <c:pt idx="515">
                    <c:v>1093752012</c:v>
                  </c:pt>
                  <c:pt idx="516">
                    <c:v>34323461</c:v>
                  </c:pt>
                  <c:pt idx="517">
                    <c:v>1040351048</c:v>
                  </c:pt>
                  <c:pt idx="518">
                    <c:v>25457427</c:v>
                  </c:pt>
                  <c:pt idx="519">
                    <c:v>1121895939</c:v>
                  </c:pt>
                  <c:pt idx="520">
                    <c:v>1006888822</c:v>
                  </c:pt>
                  <c:pt idx="521">
                    <c:v>1136881870</c:v>
                  </c:pt>
                  <c:pt idx="522">
                    <c:v>1004899285</c:v>
                  </c:pt>
                  <c:pt idx="523">
                    <c:v>1124244488</c:v>
                  </c:pt>
                  <c:pt idx="524">
                    <c:v>1019017806</c:v>
                  </c:pt>
                  <c:pt idx="525">
                    <c:v>43607451</c:v>
                  </c:pt>
                  <c:pt idx="526">
                    <c:v>1067849687</c:v>
                  </c:pt>
                  <c:pt idx="527">
                    <c:v>43663871</c:v>
                  </c:pt>
                  <c:pt idx="528">
                    <c:v>1020405032</c:v>
                  </c:pt>
                  <c:pt idx="529">
                    <c:v>52869748</c:v>
                  </c:pt>
                  <c:pt idx="530">
                    <c:v>1010095293</c:v>
                  </c:pt>
                  <c:pt idx="531">
                    <c:v>15373075</c:v>
                  </c:pt>
                  <c:pt idx="532">
                    <c:v>1061795896</c:v>
                  </c:pt>
                  <c:pt idx="533">
                    <c:v>65718740</c:v>
                  </c:pt>
                  <c:pt idx="534">
                    <c:v>1076325136</c:v>
                  </c:pt>
                  <c:pt idx="535">
                    <c:v>88308603</c:v>
                  </c:pt>
                  <c:pt idx="536">
                    <c:v>43756572</c:v>
                  </c:pt>
                  <c:pt idx="537">
                    <c:v>1090393442</c:v>
                  </c:pt>
                  <c:pt idx="538">
                    <c:v>1100682748</c:v>
                  </c:pt>
                  <c:pt idx="539">
                    <c:v>36693953</c:v>
                  </c:pt>
                  <c:pt idx="540">
                    <c:v>1115793927</c:v>
                  </c:pt>
                  <c:pt idx="541">
                    <c:v>1094168656</c:v>
                  </c:pt>
                  <c:pt idx="542">
                    <c:v>37332084</c:v>
                  </c:pt>
                  <c:pt idx="543">
                    <c:v>1091682739</c:v>
                  </c:pt>
                  <c:pt idx="544">
                    <c:v>1064113935</c:v>
                  </c:pt>
                  <c:pt idx="545">
                    <c:v>50913430</c:v>
                  </c:pt>
                </c:lvl>
              </c:multiLvlStrCache>
            </c:multiLvlStrRef>
          </c:cat>
          <c:val>
            <c:numRef>
              <c:f>DATOS!$W$2153:$W$2698</c:f>
            </c:numRef>
          </c:val>
          <c:extLst>
            <c:ext xmlns:c16="http://schemas.microsoft.com/office/drawing/2014/chart" uri="{C3380CC4-5D6E-409C-BE32-E72D297353CC}">
              <c16:uniqueId val="{00000001-0363-4B3C-98D9-A0331034D18B}"/>
            </c:ext>
          </c:extLst>
        </c:ser>
        <c:ser>
          <c:idx val="2"/>
          <c:order val="2"/>
          <c:tx>
            <c:strRef>
              <c:f>DATOS!$X$1:$X$2152</c:f>
              <c:strCache>
                <c:ptCount val="2152"/>
                <c:pt idx="0">
                  <c:v>AUTORIZACIÓN TRATAMIENTO DE DATOS</c:v>
                </c:pt>
                <c:pt idx="1">
                  <c:v>COMPARACIÓN CON NUMERO DE CEDULA</c:v>
                </c:pt>
                <c:pt idx="276">
                  <c:v>DICIEMBRE</c:v>
                </c:pt>
                <c:pt idx="389">
                  <c:v>DICIEMBRE</c:v>
                </c:pt>
                <c:pt idx="514">
                  <c:v>DICIEMBRE</c:v>
                </c:pt>
                <c:pt idx="568">
                  <c:v>AGOSTO</c:v>
                </c:pt>
                <c:pt idx="625">
                  <c:v> </c:v>
                </c:pt>
                <c:pt idx="760">
                  <c:v>DICIEMBRE</c:v>
                </c:pt>
                <c:pt idx="795">
                  <c:v> </c:v>
                </c:pt>
                <c:pt idx="1139">
                  <c:v>agosto</c:v>
                </c:pt>
                <c:pt idx="1196">
                  <c:v>DICIEMBRE</c:v>
                </c:pt>
                <c:pt idx="1403">
                  <c:v>DICIEMBRE</c:v>
                </c:pt>
                <c:pt idx="1408">
                  <c:v>DICIEMBRE</c:v>
                </c:pt>
                <c:pt idx="1598">
                  <c:v> </c:v>
                </c:pt>
                <c:pt idx="1723">
                  <c:v> </c:v>
                </c:pt>
                <c:pt idx="1774">
                  <c:v> </c:v>
                </c:pt>
                <c:pt idx="2145">
                  <c:v>AGOSTO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DATOS!$A$2153:$U$2698</c:f>
              <c:multiLvlStrCache>
                <c:ptCount val="546"/>
                <c:lvl>
                  <c:pt idx="0">
                    <c:v>SANTANDER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BOLIVAR</c:v>
                  </c:pt>
                  <c:pt idx="4">
                    <c:v>RISARALDA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ANTIOQUIA</c:v>
                  </c:pt>
                  <c:pt idx="12">
                    <c:v>CORDOBA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CALDAS</c:v>
                  </c:pt>
                  <c:pt idx="16">
                    <c:v>QUINDIO</c:v>
                  </c:pt>
                  <c:pt idx="17">
                    <c:v>VAUPES</c:v>
                  </c:pt>
                  <c:pt idx="18">
                    <c:v>SAN ANDRES Y PROVIDENCIA</c:v>
                  </c:pt>
                  <c:pt idx="20">
                    <c:v>ANTIOQUIA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ANTIOQUIA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ANTIOQUIA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QUINDIO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ANTIOQUIA</c:v>
                  </c:pt>
                  <c:pt idx="40">
                    <c:v>ATLANTICO</c:v>
                  </c:pt>
                  <c:pt idx="42">
                    <c:v>CESAR</c:v>
                  </c:pt>
                  <c:pt idx="43">
                    <c:v>ANTIOQUIA</c:v>
                  </c:pt>
                  <c:pt idx="44">
                    <c:v>MAGDALENA</c:v>
                  </c:pt>
                  <c:pt idx="45">
                    <c:v>ANTIOQUIA</c:v>
                  </c:pt>
                  <c:pt idx="46">
                    <c:v>LA GUAJIRA</c:v>
                  </c:pt>
                  <c:pt idx="47">
                    <c:v>CALDAS</c:v>
                  </c:pt>
                  <c:pt idx="48">
                    <c:v>ANTIOQUIA</c:v>
                  </c:pt>
                  <c:pt idx="51">
                    <c:v>CESAR</c:v>
                  </c:pt>
                  <c:pt idx="52">
                    <c:v>MAGDALENA</c:v>
                  </c:pt>
                  <c:pt idx="53">
                    <c:v>ANTIOQUIA</c:v>
                  </c:pt>
                  <c:pt idx="54">
                    <c:v>CASANARE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ANTIOQUIA</c:v>
                  </c:pt>
                  <c:pt idx="58">
                    <c:v>SAN MARTIN</c:v>
                  </c:pt>
                  <c:pt idx="59">
                    <c:v>HUILA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MAGDALENA</c:v>
                  </c:pt>
                  <c:pt idx="64">
                    <c:v>SANTANDER</c:v>
                  </c:pt>
                  <c:pt idx="65">
                    <c:v>CESAR</c:v>
                  </c:pt>
                  <c:pt idx="66">
                    <c:v>BOLIVAR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ANTIOQUIA</c:v>
                  </c:pt>
                  <c:pt idx="75">
                    <c:v>ANTIOQUIA</c:v>
                  </c:pt>
                  <c:pt idx="76">
                    <c:v>PUTUMAYO</c:v>
                  </c:pt>
                  <c:pt idx="77">
                    <c:v>NORTE DE SANTANDER</c:v>
                  </c:pt>
                  <c:pt idx="78">
                    <c:v>ANTIOQUIA</c:v>
                  </c:pt>
                  <c:pt idx="79">
                    <c:v>BOYACA</c:v>
                  </c:pt>
                  <c:pt idx="80">
                    <c:v>CESAR</c:v>
                  </c:pt>
                  <c:pt idx="82">
                    <c:v>CALDAS</c:v>
                  </c:pt>
                  <c:pt idx="83">
                    <c:v>META</c:v>
                  </c:pt>
                  <c:pt idx="86">
                    <c:v>BOLIVAR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VALLE DEL CAUCA </c:v>
                  </c:pt>
                  <c:pt idx="93">
                    <c:v>CAQUETA</c:v>
                  </c:pt>
                  <c:pt idx="94">
                    <c:v>CESAR</c:v>
                  </c:pt>
                  <c:pt idx="95">
                    <c:v>ANTIOQUIA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BOGOTA</c:v>
                  </c:pt>
                  <c:pt idx="101">
                    <c:v>BOLIVAR</c:v>
                  </c:pt>
                  <c:pt idx="102">
                    <c:v>ATLANTICO</c:v>
                  </c:pt>
                  <c:pt idx="103">
                    <c:v>NARIÑO</c:v>
                  </c:pt>
                  <c:pt idx="104">
                    <c:v>VALLE DEL CAUCA </c:v>
                  </c:pt>
                  <c:pt idx="105">
                    <c:v>BOLIVAR</c:v>
                  </c:pt>
                  <c:pt idx="106">
                    <c:v>PUTUMAYO</c:v>
                  </c:pt>
                  <c:pt idx="107">
                    <c:v>NARIÑO</c:v>
                  </c:pt>
                  <c:pt idx="108">
                    <c:v>VALLE DEL CAUCA </c:v>
                  </c:pt>
                  <c:pt idx="109">
                    <c:v>TOLIMA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5">
                    <c:v>ANTIOQUIA</c:v>
                  </c:pt>
                  <c:pt idx="116">
                    <c:v>CAQUETA</c:v>
                  </c:pt>
                  <c:pt idx="117">
                    <c:v>VALLE DEL CAUCA </c:v>
                  </c:pt>
                  <c:pt idx="119">
                    <c:v>ANTIOQUIA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LA GUAJIRA</c:v>
                  </c:pt>
                  <c:pt idx="123">
                    <c:v>CORDOBA</c:v>
                  </c:pt>
                  <c:pt idx="124">
                    <c:v>AMAZONAS</c:v>
                  </c:pt>
                  <c:pt idx="125">
                    <c:v>NORTE DE SANTANDER</c:v>
                  </c:pt>
                  <c:pt idx="126">
                    <c:v>CUNDINAMARCA</c:v>
                  </c:pt>
                  <c:pt idx="127">
                    <c:v>META</c:v>
                  </c:pt>
                  <c:pt idx="128">
                    <c:v>ANTIOQUIA</c:v>
                  </c:pt>
                  <c:pt idx="129">
                    <c:v>BOYACA</c:v>
                  </c:pt>
                  <c:pt idx="130">
                    <c:v>CHOCO</c:v>
                  </c:pt>
                  <c:pt idx="131">
                    <c:v>QUINDIO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SUCRE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BOLIVAR</c:v>
                  </c:pt>
                  <c:pt idx="143">
                    <c:v>BOLIVAR</c:v>
                  </c:pt>
                  <c:pt idx="144">
                    <c:v>BOYACA</c:v>
                  </c:pt>
                  <c:pt idx="145">
                    <c:v>ATLANTICO</c:v>
                  </c:pt>
                  <c:pt idx="146">
                    <c:v>TOLIMA</c:v>
                  </c:pt>
                  <c:pt idx="147">
                    <c:v>META</c:v>
                  </c:pt>
                  <c:pt idx="148">
                    <c:v>ARAUCA</c:v>
                  </c:pt>
                  <c:pt idx="150">
                    <c:v>ANTIOQUIA</c:v>
                  </c:pt>
                  <c:pt idx="151">
                    <c:v>RISARALDA</c:v>
                  </c:pt>
                  <c:pt idx="152">
                    <c:v>BOLIVAR</c:v>
                  </c:pt>
                  <c:pt idx="154">
                    <c:v>NORTE DE SANTANDER</c:v>
                  </c:pt>
                  <c:pt idx="155">
                    <c:v>CORDOBA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CESAR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ANTIOQUIA</c:v>
                  </c:pt>
                  <c:pt idx="166">
                    <c:v>VALLE DEL CAUCA </c:v>
                  </c:pt>
                  <c:pt idx="167">
                    <c:v>GUAVIARE</c:v>
                  </c:pt>
                  <c:pt idx="169">
                    <c:v>CORDOBA</c:v>
                  </c:pt>
                  <c:pt idx="170">
                    <c:v>GUAVIARE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HUILA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ANTIOQUIA</c:v>
                  </c:pt>
                  <c:pt idx="181">
                    <c:v>CUNDINAMARCA</c:v>
                  </c:pt>
                  <c:pt idx="182">
                    <c:v>TOLIMA</c:v>
                  </c:pt>
                  <c:pt idx="183">
                    <c:v>BOYACA</c:v>
                  </c:pt>
                  <c:pt idx="184">
                    <c:v>CESAR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2">
                    <c:v>ANTIOQUIA</c:v>
                  </c:pt>
                  <c:pt idx="193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PUTUMAYO</c:v>
                  </c:pt>
                  <c:pt idx="199">
                    <c:v>CUNDINAMARCA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ARAUCA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ANTIOQUIA</c:v>
                  </c:pt>
                  <c:pt idx="211">
                    <c:v>ANTIOQUIA</c:v>
                  </c:pt>
                  <c:pt idx="212">
                    <c:v>ANTIOQUIA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6">
                    <c:v>ANTIOQUIA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BOLIVAR</c:v>
                  </c:pt>
                  <c:pt idx="231">
                    <c:v>CUNDINAMARCA</c:v>
                  </c:pt>
                  <c:pt idx="232">
                    <c:v>HUILA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NARIÑO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ANTIOQUIA</c:v>
                  </c:pt>
                  <c:pt idx="246">
                    <c:v>LA GUAJIRA</c:v>
                  </c:pt>
                  <c:pt idx="247">
                    <c:v>SANTANDER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ATLANTICO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CALDAS</c:v>
                  </c:pt>
                  <c:pt idx="257">
                    <c:v>ANTIOQUIA</c:v>
                  </c:pt>
                  <c:pt idx="258">
                    <c:v>SUCRE</c:v>
                  </c:pt>
                  <c:pt idx="259">
                    <c:v>MAGDALENA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SUCRE</c:v>
                  </c:pt>
                  <c:pt idx="264">
                    <c:v>CALDAS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ANTIOQUIA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MAGDALENA</c:v>
                  </c:pt>
                  <c:pt idx="279">
                    <c:v>ANTIOQUIA</c:v>
                  </c:pt>
                  <c:pt idx="280">
                    <c:v>SAN ANDRES Y PROVIDENCIA</c:v>
                  </c:pt>
                  <c:pt idx="282">
                    <c:v>SAN ANDRES Y PROVIDENCIA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BOLIVAR</c:v>
                  </c:pt>
                  <c:pt idx="286">
                    <c:v>ANTIOQUIA</c:v>
                  </c:pt>
                  <c:pt idx="287">
                    <c:v>ATLANTICO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CAUCA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ANTIOQUIA</c:v>
                  </c:pt>
                  <c:pt idx="299">
                    <c:v>VALLE DEL CAUCA </c:v>
                  </c:pt>
                  <c:pt idx="301">
                    <c:v>VALLE DEL CAUCA</c:v>
                  </c:pt>
                  <c:pt idx="303">
                    <c:v>LA GUAJIRA</c:v>
                  </c:pt>
                  <c:pt idx="305">
                    <c:v>ATLANTICO</c:v>
                  </c:pt>
                  <c:pt idx="307">
                    <c:v>ANTIOQUIA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CHOCO</c:v>
                  </c:pt>
                  <c:pt idx="312">
                    <c:v>SANTANDER</c:v>
                  </c:pt>
                  <c:pt idx="313">
                    <c:v>CUNDINAMARCA</c:v>
                  </c:pt>
                  <c:pt idx="315">
                    <c:v>ANTIOQUIA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ANTIOQUIA</c:v>
                  </c:pt>
                  <c:pt idx="323">
                    <c:v>META</c:v>
                  </c:pt>
                  <c:pt idx="325">
                    <c:v>SANTANDER</c:v>
                  </c:pt>
                  <c:pt idx="327">
                    <c:v>CALDAS</c:v>
                  </c:pt>
                  <c:pt idx="328">
                    <c:v>NORTE DE SANTANDER</c:v>
                  </c:pt>
                  <c:pt idx="331">
                    <c:v>CAQUETA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ANTIOQUIA</c:v>
                  </c:pt>
                  <c:pt idx="337">
                    <c:v>CALDAS</c:v>
                  </c:pt>
                  <c:pt idx="338">
                    <c:v>ANTIOQUIA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BOYACA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QUINDIO</c:v>
                  </c:pt>
                  <c:pt idx="345">
                    <c:v>ANTIOQUIA</c:v>
                  </c:pt>
                  <c:pt idx="346">
                    <c:v>SANTANDER</c:v>
                  </c:pt>
                  <c:pt idx="347">
                    <c:v>SAN ANDRES Y PROVIDENCIA</c:v>
                  </c:pt>
                  <c:pt idx="348">
                    <c:v>BOYACA</c:v>
                  </c:pt>
                  <c:pt idx="349">
                    <c:v>ATLANTICO</c:v>
                  </c:pt>
                  <c:pt idx="350">
                    <c:v>ATLANTICO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CHOCO</c:v>
                  </c:pt>
                  <c:pt idx="355">
                    <c:v>RISARALDA</c:v>
                  </c:pt>
                  <c:pt idx="356">
                    <c:v>ANTIOQUIA</c:v>
                  </c:pt>
                  <c:pt idx="358">
                    <c:v>ANTIOQUIA</c:v>
                  </c:pt>
                  <c:pt idx="359">
                    <c:v>ANTIOQUIA</c:v>
                  </c:pt>
                  <c:pt idx="360">
                    <c:v>LA GUAJIRA</c:v>
                  </c:pt>
                  <c:pt idx="361">
                    <c:v>QUINDIO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ANTIOQUIA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ATLANTICO</c:v>
                  </c:pt>
                  <c:pt idx="377">
                    <c:v>NORTE DE SANTANDER</c:v>
                  </c:pt>
                  <c:pt idx="380">
                    <c:v>ATLANTICO</c:v>
                  </c:pt>
                  <c:pt idx="381">
                    <c:v>CORDOBA</c:v>
                  </c:pt>
                  <c:pt idx="383">
                    <c:v>CESAR</c:v>
                  </c:pt>
                  <c:pt idx="384">
                    <c:v>CESAR</c:v>
                  </c:pt>
                  <c:pt idx="385">
                    <c:v>CUNDINAMARCA</c:v>
                  </c:pt>
                  <c:pt idx="386">
                    <c:v>SUCRE</c:v>
                  </c:pt>
                  <c:pt idx="387">
                    <c:v>HUILA</c:v>
                  </c:pt>
                  <c:pt idx="388">
                    <c:v>SANTANDER</c:v>
                  </c:pt>
                  <c:pt idx="389">
                    <c:v>ATLANTICO</c:v>
                  </c:pt>
                  <c:pt idx="391">
                    <c:v>CESAR</c:v>
                  </c:pt>
                  <c:pt idx="392">
                    <c:v>TOLIMA</c:v>
                  </c:pt>
                  <c:pt idx="393">
                    <c:v>ATLANTICO</c:v>
                  </c:pt>
                  <c:pt idx="394">
                    <c:v>SUCRE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SANTANDER</c:v>
                  </c:pt>
                  <c:pt idx="401">
                    <c:v>ANTIOQUIA</c:v>
                  </c:pt>
                  <c:pt idx="402">
                    <c:v>ANTIOQUIA</c:v>
                  </c:pt>
                  <c:pt idx="403">
                    <c:v>VICHADA</c:v>
                  </c:pt>
                  <c:pt idx="405">
                    <c:v>NORTE DE SANTANDER</c:v>
                  </c:pt>
                  <c:pt idx="406">
                    <c:v>ATLANTICO</c:v>
                  </c:pt>
                  <c:pt idx="407">
                    <c:v>META</c:v>
                  </c:pt>
                  <c:pt idx="408">
                    <c:v>ATLANTICO</c:v>
                  </c:pt>
                  <c:pt idx="409">
                    <c:v>NARIÑO</c:v>
                  </c:pt>
                  <c:pt idx="410">
                    <c:v>BOYACA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CESAR</c:v>
                  </c:pt>
                  <c:pt idx="416">
                    <c:v>NORTE DE SANTANDER</c:v>
                  </c:pt>
                  <c:pt idx="417">
                    <c:v>SANTANDER</c:v>
                  </c:pt>
                  <c:pt idx="418">
                    <c:v>ATLANTICO</c:v>
                  </c:pt>
                  <c:pt idx="419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VALLE DEL CAUCA 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2">
                    <c:v>SAN ANDRES Y PROVIDENCIA</c:v>
                  </c:pt>
                  <c:pt idx="433">
                    <c:v>TOLIMA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HUILA</c:v>
                  </c:pt>
                  <c:pt idx="443">
                    <c:v>CUNDINAMARCA</c:v>
                  </c:pt>
                  <c:pt idx="444">
                    <c:v>VAUPES</c:v>
                  </c:pt>
                  <c:pt idx="446">
                    <c:v>BOYACA</c:v>
                  </c:pt>
                  <c:pt idx="447">
                    <c:v>TOLIMA</c:v>
                  </c:pt>
                  <c:pt idx="448">
                    <c:v>ATLANTICO</c:v>
                  </c:pt>
                  <c:pt idx="449">
                    <c:v>NORTE DE SANTANDER</c:v>
                  </c:pt>
                  <c:pt idx="451">
                    <c:v>CESAR</c:v>
                  </c:pt>
                  <c:pt idx="452">
                    <c:v>PUTUMAYO</c:v>
                  </c:pt>
                  <c:pt idx="454">
                    <c:v>NARIÑO</c:v>
                  </c:pt>
                  <c:pt idx="456">
                    <c:v>CALDAS</c:v>
                  </c:pt>
                  <c:pt idx="457">
                    <c:v>GUAINIA</c:v>
                  </c:pt>
                  <c:pt idx="458">
                    <c:v>ANTIOQUIA</c:v>
                  </c:pt>
                  <c:pt idx="459">
                    <c:v>CUNDINAMARCA</c:v>
                  </c:pt>
                  <c:pt idx="460">
                    <c:v>ANTIOQUIA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70">
                    <c:v>ARAUCA</c:v>
                  </c:pt>
                  <c:pt idx="471">
                    <c:v>CAUCA</c:v>
                  </c:pt>
                  <c:pt idx="472">
                    <c:v>ANTIOQUIA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CAUCA</c:v>
                  </c:pt>
                  <c:pt idx="476">
                    <c:v>TOLIMA</c:v>
                  </c:pt>
                  <c:pt idx="477">
                    <c:v>LA UNIÓN </c:v>
                  </c:pt>
                  <c:pt idx="478">
                    <c:v>ANTIOQUIA</c:v>
                  </c:pt>
                  <c:pt idx="479">
                    <c:v>MAGDALENA</c:v>
                  </c:pt>
                  <c:pt idx="480">
                    <c:v>LA GUAJIRA</c:v>
                  </c:pt>
                  <c:pt idx="482">
                    <c:v>QUINDIO</c:v>
                  </c:pt>
                  <c:pt idx="483">
                    <c:v>ANTIOQUIA</c:v>
                  </c:pt>
                  <c:pt idx="486">
                    <c:v>SANTANDER</c:v>
                  </c:pt>
                  <c:pt idx="487">
                    <c:v>GUAVIARE</c:v>
                  </c:pt>
                  <c:pt idx="488">
                    <c:v>TOLIMA</c:v>
                  </c:pt>
                  <c:pt idx="489">
                    <c:v>MAGDALENA</c:v>
                  </c:pt>
                  <c:pt idx="490">
                    <c:v>CUNDINAMARCA</c:v>
                  </c:pt>
                  <c:pt idx="491">
                    <c:v>CAUCA</c:v>
                  </c:pt>
                  <c:pt idx="492">
                    <c:v>CESAR</c:v>
                  </c:pt>
                  <c:pt idx="494">
                    <c:v>TOLIMA</c:v>
                  </c:pt>
                  <c:pt idx="495">
                    <c:v>ANTIOQUIA</c:v>
                  </c:pt>
                  <c:pt idx="496">
                    <c:v>CAUCA</c:v>
                  </c:pt>
                  <c:pt idx="497">
                    <c:v>ANTIOQUIA</c:v>
                  </c:pt>
                  <c:pt idx="498">
                    <c:v>HUILA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ANTIOQUIA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CUNDINAMARCA</c:v>
                  </c:pt>
                  <c:pt idx="508">
                    <c:v>CUNDINAMARCA</c:v>
                  </c:pt>
                  <c:pt idx="509">
                    <c:v>META</c:v>
                  </c:pt>
                  <c:pt idx="510">
                    <c:v>ANTIOQUIA</c:v>
                  </c:pt>
                  <c:pt idx="511">
                    <c:v>ANTIOQUIA</c:v>
                  </c:pt>
                  <c:pt idx="513">
                    <c:v>CALDAS</c:v>
                  </c:pt>
                  <c:pt idx="514">
                    <c:v>MAGDALENA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ANTIOQUIA</c:v>
                  </c:pt>
                  <c:pt idx="519">
                    <c:v>GUAVIARE</c:v>
                  </c:pt>
                  <c:pt idx="520">
                    <c:v>ANTIOQUIA</c:v>
                  </c:pt>
                  <c:pt idx="521">
                    <c:v>ANTIOQUIA</c:v>
                  </c:pt>
                  <c:pt idx="522">
                    <c:v>NO</c:v>
                  </c:pt>
                  <c:pt idx="523">
                    <c:v>HUILA</c:v>
                  </c:pt>
                  <c:pt idx="524">
                    <c:v>ANTIOQUIA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BOLIVAR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ANTIOQUIA</c:v>
                  </c:pt>
                  <c:pt idx="533">
                    <c:v>TOLIMA</c:v>
                  </c:pt>
                  <c:pt idx="534">
                    <c:v>ANTIOQUIA</c:v>
                  </c:pt>
                  <c:pt idx="535">
                    <c:v>CASANARE</c:v>
                  </c:pt>
                  <c:pt idx="536">
                    <c:v>ANTIOQUIA</c:v>
                  </c:pt>
                  <c:pt idx="537">
                    <c:v>ANTIOQUIA</c:v>
                  </c:pt>
                  <c:pt idx="538">
                    <c:v>BOLIVAR</c:v>
                  </c:pt>
                  <c:pt idx="541">
                    <c:v>NORTE DE SANTANDER</c:v>
                  </c:pt>
                  <c:pt idx="542">
                    <c:v>CESAR</c:v>
                  </c:pt>
                  <c:pt idx="543">
                    <c:v>NORTE DE SANTANDER</c:v>
                  </c:pt>
                </c:lvl>
                <c:lvl>
                  <c:pt idx="0">
                    <c:v>ATLANTICO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CESAR</c:v>
                  </c:pt>
                  <c:pt idx="4">
                    <c:v>QUINDIO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CESAR</c:v>
                  </c:pt>
                  <c:pt idx="12">
                    <c:v>SUCRE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TOLIMA</c:v>
                  </c:pt>
                  <c:pt idx="16">
                    <c:v>RISARALDA</c:v>
                  </c:pt>
                  <c:pt idx="17">
                    <c:v>VAUPES</c:v>
                  </c:pt>
                  <c:pt idx="18">
                    <c:v>LA GUAJIRA</c:v>
                  </c:pt>
                  <c:pt idx="20">
                    <c:v>CASANARE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BOYACA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CUNDINAMARCA</c:v>
                  </c:pt>
                  <c:pt idx="35">
                    <c:v>CAUCA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NORTE DE SANTANDER</c:v>
                  </c:pt>
                  <c:pt idx="40">
                    <c:v>ANTIOQUIA</c:v>
                  </c:pt>
                  <c:pt idx="42">
                    <c:v>ANTIOQUIA</c:v>
                  </c:pt>
                  <c:pt idx="43">
                    <c:v>TOLIMA</c:v>
                  </c:pt>
                  <c:pt idx="44">
                    <c:v>MAGDALENA</c:v>
                  </c:pt>
                  <c:pt idx="45">
                    <c:v>CALDAS</c:v>
                  </c:pt>
                  <c:pt idx="46">
                    <c:v>LA GUAJIRA</c:v>
                  </c:pt>
                  <c:pt idx="47">
                    <c:v>QUINDIO</c:v>
                  </c:pt>
                  <c:pt idx="48">
                    <c:v>TOLIMA</c:v>
                  </c:pt>
                  <c:pt idx="51">
                    <c:v>ATLANTICO</c:v>
                  </c:pt>
                  <c:pt idx="52">
                    <c:v>BOLIVAR</c:v>
                  </c:pt>
                  <c:pt idx="53">
                    <c:v>TOLIMA</c:v>
                  </c:pt>
                  <c:pt idx="54">
                    <c:v>GUAVIARE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TOLIMA</c:v>
                  </c:pt>
                  <c:pt idx="58">
                    <c:v>META </c:v>
                  </c:pt>
                  <c:pt idx="59">
                    <c:v>META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LA GUAJIRA</c:v>
                  </c:pt>
                  <c:pt idx="64">
                    <c:v>RISARALDA</c:v>
                  </c:pt>
                  <c:pt idx="65">
                    <c:v>LA GUAJIRA</c:v>
                  </c:pt>
                  <c:pt idx="66">
                    <c:v>ANTIOQUIA</c:v>
                  </c:pt>
                  <c:pt idx="68">
                    <c:v>MAGDALENA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TOLIMA</c:v>
                  </c:pt>
                  <c:pt idx="75">
                    <c:v>TOLIMA</c:v>
                  </c:pt>
                  <c:pt idx="76">
                    <c:v>ANTIOQUIA</c:v>
                  </c:pt>
                  <c:pt idx="77">
                    <c:v>SAN ANDRES Y PROVIDENCIA</c:v>
                  </c:pt>
                  <c:pt idx="78">
                    <c:v>CAUCA</c:v>
                  </c:pt>
                  <c:pt idx="79">
                    <c:v>AMAZONAS</c:v>
                  </c:pt>
                  <c:pt idx="80">
                    <c:v>MAGDALENA</c:v>
                  </c:pt>
                  <c:pt idx="82">
                    <c:v>TOLIMA</c:v>
                  </c:pt>
                  <c:pt idx="83">
                    <c:v>GUAVIARE</c:v>
                  </c:pt>
                  <c:pt idx="84">
                    <c:v>ANTIOQUIA</c:v>
                  </c:pt>
                  <c:pt idx="86">
                    <c:v>CORDOBA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TOLIMA</c:v>
                  </c:pt>
                  <c:pt idx="93">
                    <c:v>VALLE DEL CAUCA </c:v>
                  </c:pt>
                  <c:pt idx="94">
                    <c:v>CESAR</c:v>
                  </c:pt>
                  <c:pt idx="95">
                    <c:v>TOLIMA</c:v>
                  </c:pt>
                  <c:pt idx="96">
                    <c:v>VAUPES</c:v>
                  </c:pt>
                  <c:pt idx="97">
                    <c:v>META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ANTIOQUIA</c:v>
                  </c:pt>
                  <c:pt idx="101">
                    <c:v>CORDOBA</c:v>
                  </c:pt>
                  <c:pt idx="102">
                    <c:v>SUCRE</c:v>
                  </c:pt>
                  <c:pt idx="103">
                    <c:v>NARIÑO</c:v>
                  </c:pt>
                  <c:pt idx="104">
                    <c:v>CAUCA</c:v>
                  </c:pt>
                  <c:pt idx="105">
                    <c:v>BOLIVAR</c:v>
                  </c:pt>
                  <c:pt idx="106">
                    <c:v>RISARALDA</c:v>
                  </c:pt>
                  <c:pt idx="107">
                    <c:v>NARIÑO</c:v>
                  </c:pt>
                  <c:pt idx="108">
                    <c:v>NARIÑO</c:v>
                  </c:pt>
                  <c:pt idx="109">
                    <c:v>BOYACA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3">
                    <c:v>SANTANDER</c:v>
                  </c:pt>
                  <c:pt idx="115">
                    <c:v>TOLIMA</c:v>
                  </c:pt>
                  <c:pt idx="116">
                    <c:v>CAQUETA</c:v>
                  </c:pt>
                  <c:pt idx="117">
                    <c:v>RISARALDA</c:v>
                  </c:pt>
                  <c:pt idx="119">
                    <c:v>MAGDALENA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SAN ANDRES Y PROVIDENCIA</c:v>
                  </c:pt>
                  <c:pt idx="123">
                    <c:v>ATLANTICO</c:v>
                  </c:pt>
                  <c:pt idx="124">
                    <c:v>CASANARE</c:v>
                  </c:pt>
                  <c:pt idx="125">
                    <c:v>NORTE DE SANTANDER</c:v>
                  </c:pt>
                  <c:pt idx="126">
                    <c:v>BOYACA</c:v>
                  </c:pt>
                  <c:pt idx="127">
                    <c:v>BOYACA</c:v>
                  </c:pt>
                  <c:pt idx="128">
                    <c:v>BOYACA</c:v>
                  </c:pt>
                  <c:pt idx="129">
                    <c:v>RISARALDA</c:v>
                  </c:pt>
                  <c:pt idx="130">
                    <c:v>CHOCO</c:v>
                  </c:pt>
                  <c:pt idx="131">
                    <c:v>RISARALDA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MAGDALENA</c:v>
                  </c:pt>
                  <c:pt idx="136">
                    <c:v>BOYACA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MAGDALENA</c:v>
                  </c:pt>
                  <c:pt idx="143">
                    <c:v>BOLIVAR</c:v>
                  </c:pt>
                  <c:pt idx="144">
                    <c:v>HUILA</c:v>
                  </c:pt>
                  <c:pt idx="145">
                    <c:v>LA GUAJIRA</c:v>
                  </c:pt>
                  <c:pt idx="146">
                    <c:v>TOLIMA</c:v>
                  </c:pt>
                  <c:pt idx="147">
                    <c:v>GUAVIARE</c:v>
                  </c:pt>
                  <c:pt idx="148">
                    <c:v>CESAR</c:v>
                  </c:pt>
                  <c:pt idx="150">
                    <c:v>HUILA</c:v>
                  </c:pt>
                  <c:pt idx="151">
                    <c:v>TOLIMA</c:v>
                  </c:pt>
                  <c:pt idx="152">
                    <c:v>MAGDALENA</c:v>
                  </c:pt>
                  <c:pt idx="154">
                    <c:v>NORTE DE SANTANDER</c:v>
                  </c:pt>
                  <c:pt idx="155">
                    <c:v>CALDAS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RISARALDA</c:v>
                  </c:pt>
                  <c:pt idx="166">
                    <c:v>VALLE DEL CAUCA </c:v>
                  </c:pt>
                  <c:pt idx="167">
                    <c:v>CASANARE</c:v>
                  </c:pt>
                  <c:pt idx="169">
                    <c:v>ANTIOQUIA</c:v>
                  </c:pt>
                  <c:pt idx="170">
                    <c:v>AMAZONAS</c:v>
                  </c:pt>
                  <c:pt idx="171">
                    <c:v>CAUCA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VALLE DEL CAUCA 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SANTANDER</c:v>
                  </c:pt>
                  <c:pt idx="181">
                    <c:v>CUNDINAMARCA</c:v>
                  </c:pt>
                  <c:pt idx="182">
                    <c:v>ANTIOQUIA</c:v>
                  </c:pt>
                  <c:pt idx="183">
                    <c:v>TOLIMA</c:v>
                  </c:pt>
                  <c:pt idx="184">
                    <c:v>ATLANTICO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QUINDIO</c:v>
                  </c:pt>
                  <c:pt idx="192">
                    <c:v>SUCRE</c:v>
                  </c:pt>
                  <c:pt idx="193">
                    <c:v>TOLIMA</c:v>
                  </c:pt>
                  <c:pt idx="194">
                    <c:v>CUNDINAMARCA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HUILA</c:v>
                  </c:pt>
                  <c:pt idx="199">
                    <c:v>CALDAS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TOLIMA</c:v>
                  </c:pt>
                  <c:pt idx="211">
                    <c:v>TOLIMA</c:v>
                  </c:pt>
                  <c:pt idx="212">
                    <c:v>LA GUAJIRA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SANTANDER</c:v>
                  </c:pt>
                  <c:pt idx="226">
                    <c:v>TOLIMA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MAGDALENA</c:v>
                  </c:pt>
                  <c:pt idx="231">
                    <c:v>TOLIMA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SUCRE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TOLIMA</c:v>
                  </c:pt>
                  <c:pt idx="246">
                    <c:v>ATLANTICO</c:v>
                  </c:pt>
                  <c:pt idx="247">
                    <c:v>CESAR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BOLIVAR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BOYACA</c:v>
                  </c:pt>
                  <c:pt idx="257">
                    <c:v>MAGDALENA</c:v>
                  </c:pt>
                  <c:pt idx="258">
                    <c:v>ATLANTICO</c:v>
                  </c:pt>
                  <c:pt idx="259">
                    <c:v>ATLANTICO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ATLANTICO</c:v>
                  </c:pt>
                  <c:pt idx="264">
                    <c:v>QUINDIO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BOLIVAR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CORDOBA</c:v>
                  </c:pt>
                  <c:pt idx="280">
                    <c:v>HUILA</c:v>
                  </c:pt>
                  <c:pt idx="282">
                    <c:v>BOLIVAR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CORDOBA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CALDAS</c:v>
                  </c:pt>
                  <c:pt idx="299">
                    <c:v>RISARALDA</c:v>
                  </c:pt>
                  <c:pt idx="301">
                    <c:v>VALLE DEL CAUCA</c:v>
                  </c:pt>
                  <c:pt idx="303">
                    <c:v>MAGDALENA</c:v>
                  </c:pt>
                  <c:pt idx="305">
                    <c:v>SANTANDER</c:v>
                  </c:pt>
                  <c:pt idx="307">
                    <c:v>RISARALDA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VALLE DEL CAUCA </c:v>
                  </c:pt>
                  <c:pt idx="312">
                    <c:v>BOLIVAR</c:v>
                  </c:pt>
                  <c:pt idx="313">
                    <c:v>ATLANTICO</c:v>
                  </c:pt>
                  <c:pt idx="315">
                    <c:v>ATLANTICO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TOLIMA</c:v>
                  </c:pt>
                  <c:pt idx="323">
                    <c:v>META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CORDOBA</c:v>
                  </c:pt>
                  <c:pt idx="328">
                    <c:v>NORTE DE SANTANDER</c:v>
                  </c:pt>
                  <c:pt idx="329">
                    <c:v>CUNDINAMARCA</c:v>
                  </c:pt>
                  <c:pt idx="331">
                    <c:v>TOLIMA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RISARALDA</c:v>
                  </c:pt>
                  <c:pt idx="337">
                    <c:v>ANTIOQUIA</c:v>
                  </c:pt>
                  <c:pt idx="338">
                    <c:v>TOLIMA</c:v>
                  </c:pt>
                  <c:pt idx="339">
                    <c:v>NORTE DE SANTANDER</c:v>
                  </c:pt>
                  <c:pt idx="340">
                    <c:v>CHOCO</c:v>
                  </c:pt>
                  <c:pt idx="341">
                    <c:v>TOLIMA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RISARALDA</c:v>
                  </c:pt>
                  <c:pt idx="345">
                    <c:v>QUINDIO</c:v>
                  </c:pt>
                  <c:pt idx="346">
                    <c:v>PUTUMAYO</c:v>
                  </c:pt>
                  <c:pt idx="347">
                    <c:v>SUCRE</c:v>
                  </c:pt>
                  <c:pt idx="348">
                    <c:v>TOLIMA</c:v>
                  </c:pt>
                  <c:pt idx="349">
                    <c:v>MAGDALENA</c:v>
                  </c:pt>
                  <c:pt idx="350">
                    <c:v>CORDOBA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NARIÑO</c:v>
                  </c:pt>
                  <c:pt idx="355">
                    <c:v>QUINDIO</c:v>
                  </c:pt>
                  <c:pt idx="356">
                    <c:v>NARIÑO</c:v>
                  </c:pt>
                  <c:pt idx="358">
                    <c:v>TOLIMA</c:v>
                  </c:pt>
                  <c:pt idx="359">
                    <c:v>META</c:v>
                  </c:pt>
                  <c:pt idx="360">
                    <c:v>LA GUAJIRA</c:v>
                  </c:pt>
                  <c:pt idx="361">
                    <c:v>RISARALDA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TOLIMA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ANTIOQUIA</c:v>
                  </c:pt>
                  <c:pt idx="377">
                    <c:v>ATLANTICO</c:v>
                  </c:pt>
                  <c:pt idx="380">
                    <c:v>LA GUAJIRA</c:v>
                  </c:pt>
                  <c:pt idx="381">
                    <c:v>BOLIVAR</c:v>
                  </c:pt>
                  <c:pt idx="383">
                    <c:v>SANTANDER</c:v>
                  </c:pt>
                  <c:pt idx="384">
                    <c:v>ANTIOQUIA</c:v>
                  </c:pt>
                  <c:pt idx="385">
                    <c:v>CUNDINAMARCA</c:v>
                  </c:pt>
                  <c:pt idx="386">
                    <c:v>ATLANTICO</c:v>
                  </c:pt>
                  <c:pt idx="387">
                    <c:v>QUINDIO</c:v>
                  </c:pt>
                  <c:pt idx="388">
                    <c:v>SANTANDER</c:v>
                  </c:pt>
                  <c:pt idx="389">
                    <c:v>ANTIOQUIA</c:v>
                  </c:pt>
                  <c:pt idx="391">
                    <c:v>TOLIMA</c:v>
                  </c:pt>
                  <c:pt idx="392">
                    <c:v>CUNDINAMARCA</c:v>
                  </c:pt>
                  <c:pt idx="393">
                    <c:v>SUCRE</c:v>
                  </c:pt>
                  <c:pt idx="394">
                    <c:v>ATLANTICO</c:v>
                  </c:pt>
                  <c:pt idx="396">
                    <c:v>ATLANTICO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CESAR</c:v>
                  </c:pt>
                  <c:pt idx="401">
                    <c:v>VICHADA</c:v>
                  </c:pt>
                  <c:pt idx="402">
                    <c:v>ANTIOQUIA</c:v>
                  </c:pt>
                  <c:pt idx="403">
                    <c:v>AMAZONAS</c:v>
                  </c:pt>
                  <c:pt idx="405">
                    <c:v>NORTE DE SANTANDER</c:v>
                  </c:pt>
                  <c:pt idx="406">
                    <c:v>BOLIVAR</c:v>
                  </c:pt>
                  <c:pt idx="407">
                    <c:v>CASANARE</c:v>
                  </c:pt>
                  <c:pt idx="408">
                    <c:v>BOLIVAR</c:v>
                  </c:pt>
                  <c:pt idx="409">
                    <c:v>PUTUMAYO</c:v>
                  </c:pt>
                  <c:pt idx="410">
                    <c:v>TOLIMA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SANTANDER</c:v>
                  </c:pt>
                  <c:pt idx="416">
                    <c:v>NORTE DE SANTANDER</c:v>
                  </c:pt>
                  <c:pt idx="417">
                    <c:v>BOLIVAR</c:v>
                  </c:pt>
                  <c:pt idx="418">
                    <c:v>SANTANDER</c:v>
                  </c:pt>
                  <c:pt idx="419">
                    <c:v>NORTE DE SANTANDER</c:v>
                  </c:pt>
                  <c:pt idx="422">
                    <c:v>NORTE DE SANTANDER</c:v>
                  </c:pt>
                  <c:pt idx="423">
                    <c:v>CAUCA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TOLIMA</c:v>
                  </c:pt>
                  <c:pt idx="432">
                    <c:v>CASANARE</c:v>
                  </c:pt>
                  <c:pt idx="433">
                    <c:v>CAQUETA</c:v>
                  </c:pt>
                  <c:pt idx="437">
                    <c:v>SENA REGIONAL MAGDALENA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CAUCA</c:v>
                  </c:pt>
                  <c:pt idx="443">
                    <c:v>VALLE DEL CAUCA </c:v>
                  </c:pt>
                  <c:pt idx="444">
                    <c:v>VAUPES</c:v>
                  </c:pt>
                  <c:pt idx="446">
                    <c:v>CALDAS</c:v>
                  </c:pt>
                  <c:pt idx="447">
                    <c:v>CALDAS</c:v>
                  </c:pt>
                  <c:pt idx="448">
                    <c:v>CESAR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CALDAS</c:v>
                  </c:pt>
                  <c:pt idx="454">
                    <c:v>NARIÑO</c:v>
                  </c:pt>
                  <c:pt idx="456">
                    <c:v>CASANARE</c:v>
                  </c:pt>
                  <c:pt idx="457">
                    <c:v>GUAINIA</c:v>
                  </c:pt>
                  <c:pt idx="458">
                    <c:v>PUTUMAYO</c:v>
                  </c:pt>
                  <c:pt idx="459">
                    <c:v>SAN ANDRES Y PROVIDENCIA</c:v>
                  </c:pt>
                  <c:pt idx="460">
                    <c:v>SANTANDER</c:v>
                  </c:pt>
                  <c:pt idx="461">
                    <c:v>ATLANTICO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69">
                    <c:v>TOLIMA</c:v>
                  </c:pt>
                  <c:pt idx="470">
                    <c:v>CALDAS</c:v>
                  </c:pt>
                  <c:pt idx="471">
                    <c:v>CAUCA</c:v>
                  </c:pt>
                  <c:pt idx="472">
                    <c:v>RISARALDA</c:v>
                  </c:pt>
                  <c:pt idx="473">
                    <c:v>NORTE DE SANTANDER</c:v>
                  </c:pt>
                  <c:pt idx="474">
                    <c:v>ATLANTICO</c:v>
                  </c:pt>
                  <c:pt idx="475">
                    <c:v>CAQUETA</c:v>
                  </c:pt>
                  <c:pt idx="476">
                    <c:v>HUILA</c:v>
                  </c:pt>
                  <c:pt idx="477">
                    <c:v>PASTO</c:v>
                  </c:pt>
                  <c:pt idx="478">
                    <c:v>RISARALDA</c:v>
                  </c:pt>
                  <c:pt idx="479">
                    <c:v>TOLIMA</c:v>
                  </c:pt>
                  <c:pt idx="480">
                    <c:v>SUCRE</c:v>
                  </c:pt>
                  <c:pt idx="482">
                    <c:v>VALLE DEL CAUCA </c:v>
                  </c:pt>
                  <c:pt idx="483">
                    <c:v>TOLIMA</c:v>
                  </c:pt>
                  <c:pt idx="485">
                    <c:v>CALDAS</c:v>
                  </c:pt>
                  <c:pt idx="486">
                    <c:v>NARIÑO</c:v>
                  </c:pt>
                  <c:pt idx="487">
                    <c:v>PUTUMAYO</c:v>
                  </c:pt>
                  <c:pt idx="488">
                    <c:v>TOLIMA</c:v>
                  </c:pt>
                  <c:pt idx="489">
                    <c:v>BOLIVAR</c:v>
                  </c:pt>
                  <c:pt idx="490">
                    <c:v>BOYACA</c:v>
                  </c:pt>
                  <c:pt idx="491">
                    <c:v>CAQUETA</c:v>
                  </c:pt>
                  <c:pt idx="492">
                    <c:v>MAGDALENA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MAGDALENA</c:v>
                  </c:pt>
                  <c:pt idx="498">
                    <c:v>TOLIMA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TOLIMA</c:v>
                  </c:pt>
                  <c:pt idx="503">
                    <c:v>BOYACA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MAGDALENA</c:v>
                  </c:pt>
                  <c:pt idx="508">
                    <c:v>VALLE DEL CAUCA </c:v>
                  </c:pt>
                  <c:pt idx="509">
                    <c:v>BOYACA</c:v>
                  </c:pt>
                  <c:pt idx="510">
                    <c:v>ANTIOQUIA</c:v>
                  </c:pt>
                  <c:pt idx="511">
                    <c:v>CORDOBA</c:v>
                  </c:pt>
                  <c:pt idx="513">
                    <c:v>BOYACA</c:v>
                  </c:pt>
                  <c:pt idx="514">
                    <c:v>LA GUAJIRA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TOLIMA</c:v>
                  </c:pt>
                  <c:pt idx="519">
                    <c:v>CASANARE</c:v>
                  </c:pt>
                  <c:pt idx="520">
                    <c:v>ATLANTICO</c:v>
                  </c:pt>
                  <c:pt idx="521">
                    <c:v>TOLIMA</c:v>
                  </c:pt>
                  <c:pt idx="522">
                    <c:v>NO</c:v>
                  </c:pt>
                  <c:pt idx="523">
                    <c:v>CUNDINAMARCA</c:v>
                  </c:pt>
                  <c:pt idx="524">
                    <c:v>SUCRE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TOLIMA</c:v>
                  </c:pt>
                  <c:pt idx="533">
                    <c:v>TOLIMA</c:v>
                  </c:pt>
                  <c:pt idx="534">
                    <c:v>CALDAS</c:v>
                  </c:pt>
                  <c:pt idx="535">
                    <c:v>ARAUCA</c:v>
                  </c:pt>
                  <c:pt idx="536">
                    <c:v>ANTIOQUIA</c:v>
                  </c:pt>
                  <c:pt idx="537">
                    <c:v>TOLIMA</c:v>
                  </c:pt>
                  <c:pt idx="538">
                    <c:v>CORDOBA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SANTANDER</c:v>
                  </c:pt>
                  <c:pt idx="542">
                    <c:v>BOLIVAR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MAGDALENA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0">
                    <c:v>HUILA</c:v>
                  </c:pt>
                  <c:pt idx="11">
                    <c:v>MAGDALENA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ATLANTICO</c:v>
                  </c:pt>
                  <c:pt idx="20">
                    <c:v>META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AGUACHICA</c:v>
                  </c:pt>
                  <c:pt idx="30">
                    <c:v>QUINDIO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VALLE DEL CAUCA 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40">
                    <c:v>SANTANDER</c:v>
                  </c:pt>
                  <c:pt idx="42">
                    <c:v>BOLIVAR</c:v>
                  </c:pt>
                  <c:pt idx="43">
                    <c:v>ARAUCA</c:v>
                  </c:pt>
                  <c:pt idx="44">
                    <c:v>MAGDALENA</c:v>
                  </c:pt>
                  <c:pt idx="45">
                    <c:v>RISARALDA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ARAUCA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 </c:v>
                  </c:pt>
                  <c:pt idx="59">
                    <c:v>BOYACA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MAGDALENA</c:v>
                  </c:pt>
                  <c:pt idx="68">
                    <c:v>META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ARAUCA</c:v>
                  </c:pt>
                  <c:pt idx="75">
                    <c:v>ARAUCA</c:v>
                  </c:pt>
                  <c:pt idx="76">
                    <c:v>ANTIOQUIA</c:v>
                  </c:pt>
                  <c:pt idx="77">
                    <c:v>CUNDINAMARCA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LA GUAJIRA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ATLANTICO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NARIÑO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ARAUCA</c:v>
                  </c:pt>
                  <c:pt idx="96">
                    <c:v>VAUPES</c:v>
                  </c:pt>
                  <c:pt idx="97">
                    <c:v>VICHADA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NORTE DE SANTADER</c:v>
                  </c:pt>
                  <c:pt idx="101">
                    <c:v>SUCRE</c:v>
                  </c:pt>
                  <c:pt idx="102">
                    <c:v>BOLIVAR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CALDAS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CUNDINAMARCA</c:v>
                  </c:pt>
                  <c:pt idx="115">
                    <c:v>ARAUCA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SANTANDER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CORDOBA</c:v>
                  </c:pt>
                  <c:pt idx="123">
                    <c:v>SUCRE</c:v>
                  </c:pt>
                  <c:pt idx="124">
                    <c:v>ARAUCA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SANTANDER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BOLIVAR</c:v>
                  </c:pt>
                  <c:pt idx="136">
                    <c:v>ARAUCA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SUCRE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ANTIOQUIA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50">
                    <c:v>CAUCA</c:v>
                  </c:pt>
                  <c:pt idx="151">
                    <c:v>HUILA</c:v>
                  </c:pt>
                  <c:pt idx="152">
                    <c:v>ATLANTICO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BOLIVAR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CAUCA</c:v>
                  </c:pt>
                  <c:pt idx="166">
                    <c:v>ARAUCA</c:v>
                  </c:pt>
                  <c:pt idx="167">
                    <c:v>META</c:v>
                  </c:pt>
                  <c:pt idx="169">
                    <c:v>CORDOBA</c:v>
                  </c:pt>
                  <c:pt idx="170">
                    <c:v>CAQUETA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9">
                    <c:v>ANTIOQUIA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ARAUCA</c:v>
                  </c:pt>
                  <c:pt idx="211">
                    <c:v>HUILA</c:v>
                  </c:pt>
                  <c:pt idx="212">
                    <c:v>SANTANDER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ANTIOQUIA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ARAUCA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ARAUCA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LA GUAJIRA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AMAZONAS</c:v>
                  </c:pt>
                  <c:pt idx="257">
                    <c:v>ATLANTICO</c:v>
                  </c:pt>
                  <c:pt idx="258">
                    <c:v>ANTIOQUIA</c:v>
                  </c:pt>
                  <c:pt idx="259">
                    <c:v>LA GUAJIRA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SANTANDER, BOLIVAR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LA GUAJIRA</c:v>
                  </c:pt>
                  <c:pt idx="279">
                    <c:v>BOLIVAR</c:v>
                  </c:pt>
                  <c:pt idx="280">
                    <c:v>ANTIOQUIA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ARAUCA</c:v>
                  </c:pt>
                  <c:pt idx="286">
                    <c:v>ANTIOQUIA</c:v>
                  </c:pt>
                  <c:pt idx="287">
                    <c:v>SUCRE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BOYACA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SUCRE</c:v>
                  </c:pt>
                  <c:pt idx="298">
                    <c:v>BOLIVAR</c:v>
                  </c:pt>
                  <c:pt idx="299">
                    <c:v>ANTIOQUIA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BOLIVAR</c:v>
                  </c:pt>
                  <c:pt idx="307">
                    <c:v>CALDAS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5">
                    <c:v>CUNDINAMARCA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ARAUCA</c:v>
                  </c:pt>
                  <c:pt idx="323">
                    <c:v>META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BOYACA</c:v>
                  </c:pt>
                  <c:pt idx="328">
                    <c:v>NORTE DE SANTANDER</c:v>
                  </c:pt>
                  <c:pt idx="329">
                    <c:v>ANTIOQUIA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ARAUCA</c:v>
                  </c:pt>
                  <c:pt idx="339">
                    <c:v>NORTE DE SANTANDER</c:v>
                  </c:pt>
                  <c:pt idx="340">
                    <c:v>CALDAS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CHOCO</c:v>
                  </c:pt>
                  <c:pt idx="347">
                    <c:v>ANTIOQUIA</c:v>
                  </c:pt>
                  <c:pt idx="348">
                    <c:v>CALDAS</c:v>
                  </c:pt>
                  <c:pt idx="349">
                    <c:v>ATLANTICO</c:v>
                  </c:pt>
                  <c:pt idx="350">
                    <c:v>BOLIVAR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CALDAS</c:v>
                  </c:pt>
                  <c:pt idx="356">
                    <c:v>NARIÑO</c:v>
                  </c:pt>
                  <c:pt idx="357">
                    <c:v>ATLANTICO</c:v>
                  </c:pt>
                  <c:pt idx="358">
                    <c:v>ATLANTICO</c:v>
                  </c:pt>
                  <c:pt idx="359">
                    <c:v>TOLIMA</c:v>
                  </c:pt>
                  <c:pt idx="360">
                    <c:v>LA GUAJIRA</c:v>
                  </c:pt>
                  <c:pt idx="361">
                    <c:v>CALDAS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ARAUCA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SUCRE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VALLE DEL CAUCA</c:v>
                  </c:pt>
                  <c:pt idx="388">
                    <c:v>SANTANDER</c:v>
                  </c:pt>
                  <c:pt idx="389">
                    <c:v>BOLIVAR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BOLIVAR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CORDOBA</c:v>
                  </c:pt>
                  <c:pt idx="407">
                    <c:v>META</c:v>
                  </c:pt>
                  <c:pt idx="408">
                    <c:v>ANTIOQUIA</c:v>
                  </c:pt>
                  <c:pt idx="409">
                    <c:v>CUNDINAMARCA</c:v>
                  </c:pt>
                  <c:pt idx="410">
                    <c:v>CUNDINAMARCA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INFANCIA Y DESARROLLO 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CESAR</c:v>
                  </c:pt>
                  <c:pt idx="443">
                    <c:v>CAUCA</c:v>
                  </c:pt>
                  <c:pt idx="444">
                    <c:v>VAUPES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BOYACA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BOYACA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ARAUCA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CALDAS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NARIÑO</c:v>
                  </c:pt>
                  <c:pt idx="478">
                    <c:v>CHOCO</c:v>
                  </c:pt>
                  <c:pt idx="479">
                    <c:v>ATLANTICO</c:v>
                  </c:pt>
                  <c:pt idx="480">
                    <c:v>BOLIVAR</c:v>
                  </c:pt>
                  <c:pt idx="482">
                    <c:v>RISARALDA</c:v>
                  </c:pt>
                  <c:pt idx="483">
                    <c:v>ARAUCA</c:v>
                  </c:pt>
                  <c:pt idx="485">
                    <c:v>ANTIOQUIA</c:v>
                  </c:pt>
                  <c:pt idx="486">
                    <c:v>NORTE DE SANTANDER</c:v>
                  </c:pt>
                  <c:pt idx="487">
                    <c:v>ANTIOQUIA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BOLIVAR</c:v>
                  </c:pt>
                  <c:pt idx="491">
                    <c:v>HUILA</c:v>
                  </c:pt>
                  <c:pt idx="492">
                    <c:v>BOLIVAR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CAQUETA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SANTANDER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VALLE DEL CAUCA 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SUCRE</c:v>
                  </c:pt>
                  <c:pt idx="513">
                    <c:v>AMAZONAS</c:v>
                  </c:pt>
                  <c:pt idx="514">
                    <c:v>CESAR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ARAUCA</c:v>
                  </c:pt>
                  <c:pt idx="519">
                    <c:v>META</c:v>
                  </c:pt>
                  <c:pt idx="520">
                    <c:v>CESAR</c:v>
                  </c:pt>
                  <c:pt idx="521">
                    <c:v>CUNDINAMARCA</c:v>
                  </c:pt>
                  <c:pt idx="522">
                    <c:v>NO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CHOCO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ARAUCA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ARAUCA</c:v>
                  </c:pt>
                  <c:pt idx="538">
                    <c:v>SUCRE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SI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SI</c:v>
                  </c:pt>
                  <c:pt idx="8">
                    <c:v>SI</c:v>
                  </c:pt>
                  <c:pt idx="9">
                    <c:v>NO</c:v>
                  </c:pt>
                  <c:pt idx="10">
                    <c:v>NO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NO</c:v>
                  </c:pt>
                  <c:pt idx="14">
                    <c:v>SI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SI</c:v>
                  </c:pt>
                  <c:pt idx="19">
                    <c:v>NO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SI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NO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NO</c:v>
                  </c:pt>
                  <c:pt idx="38">
                    <c:v>SI</c:v>
                  </c:pt>
                  <c:pt idx="39">
                    <c:v>SI</c:v>
                  </c:pt>
                  <c:pt idx="40">
                    <c:v>SI</c:v>
                  </c:pt>
                  <c:pt idx="41">
                    <c:v>NO</c:v>
                  </c:pt>
                  <c:pt idx="42">
                    <c:v>SI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SI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SI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SI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NO</c:v>
                  </c:pt>
                  <c:pt idx="86">
                    <c:v>SI</c:v>
                  </c:pt>
                  <c:pt idx="87">
                    <c:v>NO</c:v>
                  </c:pt>
                  <c:pt idx="88">
                    <c:v>NO</c:v>
                  </c:pt>
                  <c:pt idx="89">
                    <c:v>SI</c:v>
                  </c:pt>
                  <c:pt idx="90">
                    <c:v>NO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NO</c:v>
                  </c:pt>
                  <c:pt idx="99">
                    <c:v>SI</c:v>
                  </c:pt>
                  <c:pt idx="100">
                    <c:v>SI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SI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SI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SI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SI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NO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NO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SI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SI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NO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SI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NO</c:v>
                  </c:pt>
                  <c:pt idx="204">
                    <c:v>NO</c:v>
                  </c:pt>
                  <c:pt idx="205">
                    <c:v>NO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SI</c:v>
                  </c:pt>
                  <c:pt idx="215">
                    <c:v>NO</c:v>
                  </c:pt>
                  <c:pt idx="216">
                    <c:v>SI</c:v>
                  </c:pt>
                  <c:pt idx="217">
                    <c:v>SI</c:v>
                  </c:pt>
                  <c:pt idx="218">
                    <c:v>SI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NO</c:v>
                  </c:pt>
                  <c:pt idx="222">
                    <c:v>NO</c:v>
                  </c:pt>
                  <c:pt idx="223">
                    <c:v>SI</c:v>
                  </c:pt>
                  <c:pt idx="224">
                    <c:v>SI</c:v>
                  </c:pt>
                  <c:pt idx="225">
                    <c:v>SI</c:v>
                  </c:pt>
                  <c:pt idx="226">
                    <c:v>SI</c:v>
                  </c:pt>
                  <c:pt idx="227">
                    <c:v>SI</c:v>
                  </c:pt>
                  <c:pt idx="228">
                    <c:v>NO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SI</c:v>
                  </c:pt>
                  <c:pt idx="234">
                    <c:v>SI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NO</c:v>
                  </c:pt>
                  <c:pt idx="249">
                    <c:v>SI</c:v>
                  </c:pt>
                  <c:pt idx="250">
                    <c:v>SI</c:v>
                  </c:pt>
                  <c:pt idx="251">
                    <c:v>NO</c:v>
                  </c:pt>
                  <c:pt idx="252">
                    <c:v>SI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8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NO</c:v>
                  </c:pt>
                  <c:pt idx="274">
                    <c:v>NO</c:v>
                  </c:pt>
                  <c:pt idx="275">
                    <c:v>NO</c:v>
                  </c:pt>
                  <c:pt idx="276">
                    <c:v>NO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NO</c:v>
                  </c:pt>
                  <c:pt idx="295">
                    <c:v>NO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NO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SI</c:v>
                  </c:pt>
                  <c:pt idx="319">
                    <c:v>SI</c:v>
                  </c:pt>
                  <c:pt idx="320">
                    <c:v>SI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NO</c:v>
                  </c:pt>
                  <c:pt idx="331">
                    <c:v>SI</c:v>
                  </c:pt>
                  <c:pt idx="332">
                    <c:v>NO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NO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SI</c:v>
                  </c:pt>
                  <c:pt idx="339">
                    <c:v>NO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SI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SI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SI</c:v>
                  </c:pt>
                  <c:pt idx="360">
                    <c:v>SI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SI</c:v>
                  </c:pt>
                  <c:pt idx="366">
                    <c:v>SI</c:v>
                  </c:pt>
                  <c:pt idx="367">
                    <c:v>NO</c:v>
                  </c:pt>
                  <c:pt idx="368">
                    <c:v>NO</c:v>
                  </c:pt>
                  <c:pt idx="369">
                    <c:v>NO</c:v>
                  </c:pt>
                  <c:pt idx="370">
                    <c:v>SI</c:v>
                  </c:pt>
                  <c:pt idx="371">
                    <c:v>NO</c:v>
                  </c:pt>
                  <c:pt idx="372">
                    <c:v>SI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NO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NO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SI</c:v>
                  </c:pt>
                  <c:pt idx="393">
                    <c:v>SI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NO</c:v>
                  </c:pt>
                  <c:pt idx="398">
                    <c:v>NO</c:v>
                  </c:pt>
                  <c:pt idx="399">
                    <c:v>NO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NO</c:v>
                  </c:pt>
                  <c:pt idx="414">
                    <c:v>SI</c:v>
                  </c:pt>
                  <c:pt idx="415">
                    <c:v>SI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NO</c:v>
                  </c:pt>
                  <c:pt idx="420">
                    <c:v>SI</c:v>
                  </c:pt>
                  <c:pt idx="421">
                    <c:v>SI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SI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NO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SI</c:v>
                  </c:pt>
                  <c:pt idx="433">
                    <c:v>SI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SI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NO</c:v>
                  </c:pt>
                  <c:pt idx="446">
                    <c:v>SI</c:v>
                  </c:pt>
                  <c:pt idx="447">
                    <c:v>SI</c:v>
                  </c:pt>
                  <c:pt idx="448">
                    <c:v>SI</c:v>
                  </c:pt>
                  <c:pt idx="449">
                    <c:v>SI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SI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NO</c:v>
                  </c:pt>
                  <c:pt idx="464">
                    <c:v>SI</c:v>
                  </c:pt>
                  <c:pt idx="465">
                    <c:v>NO</c:v>
                  </c:pt>
                  <c:pt idx="466">
                    <c:v>SI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SI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NO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SI</c:v>
                  </c:pt>
                  <c:pt idx="504">
                    <c:v>SI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NO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NO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SI</c:v>
                  </c:pt>
                  <c:pt idx="524">
                    <c:v>SI</c:v>
                  </c:pt>
                  <c:pt idx="525">
                    <c:v>SI</c:v>
                  </c:pt>
                  <c:pt idx="526">
                    <c:v>NO</c:v>
                  </c:pt>
                  <c:pt idx="527">
                    <c:v>NO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SI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SI</c:v>
                  </c:pt>
                  <c:pt idx="542">
                    <c:v>SI</c:v>
                  </c:pt>
                  <c:pt idx="543">
                    <c:v>NO</c:v>
                  </c:pt>
                  <c:pt idx="544">
                    <c:v>CESAR</c:v>
                  </c:pt>
                  <c:pt idx="545">
                    <c:v>SI</c:v>
                  </c:pt>
                </c:lvl>
                <c:lvl>
                  <c:pt idx="0">
                    <c:v>7 a 12 meses </c:v>
                  </c:pt>
                  <c:pt idx="1">
                    <c:v>13 a 24 meses </c:v>
                  </c:pt>
                  <c:pt idx="2">
                    <c:v>13 a 24 meses </c:v>
                  </c:pt>
                  <c:pt idx="3">
                    <c:v>No aplica</c:v>
                  </c:pt>
                  <c:pt idx="4">
                    <c:v>13 a 24 meses </c:v>
                  </c:pt>
                  <c:pt idx="5">
                    <c:v>Mas de 24 meses</c:v>
                  </c:pt>
                  <c:pt idx="6">
                    <c:v>0 a 6 meses</c:v>
                  </c:pt>
                  <c:pt idx="8">
                    <c:v>Mas de 24 meses</c:v>
                  </c:pt>
                  <c:pt idx="9">
                    <c:v>7 a 12 meses </c:v>
                  </c:pt>
                  <c:pt idx="10">
                    <c:v>7 a 12 meses </c:v>
                  </c:pt>
                  <c:pt idx="11">
                    <c:v>Mas de 24 meses</c:v>
                  </c:pt>
                  <c:pt idx="12">
                    <c:v>NO APLICA</c:v>
                  </c:pt>
                  <c:pt idx="13">
                    <c:v>No aplica</c:v>
                  </c:pt>
                  <c:pt idx="14">
                    <c:v>No aplica</c:v>
                  </c:pt>
                  <c:pt idx="15">
                    <c:v>Mas de 24 meses</c:v>
                  </c:pt>
                  <c:pt idx="16">
                    <c:v>7 a 12 meses </c:v>
                  </c:pt>
                  <c:pt idx="17">
                    <c:v>No aplica</c:v>
                  </c:pt>
                  <c:pt idx="18">
                    <c:v>7 a 12 meses </c:v>
                  </c:pt>
                  <c:pt idx="19">
                    <c:v>Mas de 24 meses</c:v>
                  </c:pt>
                  <c:pt idx="20">
                    <c:v>31 a 12 meses </c:v>
                  </c:pt>
                  <c:pt idx="21">
                    <c:v>30 a 36 meses</c:v>
                  </c:pt>
                  <c:pt idx="22">
                    <c:v>No aplica</c:v>
                  </c:pt>
                  <c:pt idx="23">
                    <c:v>8 a 12 meses </c:v>
                  </c:pt>
                  <c:pt idx="24">
                    <c:v>7 a 12 meses </c:v>
                  </c:pt>
                  <c:pt idx="25">
                    <c:v>0 a 6 meses</c:v>
                  </c:pt>
                  <c:pt idx="26">
                    <c:v>13 a 24 meses </c:v>
                  </c:pt>
                  <c:pt idx="27">
                    <c:v>13 a 24 meses </c:v>
                  </c:pt>
                  <c:pt idx="28">
                    <c:v>7 a 12 meses </c:v>
                  </c:pt>
                  <c:pt idx="29">
                    <c:v>Mas de 24 meses</c:v>
                  </c:pt>
                  <c:pt idx="30">
                    <c:v>0 a 6 meses</c:v>
                  </c:pt>
                  <c:pt idx="31">
                    <c:v>0 a 6 meses</c:v>
                  </c:pt>
                  <c:pt idx="32">
                    <c:v>0 a 6 meses</c:v>
                  </c:pt>
                  <c:pt idx="33">
                    <c:v>Mas de 24 meses</c:v>
                  </c:pt>
                  <c:pt idx="34">
                    <c:v>7 a 12 meses </c:v>
                  </c:pt>
                  <c:pt idx="35">
                    <c:v>13 a 24 meses </c:v>
                  </c:pt>
                  <c:pt idx="36">
                    <c:v>Mas de 24 meses</c:v>
                  </c:pt>
                  <c:pt idx="37">
                    <c:v>Mas de 24 meses</c:v>
                  </c:pt>
                  <c:pt idx="38">
                    <c:v>13 a 24 meses </c:v>
                  </c:pt>
                  <c:pt idx="39">
                    <c:v>No aplica</c:v>
                  </c:pt>
                  <c:pt idx="40">
                    <c:v>No aplica</c:v>
                  </c:pt>
                  <c:pt idx="41">
                    <c:v>7 a 12 meses </c:v>
                  </c:pt>
                  <c:pt idx="42">
                    <c:v>No aplica</c:v>
                  </c:pt>
                  <c:pt idx="43">
                    <c:v>8 a 12 meses </c:v>
                  </c:pt>
                  <c:pt idx="44">
                    <c:v>Mas de 24 meses</c:v>
                  </c:pt>
                  <c:pt idx="45">
                    <c:v>No aplica</c:v>
                  </c:pt>
                  <c:pt idx="46">
                    <c:v>7 a 12 meses </c:v>
                  </c:pt>
                  <c:pt idx="47">
                    <c:v>Mas de 24 meses</c:v>
                  </c:pt>
                  <c:pt idx="48">
                    <c:v>7 a 12 meses </c:v>
                  </c:pt>
                  <c:pt idx="49">
                    <c:v>No aplica</c:v>
                  </c:pt>
                  <c:pt idx="50">
                    <c:v>12 AÑOS</c:v>
                  </c:pt>
                  <c:pt idx="51">
                    <c:v>8 a 12 meses </c:v>
                  </c:pt>
                  <c:pt idx="52">
                    <c:v>0 a 6 meses</c:v>
                  </c:pt>
                  <c:pt idx="53">
                    <c:v>13 a 24 meses </c:v>
                  </c:pt>
                  <c:pt idx="54">
                    <c:v>7 a 12 meses </c:v>
                  </c:pt>
                  <c:pt idx="55">
                    <c:v>Mas de 24 meses</c:v>
                  </c:pt>
                  <c:pt idx="56">
                    <c:v>Mas de 24 meses</c:v>
                  </c:pt>
                  <c:pt idx="57">
                    <c:v>13 a 24 meses </c:v>
                  </c:pt>
                  <c:pt idx="58">
                    <c:v>1 AÑO </c:v>
                  </c:pt>
                  <c:pt idx="60">
                    <c:v>13 a 24 meses </c:v>
                  </c:pt>
                  <c:pt idx="61">
                    <c:v>8 a 12 meses </c:v>
                  </c:pt>
                  <c:pt idx="62">
                    <c:v>No aplica</c:v>
                  </c:pt>
                  <c:pt idx="63">
                    <c:v>13 a 24 meses </c:v>
                  </c:pt>
                  <c:pt idx="64">
                    <c:v>No aplica</c:v>
                  </c:pt>
                  <c:pt idx="65">
                    <c:v>Mas de 24 meses</c:v>
                  </c:pt>
                  <c:pt idx="66">
                    <c:v>No aplica</c:v>
                  </c:pt>
                  <c:pt idx="67">
                    <c:v>De 0 a 6 meses</c:v>
                  </c:pt>
                  <c:pt idx="68">
                    <c:v>0 a 6 meses</c:v>
                  </c:pt>
                  <c:pt idx="69">
                    <c:v>Mas de 24 meses</c:v>
                  </c:pt>
                  <c:pt idx="70">
                    <c:v>13 a 24 meses </c:v>
                  </c:pt>
                  <c:pt idx="71">
                    <c:v>0 a 6 meses</c:v>
                  </c:pt>
                  <c:pt idx="72">
                    <c:v>No aplica</c:v>
                  </c:pt>
                  <c:pt idx="73">
                    <c:v>Mas de 24 meses</c:v>
                  </c:pt>
                  <c:pt idx="74">
                    <c:v>8 a 12 meses </c:v>
                  </c:pt>
                  <c:pt idx="75">
                    <c:v>8 a 12 meses </c:v>
                  </c:pt>
                  <c:pt idx="76">
                    <c:v>Mas de 24 meses</c:v>
                  </c:pt>
                  <c:pt idx="77">
                    <c:v>7 a 12 meses </c:v>
                  </c:pt>
                  <c:pt idx="78">
                    <c:v>Mas de 24 meses</c:v>
                  </c:pt>
                  <c:pt idx="79">
                    <c:v>7 a 12 meses </c:v>
                  </c:pt>
                  <c:pt idx="80">
                    <c:v>Mas de 24 meses</c:v>
                  </c:pt>
                  <c:pt idx="81">
                    <c:v>No aplica</c:v>
                  </c:pt>
                  <c:pt idx="82">
                    <c:v>7 a 12 meses </c:v>
                  </c:pt>
                  <c:pt idx="83">
                    <c:v>Mas de 24 meses</c:v>
                  </c:pt>
                  <c:pt idx="84">
                    <c:v>0 a 6 meses</c:v>
                  </c:pt>
                  <c:pt idx="85">
                    <c:v>Mas de 24 meses</c:v>
                  </c:pt>
                  <c:pt idx="86">
                    <c:v>7 a 12 meses </c:v>
                  </c:pt>
                  <c:pt idx="87">
                    <c:v>Mas de 24 meses</c:v>
                  </c:pt>
                  <c:pt idx="88">
                    <c:v>Mas de 24 meses</c:v>
                  </c:pt>
                  <c:pt idx="89">
                    <c:v>0 a 6 meses</c:v>
                  </c:pt>
                  <c:pt idx="90">
                    <c:v>7 a 12 meses </c:v>
                  </c:pt>
                  <c:pt idx="91">
                    <c:v>13 a 24 meses </c:v>
                  </c:pt>
                  <c:pt idx="92">
                    <c:v>Mas de 24 meses</c:v>
                  </c:pt>
                  <c:pt idx="93">
                    <c:v>13 a 24 meses </c:v>
                  </c:pt>
                  <c:pt idx="94">
                    <c:v>Mas de 24 meses</c:v>
                  </c:pt>
                  <c:pt idx="95">
                    <c:v>8 a 12 meses </c:v>
                  </c:pt>
                  <c:pt idx="96">
                    <c:v>No aplica</c:v>
                  </c:pt>
                  <c:pt idx="97">
                    <c:v>Mas de 24 meses</c:v>
                  </c:pt>
                  <c:pt idx="98">
                    <c:v>0 a 6 meses</c:v>
                  </c:pt>
                  <c:pt idx="99">
                    <c:v>Mas de 24 meses</c:v>
                  </c:pt>
                  <c:pt idx="100">
                    <c:v>NO APLICA</c:v>
                  </c:pt>
                  <c:pt idx="101">
                    <c:v>7 a 12 meses </c:v>
                  </c:pt>
                  <c:pt idx="102">
                    <c:v>Mas de 24 meses</c:v>
                  </c:pt>
                  <c:pt idx="103">
                    <c:v>No aplica</c:v>
                  </c:pt>
                  <c:pt idx="104">
                    <c:v>0 a 6 meses</c:v>
                  </c:pt>
                  <c:pt idx="105">
                    <c:v>No aplica</c:v>
                  </c:pt>
                  <c:pt idx="106">
                    <c:v>Mas de 24 meses</c:v>
                  </c:pt>
                  <c:pt idx="107">
                    <c:v>7 a 12 meses </c:v>
                  </c:pt>
                  <c:pt idx="108">
                    <c:v>No aplica</c:v>
                  </c:pt>
                  <c:pt idx="109">
                    <c:v>Mas de 24 meses</c:v>
                  </c:pt>
                  <c:pt idx="110">
                    <c:v>Mas de 24 meses</c:v>
                  </c:pt>
                  <c:pt idx="111">
                    <c:v>0 a 6 meses</c:v>
                  </c:pt>
                  <c:pt idx="112">
                    <c:v>Mas de 24 meses</c:v>
                  </c:pt>
                  <c:pt idx="113">
                    <c:v>7 a 12 meses </c:v>
                  </c:pt>
                  <c:pt idx="115">
                    <c:v>8 a 12 meses </c:v>
                  </c:pt>
                  <c:pt idx="116">
                    <c:v>Mas de 24 meses</c:v>
                  </c:pt>
                  <c:pt idx="117">
                    <c:v>13 a 24 meses </c:v>
                  </c:pt>
                  <c:pt idx="118">
                    <c:v>No aplica</c:v>
                  </c:pt>
                  <c:pt idx="119">
                    <c:v>8 a 12 meses </c:v>
                  </c:pt>
                  <c:pt idx="120">
                    <c:v>7 a 12 meses </c:v>
                  </c:pt>
                  <c:pt idx="121">
                    <c:v>NO</c:v>
                  </c:pt>
                  <c:pt idx="122">
                    <c:v>13 a 24 meses </c:v>
                  </c:pt>
                  <c:pt idx="123">
                    <c:v>Mas de 24 meses</c:v>
                  </c:pt>
                  <c:pt idx="124">
                    <c:v>7 a 12 meses </c:v>
                  </c:pt>
                  <c:pt idx="125">
                    <c:v>No aplica</c:v>
                  </c:pt>
                  <c:pt idx="126">
                    <c:v>7 a 12 meses </c:v>
                  </c:pt>
                  <c:pt idx="127">
                    <c:v>10 a 12 meses </c:v>
                  </c:pt>
                  <c:pt idx="128">
                    <c:v>0 a 6 meses</c:v>
                  </c:pt>
                  <c:pt idx="129">
                    <c:v>8 a 12 meses </c:v>
                  </c:pt>
                  <c:pt idx="130">
                    <c:v>8 a 12 meses </c:v>
                  </c:pt>
                  <c:pt idx="131">
                    <c:v>Mas de 24 meses</c:v>
                  </c:pt>
                  <c:pt idx="132">
                    <c:v>Mas de 24 meses</c:v>
                  </c:pt>
                  <c:pt idx="133">
                    <c:v>13 a 24 meses </c:v>
                  </c:pt>
                  <c:pt idx="135">
                    <c:v>7 a 12 meses </c:v>
                  </c:pt>
                  <c:pt idx="136">
                    <c:v>Mas de 24 meses</c:v>
                  </c:pt>
                  <c:pt idx="137">
                    <c:v>No aplica</c:v>
                  </c:pt>
                  <c:pt idx="138">
                    <c:v>Mas de 24 meses</c:v>
                  </c:pt>
                  <c:pt idx="140">
                    <c:v>7 a 12 meses </c:v>
                  </c:pt>
                  <c:pt idx="141">
                    <c:v>Mas de 24 meses</c:v>
                  </c:pt>
                  <c:pt idx="142">
                    <c:v>13 a 24 meses </c:v>
                  </c:pt>
                  <c:pt idx="143">
                    <c:v>0 a 6 meses</c:v>
                  </c:pt>
                  <c:pt idx="144">
                    <c:v>8 a 12 meses </c:v>
                  </c:pt>
                  <c:pt idx="145">
                    <c:v>7 a 12 meses </c:v>
                  </c:pt>
                  <c:pt idx="146">
                    <c:v>13 a 24 meses </c:v>
                  </c:pt>
                  <c:pt idx="147">
                    <c:v>Mas de 24 meses</c:v>
                  </c:pt>
                  <c:pt idx="148">
                    <c:v>No aplica</c:v>
                  </c:pt>
                  <c:pt idx="149">
                    <c:v>13 a 24 meses </c:v>
                  </c:pt>
                  <c:pt idx="150">
                    <c:v>Mas de 24 meses</c:v>
                  </c:pt>
                  <c:pt idx="151">
                    <c:v>Mas de 24 meses</c:v>
                  </c:pt>
                  <c:pt idx="152">
                    <c:v>SI</c:v>
                  </c:pt>
                  <c:pt idx="153">
                    <c:v>7 a 12 meses </c:v>
                  </c:pt>
                  <c:pt idx="154">
                    <c:v>Mas de 24 meses</c:v>
                  </c:pt>
                  <c:pt idx="155">
                    <c:v>Mas de 24 meses</c:v>
                  </c:pt>
                  <c:pt idx="156">
                    <c:v>192 a 12 meses </c:v>
                  </c:pt>
                  <c:pt idx="157">
                    <c:v>Mas de 24 meses</c:v>
                  </c:pt>
                  <c:pt idx="158">
                    <c:v>13 a 24 meses </c:v>
                  </c:pt>
                  <c:pt idx="159">
                    <c:v>12 años</c:v>
                  </c:pt>
                  <c:pt idx="160">
                    <c:v>No aplica</c:v>
                  </c:pt>
                  <c:pt idx="161">
                    <c:v>Mas de 24 meses</c:v>
                  </c:pt>
                  <c:pt idx="162">
                    <c:v>7 a 12 meses </c:v>
                  </c:pt>
                  <c:pt idx="163">
                    <c:v>Mas de 24 meses</c:v>
                  </c:pt>
                  <c:pt idx="164">
                    <c:v>Mas de 24 meses</c:v>
                  </c:pt>
                  <c:pt idx="165">
                    <c:v>7 a 12 meses </c:v>
                  </c:pt>
                  <c:pt idx="166">
                    <c:v>7 a 12 meses </c:v>
                  </c:pt>
                  <c:pt idx="167">
                    <c:v>Mas de 24 meses</c:v>
                  </c:pt>
                  <c:pt idx="168">
                    <c:v>Mas de 24 meses</c:v>
                  </c:pt>
                  <c:pt idx="169">
                    <c:v>9 a 12 meses </c:v>
                  </c:pt>
                  <c:pt idx="170">
                    <c:v>Mas de 24 meses</c:v>
                  </c:pt>
                  <c:pt idx="171">
                    <c:v>Mas de 24 meses</c:v>
                  </c:pt>
                  <c:pt idx="172">
                    <c:v>Mas de 24 meses</c:v>
                  </c:pt>
                  <c:pt idx="173">
                    <c:v>8 a 12 meses </c:v>
                  </c:pt>
                  <c:pt idx="174">
                    <c:v>Mas de 24 meses</c:v>
                  </c:pt>
                  <c:pt idx="175">
                    <c:v>Mas de 24 meses</c:v>
                  </c:pt>
                  <c:pt idx="177">
                    <c:v>NO APLICA</c:v>
                  </c:pt>
                  <c:pt idx="178">
                    <c:v>Mas de 24 meses</c:v>
                  </c:pt>
                  <c:pt idx="179">
                    <c:v>0 a 6 meses</c:v>
                  </c:pt>
                  <c:pt idx="180">
                    <c:v>Mas de 24 meses</c:v>
                  </c:pt>
                  <c:pt idx="181">
                    <c:v>8 a 12 meses </c:v>
                  </c:pt>
                  <c:pt idx="182">
                    <c:v>No aplica</c:v>
                  </c:pt>
                  <c:pt idx="183">
                    <c:v>7 a 12 meses </c:v>
                  </c:pt>
                  <c:pt idx="184">
                    <c:v>Mas de 24 meses</c:v>
                  </c:pt>
                  <c:pt idx="185">
                    <c:v>Mas de 24 meses</c:v>
                  </c:pt>
                  <c:pt idx="186">
                    <c:v>12 MESES</c:v>
                  </c:pt>
                  <c:pt idx="187">
                    <c:v>Mas de 24 meses</c:v>
                  </c:pt>
                  <c:pt idx="188">
                    <c:v>13 a 24 meses </c:v>
                  </c:pt>
                  <c:pt idx="189">
                    <c:v>7 a 12 meses </c:v>
                  </c:pt>
                  <c:pt idx="190">
                    <c:v>Mas de 24 meses</c:v>
                  </c:pt>
                  <c:pt idx="191">
                    <c:v>Mas de 24 meses</c:v>
                  </c:pt>
                  <c:pt idx="192">
                    <c:v>7 a 12 meses </c:v>
                  </c:pt>
                  <c:pt idx="193">
                    <c:v>0 a 6 meses</c:v>
                  </c:pt>
                  <c:pt idx="194">
                    <c:v>Mas de 24 meses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0 a 6 meses</c:v>
                  </c:pt>
                  <c:pt idx="198">
                    <c:v>De 0 a 6 meses</c:v>
                  </c:pt>
                  <c:pt idx="199">
                    <c:v>0 a 6 meses</c:v>
                  </c:pt>
                  <c:pt idx="200">
                    <c:v>13 a 24 meses </c:v>
                  </c:pt>
                  <c:pt idx="201">
                    <c:v>Mas de 24 meses</c:v>
                  </c:pt>
                  <c:pt idx="202">
                    <c:v>7 a 12 meses </c:v>
                  </c:pt>
                  <c:pt idx="203">
                    <c:v>Mas de 24 meses</c:v>
                  </c:pt>
                  <c:pt idx="204">
                    <c:v>NO APLICA</c:v>
                  </c:pt>
                  <c:pt idx="205">
                    <c:v>Mas de 24 meses</c:v>
                  </c:pt>
                  <c:pt idx="206">
                    <c:v>13 a 24 meses </c:v>
                  </c:pt>
                  <c:pt idx="207">
                    <c:v>36 a 12 meses </c:v>
                  </c:pt>
                  <c:pt idx="208">
                    <c:v>No aplica</c:v>
                  </c:pt>
                  <c:pt idx="209">
                    <c:v>13 a 24 meses </c:v>
                  </c:pt>
                  <c:pt idx="210">
                    <c:v>8 a 12 meses </c:v>
                  </c:pt>
                  <c:pt idx="211">
                    <c:v>7 a 12 meses </c:v>
                  </c:pt>
                  <c:pt idx="212">
                    <c:v>13 a 24 meses </c:v>
                  </c:pt>
                  <c:pt idx="213">
                    <c:v>13 a 24 meses </c:v>
                  </c:pt>
                  <c:pt idx="214">
                    <c:v>No aplica</c:v>
                  </c:pt>
                  <c:pt idx="215">
                    <c:v>No aplica</c:v>
                  </c:pt>
                  <c:pt idx="217">
                    <c:v>Mas de 24 meses</c:v>
                  </c:pt>
                  <c:pt idx="218">
                    <c:v>No aplica</c:v>
                  </c:pt>
                  <c:pt idx="219">
                    <c:v>No aplica</c:v>
                  </c:pt>
                  <c:pt idx="220">
                    <c:v>Mas de 24 meses</c:v>
                  </c:pt>
                  <c:pt idx="221">
                    <c:v>Mas de 24 meses</c:v>
                  </c:pt>
                  <c:pt idx="222">
                    <c:v>13 a 24 meses </c:v>
                  </c:pt>
                  <c:pt idx="223">
                    <c:v>Mas de 24 meses</c:v>
                  </c:pt>
                  <c:pt idx="224">
                    <c:v>No aplica</c:v>
                  </c:pt>
                  <c:pt idx="225">
                    <c:v>Mas de 24 meses</c:v>
                  </c:pt>
                  <c:pt idx="226">
                    <c:v>NO</c:v>
                  </c:pt>
                  <c:pt idx="227">
                    <c:v>No aplica</c:v>
                  </c:pt>
                  <c:pt idx="228">
                    <c:v>7 a 12 meses </c:v>
                  </c:pt>
                  <c:pt idx="229">
                    <c:v>13 a 24 meses </c:v>
                  </c:pt>
                  <c:pt idx="230">
                    <c:v>0 a 6 meses</c:v>
                  </c:pt>
                  <c:pt idx="231">
                    <c:v>7 a 12 meses </c:v>
                  </c:pt>
                  <c:pt idx="232">
                    <c:v>7 a 12 meses </c:v>
                  </c:pt>
                  <c:pt idx="234">
                    <c:v>No aplica</c:v>
                  </c:pt>
                  <c:pt idx="235">
                    <c:v>13 a 24 meses </c:v>
                  </c:pt>
                  <c:pt idx="236">
                    <c:v>No aplica</c:v>
                  </c:pt>
                  <c:pt idx="237">
                    <c:v>No aplica</c:v>
                  </c:pt>
                  <c:pt idx="238">
                    <c:v>Mas de 24 meses</c:v>
                  </c:pt>
                  <c:pt idx="239">
                    <c:v>7 a 12 meses </c:v>
                  </c:pt>
                  <c:pt idx="240">
                    <c:v>Mas de 24 meses</c:v>
                  </c:pt>
                  <c:pt idx="241">
                    <c:v>Mas de 24 meses</c:v>
                  </c:pt>
                  <c:pt idx="242">
                    <c:v>No aplica</c:v>
                  </c:pt>
                  <c:pt idx="243">
                    <c:v>8 a 12 meses </c:v>
                  </c:pt>
                  <c:pt idx="244">
                    <c:v>0 a 6 meses</c:v>
                  </c:pt>
                  <c:pt idx="246">
                    <c:v>Mas de 24 meses</c:v>
                  </c:pt>
                  <c:pt idx="247">
                    <c:v>0 a 6 meses</c:v>
                  </c:pt>
                  <c:pt idx="248">
                    <c:v>Mas de 24 meses</c:v>
                  </c:pt>
                  <c:pt idx="249">
                    <c:v>Mas de 24 meses</c:v>
                  </c:pt>
                  <c:pt idx="250">
                    <c:v>No aplica</c:v>
                  </c:pt>
                  <c:pt idx="251">
                    <c:v>Mas de 24 meses</c:v>
                  </c:pt>
                  <c:pt idx="252">
                    <c:v>No aplica</c:v>
                  </c:pt>
                  <c:pt idx="253">
                    <c:v>Mas de 24 meses</c:v>
                  </c:pt>
                  <c:pt idx="254">
                    <c:v>Mas de 24 meses</c:v>
                  </c:pt>
                  <c:pt idx="255">
                    <c:v>No aplica</c:v>
                  </c:pt>
                  <c:pt idx="256">
                    <c:v>Mas de 24 meses</c:v>
                  </c:pt>
                  <c:pt idx="257">
                    <c:v>Mas de 24 meses</c:v>
                  </c:pt>
                  <c:pt idx="258">
                    <c:v>Mas de 24 meses</c:v>
                  </c:pt>
                  <c:pt idx="259">
                    <c:v>46 meses</c:v>
                  </c:pt>
                  <c:pt idx="260">
                    <c:v>Mas de 24 meses</c:v>
                  </c:pt>
                  <c:pt idx="261">
                    <c:v>Mas de 24 meses</c:v>
                  </c:pt>
                  <c:pt idx="262">
                    <c:v>NO</c:v>
                  </c:pt>
                  <c:pt idx="263">
                    <c:v>Mas de 24 meses</c:v>
                  </c:pt>
                  <c:pt idx="264">
                    <c:v>13 a 24 meses </c:v>
                  </c:pt>
                  <c:pt idx="265">
                    <c:v>De 0 a 6 meses</c:v>
                  </c:pt>
                  <c:pt idx="266">
                    <c:v>Mas de 24 meses</c:v>
                  </c:pt>
                  <c:pt idx="267">
                    <c:v>0 a 6 meses</c:v>
                  </c:pt>
                  <c:pt idx="268">
                    <c:v>8 a 12 meses </c:v>
                  </c:pt>
                  <c:pt idx="269">
                    <c:v>Mas de 24 meses</c:v>
                  </c:pt>
                  <c:pt idx="270">
                    <c:v>Mas de 24 meses</c:v>
                  </c:pt>
                  <c:pt idx="271">
                    <c:v>No aplica</c:v>
                  </c:pt>
                  <c:pt idx="272">
                    <c:v>No aplica</c:v>
                  </c:pt>
                  <c:pt idx="273">
                    <c:v>7 a 12 meses </c:v>
                  </c:pt>
                  <c:pt idx="274">
                    <c:v>No aplica</c:v>
                  </c:pt>
                  <c:pt idx="275">
                    <c:v>Mas de 24 meses</c:v>
                  </c:pt>
                  <c:pt idx="276">
                    <c:v>7 a 12 meses </c:v>
                  </c:pt>
                  <c:pt idx="277">
                    <c:v>Mas de 24 meses</c:v>
                  </c:pt>
                  <c:pt idx="278">
                    <c:v>Mas de 24 meses</c:v>
                  </c:pt>
                  <c:pt idx="279">
                    <c:v>Mas de 24 meses</c:v>
                  </c:pt>
                  <c:pt idx="280">
                    <c:v>No aplica</c:v>
                  </c:pt>
                  <c:pt idx="281">
                    <c:v>No aplica</c:v>
                  </c:pt>
                  <c:pt idx="282">
                    <c:v>13 a 24 meses </c:v>
                  </c:pt>
                  <c:pt idx="283">
                    <c:v>Mas de 24 meses</c:v>
                  </c:pt>
                  <c:pt idx="284">
                    <c:v>7 a 12 meses </c:v>
                  </c:pt>
                  <c:pt idx="285">
                    <c:v>Mas de 24 meses</c:v>
                  </c:pt>
                  <c:pt idx="286">
                    <c:v>13 a 24 meses </c:v>
                  </c:pt>
                  <c:pt idx="287">
                    <c:v>7 a 12 meses </c:v>
                  </c:pt>
                  <c:pt idx="288">
                    <c:v>Mas de 24 meses</c:v>
                  </c:pt>
                  <c:pt idx="289">
                    <c:v>13 a 24 meses </c:v>
                  </c:pt>
                  <c:pt idx="290">
                    <c:v>Mas de 24 meses</c:v>
                  </c:pt>
                  <c:pt idx="291">
                    <c:v>Mas de 24 meses</c:v>
                  </c:pt>
                  <c:pt idx="292">
                    <c:v>NO APLICA</c:v>
                  </c:pt>
                  <c:pt idx="293">
                    <c:v>Mas de 24 meses</c:v>
                  </c:pt>
                  <c:pt idx="294">
                    <c:v>Mas de 24 meses</c:v>
                  </c:pt>
                  <c:pt idx="295">
                    <c:v>Mas de 24 meses</c:v>
                  </c:pt>
                  <c:pt idx="296">
                    <c:v>No aplica</c:v>
                  </c:pt>
                  <c:pt idx="297">
                    <c:v>Mas de 24 meses</c:v>
                  </c:pt>
                  <c:pt idx="298">
                    <c:v>No aplica</c:v>
                  </c:pt>
                  <c:pt idx="299">
                    <c:v>Mas de 24 meses</c:v>
                  </c:pt>
                  <c:pt idx="300">
                    <c:v>No aplica</c:v>
                  </c:pt>
                  <c:pt idx="301">
                    <c:v>6MESES</c:v>
                  </c:pt>
                  <c:pt idx="302">
                    <c:v>7 a 12 meses </c:v>
                  </c:pt>
                  <c:pt idx="303">
                    <c:v>0 a 6 meses</c:v>
                  </c:pt>
                  <c:pt idx="304">
                    <c:v>Mas de 24 meses</c:v>
                  </c:pt>
                  <c:pt idx="305">
                    <c:v>Mas de 24 meses</c:v>
                  </c:pt>
                  <c:pt idx="306">
                    <c:v>13 a 24 meses </c:v>
                  </c:pt>
                  <c:pt idx="307">
                    <c:v>13 a 24 meses </c:v>
                  </c:pt>
                  <c:pt idx="308">
                    <c:v>7 a 12 meses </c:v>
                  </c:pt>
                  <c:pt idx="309">
                    <c:v>0 a 6 meses</c:v>
                  </c:pt>
                  <c:pt idx="310">
                    <c:v>0 a 6 meses</c:v>
                  </c:pt>
                  <c:pt idx="311">
                    <c:v>Mas de 24 meses</c:v>
                  </c:pt>
                  <c:pt idx="312">
                    <c:v>Mas de 24 meses</c:v>
                  </c:pt>
                  <c:pt idx="313">
                    <c:v>0 a 6 meses</c:v>
                  </c:pt>
                  <c:pt idx="314">
                    <c:v>Mas de 24 meses</c:v>
                  </c:pt>
                  <c:pt idx="315">
                    <c:v>Mas de 24 meses</c:v>
                  </c:pt>
                  <c:pt idx="317">
                    <c:v>13 a 24 meses </c:v>
                  </c:pt>
                  <c:pt idx="318">
                    <c:v>No aplica</c:v>
                  </c:pt>
                  <c:pt idx="319">
                    <c:v>8 a 12 meses </c:v>
                  </c:pt>
                  <c:pt idx="320">
                    <c:v>Mas de 24 meses</c:v>
                  </c:pt>
                  <c:pt idx="321">
                    <c:v>No aplica</c:v>
                  </c:pt>
                  <c:pt idx="322">
                    <c:v>7 a 12 meses </c:v>
                  </c:pt>
                  <c:pt idx="323">
                    <c:v>8 a 12 meses </c:v>
                  </c:pt>
                  <c:pt idx="324">
                    <c:v>No aplica</c:v>
                  </c:pt>
                  <c:pt idx="325">
                    <c:v>7 a 12 meses </c:v>
                  </c:pt>
                  <c:pt idx="326">
                    <c:v>7 a 12 meses </c:v>
                  </c:pt>
                  <c:pt idx="327">
                    <c:v>Mas de 24 meses</c:v>
                  </c:pt>
                  <c:pt idx="328">
                    <c:v>7 a 12 meses </c:v>
                  </c:pt>
                  <c:pt idx="329">
                    <c:v>7 a 12 meses </c:v>
                  </c:pt>
                  <c:pt idx="330">
                    <c:v>Mas de 24 meses</c:v>
                  </c:pt>
                  <c:pt idx="331">
                    <c:v>7 a 12 meses </c:v>
                  </c:pt>
                  <c:pt idx="332">
                    <c:v>Mas de 24 meses</c:v>
                  </c:pt>
                  <c:pt idx="333">
                    <c:v>No aplica</c:v>
                  </c:pt>
                  <c:pt idx="335">
                    <c:v>7 a 12 meses </c:v>
                  </c:pt>
                  <c:pt idx="336">
                    <c:v>13 a 24 meses </c:v>
                  </c:pt>
                  <c:pt idx="337">
                    <c:v>No aplica</c:v>
                  </c:pt>
                  <c:pt idx="338">
                    <c:v>Mas de 24 meses</c:v>
                  </c:pt>
                  <c:pt idx="339">
                    <c:v>Mas de 24 meses</c:v>
                  </c:pt>
                  <c:pt idx="340">
                    <c:v>13 a 24 meses </c:v>
                  </c:pt>
                  <c:pt idx="341">
                    <c:v>8 a 12 meses </c:v>
                  </c:pt>
                  <c:pt idx="342">
                    <c:v>8 a 12 meses </c:v>
                  </c:pt>
                  <c:pt idx="343">
                    <c:v>13 a 24 meses </c:v>
                  </c:pt>
                  <c:pt idx="344">
                    <c:v>7 a 12 meses </c:v>
                  </c:pt>
                  <c:pt idx="345">
                    <c:v>Mas de 24 meses</c:v>
                  </c:pt>
                  <c:pt idx="346">
                    <c:v>0 a 6 meses</c:v>
                  </c:pt>
                  <c:pt idx="347">
                    <c:v>Mas de 24 meses</c:v>
                  </c:pt>
                  <c:pt idx="348">
                    <c:v>0 a 6 meses</c:v>
                  </c:pt>
                  <c:pt idx="349">
                    <c:v>7 a 12 meses </c:v>
                  </c:pt>
                  <c:pt idx="350">
                    <c:v>Mas de 24 meses</c:v>
                  </c:pt>
                  <c:pt idx="351">
                    <c:v>Mas de 24 meses</c:v>
                  </c:pt>
                  <c:pt idx="352">
                    <c:v>No aplica</c:v>
                  </c:pt>
                  <c:pt idx="353">
                    <c:v>7 a 12 meses </c:v>
                  </c:pt>
                  <c:pt idx="354">
                    <c:v>Mas de 24 meses</c:v>
                  </c:pt>
                  <c:pt idx="355">
                    <c:v>7 a 12 meses </c:v>
                  </c:pt>
                  <c:pt idx="356">
                    <c:v>No aplica</c:v>
                  </c:pt>
                  <c:pt idx="357">
                    <c:v>9 a 12 meses </c:v>
                  </c:pt>
                  <c:pt idx="358">
                    <c:v>8 a 12 meses </c:v>
                  </c:pt>
                  <c:pt idx="359">
                    <c:v>NO APLICA</c:v>
                  </c:pt>
                  <c:pt idx="360">
                    <c:v>9 a 12 meses </c:v>
                  </c:pt>
                  <c:pt idx="362">
                    <c:v>7 a 12 meses </c:v>
                  </c:pt>
                  <c:pt idx="363">
                    <c:v>0 a 6 meses</c:v>
                  </c:pt>
                  <c:pt idx="364">
                    <c:v>7 a 12 meses </c:v>
                  </c:pt>
                  <c:pt idx="366">
                    <c:v>0 a 6 meses</c:v>
                  </c:pt>
                  <c:pt idx="367">
                    <c:v>Mas de 24 meses</c:v>
                  </c:pt>
                  <c:pt idx="368">
                    <c:v>Mas de 24 meses</c:v>
                  </c:pt>
                  <c:pt idx="369">
                    <c:v>Mas de 24 meses</c:v>
                  </c:pt>
                  <c:pt idx="370">
                    <c:v>13 a 24 meses </c:v>
                  </c:pt>
                  <c:pt idx="371">
                    <c:v>Mas de 24 meses</c:v>
                  </c:pt>
                  <c:pt idx="373">
                    <c:v>144 a 12 meses </c:v>
                  </c:pt>
                  <c:pt idx="374">
                    <c:v>No aplica</c:v>
                  </c:pt>
                  <c:pt idx="375">
                    <c:v>13 a 24 meses </c:v>
                  </c:pt>
                  <c:pt idx="376">
                    <c:v>No aplica</c:v>
                  </c:pt>
                  <c:pt idx="377">
                    <c:v>Mas de 24 meses</c:v>
                  </c:pt>
                  <c:pt idx="379">
                    <c:v>Mas de 24 meses</c:v>
                  </c:pt>
                  <c:pt idx="380">
                    <c:v>11 a 12 meses </c:v>
                  </c:pt>
                  <c:pt idx="381">
                    <c:v>Mas de 24 meses</c:v>
                  </c:pt>
                  <c:pt idx="382">
                    <c:v>Mas de 24 meses</c:v>
                  </c:pt>
                  <c:pt idx="383">
                    <c:v>7 a 12 meses </c:v>
                  </c:pt>
                  <c:pt idx="384">
                    <c:v>13 a 24 meses </c:v>
                  </c:pt>
                  <c:pt idx="385">
                    <c:v>Mas de 24 meses</c:v>
                  </c:pt>
                  <c:pt idx="386">
                    <c:v>Mas de 24 meses</c:v>
                  </c:pt>
                  <c:pt idx="387">
                    <c:v>3 a 1 meses </c:v>
                  </c:pt>
                  <c:pt idx="388">
                    <c:v>7 a 12 meses </c:v>
                  </c:pt>
                  <c:pt idx="389">
                    <c:v>Mas de 24 meses</c:v>
                  </c:pt>
                  <c:pt idx="390">
                    <c:v>7 a 12 meses </c:v>
                  </c:pt>
                  <c:pt idx="391">
                    <c:v>Mas de 24 meses</c:v>
                  </c:pt>
                  <c:pt idx="392">
                    <c:v>No aplica</c:v>
                  </c:pt>
                  <c:pt idx="393">
                    <c:v>8 a 12 meses </c:v>
                  </c:pt>
                  <c:pt idx="394">
                    <c:v>Mas de 24 meses</c:v>
                  </c:pt>
                  <c:pt idx="395">
                    <c:v>Mas de 24 meses</c:v>
                  </c:pt>
                  <c:pt idx="396">
                    <c:v>Mas de 24 meses</c:v>
                  </c:pt>
                  <c:pt idx="397">
                    <c:v>Mas de 24 meses</c:v>
                  </c:pt>
                  <c:pt idx="398">
                    <c:v>13 a 24 meses </c:v>
                  </c:pt>
                  <c:pt idx="399">
                    <c:v>Mas de 24 meses</c:v>
                  </c:pt>
                  <c:pt idx="400">
                    <c:v>13 a 24 meses </c:v>
                  </c:pt>
                  <c:pt idx="401">
                    <c:v>No aplica</c:v>
                  </c:pt>
                  <c:pt idx="402">
                    <c:v>0 a 6 meses</c:v>
                  </c:pt>
                  <c:pt idx="403">
                    <c:v>12 a 12 meses </c:v>
                  </c:pt>
                  <c:pt idx="404">
                    <c:v>0 a 6 meses</c:v>
                  </c:pt>
                  <c:pt idx="405">
                    <c:v>13 a 24 meses </c:v>
                  </c:pt>
                  <c:pt idx="406">
                    <c:v>Mas de 24 meses</c:v>
                  </c:pt>
                  <c:pt idx="407">
                    <c:v>Mas de 24 meses</c:v>
                  </c:pt>
                  <c:pt idx="408">
                    <c:v>Mas de 24 meses</c:v>
                  </c:pt>
                  <c:pt idx="409">
                    <c:v>Mas de 24 meses</c:v>
                  </c:pt>
                  <c:pt idx="410">
                    <c:v>Mas de 24 meses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8 a 12 meses </c:v>
                  </c:pt>
                  <c:pt idx="414">
                    <c:v>7 a 12 meses </c:v>
                  </c:pt>
                  <c:pt idx="415">
                    <c:v>No aplica</c:v>
                  </c:pt>
                  <c:pt idx="416">
                    <c:v>Mas de 24 meses</c:v>
                  </c:pt>
                  <c:pt idx="417">
                    <c:v>Mas de 24 meses</c:v>
                  </c:pt>
                  <c:pt idx="418">
                    <c:v>Mas de 24 meses</c:v>
                  </c:pt>
                  <c:pt idx="419">
                    <c:v>13 a 24 meses </c:v>
                  </c:pt>
                  <c:pt idx="420">
                    <c:v>Mas de 24 meses</c:v>
                  </c:pt>
                  <c:pt idx="421">
                    <c:v>No aplica</c:v>
                  </c:pt>
                  <c:pt idx="422">
                    <c:v>7 a 12 meses </c:v>
                  </c:pt>
                  <c:pt idx="423">
                    <c:v>13 a 24 meses </c:v>
                  </c:pt>
                  <c:pt idx="424">
                    <c:v>7 a 12 meses 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Mas de 24 meses</c:v>
                  </c:pt>
                  <c:pt idx="428">
                    <c:v>8 a 12 meses </c:v>
                  </c:pt>
                  <c:pt idx="429">
                    <c:v>13 a 24 meses </c:v>
                  </c:pt>
                  <c:pt idx="430">
                    <c:v>0 a 6 meses</c:v>
                  </c:pt>
                  <c:pt idx="431">
                    <c:v>Mas de 24 meses</c:v>
                  </c:pt>
                  <c:pt idx="432">
                    <c:v>0 a 6 meses</c:v>
                  </c:pt>
                  <c:pt idx="433">
                    <c:v>65 a 12 meses </c:v>
                  </c:pt>
                  <c:pt idx="434">
                    <c:v>7 a 12 meses </c:v>
                  </c:pt>
                  <c:pt idx="435">
                    <c:v>No aplica</c:v>
                  </c:pt>
                  <c:pt idx="437">
                    <c:v>25</c:v>
                  </c:pt>
                  <c:pt idx="438">
                    <c:v>13 a 24 meses </c:v>
                  </c:pt>
                  <c:pt idx="439">
                    <c:v>7 a 12 meses </c:v>
                  </c:pt>
                  <c:pt idx="440">
                    <c:v>13 a 24 meses </c:v>
                  </c:pt>
                  <c:pt idx="441">
                    <c:v>13 a 24 meses </c:v>
                  </c:pt>
                  <c:pt idx="442">
                    <c:v>0 a 6 meses</c:v>
                  </c:pt>
                  <c:pt idx="443">
                    <c:v>7 a 12 meses </c:v>
                  </c:pt>
                  <c:pt idx="444">
                    <c:v>No aplica</c:v>
                  </c:pt>
                  <c:pt idx="445">
                    <c:v>7 a 12 meses </c:v>
                  </c:pt>
                  <c:pt idx="446">
                    <c:v>No aplica</c:v>
                  </c:pt>
                  <c:pt idx="447">
                    <c:v>13 a 24 meses </c:v>
                  </c:pt>
                  <c:pt idx="448">
                    <c:v>No aplica</c:v>
                  </c:pt>
                  <c:pt idx="451">
                    <c:v>8 a 12 meses </c:v>
                  </c:pt>
                  <c:pt idx="452">
                    <c:v>7 a 12 meses </c:v>
                  </c:pt>
                  <c:pt idx="453">
                    <c:v>13 a 24 meses </c:v>
                  </c:pt>
                  <c:pt idx="454">
                    <c:v>0 a 6 meses</c:v>
                  </c:pt>
                  <c:pt idx="455">
                    <c:v>7 a 12 meses </c:v>
                  </c:pt>
                  <c:pt idx="456">
                    <c:v>Mas de 24 meses</c:v>
                  </c:pt>
                  <c:pt idx="457">
                    <c:v>No aplica</c:v>
                  </c:pt>
                  <c:pt idx="458">
                    <c:v>Mas de 24 meses</c:v>
                  </c:pt>
                  <c:pt idx="459">
                    <c:v>7 a 12 meses </c:v>
                  </c:pt>
                  <c:pt idx="460">
                    <c:v>Mas de 24 meses</c:v>
                  </c:pt>
                  <c:pt idx="461">
                    <c:v>Mas de 24 meses</c:v>
                  </c:pt>
                  <c:pt idx="462">
                    <c:v>8 a 12 meses </c:v>
                  </c:pt>
                  <c:pt idx="463">
                    <c:v>Mas de 24 meses</c:v>
                  </c:pt>
                  <c:pt idx="464">
                    <c:v>Mas de 24 meses</c:v>
                  </c:pt>
                  <c:pt idx="465">
                    <c:v>Mas de 24 meses</c:v>
                  </c:pt>
                  <c:pt idx="467">
                    <c:v>7 a 12 meses </c:v>
                  </c:pt>
                  <c:pt idx="468">
                    <c:v>13 a 24 meses </c:v>
                  </c:pt>
                  <c:pt idx="469">
                    <c:v>No aplica</c:v>
                  </c:pt>
                  <c:pt idx="470">
                    <c:v>Mas de 24 meses</c:v>
                  </c:pt>
                  <c:pt idx="471">
                    <c:v>Mas de 24 meses</c:v>
                  </c:pt>
                  <c:pt idx="472">
                    <c:v>13 a 24 meses </c:v>
                  </c:pt>
                  <c:pt idx="473">
                    <c:v>7 a 12 meses </c:v>
                  </c:pt>
                  <c:pt idx="474">
                    <c:v>Mas de 24 meses</c:v>
                  </c:pt>
                  <c:pt idx="475">
                    <c:v>13 a 24 meses </c:v>
                  </c:pt>
                  <c:pt idx="476">
                    <c:v>Mas de 24 meses</c:v>
                  </c:pt>
                  <c:pt idx="477">
                    <c:v>0 a 6 meses</c:v>
                  </c:pt>
                  <c:pt idx="478">
                    <c:v>Mas de 24 meses</c:v>
                  </c:pt>
                  <c:pt idx="479">
                    <c:v>Mas de 24 meses</c:v>
                  </c:pt>
                  <c:pt idx="480">
                    <c:v>7 a 12 meses </c:v>
                  </c:pt>
                  <c:pt idx="481">
                    <c:v>No aplica</c:v>
                  </c:pt>
                  <c:pt idx="482">
                    <c:v>7 a 12 meses </c:v>
                  </c:pt>
                  <c:pt idx="483">
                    <c:v>8 a 12 meses </c:v>
                  </c:pt>
                  <c:pt idx="484">
                    <c:v>13 a 24 meses </c:v>
                  </c:pt>
                  <c:pt idx="485">
                    <c:v>Mas de 24 meses</c:v>
                  </c:pt>
                  <c:pt idx="486">
                    <c:v>Mas de 24 meses</c:v>
                  </c:pt>
                  <c:pt idx="487">
                    <c:v>Mas de 24 meses</c:v>
                  </c:pt>
                  <c:pt idx="488">
                    <c:v>7 a 12 meses </c:v>
                  </c:pt>
                  <c:pt idx="489">
                    <c:v>9 AÑOS</c:v>
                  </c:pt>
                  <c:pt idx="490">
                    <c:v>Mas de 24 meses</c:v>
                  </c:pt>
                  <c:pt idx="491">
                    <c:v>13 a 24 meses </c:v>
                  </c:pt>
                  <c:pt idx="492">
                    <c:v>13 a 24 meses </c:v>
                  </c:pt>
                  <c:pt idx="493">
                    <c:v>No aplica</c:v>
                  </c:pt>
                  <c:pt idx="494">
                    <c:v>0 a 6 meses</c:v>
                  </c:pt>
                  <c:pt idx="495">
                    <c:v>13 a 24 meses </c:v>
                  </c:pt>
                  <c:pt idx="496">
                    <c:v>13 a 24 meses </c:v>
                  </c:pt>
                  <c:pt idx="497">
                    <c:v>Mas de 24 meses</c:v>
                  </c:pt>
                  <c:pt idx="498">
                    <c:v>13 a 24 meses </c:v>
                  </c:pt>
                  <c:pt idx="499">
                    <c:v>7 a 12 meses </c:v>
                  </c:pt>
                  <c:pt idx="500">
                    <c:v>No aplica</c:v>
                  </c:pt>
                  <c:pt idx="501">
                    <c:v>13 a 24 meses </c:v>
                  </c:pt>
                  <c:pt idx="502">
                    <c:v>13 a 24 meses </c:v>
                  </c:pt>
                  <c:pt idx="503">
                    <c:v>7 a 12 meses </c:v>
                  </c:pt>
                  <c:pt idx="504">
                    <c:v>13 a 24 meses </c:v>
                  </c:pt>
                  <c:pt idx="505">
                    <c:v>No aplica</c:v>
                  </c:pt>
                  <c:pt idx="506">
                    <c:v>Mas de 24 meses</c:v>
                  </c:pt>
                  <c:pt idx="507">
                    <c:v>Mas de 24 meses</c:v>
                  </c:pt>
                  <c:pt idx="508">
                    <c:v>Mas de 24 meses</c:v>
                  </c:pt>
                  <c:pt idx="509">
                    <c:v>Mas de 24 meses</c:v>
                  </c:pt>
                  <c:pt idx="510">
                    <c:v>0 a 6 meses</c:v>
                  </c:pt>
                  <c:pt idx="511">
                    <c:v>13 a 24 meses </c:v>
                  </c:pt>
                  <c:pt idx="512">
                    <c:v>Mas de 24 meses</c:v>
                  </c:pt>
                  <c:pt idx="513">
                    <c:v>No aplica</c:v>
                  </c:pt>
                  <c:pt idx="514">
                    <c:v>0 a 6 meses</c:v>
                  </c:pt>
                  <c:pt idx="515">
                    <c:v>13 a 24 meses </c:v>
                  </c:pt>
                  <c:pt idx="516">
                    <c:v>Mas de 24 meses</c:v>
                  </c:pt>
                  <c:pt idx="517">
                    <c:v>Mas de 24 meses</c:v>
                  </c:pt>
                  <c:pt idx="518">
                    <c:v>10 a 12 meses </c:v>
                  </c:pt>
                  <c:pt idx="519">
                    <c:v>Mas de 24 meses</c:v>
                  </c:pt>
                  <c:pt idx="520">
                    <c:v>0 a 6 meses</c:v>
                  </c:pt>
                  <c:pt idx="521">
                    <c:v>Mas de 24 meses</c:v>
                  </c:pt>
                  <c:pt idx="522">
                    <c:v>NO</c:v>
                  </c:pt>
                  <c:pt idx="523">
                    <c:v>7 a 12 meses </c:v>
                  </c:pt>
                  <c:pt idx="524">
                    <c:v>Mas de 24 meses</c:v>
                  </c:pt>
                  <c:pt idx="525">
                    <c:v>No aplica</c:v>
                  </c:pt>
                  <c:pt idx="527">
                    <c:v>Mas de 24 meses</c:v>
                  </c:pt>
                  <c:pt idx="528">
                    <c:v>De 13 a 24 meses</c:v>
                  </c:pt>
                  <c:pt idx="529">
                    <c:v>Mas de 24 meses</c:v>
                  </c:pt>
                  <c:pt idx="530">
                    <c:v>Mas de 24 meses</c:v>
                  </c:pt>
                  <c:pt idx="531">
                    <c:v>Mas de 24 meses</c:v>
                  </c:pt>
                  <c:pt idx="532">
                    <c:v>7 a 12 meses </c:v>
                  </c:pt>
                  <c:pt idx="533">
                    <c:v>Mas de 24 meses</c:v>
                  </c:pt>
                  <c:pt idx="534">
                    <c:v>Mas de 24 meses</c:v>
                  </c:pt>
                  <c:pt idx="535">
                    <c:v>7 a 12 meses </c:v>
                  </c:pt>
                  <c:pt idx="536">
                    <c:v>No aplica</c:v>
                  </c:pt>
                  <c:pt idx="537">
                    <c:v>8 a 12 meses </c:v>
                  </c:pt>
                  <c:pt idx="538">
                    <c:v>Mas de 24 meses</c:v>
                  </c:pt>
                  <c:pt idx="540">
                    <c:v>Mas de 24 meses</c:v>
                  </c:pt>
                  <c:pt idx="541">
                    <c:v>No aplica</c:v>
                  </c:pt>
                  <c:pt idx="542">
                    <c:v>Mas de 24 meses</c:v>
                  </c:pt>
                  <c:pt idx="543">
                    <c:v>Mas de 24 meses</c:v>
                  </c:pt>
                  <c:pt idx="544">
                    <c:v>SI</c:v>
                  </c:pt>
                  <c:pt idx="545">
                    <c:v>Mas de 24 meses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NO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NO</c:v>
                  </c:pt>
                  <c:pt idx="8">
                    <c:v>SI</c:v>
                  </c:pt>
                  <c:pt idx="9">
                    <c:v>SI</c:v>
                  </c:pt>
                  <c:pt idx="10">
                    <c:v>SI</c:v>
                  </c:pt>
                  <c:pt idx="11">
                    <c:v>SI</c:v>
                  </c:pt>
                  <c:pt idx="12">
                    <c:v>NO</c:v>
                  </c:pt>
                  <c:pt idx="13">
                    <c:v>NO</c:v>
                  </c:pt>
                  <c:pt idx="14">
                    <c:v>NO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NO</c:v>
                  </c:pt>
                  <c:pt idx="18">
                    <c:v>SI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NO</c:v>
                  </c:pt>
                  <c:pt idx="23">
                    <c:v>NO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NO</c:v>
                  </c:pt>
                  <c:pt idx="41">
                    <c:v>SI</c:v>
                  </c:pt>
                  <c:pt idx="42">
                    <c:v>NO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NO</c:v>
                  </c:pt>
                  <c:pt idx="65">
                    <c:v>SI</c:v>
                  </c:pt>
                  <c:pt idx="66">
                    <c:v>NO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SI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NO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NO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SI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SI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NO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NO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NO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SI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Mas de 24 meses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NO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NO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NO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SI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NO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NO</c:v>
                  </c:pt>
                  <c:pt idx="205">
                    <c:v>SI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NO</c:v>
                  </c:pt>
                  <c:pt idx="216">
                    <c:v>NO</c:v>
                  </c:pt>
                  <c:pt idx="217">
                    <c:v>SI</c:v>
                  </c:pt>
                  <c:pt idx="218">
                    <c:v>NO</c:v>
                  </c:pt>
                  <c:pt idx="219">
                    <c:v>SI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SI</c:v>
                  </c:pt>
                  <c:pt idx="226">
                    <c:v>NO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SI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SI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NO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NO</c:v>
                  </c:pt>
                  <c:pt idx="256">
                    <c:v>SI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No</c:v>
                  </c:pt>
                  <c:pt idx="266">
                    <c:v>SI</c:v>
                  </c:pt>
                  <c:pt idx="267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NO</c:v>
                  </c:pt>
                  <c:pt idx="272">
                    <c:v>NO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NO</c:v>
                  </c:pt>
                  <c:pt idx="281">
                    <c:v>NO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NO</c:v>
                  </c:pt>
                  <c:pt idx="297">
                    <c:v>SI</c:v>
                  </c:pt>
                  <c:pt idx="298">
                    <c:v>NO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NO</c:v>
                  </c:pt>
                  <c:pt idx="310">
                    <c:v>NO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SI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SI</c:v>
                  </c:pt>
                  <c:pt idx="320">
                    <c:v>SI</c:v>
                  </c:pt>
                  <c:pt idx="321">
                    <c:v>NO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SI</c:v>
                  </c:pt>
                  <c:pt idx="331">
                    <c:v>SI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NO</c:v>
                  </c:pt>
                  <c:pt idx="338">
                    <c:v>SI</c:v>
                  </c:pt>
                  <c:pt idx="339">
                    <c:v>SI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NO</c:v>
                  </c:pt>
                  <c:pt idx="360">
                    <c:v>SI</c:v>
                  </c:pt>
                  <c:pt idx="361">
                    <c:v>NO</c:v>
                  </c:pt>
                  <c:pt idx="362">
                    <c:v>SI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NO</c:v>
                  </c:pt>
                  <c:pt idx="366">
                    <c:v>SI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SI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NO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SI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NO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SI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NO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NO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SI</c:v>
                  </c:pt>
                  <c:pt idx="415">
                    <c:v>NO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NO</c:v>
                  </c:pt>
                  <c:pt idx="433">
                    <c:v>SI</c:v>
                  </c:pt>
                  <c:pt idx="434">
                    <c:v>SI</c:v>
                  </c:pt>
                  <c:pt idx="435">
                    <c:v>NO</c:v>
                  </c:pt>
                  <c:pt idx="436">
                    <c:v>NO</c:v>
                  </c:pt>
                  <c:pt idx="437">
                    <c:v>4 AÑOS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NO</c:v>
                  </c:pt>
                  <c:pt idx="445">
                    <c:v>SI</c:v>
                  </c:pt>
                  <c:pt idx="446">
                    <c:v>NO</c:v>
                  </c:pt>
                  <c:pt idx="447">
                    <c:v>SI</c:v>
                  </c:pt>
                  <c:pt idx="448">
                    <c:v>NO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SI</c:v>
                  </c:pt>
                  <c:pt idx="465">
                    <c:v>SI</c:v>
                  </c:pt>
                  <c:pt idx="466">
                    <c:v>NO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SI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SI</c:v>
                  </c:pt>
                  <c:pt idx="505">
                    <c:v>NO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NO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SI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NO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Mas de 24 meses</c:v>
                  </c:pt>
                  <c:pt idx="545">
                    <c:v>SI</c:v>
                  </c:pt>
                </c:lvl>
                <c:lvl>
                  <c:pt idx="0">
                    <c:v>CURSO CORTO</c:v>
                  </c:pt>
                  <c:pt idx="1">
                    <c:v>NO APLICA</c:v>
                  </c:pt>
                  <c:pt idx="2">
                    <c:v>NO APLICA</c:v>
                  </c:pt>
                  <c:pt idx="3">
                    <c:v>CURSO CORTO</c:v>
                  </c:pt>
                  <c:pt idx="4">
                    <c:v>DIPLOMADO</c:v>
                  </c:pt>
                  <c:pt idx="5">
                    <c:v>NO APLICA</c:v>
                  </c:pt>
                  <c:pt idx="6">
                    <c:v>DIPLOMADO</c:v>
                  </c:pt>
                  <c:pt idx="7">
                    <c:v>NO APLICA</c:v>
                  </c:pt>
                  <c:pt idx="8">
                    <c:v>NO APLICA</c:v>
                  </c:pt>
                  <c:pt idx="9">
                    <c:v>CURSO CORTO</c:v>
                  </c:pt>
                  <c:pt idx="10">
                    <c:v>CURSO CORTO</c:v>
                  </c:pt>
                  <c:pt idx="11">
                    <c:v>DIPLOMADO</c:v>
                  </c:pt>
                  <c:pt idx="12">
                    <c:v>PAPSIVI</c:v>
                  </c:pt>
                  <c:pt idx="13">
                    <c:v>NO APLICA</c:v>
                  </c:pt>
                  <c:pt idx="14">
                    <c:v>NO APLICA</c:v>
                  </c:pt>
                  <c:pt idx="16">
                    <c:v>DIPLOMADO</c:v>
                  </c:pt>
                  <c:pt idx="17">
                    <c:v>NO APLICA</c:v>
                  </c:pt>
                  <c:pt idx="18">
                    <c:v>NO APLICA</c:v>
                  </c:pt>
                  <c:pt idx="19">
                    <c:v>CURSO CORTO</c:v>
                  </c:pt>
                  <c:pt idx="20">
                    <c:v>NO APLICA</c:v>
                  </c:pt>
                  <c:pt idx="22">
                    <c:v>NO APLICA</c:v>
                  </c:pt>
                  <c:pt idx="23">
                    <c:v>NO APLICA</c:v>
                  </c:pt>
                  <c:pt idx="24">
                    <c:v>NO APLICA</c:v>
                  </c:pt>
                  <c:pt idx="25">
                    <c:v>CURSO CORTO</c:v>
                  </c:pt>
                  <c:pt idx="26">
                    <c:v>NO APLICA</c:v>
                  </c:pt>
                  <c:pt idx="27">
                    <c:v>NO APLICA</c:v>
                  </c:pt>
                  <c:pt idx="28">
                    <c:v>CURSO CORTO</c:v>
                  </c:pt>
                  <c:pt idx="29">
                    <c:v>NO APLICA</c:v>
                  </c:pt>
                  <c:pt idx="30">
                    <c:v>NO APLICA</c:v>
                  </c:pt>
                  <c:pt idx="31">
                    <c:v>DIPLOMADO</c:v>
                  </c:pt>
                  <c:pt idx="32">
                    <c:v>CURSO CORTO</c:v>
                  </c:pt>
                  <c:pt idx="33">
                    <c:v>CURSO CORTO</c:v>
                  </c:pt>
                  <c:pt idx="34">
                    <c:v>CURSO CORTO</c:v>
                  </c:pt>
                  <c:pt idx="35">
                    <c:v>NO APLICA</c:v>
                  </c:pt>
                  <c:pt idx="36">
                    <c:v>NO APLICA</c:v>
                  </c:pt>
                  <c:pt idx="37">
                    <c:v>CURSO CORTO</c:v>
                  </c:pt>
                  <c:pt idx="38">
                    <c:v>DIPLOMADO</c:v>
                  </c:pt>
                  <c:pt idx="39">
                    <c:v>NO APLICA</c:v>
                  </c:pt>
                  <c:pt idx="40">
                    <c:v>CURSO CORTO</c:v>
                  </c:pt>
                  <c:pt idx="42">
                    <c:v>CURSO CORTO</c:v>
                  </c:pt>
                  <c:pt idx="43">
                    <c:v>NO APLICA</c:v>
                  </c:pt>
                  <c:pt idx="44">
                    <c:v>NO APLICA</c:v>
                  </c:pt>
                  <c:pt idx="45">
                    <c:v>NO APLICA</c:v>
                  </c:pt>
                  <c:pt idx="46">
                    <c:v>NO APLICA</c:v>
                  </c:pt>
                  <c:pt idx="47">
                    <c:v>CURSO CORTO</c:v>
                  </c:pt>
                  <c:pt idx="48">
                    <c:v>NO APLICA</c:v>
                  </c:pt>
                  <c:pt idx="49">
                    <c:v>NO APLICA</c:v>
                  </c:pt>
                  <c:pt idx="50">
                    <c:v>SÍ</c:v>
                  </c:pt>
                  <c:pt idx="51">
                    <c:v>DIPLOMADO</c:v>
                  </c:pt>
                  <c:pt idx="52">
                    <c:v>NO APLICA</c:v>
                  </c:pt>
                  <c:pt idx="53">
                    <c:v>CURSO CORTO</c:v>
                  </c:pt>
                  <c:pt idx="54">
                    <c:v>NO APLICA</c:v>
                  </c:pt>
                  <c:pt idx="55">
                    <c:v>NO APLICA</c:v>
                  </c:pt>
                  <c:pt idx="56">
                    <c:v>NO APLICA</c:v>
                  </c:pt>
                  <c:pt idx="57">
                    <c:v>CURSO CORTO</c:v>
                  </c:pt>
                  <c:pt idx="58">
                    <c:v>ATENCION PSICOSOCIAL Y SALUD INTEGRAL A LAS VICTIMAS DEL CONFLICTO ARMADO </c:v>
                  </c:pt>
                  <c:pt idx="60">
                    <c:v>NO APLICA</c:v>
                  </c:pt>
                  <c:pt idx="61">
                    <c:v>NO APLICA</c:v>
                  </c:pt>
                  <c:pt idx="62">
                    <c:v>NO APLICA</c:v>
                  </c:pt>
                  <c:pt idx="63">
                    <c:v>DIPLOMADO</c:v>
                  </c:pt>
                  <c:pt idx="64">
                    <c:v>CURSO CORTO</c:v>
                  </c:pt>
                  <c:pt idx="65">
                    <c:v>DIPLOMADO</c:v>
                  </c:pt>
                  <c:pt idx="66">
                    <c:v>NO APLICA</c:v>
                  </c:pt>
                  <c:pt idx="67">
                    <c:v>Curso corto</c:v>
                  </c:pt>
                  <c:pt idx="68">
                    <c:v>NO APLICA</c:v>
                  </c:pt>
                  <c:pt idx="69">
                    <c:v>NO APLICA</c:v>
                  </c:pt>
                  <c:pt idx="70">
                    <c:v>NO APLICA</c:v>
                  </c:pt>
                  <c:pt idx="71">
                    <c:v>DIPLOMADO</c:v>
                  </c:pt>
                  <c:pt idx="72">
                    <c:v>CURSO CORTO</c:v>
                  </c:pt>
                  <c:pt idx="73">
                    <c:v>NO APLICA</c:v>
                  </c:pt>
                  <c:pt idx="74">
                    <c:v>NO APLICA</c:v>
                  </c:pt>
                  <c:pt idx="75">
                    <c:v>NO APLICA</c:v>
                  </c:pt>
                  <c:pt idx="76">
                    <c:v>CURSO CORTO</c:v>
                  </c:pt>
                  <c:pt idx="77">
                    <c:v>NO APLICA</c:v>
                  </c:pt>
                  <c:pt idx="78">
                    <c:v>CURSO CORTO</c:v>
                  </c:pt>
                  <c:pt idx="79">
                    <c:v>NO APLICA</c:v>
                  </c:pt>
                  <c:pt idx="80">
                    <c:v>DIPLOMADO</c:v>
                  </c:pt>
                  <c:pt idx="81">
                    <c:v>CURSO CORTO</c:v>
                  </c:pt>
                  <c:pt idx="82">
                    <c:v>CURSO CORTO</c:v>
                  </c:pt>
                  <c:pt idx="83">
                    <c:v>NO APLICA</c:v>
                  </c:pt>
                  <c:pt idx="84">
                    <c:v>CURSO CORTO</c:v>
                  </c:pt>
                  <c:pt idx="85">
                    <c:v>DIPLOMADO</c:v>
                  </c:pt>
                  <c:pt idx="86">
                    <c:v>NO APLICA</c:v>
                  </c:pt>
                  <c:pt idx="87">
                    <c:v>CURSO CORTO</c:v>
                  </c:pt>
                  <c:pt idx="88">
                    <c:v>DIPLOMADO</c:v>
                  </c:pt>
                  <c:pt idx="89">
                    <c:v>CURSO CORTO</c:v>
                  </c:pt>
                  <c:pt idx="90">
                    <c:v>CURSO CORTO</c:v>
                  </c:pt>
                  <c:pt idx="91">
                    <c:v>CURSO CORTO</c:v>
                  </c:pt>
                  <c:pt idx="92">
                    <c:v>NO APLICA</c:v>
                  </c:pt>
                  <c:pt idx="93">
                    <c:v>NO APLICA</c:v>
                  </c:pt>
                  <c:pt idx="94">
                    <c:v>DIPLOMADO</c:v>
                  </c:pt>
                  <c:pt idx="95">
                    <c:v>NO APLICA</c:v>
                  </c:pt>
                  <c:pt idx="96">
                    <c:v>NO APLICA</c:v>
                  </c:pt>
                  <c:pt idx="97">
                    <c:v>DIPLOMADO</c:v>
                  </c:pt>
                  <c:pt idx="98">
                    <c:v>DIPLOMADO</c:v>
                  </c:pt>
                  <c:pt idx="99">
                    <c:v>DIPLOMADO</c:v>
                  </c:pt>
                  <c:pt idx="100">
                    <c:v>NO</c:v>
                  </c:pt>
                  <c:pt idx="101">
                    <c:v>NO APLICA</c:v>
                  </c:pt>
                  <c:pt idx="102">
                    <c:v>DIPLOMADO</c:v>
                  </c:pt>
                  <c:pt idx="103">
                    <c:v>NO APLICA</c:v>
                  </c:pt>
                  <c:pt idx="104">
                    <c:v>CURSO CORTO</c:v>
                  </c:pt>
                  <c:pt idx="105">
                    <c:v>CURSO CORTO</c:v>
                  </c:pt>
                  <c:pt idx="106">
                    <c:v>CURSO CORTO</c:v>
                  </c:pt>
                  <c:pt idx="107">
                    <c:v>CURSO CORTO</c:v>
                  </c:pt>
                  <c:pt idx="108">
                    <c:v>CURSO CORTO</c:v>
                  </c:pt>
                  <c:pt idx="109">
                    <c:v>CURSO CORTO</c:v>
                  </c:pt>
                  <c:pt idx="110">
                    <c:v>DIPLOMADO</c:v>
                  </c:pt>
                  <c:pt idx="111">
                    <c:v>DIPLOMADO</c:v>
                  </c:pt>
                  <c:pt idx="112">
                    <c:v>NO APLICA</c:v>
                  </c:pt>
                  <c:pt idx="113">
                    <c:v>NO APLICA</c:v>
                  </c:pt>
                  <c:pt idx="114">
                    <c:v>NO APLICA</c:v>
                  </c:pt>
                  <c:pt idx="115">
                    <c:v>NO APLICA</c:v>
                  </c:pt>
                  <c:pt idx="116">
                    <c:v>CURSO CORTO</c:v>
                  </c:pt>
                  <c:pt idx="117">
                    <c:v>NO APLICA</c:v>
                  </c:pt>
                  <c:pt idx="118">
                    <c:v>NO APLICA</c:v>
                  </c:pt>
                  <c:pt idx="119">
                    <c:v>CURSO CORTO</c:v>
                  </c:pt>
                  <c:pt idx="120">
                    <c:v>NO APLICA</c:v>
                  </c:pt>
                  <c:pt idx="121">
                    <c:v>NO APLICA</c:v>
                  </c:pt>
                  <c:pt idx="122">
                    <c:v>NO APLICA</c:v>
                  </c:pt>
                  <c:pt idx="123">
                    <c:v>CURSO CORTO</c:v>
                  </c:pt>
                  <c:pt idx="124">
                    <c:v>CURSO CORTO</c:v>
                  </c:pt>
                  <c:pt idx="125">
                    <c:v>NO APLICA</c:v>
                  </c:pt>
                  <c:pt idx="126">
                    <c:v>CURSO CORTO</c:v>
                  </c:pt>
                  <c:pt idx="127">
                    <c:v>DIPLOMADO</c:v>
                  </c:pt>
                  <c:pt idx="128">
                    <c:v>CURSO CORTO</c:v>
                  </c:pt>
                  <c:pt idx="129">
                    <c:v>NO APLICA</c:v>
                  </c:pt>
                  <c:pt idx="130">
                    <c:v>NO APLICA</c:v>
                  </c:pt>
                  <c:pt idx="131">
                    <c:v>NO APLICA</c:v>
                  </c:pt>
                  <c:pt idx="132">
                    <c:v>CURSO CORTO</c:v>
                  </c:pt>
                  <c:pt idx="133">
                    <c:v>CURSO CORTO</c:v>
                  </c:pt>
                  <c:pt idx="134">
                    <c:v>NO APLICA</c:v>
                  </c:pt>
                  <c:pt idx="135">
                    <c:v>NO APLICA</c:v>
                  </c:pt>
                  <c:pt idx="136">
                    <c:v>NO APLICA</c:v>
                  </c:pt>
                  <c:pt idx="137">
                    <c:v>NO APLICA</c:v>
                  </c:pt>
                  <c:pt idx="138">
                    <c:v>Curso corto</c:v>
                  </c:pt>
                  <c:pt idx="139">
                    <c:v>NO APLICA</c:v>
                  </c:pt>
                  <c:pt idx="140">
                    <c:v>NO APLICA</c:v>
                  </c:pt>
                  <c:pt idx="141">
                    <c:v>NO APLICA</c:v>
                  </c:pt>
                  <c:pt idx="142">
                    <c:v>DIPLOMADO</c:v>
                  </c:pt>
                  <c:pt idx="143">
                    <c:v>NO APLICA</c:v>
                  </c:pt>
                  <c:pt idx="144">
                    <c:v>CURSO CORTO</c:v>
                  </c:pt>
                  <c:pt idx="145">
                    <c:v>NO APLICA</c:v>
                  </c:pt>
                  <c:pt idx="146">
                    <c:v>CURSO CORTO</c:v>
                  </c:pt>
                  <c:pt idx="147">
                    <c:v>NO APLICA</c:v>
                  </c:pt>
                  <c:pt idx="148">
                    <c:v>CURSO CORTO</c:v>
                  </c:pt>
                  <c:pt idx="149">
                    <c:v>NO APLICA</c:v>
                  </c:pt>
                  <c:pt idx="150">
                    <c:v>CURSO CORTO</c:v>
                  </c:pt>
                  <c:pt idx="151">
                    <c:v>NO APLICA</c:v>
                  </c:pt>
                  <c:pt idx="152">
                    <c:v>SI</c:v>
                  </c:pt>
                  <c:pt idx="154">
                    <c:v>DIPLOMADO</c:v>
                  </c:pt>
                  <c:pt idx="155">
                    <c:v>DIPLOMADO</c:v>
                  </c:pt>
                  <c:pt idx="156">
                    <c:v>NO APLICA</c:v>
                  </c:pt>
                  <c:pt idx="157">
                    <c:v>NO APLICA</c:v>
                  </c:pt>
                  <c:pt idx="158">
                    <c:v>NO APLICA</c:v>
                  </c:pt>
                  <c:pt idx="159">
                    <c:v>NO APLICA</c:v>
                  </c:pt>
                  <c:pt idx="160">
                    <c:v>CURSO CORTO</c:v>
                  </c:pt>
                  <c:pt idx="161">
                    <c:v>DIPLOMADO</c:v>
                  </c:pt>
                  <c:pt idx="162">
                    <c:v>CURSO CORTO</c:v>
                  </c:pt>
                  <c:pt idx="163">
                    <c:v>NO APLICA</c:v>
                  </c:pt>
                  <c:pt idx="164">
                    <c:v>NO APLICA</c:v>
                  </c:pt>
                  <c:pt idx="165">
                    <c:v>NO APLICA</c:v>
                  </c:pt>
                  <c:pt idx="166">
                    <c:v>NO APLICA</c:v>
                  </c:pt>
                  <c:pt idx="167">
                    <c:v>CURSO CORTO</c:v>
                  </c:pt>
                  <c:pt idx="169">
                    <c:v>DIPLOMADO</c:v>
                  </c:pt>
                  <c:pt idx="170">
                    <c:v>CURSO CORTO</c:v>
                  </c:pt>
                  <c:pt idx="171">
                    <c:v>CURSO CORTO</c:v>
                  </c:pt>
                  <c:pt idx="172">
                    <c:v>CURSO CORTO</c:v>
                  </c:pt>
                  <c:pt idx="173">
                    <c:v>DIPLOMADO</c:v>
                  </c:pt>
                  <c:pt idx="174">
                    <c:v>DIPLOMADO</c:v>
                  </c:pt>
                  <c:pt idx="175">
                    <c:v>DIPLOMADO</c:v>
                  </c:pt>
                  <c:pt idx="176">
                    <c:v>NO APLICA</c:v>
                  </c:pt>
                  <c:pt idx="177">
                    <c:v>NO APLICA</c:v>
                  </c:pt>
                  <c:pt idx="178">
                    <c:v>CURSO CORTO</c:v>
                  </c:pt>
                  <c:pt idx="179">
                    <c:v>NO APLICA</c:v>
                  </c:pt>
                  <c:pt idx="180">
                    <c:v>CURSO CORTO</c:v>
                  </c:pt>
                  <c:pt idx="181">
                    <c:v>NO APLICA</c:v>
                  </c:pt>
                  <c:pt idx="182">
                    <c:v>DIPLOMADO</c:v>
                  </c:pt>
                  <c:pt idx="183">
                    <c:v>NO APLICA</c:v>
                  </c:pt>
                  <c:pt idx="184">
                    <c:v>CURSO CORTO</c:v>
                  </c:pt>
                  <c:pt idx="185">
                    <c:v>CURSO CORTO</c:v>
                  </c:pt>
                  <c:pt idx="187">
                    <c:v>NO APLICA</c:v>
                  </c:pt>
                  <c:pt idx="188">
                    <c:v>NO APLICA</c:v>
                  </c:pt>
                  <c:pt idx="189">
                    <c:v>NO APLICA</c:v>
                  </c:pt>
                  <c:pt idx="190">
                    <c:v>CURSO CORTO</c:v>
                  </c:pt>
                  <c:pt idx="191">
                    <c:v>CURSO CORTO</c:v>
                  </c:pt>
                  <c:pt idx="192">
                    <c:v>NO APLICA</c:v>
                  </c:pt>
                  <c:pt idx="193">
                    <c:v>NO APLICA</c:v>
                  </c:pt>
                  <c:pt idx="194">
                    <c:v>CURSO CORTO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DIPLOMADO</c:v>
                  </c:pt>
                  <c:pt idx="198">
                    <c:v>Curso corto</c:v>
                  </c:pt>
                  <c:pt idx="199">
                    <c:v>CURSO CORTO</c:v>
                  </c:pt>
                  <c:pt idx="200">
                    <c:v>DIPLOMADO</c:v>
                  </c:pt>
                  <c:pt idx="201">
                    <c:v>NO APLICA</c:v>
                  </c:pt>
                  <c:pt idx="202">
                    <c:v>DIPLOMADO</c:v>
                  </c:pt>
                  <c:pt idx="203">
                    <c:v>CURSO CORTO</c:v>
                  </c:pt>
                  <c:pt idx="204">
                    <c:v>NO APLICA</c:v>
                  </c:pt>
                  <c:pt idx="205">
                    <c:v>CURSO CORTO</c:v>
                  </c:pt>
                  <c:pt idx="206">
                    <c:v>NO APLICA</c:v>
                  </c:pt>
                  <c:pt idx="207">
                    <c:v>NO APLICA</c:v>
                  </c:pt>
                  <c:pt idx="208">
                    <c:v>NO APLICA</c:v>
                  </c:pt>
                  <c:pt idx="209">
                    <c:v>NO APLICA</c:v>
                  </c:pt>
                  <c:pt idx="210">
                    <c:v>NO APLICA</c:v>
                  </c:pt>
                  <c:pt idx="211">
                    <c:v>NO APLICA</c:v>
                  </c:pt>
                  <c:pt idx="212">
                    <c:v>NO APLICA</c:v>
                  </c:pt>
                  <c:pt idx="213">
                    <c:v>CURSO CORTO</c:v>
                  </c:pt>
                  <c:pt idx="214">
                    <c:v>NO APLICA</c:v>
                  </c:pt>
                  <c:pt idx="215">
                    <c:v>DIPLOMADO</c:v>
                  </c:pt>
                  <c:pt idx="216">
                    <c:v>NO APLICA</c:v>
                  </c:pt>
                  <c:pt idx="217">
                    <c:v>NO APLICA</c:v>
                  </c:pt>
                  <c:pt idx="218">
                    <c:v>CURSO CORTO</c:v>
                  </c:pt>
                  <c:pt idx="219">
                    <c:v>NO APLICA</c:v>
                  </c:pt>
                  <c:pt idx="220">
                    <c:v>DIPLOMADO</c:v>
                  </c:pt>
                  <c:pt idx="221">
                    <c:v>DIPLOMADO</c:v>
                  </c:pt>
                  <c:pt idx="222">
                    <c:v>CURSO CORTO</c:v>
                  </c:pt>
                  <c:pt idx="223">
                    <c:v>CURSO CORTO</c:v>
                  </c:pt>
                  <c:pt idx="224">
                    <c:v>NO APLICA</c:v>
                  </c:pt>
                  <c:pt idx="225">
                    <c:v>NO APLICA</c:v>
                  </c:pt>
                  <c:pt idx="226">
                    <c:v>SI</c:v>
                  </c:pt>
                  <c:pt idx="227">
                    <c:v>NO APLICA</c:v>
                  </c:pt>
                  <c:pt idx="228">
                    <c:v>CURSO CORTO</c:v>
                  </c:pt>
                  <c:pt idx="229">
                    <c:v>CURSO CORTO</c:v>
                  </c:pt>
                  <c:pt idx="230">
                    <c:v>DIPLOMADO</c:v>
                  </c:pt>
                  <c:pt idx="231">
                    <c:v>NO APLICA</c:v>
                  </c:pt>
                  <c:pt idx="232">
                    <c:v>NO APLICA</c:v>
                  </c:pt>
                  <c:pt idx="233">
                    <c:v>NO APLICA</c:v>
                  </c:pt>
                  <c:pt idx="234">
                    <c:v>NO APLICA</c:v>
                  </c:pt>
                  <c:pt idx="235">
                    <c:v>NO APLICA</c:v>
                  </c:pt>
                  <c:pt idx="236">
                    <c:v>CURSO CORTO</c:v>
                  </c:pt>
                  <c:pt idx="237">
                    <c:v>CURSO CORTO</c:v>
                  </c:pt>
                  <c:pt idx="238">
                    <c:v>CURSO CORTO</c:v>
                  </c:pt>
                  <c:pt idx="239">
                    <c:v>NO APLICA</c:v>
                  </c:pt>
                  <c:pt idx="240">
                    <c:v>DIPLOMADO</c:v>
                  </c:pt>
                  <c:pt idx="241">
                    <c:v>NO APLICA</c:v>
                  </c:pt>
                  <c:pt idx="242">
                    <c:v>DIPLOMADO</c:v>
                  </c:pt>
                  <c:pt idx="243">
                    <c:v>NO APLICA</c:v>
                  </c:pt>
                  <c:pt idx="244">
                    <c:v>CURSO CORTO</c:v>
                  </c:pt>
                  <c:pt idx="245">
                    <c:v>CURSO CORTO</c:v>
                  </c:pt>
                  <c:pt idx="246">
                    <c:v>NO APLICA</c:v>
                  </c:pt>
                  <c:pt idx="247">
                    <c:v>CURSO CORTO</c:v>
                  </c:pt>
                  <c:pt idx="248">
                    <c:v>CURSO CORTO</c:v>
                  </c:pt>
                  <c:pt idx="249">
                    <c:v>NO APLICA</c:v>
                  </c:pt>
                  <c:pt idx="250">
                    <c:v>NO APLICA</c:v>
                  </c:pt>
                  <c:pt idx="251">
                    <c:v>CURSO CORTO</c:v>
                  </c:pt>
                  <c:pt idx="252">
                    <c:v>CURSO CORTO</c:v>
                  </c:pt>
                  <c:pt idx="253">
                    <c:v>NO APLICA</c:v>
                  </c:pt>
                  <c:pt idx="254">
                    <c:v>NO APLICA</c:v>
                  </c:pt>
                  <c:pt idx="255">
                    <c:v>CURSO CORTO</c:v>
                  </c:pt>
                  <c:pt idx="256">
                    <c:v>NO APLICA</c:v>
                  </c:pt>
                  <c:pt idx="257">
                    <c:v>CURSO CORTO</c:v>
                  </c:pt>
                  <c:pt idx="258">
                    <c:v>CURSO CORTO</c:v>
                  </c:pt>
                  <c:pt idx="259">
                    <c:v>NO APLICA</c:v>
                  </c:pt>
                  <c:pt idx="260">
                    <c:v>NO APLICA</c:v>
                  </c:pt>
                  <c:pt idx="261">
                    <c:v>DIPLOMADO</c:v>
                  </c:pt>
                  <c:pt idx="262">
                    <c:v>NO APLICA</c:v>
                  </c:pt>
                  <c:pt idx="263">
                    <c:v>DIPLOMADO</c:v>
                  </c:pt>
                  <c:pt idx="264">
                    <c:v>CURSO CORTO</c:v>
                  </c:pt>
                  <c:pt idx="265">
                    <c:v>Diplomado</c:v>
                  </c:pt>
                  <c:pt idx="266">
                    <c:v>CURSO CORTO</c:v>
                  </c:pt>
                  <c:pt idx="267">
                    <c:v>NO APLICA</c:v>
                  </c:pt>
                  <c:pt idx="268">
                    <c:v>CURSO CORTO</c:v>
                  </c:pt>
                  <c:pt idx="269">
                    <c:v>DIPLOMADO</c:v>
                  </c:pt>
                  <c:pt idx="270">
                    <c:v>NO APLICA</c:v>
                  </c:pt>
                  <c:pt idx="271">
                    <c:v>CURSO CORTO</c:v>
                  </c:pt>
                  <c:pt idx="272">
                    <c:v>DIPLOMADO</c:v>
                  </c:pt>
                  <c:pt idx="273">
                    <c:v>CURSO CORTO</c:v>
                  </c:pt>
                  <c:pt idx="274">
                    <c:v>NO APLICA</c:v>
                  </c:pt>
                  <c:pt idx="275">
                    <c:v>CURSO CORTO</c:v>
                  </c:pt>
                  <c:pt idx="276">
                    <c:v>NO APLICA</c:v>
                  </c:pt>
                  <c:pt idx="277">
                    <c:v>CURSO CORTO</c:v>
                  </c:pt>
                  <c:pt idx="278">
                    <c:v>NO APLICA</c:v>
                  </c:pt>
                  <c:pt idx="279">
                    <c:v>NO APLICA</c:v>
                  </c:pt>
                  <c:pt idx="280">
                    <c:v>CURSO CORTO</c:v>
                  </c:pt>
                  <c:pt idx="281">
                    <c:v>DIPLOMADO</c:v>
                  </c:pt>
                  <c:pt idx="282">
                    <c:v>DIPLOMADO</c:v>
                  </c:pt>
                  <c:pt idx="283">
                    <c:v>NO APLICA</c:v>
                  </c:pt>
                  <c:pt idx="284">
                    <c:v>NO APLICA</c:v>
                  </c:pt>
                  <c:pt idx="285">
                    <c:v>NO APLICA</c:v>
                  </c:pt>
                  <c:pt idx="286">
                    <c:v>NO APLICA</c:v>
                  </c:pt>
                  <c:pt idx="287">
                    <c:v>NO APLICA</c:v>
                  </c:pt>
                  <c:pt idx="288">
                    <c:v>CURSO CORTO</c:v>
                  </c:pt>
                  <c:pt idx="289">
                    <c:v>NO APLICA</c:v>
                  </c:pt>
                  <c:pt idx="290">
                    <c:v>CURSO CORTO</c:v>
                  </c:pt>
                  <c:pt idx="291">
                    <c:v>CURSO CORTO</c:v>
                  </c:pt>
                  <c:pt idx="292">
                    <c:v>DIPLOMADO EN INMUNOHEMATOLOGÍA, DIPLOMADO EN CALIDAD</c:v>
                  </c:pt>
                  <c:pt idx="293">
                    <c:v>CURSO CORTO</c:v>
                  </c:pt>
                  <c:pt idx="294">
                    <c:v>CURSO CORTO</c:v>
                  </c:pt>
                  <c:pt idx="295">
                    <c:v>CURSO CORTO</c:v>
                  </c:pt>
                  <c:pt idx="296">
                    <c:v>DIPLOMADO</c:v>
                  </c:pt>
                  <c:pt idx="297">
                    <c:v>CURSO CORTO</c:v>
                  </c:pt>
                  <c:pt idx="298">
                    <c:v>CURSO CORTO</c:v>
                  </c:pt>
                  <c:pt idx="299">
                    <c:v>NO APLICA</c:v>
                  </c:pt>
                  <c:pt idx="300">
                    <c:v>NO APLICA</c:v>
                  </c:pt>
                  <c:pt idx="301">
                    <c:v>NO APLICA</c:v>
                  </c:pt>
                  <c:pt idx="302">
                    <c:v>NO APLICA</c:v>
                  </c:pt>
                  <c:pt idx="303">
                    <c:v>NO APLICA</c:v>
                  </c:pt>
                  <c:pt idx="304">
                    <c:v>CURSO CORTO</c:v>
                  </c:pt>
                  <c:pt idx="305">
                    <c:v>DIPLOMADO</c:v>
                  </c:pt>
                  <c:pt idx="306">
                    <c:v>NO APLICA</c:v>
                  </c:pt>
                  <c:pt idx="307">
                    <c:v>DIPLOMADO</c:v>
                  </c:pt>
                  <c:pt idx="308">
                    <c:v>NO APLICA</c:v>
                  </c:pt>
                  <c:pt idx="309">
                    <c:v>CURSO CORTO</c:v>
                  </c:pt>
                  <c:pt idx="310">
                    <c:v>CURSO CORTO</c:v>
                  </c:pt>
                  <c:pt idx="311">
                    <c:v>CURSO CORTO</c:v>
                  </c:pt>
                  <c:pt idx="312">
                    <c:v>NO APLICA</c:v>
                  </c:pt>
                  <c:pt idx="313">
                    <c:v>CURSO CORTO</c:v>
                  </c:pt>
                  <c:pt idx="314">
                    <c:v>NO APLICA</c:v>
                  </c:pt>
                  <c:pt idx="315">
                    <c:v>DIPLOMADO</c:v>
                  </c:pt>
                  <c:pt idx="317">
                    <c:v>CURSO CORTO</c:v>
                  </c:pt>
                  <c:pt idx="318">
                    <c:v>NO APLICA</c:v>
                  </c:pt>
                  <c:pt idx="319">
                    <c:v>NO APLICA</c:v>
                  </c:pt>
                  <c:pt idx="320">
                    <c:v>NO APLICA</c:v>
                  </c:pt>
                  <c:pt idx="321">
                    <c:v>NO APLICA</c:v>
                  </c:pt>
                  <c:pt idx="322">
                    <c:v>NO APLICA</c:v>
                  </c:pt>
                  <c:pt idx="323">
                    <c:v>NO APLICA</c:v>
                  </c:pt>
                  <c:pt idx="324">
                    <c:v>CURSO CORTO</c:v>
                  </c:pt>
                  <c:pt idx="325">
                    <c:v>NO APLICA</c:v>
                  </c:pt>
                  <c:pt idx="326">
                    <c:v>CURSO CORTO</c:v>
                  </c:pt>
                  <c:pt idx="327">
                    <c:v>DIPLOMADO</c:v>
                  </c:pt>
                  <c:pt idx="328">
                    <c:v>NO APLICA</c:v>
                  </c:pt>
                  <c:pt idx="329">
                    <c:v>NO APLICA</c:v>
                  </c:pt>
                  <c:pt idx="330">
                    <c:v>CURSO CORTO</c:v>
                  </c:pt>
                  <c:pt idx="331">
                    <c:v>NO APLICA</c:v>
                  </c:pt>
                  <c:pt idx="332">
                    <c:v>CURSO CORTO</c:v>
                  </c:pt>
                  <c:pt idx="333">
                    <c:v>CURSO CORTO</c:v>
                  </c:pt>
                  <c:pt idx="334">
                    <c:v>CURSO CORTO</c:v>
                  </c:pt>
                  <c:pt idx="335">
                    <c:v>CURSO CORTO</c:v>
                  </c:pt>
                  <c:pt idx="336">
                    <c:v>DIPLOMADO</c:v>
                  </c:pt>
                  <c:pt idx="337">
                    <c:v>CURSO CORTO</c:v>
                  </c:pt>
                  <c:pt idx="338">
                    <c:v>NO APLICA</c:v>
                  </c:pt>
                  <c:pt idx="339">
                    <c:v>CURSO CORTO</c:v>
                  </c:pt>
                  <c:pt idx="340">
                    <c:v>NO APLICA</c:v>
                  </c:pt>
                  <c:pt idx="341">
                    <c:v>NO APLICA</c:v>
                  </c:pt>
                  <c:pt idx="342">
                    <c:v>CURSO CORTO</c:v>
                  </c:pt>
                  <c:pt idx="343">
                    <c:v>CURSO CORTO</c:v>
                  </c:pt>
                  <c:pt idx="344">
                    <c:v>NO APLICA</c:v>
                  </c:pt>
                  <c:pt idx="345">
                    <c:v>NO APLICA</c:v>
                  </c:pt>
                  <c:pt idx="346">
                    <c:v>NO APLICA</c:v>
                  </c:pt>
                  <c:pt idx="347">
                    <c:v>CURSO CORTO</c:v>
                  </c:pt>
                  <c:pt idx="348">
                    <c:v>NO APLICA</c:v>
                  </c:pt>
                  <c:pt idx="349">
                    <c:v>DIPLOMADO</c:v>
                  </c:pt>
                  <c:pt idx="350">
                    <c:v>CURSO CORTO</c:v>
                  </c:pt>
                  <c:pt idx="351">
                    <c:v>DIPLOMADO</c:v>
                  </c:pt>
                  <c:pt idx="352">
                    <c:v>NO APLICA</c:v>
                  </c:pt>
                  <c:pt idx="353">
                    <c:v>NO APLICA</c:v>
                  </c:pt>
                  <c:pt idx="354">
                    <c:v>CURSO CORTO</c:v>
                  </c:pt>
                  <c:pt idx="355">
                    <c:v>NO APLICA</c:v>
                  </c:pt>
                  <c:pt idx="356">
                    <c:v>NO APLICA</c:v>
                  </c:pt>
                  <c:pt idx="357">
                    <c:v>CURSO CORTO</c:v>
                  </c:pt>
                  <c:pt idx="358">
                    <c:v>NO APLICA</c:v>
                  </c:pt>
                  <c:pt idx="359">
                    <c:v>CURSO CORTO</c:v>
                  </c:pt>
                  <c:pt idx="360">
                    <c:v>NO APLICA</c:v>
                  </c:pt>
                  <c:pt idx="361">
                    <c:v>DIPLOMADO</c:v>
                  </c:pt>
                  <c:pt idx="362">
                    <c:v>NO APLICA</c:v>
                  </c:pt>
                  <c:pt idx="363">
                    <c:v>NO APLICA</c:v>
                  </c:pt>
                  <c:pt idx="364">
                    <c:v>NO APLICA</c:v>
                  </c:pt>
                  <c:pt idx="365">
                    <c:v>NO APLICA</c:v>
                  </c:pt>
                  <c:pt idx="366">
                    <c:v>NO APLICA</c:v>
                  </c:pt>
                  <c:pt idx="367">
                    <c:v>CURSO CORTO</c:v>
                  </c:pt>
                  <c:pt idx="368">
                    <c:v>CURSO CORTO</c:v>
                  </c:pt>
                  <c:pt idx="369">
                    <c:v>CURSO CORTO</c:v>
                  </c:pt>
                  <c:pt idx="370">
                    <c:v>NO APLICA</c:v>
                  </c:pt>
                  <c:pt idx="371">
                    <c:v>CURSO CORTO</c:v>
                  </c:pt>
                  <c:pt idx="372">
                    <c:v>NO APLICA</c:v>
                  </c:pt>
                  <c:pt idx="373">
                    <c:v>NO APLICA</c:v>
                  </c:pt>
                  <c:pt idx="374">
                    <c:v>CURSO CORTO</c:v>
                  </c:pt>
                  <c:pt idx="375">
                    <c:v>NO APLICA</c:v>
                  </c:pt>
                  <c:pt idx="376">
                    <c:v>CURSO CORTO</c:v>
                  </c:pt>
                  <c:pt idx="377">
                    <c:v>CURSO CORTO</c:v>
                  </c:pt>
                  <c:pt idx="378">
                    <c:v>NO APLICA</c:v>
                  </c:pt>
                  <c:pt idx="379">
                    <c:v>NO APLICA</c:v>
                  </c:pt>
                  <c:pt idx="380">
                    <c:v>NO APLICA</c:v>
                  </c:pt>
                  <c:pt idx="381">
                    <c:v>NO APLICA</c:v>
                  </c:pt>
                  <c:pt idx="382">
                    <c:v>NO APLICA</c:v>
                  </c:pt>
                  <c:pt idx="383">
                    <c:v>DIPLOMADO</c:v>
                  </c:pt>
                  <c:pt idx="384">
                    <c:v>NO APLICA</c:v>
                  </c:pt>
                  <c:pt idx="385">
                    <c:v>CURSO CORTO</c:v>
                  </c:pt>
                  <c:pt idx="386">
                    <c:v>NO APLICA</c:v>
                  </c:pt>
                  <c:pt idx="387">
                    <c:v>SI</c:v>
                  </c:pt>
                  <c:pt idx="388">
                    <c:v>NO APLICA</c:v>
                  </c:pt>
                  <c:pt idx="389">
                    <c:v>CURSO CORTO</c:v>
                  </c:pt>
                  <c:pt idx="390">
                    <c:v>DIPLOMADO</c:v>
                  </c:pt>
                  <c:pt idx="391">
                    <c:v>NO APLICA</c:v>
                  </c:pt>
                  <c:pt idx="392">
                    <c:v>CURSO CORTO</c:v>
                  </c:pt>
                  <c:pt idx="393">
                    <c:v>NO APLICA</c:v>
                  </c:pt>
                  <c:pt idx="394">
                    <c:v>DIPLOMADO</c:v>
                  </c:pt>
                  <c:pt idx="395">
                    <c:v>CURSO CORTO</c:v>
                  </c:pt>
                  <c:pt idx="396">
                    <c:v>CURSO CORTO</c:v>
                  </c:pt>
                  <c:pt idx="397">
                    <c:v>CURSO CORTO</c:v>
                  </c:pt>
                  <c:pt idx="398">
                    <c:v>NO APLICA</c:v>
                  </c:pt>
                  <c:pt idx="399">
                    <c:v>CURSO CORTO</c:v>
                  </c:pt>
                  <c:pt idx="400">
                    <c:v>CURSO CORTO</c:v>
                  </c:pt>
                  <c:pt idx="401">
                    <c:v>CURSO CORTO</c:v>
                  </c:pt>
                  <c:pt idx="402">
                    <c:v>CURSO CORTO</c:v>
                  </c:pt>
                  <c:pt idx="403">
                    <c:v>NO APLICA</c:v>
                  </c:pt>
                  <c:pt idx="404">
                    <c:v>CURSO CORTO</c:v>
                  </c:pt>
                  <c:pt idx="405">
                    <c:v>NO APLICA</c:v>
                  </c:pt>
                  <c:pt idx="406">
                    <c:v>NO APLICA</c:v>
                  </c:pt>
                  <c:pt idx="407">
                    <c:v>NO APLICA</c:v>
                  </c:pt>
                  <c:pt idx="408">
                    <c:v>NO APLICA</c:v>
                  </c:pt>
                  <c:pt idx="409">
                    <c:v>NO APLICA</c:v>
                  </c:pt>
                  <c:pt idx="410">
                    <c:v>NO APLICA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DIPLOMADO</c:v>
                  </c:pt>
                  <c:pt idx="414">
                    <c:v>NO APLICA</c:v>
                  </c:pt>
                  <c:pt idx="415">
                    <c:v>NO APLICA</c:v>
                  </c:pt>
                  <c:pt idx="416">
                    <c:v>NO APLICA</c:v>
                  </c:pt>
                  <c:pt idx="417">
                    <c:v>CURSO CORTO</c:v>
                  </c:pt>
                  <c:pt idx="418">
                    <c:v>CURSO CORTO</c:v>
                  </c:pt>
                  <c:pt idx="419">
                    <c:v>NO APLICA</c:v>
                  </c:pt>
                  <c:pt idx="420">
                    <c:v>NO APLICA</c:v>
                  </c:pt>
                  <c:pt idx="421">
                    <c:v>CURSO CORTO</c:v>
                  </c:pt>
                  <c:pt idx="422">
                    <c:v>DIPLOMADO</c:v>
                  </c:pt>
                  <c:pt idx="423">
                    <c:v>NO APLICA</c:v>
                  </c:pt>
                  <c:pt idx="424">
                    <c:v>CURSO CORTO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Curso corto</c:v>
                  </c:pt>
                  <c:pt idx="428">
                    <c:v>CURSO CORTO</c:v>
                  </c:pt>
                  <c:pt idx="429">
                    <c:v>NO APLICA</c:v>
                  </c:pt>
                  <c:pt idx="430">
                    <c:v>CURSO CORTO</c:v>
                  </c:pt>
                  <c:pt idx="431">
                    <c:v>NO APLICA</c:v>
                  </c:pt>
                  <c:pt idx="432">
                    <c:v>NO APLICA</c:v>
                  </c:pt>
                  <c:pt idx="433">
                    <c:v>NO APLICA</c:v>
                  </c:pt>
                  <c:pt idx="434">
                    <c:v>NO APLICA</c:v>
                  </c:pt>
                  <c:pt idx="435">
                    <c:v>CURSO CORTO</c:v>
                  </c:pt>
                  <c:pt idx="436">
                    <c:v>NO APLICA</c:v>
                  </c:pt>
                  <c:pt idx="437">
                    <c:v>PROFESIONAL</c:v>
                  </c:pt>
                  <c:pt idx="438">
                    <c:v>CURSO CORTO</c:v>
                  </c:pt>
                  <c:pt idx="439">
                    <c:v>NO APLICA</c:v>
                  </c:pt>
                  <c:pt idx="440">
                    <c:v>CURSO CORTO</c:v>
                  </c:pt>
                  <c:pt idx="441">
                    <c:v>DIPLOMADO</c:v>
                  </c:pt>
                  <c:pt idx="442">
                    <c:v>CURSO CORTO</c:v>
                  </c:pt>
                  <c:pt idx="443">
                    <c:v>DIPLOMADO</c:v>
                  </c:pt>
                  <c:pt idx="444">
                    <c:v>NO APLICA</c:v>
                  </c:pt>
                  <c:pt idx="445">
                    <c:v>CURSO CORTO</c:v>
                  </c:pt>
                  <c:pt idx="446">
                    <c:v>CURSO CORTO</c:v>
                  </c:pt>
                  <c:pt idx="447">
                    <c:v>NO APLICA</c:v>
                  </c:pt>
                  <c:pt idx="448">
                    <c:v>DIPLOMADO</c:v>
                  </c:pt>
                  <c:pt idx="449">
                    <c:v>NO APLICA</c:v>
                  </c:pt>
                  <c:pt idx="450">
                    <c:v>NO APLICA</c:v>
                  </c:pt>
                  <c:pt idx="451">
                    <c:v>NO APLICA</c:v>
                  </c:pt>
                  <c:pt idx="452">
                    <c:v>CURSO CORTO</c:v>
                  </c:pt>
                  <c:pt idx="453">
                    <c:v>CURSO CORTO</c:v>
                  </c:pt>
                  <c:pt idx="454">
                    <c:v>CURSO CORTO</c:v>
                  </c:pt>
                  <c:pt idx="455">
                    <c:v>NO APLICA</c:v>
                  </c:pt>
                  <c:pt idx="456">
                    <c:v>CURSO CORTO</c:v>
                  </c:pt>
                  <c:pt idx="457">
                    <c:v>NO APLICA</c:v>
                  </c:pt>
                  <c:pt idx="458">
                    <c:v>CURSO CORTO</c:v>
                  </c:pt>
                  <c:pt idx="459">
                    <c:v>CURSO CORTO</c:v>
                  </c:pt>
                  <c:pt idx="460">
                    <c:v>DIPLOMADO</c:v>
                  </c:pt>
                  <c:pt idx="461">
                    <c:v>NO APLICA</c:v>
                  </c:pt>
                  <c:pt idx="462">
                    <c:v>CURSO CORTO</c:v>
                  </c:pt>
                  <c:pt idx="463">
                    <c:v>CURSO CORTO</c:v>
                  </c:pt>
                  <c:pt idx="464">
                    <c:v>NO APLICA</c:v>
                  </c:pt>
                  <c:pt idx="465">
                    <c:v>DIPLOMADO</c:v>
                  </c:pt>
                  <c:pt idx="466">
                    <c:v>NO APLICA</c:v>
                  </c:pt>
                  <c:pt idx="467">
                    <c:v>NO APLICA</c:v>
                  </c:pt>
                  <c:pt idx="468">
                    <c:v>NO APLICA</c:v>
                  </c:pt>
                  <c:pt idx="469">
                    <c:v>NO APLICA</c:v>
                  </c:pt>
                  <c:pt idx="470">
                    <c:v>NO APLICA</c:v>
                  </c:pt>
                  <c:pt idx="471">
                    <c:v>CURSO CORTO</c:v>
                  </c:pt>
                  <c:pt idx="472">
                    <c:v>CURSO CORTO</c:v>
                  </c:pt>
                  <c:pt idx="473">
                    <c:v>CURSO CORTO</c:v>
                  </c:pt>
                  <c:pt idx="474">
                    <c:v>NO APLICA</c:v>
                  </c:pt>
                  <c:pt idx="475">
                    <c:v>DIPLOMADO</c:v>
                  </c:pt>
                  <c:pt idx="476">
                    <c:v>CURSO CORTO</c:v>
                  </c:pt>
                  <c:pt idx="477">
                    <c:v>CURSO CORTO</c:v>
                  </c:pt>
                  <c:pt idx="478">
                    <c:v>DIPLOMADO</c:v>
                  </c:pt>
                  <c:pt idx="479">
                    <c:v>NO APLICA</c:v>
                  </c:pt>
                  <c:pt idx="480">
                    <c:v>CURSO CORTO</c:v>
                  </c:pt>
                  <c:pt idx="481">
                    <c:v>NO APLICA</c:v>
                  </c:pt>
                  <c:pt idx="482">
                    <c:v>CURSO CORTO</c:v>
                  </c:pt>
                  <c:pt idx="483">
                    <c:v>NO APLICA</c:v>
                  </c:pt>
                  <c:pt idx="484">
                    <c:v>DIPLOMADO</c:v>
                  </c:pt>
                  <c:pt idx="485">
                    <c:v>NO APLICA</c:v>
                  </c:pt>
                  <c:pt idx="486">
                    <c:v>CURSO CORTO</c:v>
                  </c:pt>
                  <c:pt idx="487">
                    <c:v>NO APLICA</c:v>
                  </c:pt>
                  <c:pt idx="488">
                    <c:v>DIPLOMADO</c:v>
                  </c:pt>
                  <c:pt idx="489">
                    <c:v>NO APLICA</c:v>
                  </c:pt>
                  <c:pt idx="490">
                    <c:v>DIPLOMADO</c:v>
                  </c:pt>
                  <c:pt idx="491">
                    <c:v>CURSO CORTO</c:v>
                  </c:pt>
                  <c:pt idx="492">
                    <c:v>NO APLICA</c:v>
                  </c:pt>
                  <c:pt idx="493">
                    <c:v>NO APLICA</c:v>
                  </c:pt>
                  <c:pt idx="494">
                    <c:v>CURSO CORTO</c:v>
                  </c:pt>
                  <c:pt idx="495">
                    <c:v>NO APLICA</c:v>
                  </c:pt>
                  <c:pt idx="496">
                    <c:v>DIPLOMADO</c:v>
                  </c:pt>
                  <c:pt idx="497">
                    <c:v>CURSO CORTO</c:v>
                  </c:pt>
                  <c:pt idx="498">
                    <c:v>NO APLICA</c:v>
                  </c:pt>
                  <c:pt idx="499">
                    <c:v>CURSO CORTO</c:v>
                  </c:pt>
                  <c:pt idx="500">
                    <c:v>NO APLICA</c:v>
                  </c:pt>
                  <c:pt idx="501">
                    <c:v>DIPLOMADO</c:v>
                  </c:pt>
                  <c:pt idx="502">
                    <c:v>NO APLICA</c:v>
                  </c:pt>
                  <c:pt idx="503">
                    <c:v>NO APLICA</c:v>
                  </c:pt>
                  <c:pt idx="504">
                    <c:v>NO APLICA</c:v>
                  </c:pt>
                  <c:pt idx="505">
                    <c:v>CURSO CORTO</c:v>
                  </c:pt>
                  <c:pt idx="506">
                    <c:v>DIPLOMADO</c:v>
                  </c:pt>
                  <c:pt idx="507">
                    <c:v>DIPLOMADO</c:v>
                  </c:pt>
                  <c:pt idx="508">
                    <c:v>DIPLOMADO</c:v>
                  </c:pt>
                  <c:pt idx="509">
                    <c:v>NO APLICA</c:v>
                  </c:pt>
                  <c:pt idx="510">
                    <c:v>NO APLICA</c:v>
                  </c:pt>
                  <c:pt idx="511">
                    <c:v>CURSO CORTO</c:v>
                  </c:pt>
                  <c:pt idx="512">
                    <c:v>DIPLOMADO</c:v>
                  </c:pt>
                  <c:pt idx="513">
                    <c:v>CURSO CORTO</c:v>
                  </c:pt>
                  <c:pt idx="514">
                    <c:v>CURSO CORTO</c:v>
                  </c:pt>
                  <c:pt idx="515">
                    <c:v>NO APLICA</c:v>
                  </c:pt>
                  <c:pt idx="516">
                    <c:v>CURSO CORTO</c:v>
                  </c:pt>
                  <c:pt idx="517">
                    <c:v>NO APLICA</c:v>
                  </c:pt>
                  <c:pt idx="518">
                    <c:v>NO APLICA</c:v>
                  </c:pt>
                  <c:pt idx="519">
                    <c:v>DIPLOMADO</c:v>
                  </c:pt>
                  <c:pt idx="520">
                    <c:v>NO APLICA</c:v>
                  </c:pt>
                  <c:pt idx="521">
                    <c:v>NO APLICA</c:v>
                  </c:pt>
                  <c:pt idx="522">
                    <c:v>NO APLICA</c:v>
                  </c:pt>
                  <c:pt idx="523">
                    <c:v>NO APLICA</c:v>
                  </c:pt>
                  <c:pt idx="524">
                    <c:v>CURSO CORTO</c:v>
                  </c:pt>
                  <c:pt idx="525">
                    <c:v>NO APLICA</c:v>
                  </c:pt>
                  <c:pt idx="526">
                    <c:v>NO APLICA</c:v>
                  </c:pt>
                  <c:pt idx="527">
                    <c:v>CURSO CORTO</c:v>
                  </c:pt>
                  <c:pt idx="528">
                    <c:v>Diplomado</c:v>
                  </c:pt>
                  <c:pt idx="529">
                    <c:v>CURSO CORTO</c:v>
                  </c:pt>
                  <c:pt idx="530">
                    <c:v>NO APLICA</c:v>
                  </c:pt>
                  <c:pt idx="531">
                    <c:v>NO APLICA</c:v>
                  </c:pt>
                  <c:pt idx="532">
                    <c:v>NO APLICA</c:v>
                  </c:pt>
                  <c:pt idx="533">
                    <c:v>DIPLOMADO</c:v>
                  </c:pt>
                  <c:pt idx="534">
                    <c:v>NO APLICA</c:v>
                  </c:pt>
                  <c:pt idx="535">
                    <c:v>CURSO CORTO</c:v>
                  </c:pt>
                  <c:pt idx="536">
                    <c:v>DIPLOMADO</c:v>
                  </c:pt>
                  <c:pt idx="537">
                    <c:v>NO APLICA</c:v>
                  </c:pt>
                  <c:pt idx="539">
                    <c:v>CURSO CORTO</c:v>
                  </c:pt>
                  <c:pt idx="540">
                    <c:v>NO APLICA</c:v>
                  </c:pt>
                  <c:pt idx="542">
                    <c:v>CURSO CORTO</c:v>
                  </c:pt>
                  <c:pt idx="543">
                    <c:v>CURSO CORTO</c:v>
                  </c:pt>
                  <c:pt idx="544">
                    <c:v>SI</c:v>
                  </c:pt>
                  <c:pt idx="545">
                    <c:v>NO APLICA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NO</c:v>
                  </c:pt>
                  <c:pt idx="3">
                    <c:v>SI</c:v>
                  </c:pt>
                  <c:pt idx="4">
                    <c:v>SI</c:v>
                  </c:pt>
                  <c:pt idx="5">
                    <c:v>NO</c:v>
                  </c:pt>
                  <c:pt idx="6">
                    <c:v>NO</c:v>
                  </c:pt>
                  <c:pt idx="7">
                    <c:v>NO</c:v>
                  </c:pt>
                  <c:pt idx="8">
                    <c:v>NO</c:v>
                  </c:pt>
                  <c:pt idx="9">
                    <c:v>SI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SI</c:v>
                  </c:pt>
                  <c:pt idx="14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NO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NO</c:v>
                  </c:pt>
                  <c:pt idx="24">
                    <c:v>NO</c:v>
                  </c:pt>
                  <c:pt idx="25">
                    <c:v>SI</c:v>
                  </c:pt>
                  <c:pt idx="26">
                    <c:v>NO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NO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NO</c:v>
                  </c:pt>
                  <c:pt idx="36">
                    <c:v>NO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SI</c:v>
                  </c:pt>
                  <c:pt idx="42">
                    <c:v>SI</c:v>
                  </c:pt>
                  <c:pt idx="43">
                    <c:v>NO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NO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NO</c:v>
                  </c:pt>
                  <c:pt idx="53">
                    <c:v>SI</c:v>
                  </c:pt>
                  <c:pt idx="54">
                    <c:v>NO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NO</c:v>
                  </c:pt>
                  <c:pt idx="61">
                    <c:v>NO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NO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NO</c:v>
                  </c:pt>
                  <c:pt idx="74">
                    <c:v>NO</c:v>
                  </c:pt>
                  <c:pt idx="75">
                    <c:v>NO</c:v>
                  </c:pt>
                  <c:pt idx="76">
                    <c:v>SI</c:v>
                  </c:pt>
                  <c:pt idx="77">
                    <c:v>NO</c:v>
                  </c:pt>
                  <c:pt idx="78">
                    <c:v>SI</c:v>
                  </c:pt>
                  <c:pt idx="79">
                    <c:v>NO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NO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NO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NO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NO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NO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NO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NO</c:v>
                  </c:pt>
                  <c:pt idx="114">
                    <c:v>NO</c:v>
                  </c:pt>
                  <c:pt idx="115">
                    <c:v>NO</c:v>
                  </c:pt>
                  <c:pt idx="116">
                    <c:v>NO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NO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NO</c:v>
                  </c:pt>
                  <c:pt idx="131">
                    <c:v>NO</c:v>
                  </c:pt>
                  <c:pt idx="132">
                    <c:v>NO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NO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NO</c:v>
                  </c:pt>
                  <c:pt idx="140">
                    <c:v>NO</c:v>
                  </c:pt>
                  <c:pt idx="141">
                    <c:v>NO</c:v>
                  </c:pt>
                  <c:pt idx="142">
                    <c:v>SI</c:v>
                  </c:pt>
                  <c:pt idx="143">
                    <c:v>NO</c:v>
                  </c:pt>
                  <c:pt idx="144">
                    <c:v>SI</c:v>
                  </c:pt>
                  <c:pt idx="145">
                    <c:v>NO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NO</c:v>
                  </c:pt>
                  <c:pt idx="150">
                    <c:v>SI</c:v>
                  </c:pt>
                  <c:pt idx="151">
                    <c:v>NO</c:v>
                  </c:pt>
                  <c:pt idx="152">
                    <c:v>NO APLICA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NO</c:v>
                  </c:pt>
                  <c:pt idx="157">
                    <c:v>NO</c:v>
                  </c:pt>
                  <c:pt idx="158">
                    <c:v>NO</c:v>
                  </c:pt>
                  <c:pt idx="159">
                    <c:v>NO</c:v>
                  </c:pt>
                  <c:pt idx="160">
                    <c:v>SI</c:v>
                  </c:pt>
                  <c:pt idx="161">
                    <c:v>NO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NO</c:v>
                  </c:pt>
                  <c:pt idx="165">
                    <c:v>NO</c:v>
                  </c:pt>
                  <c:pt idx="166">
                    <c:v>NO</c:v>
                  </c:pt>
                  <c:pt idx="167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NO</c:v>
                  </c:pt>
                  <c:pt idx="177">
                    <c:v>NO</c:v>
                  </c:pt>
                  <c:pt idx="178">
                    <c:v>NO</c:v>
                  </c:pt>
                  <c:pt idx="179">
                    <c:v>NO</c:v>
                  </c:pt>
                  <c:pt idx="180">
                    <c:v>SI</c:v>
                  </c:pt>
                  <c:pt idx="181">
                    <c:v>NO</c:v>
                  </c:pt>
                  <c:pt idx="182">
                    <c:v>SI</c:v>
                  </c:pt>
                  <c:pt idx="183">
                    <c:v>NO</c:v>
                  </c:pt>
                  <c:pt idx="184">
                    <c:v>SI</c:v>
                  </c:pt>
                  <c:pt idx="185">
                    <c:v>SI</c:v>
                  </c:pt>
                  <c:pt idx="187">
                    <c:v>NO</c:v>
                  </c:pt>
                  <c:pt idx="188">
                    <c:v>NO</c:v>
                  </c:pt>
                  <c:pt idx="189">
                    <c:v>NO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Sí</c:v>
                  </c:pt>
                  <c:pt idx="199">
                    <c:v>NO</c:v>
                  </c:pt>
                  <c:pt idx="200">
                    <c:v>SI</c:v>
                  </c:pt>
                  <c:pt idx="201">
                    <c:v>NO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SI</c:v>
                  </c:pt>
                  <c:pt idx="205">
                    <c:v>SI</c:v>
                  </c:pt>
                  <c:pt idx="206">
                    <c:v>NO</c:v>
                  </c:pt>
                  <c:pt idx="207">
                    <c:v>NO</c:v>
                  </c:pt>
                  <c:pt idx="208">
                    <c:v>NO</c:v>
                  </c:pt>
                  <c:pt idx="209">
                    <c:v>NO</c:v>
                  </c:pt>
                  <c:pt idx="210">
                    <c:v>NO</c:v>
                  </c:pt>
                  <c:pt idx="211">
                    <c:v>SI</c:v>
                  </c:pt>
                  <c:pt idx="212">
                    <c:v>NO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SI</c:v>
                  </c:pt>
                  <c:pt idx="216">
                    <c:v>NO</c:v>
                  </c:pt>
                  <c:pt idx="217">
                    <c:v>NO</c:v>
                  </c:pt>
                  <c:pt idx="218">
                    <c:v>NO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NO</c:v>
                  </c:pt>
                  <c:pt idx="226">
                    <c:v>SI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NO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NO</c:v>
                  </c:pt>
                  <c:pt idx="236">
                    <c:v>SI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NO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SI</c:v>
                  </c:pt>
                  <c:pt idx="243">
                    <c:v>NO</c:v>
                  </c:pt>
                  <c:pt idx="244">
                    <c:v>NO</c:v>
                  </c:pt>
                  <c:pt idx="246">
                    <c:v>NO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NO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SI</c:v>
                  </c:pt>
                  <c:pt idx="253">
                    <c:v>NO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NO</c:v>
                  </c:pt>
                  <c:pt idx="260">
                    <c:v>NO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NO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NO</c:v>
                  </c:pt>
                  <c:pt idx="279">
                    <c:v>NO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NO</c:v>
                  </c:pt>
                  <c:pt idx="284">
                    <c:v>NO</c:v>
                  </c:pt>
                  <c:pt idx="285">
                    <c:v>NO</c:v>
                  </c:pt>
                  <c:pt idx="286">
                    <c:v>NO</c:v>
                  </c:pt>
                  <c:pt idx="287">
                    <c:v>NO</c:v>
                  </c:pt>
                  <c:pt idx="288">
                    <c:v>NO</c:v>
                  </c:pt>
                  <c:pt idx="289">
                    <c:v>NO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SI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NO</c:v>
                  </c:pt>
                  <c:pt idx="300">
                    <c:v>NO</c:v>
                  </c:pt>
                  <c:pt idx="301">
                    <c:v>NO</c:v>
                  </c:pt>
                  <c:pt idx="302">
                    <c:v>NO</c:v>
                  </c:pt>
                  <c:pt idx="303">
                    <c:v>NO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NO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NO</c:v>
                  </c:pt>
                  <c:pt idx="320">
                    <c:v>NO</c:v>
                  </c:pt>
                  <c:pt idx="321">
                    <c:v>NO</c:v>
                  </c:pt>
                  <c:pt idx="322">
                    <c:v>NO</c:v>
                  </c:pt>
                  <c:pt idx="323">
                    <c:v>NO</c:v>
                  </c:pt>
                  <c:pt idx="325">
                    <c:v>NO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NO</c:v>
                  </c:pt>
                  <c:pt idx="329">
                    <c:v>NO</c:v>
                  </c:pt>
                  <c:pt idx="330">
                    <c:v>SI</c:v>
                  </c:pt>
                  <c:pt idx="331">
                    <c:v>NO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SI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NO</c:v>
                  </c:pt>
                  <c:pt idx="339">
                    <c:v>SI</c:v>
                  </c:pt>
                  <c:pt idx="340">
                    <c:v>NO</c:v>
                  </c:pt>
                  <c:pt idx="341">
                    <c:v>NO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NO</c:v>
                  </c:pt>
                  <c:pt idx="345">
                    <c:v>SI</c:v>
                  </c:pt>
                  <c:pt idx="346">
                    <c:v>NO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NO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SI</c:v>
                  </c:pt>
                  <c:pt idx="359">
                    <c:v>NO</c:v>
                  </c:pt>
                  <c:pt idx="360">
                    <c:v>NO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NO</c:v>
                  </c:pt>
                  <c:pt idx="364">
                    <c:v>NO</c:v>
                  </c:pt>
                  <c:pt idx="365">
                    <c:v>NO</c:v>
                  </c:pt>
                  <c:pt idx="366">
                    <c:v>NO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NO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NO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NO</c:v>
                  </c:pt>
                  <c:pt idx="380">
                    <c:v>NO</c:v>
                  </c:pt>
                  <c:pt idx="381">
                    <c:v>NO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NO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NO</c:v>
                  </c:pt>
                  <c:pt idx="392">
                    <c:v>SI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NO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NO</c:v>
                  </c:pt>
                  <c:pt idx="404">
                    <c:v>SI</c:v>
                  </c:pt>
                  <c:pt idx="405">
                    <c:v>NO</c:v>
                  </c:pt>
                  <c:pt idx="406">
                    <c:v>SI</c:v>
                  </c:pt>
                  <c:pt idx="407">
                    <c:v>NO</c:v>
                  </c:pt>
                  <c:pt idx="408">
                    <c:v>NO</c:v>
                  </c:pt>
                  <c:pt idx="409">
                    <c:v>SI</c:v>
                  </c:pt>
                  <c:pt idx="410">
                    <c:v>NO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NO</c:v>
                  </c:pt>
                  <c:pt idx="415">
                    <c:v>NO</c:v>
                  </c:pt>
                  <c:pt idx="416">
                    <c:v>NO</c:v>
                  </c:pt>
                  <c:pt idx="417">
                    <c:v>NO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NO</c:v>
                  </c:pt>
                  <c:pt idx="432">
                    <c:v>NO</c:v>
                  </c:pt>
                  <c:pt idx="433">
                    <c:v>NO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NO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NO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SI</c:v>
                  </c:pt>
                  <c:pt idx="446">
                    <c:v>SI</c:v>
                  </c:pt>
                  <c:pt idx="447">
                    <c:v>NO</c:v>
                  </c:pt>
                  <c:pt idx="448">
                    <c:v>SI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NO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NO</c:v>
                  </c:pt>
                  <c:pt idx="465">
                    <c:v>SI</c:v>
                  </c:pt>
                  <c:pt idx="466">
                    <c:v>SI</c:v>
                  </c:pt>
                  <c:pt idx="467">
                    <c:v>NO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NO</c:v>
                  </c:pt>
                  <c:pt idx="471">
                    <c:v>NO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NO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NO</c:v>
                  </c:pt>
                  <c:pt idx="484">
                    <c:v>SI</c:v>
                  </c:pt>
                  <c:pt idx="485">
                    <c:v>NO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NO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NO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NO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NO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NO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NO</c:v>
                  </c:pt>
                  <c:pt idx="516">
                    <c:v>SI</c:v>
                  </c:pt>
                  <c:pt idx="517">
                    <c:v>NO</c:v>
                  </c:pt>
                  <c:pt idx="518">
                    <c:v>NO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NO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No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NO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SI</c:v>
                  </c:pt>
                  <c:pt idx="540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DIPLOMADO</c:v>
                  </c:pt>
                  <c:pt idx="545">
                    <c:v>NO</c:v>
                  </c:pt>
                </c:lvl>
                <c:lvl>
                  <c:pt idx="2">
                    <c:v>ESPECIALIZACIÓN</c:v>
                  </c:pt>
                  <c:pt idx="8">
                    <c:v>ESPECIALIZACIÓN</c:v>
                  </c:pt>
                  <c:pt idx="10">
                    <c:v>MAESTRIA </c:v>
                  </c:pt>
                  <c:pt idx="12">
                    <c:v>ESPECIALIZACIÓN</c:v>
                  </c:pt>
                  <c:pt idx="13">
                    <c:v>ESPECIALIZACIÓN</c:v>
                  </c:pt>
                  <c:pt idx="16">
                    <c:v>ESPECIALIZACIÓN</c:v>
                  </c:pt>
                  <c:pt idx="17">
                    <c:v>ESPECIALIZACIÓN</c:v>
                  </c:pt>
                  <c:pt idx="20">
                    <c:v>ESPECIALIZACIÓN</c:v>
                  </c:pt>
                  <c:pt idx="23">
                    <c:v>ESPECIALIZACIÓN</c:v>
                  </c:pt>
                  <c:pt idx="24">
                    <c:v>ESPECIALIZACIÓN</c:v>
                  </c:pt>
                  <c:pt idx="29">
                    <c:v>ESPECIALIZACIÓN</c:v>
                  </c:pt>
                  <c:pt idx="32">
                    <c:v>ESPECIALIZACIÓN</c:v>
                  </c:pt>
                  <c:pt idx="33">
                    <c:v>NO APLICA</c:v>
                  </c:pt>
                  <c:pt idx="35">
                    <c:v>ESPECIALIZACIÓN</c:v>
                  </c:pt>
                  <c:pt idx="37">
                    <c:v>NO APLICA</c:v>
                  </c:pt>
                  <c:pt idx="38">
                    <c:v>ESPECIALIZACIÓN</c:v>
                  </c:pt>
                  <c:pt idx="43">
                    <c:v>ESPECIALIZACIÓN</c:v>
                  </c:pt>
                  <c:pt idx="44">
                    <c:v>ESPECIALIZACIÓN</c:v>
                  </c:pt>
                  <c:pt idx="47">
                    <c:v>MAESTRIA</c:v>
                  </c:pt>
                  <c:pt idx="48">
                    <c:v>ESPECIALIZACIÓN</c:v>
                  </c:pt>
                  <c:pt idx="52">
                    <c:v>GESTION EN LA CALIDAD Y AUDITORIA EN SERVICIOS DE SALUD</c:v>
                  </c:pt>
                  <c:pt idx="53">
                    <c:v>ESPECIALIZACIÓN</c:v>
                  </c:pt>
                  <c:pt idx="55">
                    <c:v>ESPECIALIZACIÓN</c:v>
                  </c:pt>
                  <c:pt idx="58">
                    <c:v>NO </c:v>
                  </c:pt>
                  <c:pt idx="61">
                    <c:v>ESPECIALIZACIÓN</c:v>
                  </c:pt>
                  <c:pt idx="64">
                    <c:v>ESPECIALIZACIÓN</c:v>
                  </c:pt>
                  <c:pt idx="65">
                    <c:v>MAESTRIA </c:v>
                  </c:pt>
                  <c:pt idx="66">
                    <c:v>NO APLICA</c:v>
                  </c:pt>
                  <c:pt idx="67">
                    <c:v>No</c:v>
                  </c:pt>
                  <c:pt idx="68">
                    <c:v>NO APLICA</c:v>
                  </c:pt>
                  <c:pt idx="70">
                    <c:v>ESPECIALIZACIÓN</c:v>
                  </c:pt>
                  <c:pt idx="71">
                    <c:v>ESPECIALIZACIÓN</c:v>
                  </c:pt>
                  <c:pt idx="73">
                    <c:v>ESPECIALIZACIÓN</c:v>
                  </c:pt>
                  <c:pt idx="74">
                    <c:v>ESPECIALIZACIÓN</c:v>
                  </c:pt>
                  <c:pt idx="75">
                    <c:v>ESPECIALIZACIÓN</c:v>
                  </c:pt>
                  <c:pt idx="77">
                    <c:v>ESPECIALIZACIÓN</c:v>
                  </c:pt>
                  <c:pt idx="78">
                    <c:v>NO APLICA</c:v>
                  </c:pt>
                  <c:pt idx="79">
                    <c:v>NO APLICA</c:v>
                  </c:pt>
                  <c:pt idx="80">
                    <c:v>ESPECIALIZACIÓN</c:v>
                  </c:pt>
                  <c:pt idx="82">
                    <c:v>ESPECIALIZACIÓN</c:v>
                  </c:pt>
                  <c:pt idx="83">
                    <c:v>ESPECIALIZACIÓN</c:v>
                  </c:pt>
                  <c:pt idx="84">
                    <c:v>NO APLICA</c:v>
                  </c:pt>
                  <c:pt idx="85">
                    <c:v>NO APLICA</c:v>
                  </c:pt>
                  <c:pt idx="86">
                    <c:v>ESPECIALIZACIÓN</c:v>
                  </c:pt>
                  <c:pt idx="87">
                    <c:v>NO APLICA</c:v>
                  </c:pt>
                  <c:pt idx="88">
                    <c:v>ESPECIALIZACIÓN</c:v>
                  </c:pt>
                  <c:pt idx="89">
                    <c:v>ESPECIALIZACIÓN</c:v>
                  </c:pt>
                  <c:pt idx="90">
                    <c:v>ESPECIALIZACIÓN</c:v>
                  </c:pt>
                  <c:pt idx="92">
                    <c:v>MAESTRIA </c:v>
                  </c:pt>
                  <c:pt idx="93">
                    <c:v>ESPECIALIZACIÓN</c:v>
                  </c:pt>
                  <c:pt idx="94">
                    <c:v>MAESTRIA </c:v>
                  </c:pt>
                  <c:pt idx="95">
                    <c:v>ESPECIALIZACIÓN</c:v>
                  </c:pt>
                  <c:pt idx="97">
                    <c:v>ESPECIALIZACIÓN</c:v>
                  </c:pt>
                  <c:pt idx="98">
                    <c:v>ESPECIALIZACIÓN</c:v>
                  </c:pt>
                  <c:pt idx="99">
                    <c:v>ESPECIALIZACIÓN</c:v>
                  </c:pt>
                  <c:pt idx="101">
                    <c:v>ESPECIALIZACIÓN</c:v>
                  </c:pt>
                  <c:pt idx="102">
                    <c:v>NO APLICA</c:v>
                  </c:pt>
                  <c:pt idx="104">
                    <c:v>MAESTRIA </c:v>
                  </c:pt>
                  <c:pt idx="106">
                    <c:v>ESPECIALIZACIÓN</c:v>
                  </c:pt>
                  <c:pt idx="107">
                    <c:v>ESPECIALIZACIÓN</c:v>
                  </c:pt>
                  <c:pt idx="108">
                    <c:v>MAESTRIA </c:v>
                  </c:pt>
                  <c:pt idx="110">
                    <c:v>ESPECIALIZACIÓN</c:v>
                  </c:pt>
                  <c:pt idx="112">
                    <c:v>MAESTRIA </c:v>
                  </c:pt>
                  <c:pt idx="113">
                    <c:v>MAESTRIA </c:v>
                  </c:pt>
                  <c:pt idx="115">
                    <c:v>ESPECIALIZACIÓN</c:v>
                  </c:pt>
                  <c:pt idx="116">
                    <c:v>ESPECIALIZACIÓN</c:v>
                  </c:pt>
                  <c:pt idx="117">
                    <c:v>ESPECIALIZACIÓN</c:v>
                  </c:pt>
                  <c:pt idx="118">
                    <c:v>NO APLICA</c:v>
                  </c:pt>
                  <c:pt idx="119">
                    <c:v>ESPECIALIZACIÓN</c:v>
                  </c:pt>
                  <c:pt idx="121">
                    <c:v>NO</c:v>
                  </c:pt>
                  <c:pt idx="122">
                    <c:v>ESPECIALIZACIÓN</c:v>
                  </c:pt>
                  <c:pt idx="123">
                    <c:v>ESPECIALIZACIÓN</c:v>
                  </c:pt>
                  <c:pt idx="124">
                    <c:v>NO APLICA</c:v>
                  </c:pt>
                  <c:pt idx="126">
                    <c:v>MAESTRIA </c:v>
                  </c:pt>
                  <c:pt idx="127">
                    <c:v>ESPECIALIZACIÓN</c:v>
                  </c:pt>
                  <c:pt idx="129">
                    <c:v>ESPECIALIZACIÓN</c:v>
                  </c:pt>
                  <c:pt idx="130">
                    <c:v>ESPECIALIZACIÓN</c:v>
                  </c:pt>
                  <c:pt idx="132">
                    <c:v>ESPECIALIZACIÓN</c:v>
                  </c:pt>
                  <c:pt idx="133">
                    <c:v>ESPECIALIZACIÓN</c:v>
                  </c:pt>
                  <c:pt idx="135">
                    <c:v>ESPECIALIZACIÓN</c:v>
                  </c:pt>
                  <c:pt idx="136">
                    <c:v>MAESTRIA </c:v>
                  </c:pt>
                  <c:pt idx="138">
                    <c:v>Especialización</c:v>
                  </c:pt>
                  <c:pt idx="141">
                    <c:v>ESPECIALIZACIÓN</c:v>
                  </c:pt>
                  <c:pt idx="144">
                    <c:v>ESPECIALIZACIÓN</c:v>
                  </c:pt>
                  <c:pt idx="146">
                    <c:v>ESPECIALIZACIÓN</c:v>
                  </c:pt>
                  <c:pt idx="147">
                    <c:v>ESPECIALIZACIÓN</c:v>
                  </c:pt>
                  <c:pt idx="148">
                    <c:v>ESPECIALIZACIÓN</c:v>
                  </c:pt>
                  <c:pt idx="149">
                    <c:v>ESPECIALIZACIÓN</c:v>
                  </c:pt>
                  <c:pt idx="150">
                    <c:v>ESPECIALIZACIÓN</c:v>
                  </c:pt>
                  <c:pt idx="151">
                    <c:v>ESPECIALIZACIÓN</c:v>
                  </c:pt>
                  <c:pt idx="152">
                    <c:v>NO</c:v>
                  </c:pt>
                  <c:pt idx="154">
                    <c:v>ESPECIALIZACIÓN</c:v>
                  </c:pt>
                  <c:pt idx="157">
                    <c:v>ESPECIALIZACIÓN</c:v>
                  </c:pt>
                  <c:pt idx="159">
                    <c:v>ESPECIALIZACIÓN</c:v>
                  </c:pt>
                  <c:pt idx="162">
                    <c:v>ESPECIALIZACIÓN</c:v>
                  </c:pt>
                  <c:pt idx="163">
                    <c:v>ESPECIALIZACIÓN</c:v>
                  </c:pt>
                  <c:pt idx="164">
                    <c:v>ESPECIALIZACIÓN</c:v>
                  </c:pt>
                  <c:pt idx="171">
                    <c:v>ESPECIALIZACIÓN</c:v>
                  </c:pt>
                  <c:pt idx="172">
                    <c:v>ESPECIALIZACIÓN</c:v>
                  </c:pt>
                  <c:pt idx="173">
                    <c:v>ESPECIALIZACIÓN</c:v>
                  </c:pt>
                  <c:pt idx="174">
                    <c:v>ESPECIALIZACIÓN</c:v>
                  </c:pt>
                  <c:pt idx="175">
                    <c:v>ESPECIALIZACIÓN</c:v>
                  </c:pt>
                  <c:pt idx="176">
                    <c:v>ESPECIALIZACIÓN</c:v>
                  </c:pt>
                  <c:pt idx="177">
                    <c:v>NO APLICA</c:v>
                  </c:pt>
                  <c:pt idx="178">
                    <c:v>ESPECIALIZACIÓN</c:v>
                  </c:pt>
                  <c:pt idx="180">
                    <c:v>ESPECIALIZACIÓN</c:v>
                  </c:pt>
                  <c:pt idx="182">
                    <c:v>NO APLICA</c:v>
                  </c:pt>
                  <c:pt idx="184">
                    <c:v>ESPECIALIZACIÓN</c:v>
                  </c:pt>
                  <c:pt idx="185">
                    <c:v>ESPECIALIZACIÓN</c:v>
                  </c:pt>
                  <c:pt idx="186">
                    <c:v>ESPECIALIZACION</c:v>
                  </c:pt>
                  <c:pt idx="188">
                    <c:v>ESPECIALIZACIÓN</c:v>
                  </c:pt>
                  <c:pt idx="189">
                    <c:v>ESPECIALIZACIÓN</c:v>
                  </c:pt>
                  <c:pt idx="190">
                    <c:v>ESPECIALIZACIÓN</c:v>
                  </c:pt>
                  <c:pt idx="192">
                    <c:v>ESPECIALIZACIÓN</c:v>
                  </c:pt>
                  <c:pt idx="193">
                    <c:v>ESPECIALIZACIÓN</c:v>
                  </c:pt>
                  <c:pt idx="194">
                    <c:v>ESPECIALIZACIÓN</c:v>
                  </c:pt>
                  <c:pt idx="195">
                    <c:v>NO</c:v>
                  </c:pt>
                  <c:pt idx="196">
                    <c:v>ESPECIALIZACIÓN</c:v>
                  </c:pt>
                  <c:pt idx="198">
                    <c:v>No</c:v>
                  </c:pt>
                  <c:pt idx="199">
                    <c:v>NO APLICA</c:v>
                  </c:pt>
                  <c:pt idx="200">
                    <c:v>ESPECIALIZACIÓN</c:v>
                  </c:pt>
                  <c:pt idx="201">
                    <c:v>ESPECIALIZACIÓN</c:v>
                  </c:pt>
                  <c:pt idx="202">
                    <c:v>ESPECIALIZACIÓN</c:v>
                  </c:pt>
                  <c:pt idx="203">
                    <c:v>NO APLICA</c:v>
                  </c:pt>
                  <c:pt idx="204">
                    <c:v>ESPECIALIZACIÓN</c:v>
                  </c:pt>
                  <c:pt idx="206">
                    <c:v>ESPECIALIZACIÓN</c:v>
                  </c:pt>
                  <c:pt idx="210">
                    <c:v>ESPECIALIZACIÓN</c:v>
                  </c:pt>
                  <c:pt idx="211">
                    <c:v>ESPECIALIZACIÓN</c:v>
                  </c:pt>
                  <c:pt idx="215">
                    <c:v>ESPECIALIZACIÓN</c:v>
                  </c:pt>
                  <c:pt idx="219">
                    <c:v>NO</c:v>
                  </c:pt>
                  <c:pt idx="220">
                    <c:v>ESPECIALIZACIÓN</c:v>
                  </c:pt>
                  <c:pt idx="222">
                    <c:v>ESPECIALIZACIÓN</c:v>
                  </c:pt>
                  <c:pt idx="223">
                    <c:v>ESPECIALIZACIÓN</c:v>
                  </c:pt>
                  <c:pt idx="226">
                    <c:v>NO</c:v>
                  </c:pt>
                  <c:pt idx="228">
                    <c:v>ESPECIALIZACIÓN</c:v>
                  </c:pt>
                  <c:pt idx="229">
                    <c:v>ESPECIALIZACIÓN</c:v>
                  </c:pt>
                  <c:pt idx="230">
                    <c:v>NO APLICA</c:v>
                  </c:pt>
                  <c:pt idx="231">
                    <c:v>ESPECIALIZACIÓN</c:v>
                  </c:pt>
                  <c:pt idx="233">
                    <c:v>ESPECIALIZACIÓN</c:v>
                  </c:pt>
                  <c:pt idx="235">
                    <c:v>ESPECIALIZACIÓN</c:v>
                  </c:pt>
                  <c:pt idx="236">
                    <c:v>NO APLICA</c:v>
                  </c:pt>
                  <c:pt idx="238">
                    <c:v>ESPECIALIZACIÓN</c:v>
                  </c:pt>
                  <c:pt idx="239">
                    <c:v>ESPECIALIZACIÓN</c:v>
                  </c:pt>
                  <c:pt idx="242">
                    <c:v>NO APLICA</c:v>
                  </c:pt>
                  <c:pt idx="243">
                    <c:v>ESPECIALIZACIÓN</c:v>
                  </c:pt>
                  <c:pt idx="244">
                    <c:v>ESPECIALIZACIÓN</c:v>
                  </c:pt>
                  <c:pt idx="245">
                    <c:v>ESPECIALIZACIÓN</c:v>
                  </c:pt>
                  <c:pt idx="247">
                    <c:v>NO APLICA</c:v>
                  </c:pt>
                  <c:pt idx="248">
                    <c:v>ESPECIALIZACIÓN</c:v>
                  </c:pt>
                  <c:pt idx="250">
                    <c:v>ESPECIALIZACIÓN</c:v>
                  </c:pt>
                  <c:pt idx="251">
                    <c:v>ESPECIALIZACIÓN</c:v>
                  </c:pt>
                  <c:pt idx="252">
                    <c:v>NO APLICA</c:v>
                  </c:pt>
                  <c:pt idx="253">
                    <c:v>ESPECIALIZACIÓN</c:v>
                  </c:pt>
                  <c:pt idx="254">
                    <c:v>ESPECIALIZACIÓN</c:v>
                  </c:pt>
                  <c:pt idx="256">
                    <c:v>ESPECIALIZACIÓN</c:v>
                  </c:pt>
                  <c:pt idx="257">
                    <c:v>ESPECIALIZACIÓN</c:v>
                  </c:pt>
                  <c:pt idx="258">
                    <c:v>ESPECIALIZACIÓN</c:v>
                  </c:pt>
                  <c:pt idx="259">
                    <c:v>NO</c:v>
                  </c:pt>
                  <c:pt idx="260">
                    <c:v>ESPECIALIZACIÓN</c:v>
                  </c:pt>
                  <c:pt idx="261">
                    <c:v>ESPECIALIZACIÓN</c:v>
                  </c:pt>
                  <c:pt idx="262">
                    <c:v>NO</c:v>
                  </c:pt>
                  <c:pt idx="263">
                    <c:v>NO APLICA</c:v>
                  </c:pt>
                  <c:pt idx="264">
                    <c:v>MAESTRIA </c:v>
                  </c:pt>
                  <c:pt idx="265">
                    <c:v>No</c:v>
                  </c:pt>
                  <c:pt idx="266">
                    <c:v>ESPECIALIZACIÓN</c:v>
                  </c:pt>
                  <c:pt idx="270">
                    <c:v>ESPECIALIZACIÓN</c:v>
                  </c:pt>
                  <c:pt idx="271">
                    <c:v>ESPECIALIZACIÓN</c:v>
                  </c:pt>
                  <c:pt idx="273">
                    <c:v>ESPECIALIZACIÓN</c:v>
                  </c:pt>
                  <c:pt idx="274">
                    <c:v>ESPECIALIZACIÓN</c:v>
                  </c:pt>
                  <c:pt idx="275">
                    <c:v>NO APLICA</c:v>
                  </c:pt>
                  <c:pt idx="276">
                    <c:v>ESPECIALIZACIÓN</c:v>
                  </c:pt>
                  <c:pt idx="277">
                    <c:v>ESPECIALIZACIÓN</c:v>
                  </c:pt>
                  <c:pt idx="279">
                    <c:v>NO APLICA</c:v>
                  </c:pt>
                  <c:pt idx="281">
                    <c:v>ESPECIALIZACIÓN</c:v>
                  </c:pt>
                  <c:pt idx="283">
                    <c:v>ESPECIALIZACIÓN</c:v>
                  </c:pt>
                  <c:pt idx="286">
                    <c:v>ESPECIALIZACIÓN</c:v>
                  </c:pt>
                  <c:pt idx="287">
                    <c:v>ESPECIALIZACIÓN</c:v>
                  </c:pt>
                  <c:pt idx="288">
                    <c:v>NO APLICA</c:v>
                  </c:pt>
                  <c:pt idx="289">
                    <c:v>ESPECIALIZACIÓN</c:v>
                  </c:pt>
                  <c:pt idx="290">
                    <c:v>ESPECIALIZACIÓN</c:v>
                  </c:pt>
                  <c:pt idx="291">
                    <c:v>ESPECIALIZACIÓN</c:v>
                  </c:pt>
                  <c:pt idx="293">
                    <c:v>ESPECIALIZACIÓN</c:v>
                  </c:pt>
                  <c:pt idx="294">
                    <c:v>NO APLICA</c:v>
                  </c:pt>
                  <c:pt idx="295">
                    <c:v>ESPECIALIZACIÓN</c:v>
                  </c:pt>
                  <c:pt idx="297">
                    <c:v>ESPECIALIZACIÓN</c:v>
                  </c:pt>
                  <c:pt idx="298">
                    <c:v>ESPECIALIZACIÓN</c:v>
                  </c:pt>
                  <c:pt idx="299">
                    <c:v>ESPECIALIZACIÓN</c:v>
                  </c:pt>
                  <c:pt idx="300">
                    <c:v>ESPECIALIZACIÓN</c:v>
                  </c:pt>
                  <c:pt idx="301">
                    <c:v>NO APLICA</c:v>
                  </c:pt>
                  <c:pt idx="302">
                    <c:v>ESPECIALIZACIÓN</c:v>
                  </c:pt>
                  <c:pt idx="303">
                    <c:v>ESPECIALIZACIÓN</c:v>
                  </c:pt>
                  <c:pt idx="304">
                    <c:v>ESPECIALIZACIÓN</c:v>
                  </c:pt>
                  <c:pt idx="306">
                    <c:v>MAESTRIA </c:v>
                  </c:pt>
                  <c:pt idx="308">
                    <c:v>ESPECIALIZACIÓN</c:v>
                  </c:pt>
                  <c:pt idx="311">
                    <c:v>ESPECIALIZACIÓN</c:v>
                  </c:pt>
                  <c:pt idx="313">
                    <c:v>ESPECIALIZACIÓN</c:v>
                  </c:pt>
                  <c:pt idx="314">
                    <c:v>PSICÓLOGO JURIDICO</c:v>
                  </c:pt>
                  <c:pt idx="315">
                    <c:v>ESPECIALIZACIÓN</c:v>
                  </c:pt>
                  <c:pt idx="317">
                    <c:v>MAESTRIA </c:v>
                  </c:pt>
                  <c:pt idx="318">
                    <c:v>ESPECIALIZACIÓN</c:v>
                  </c:pt>
                  <c:pt idx="319">
                    <c:v>ESPECIALIZACIÓN</c:v>
                  </c:pt>
                  <c:pt idx="322">
                    <c:v>ESPECIALIZACIÓN</c:v>
                  </c:pt>
                  <c:pt idx="323">
                    <c:v>ESPECIALIZACIÓN</c:v>
                  </c:pt>
                  <c:pt idx="324">
                    <c:v>ESPECIALIZACIÓN</c:v>
                  </c:pt>
                  <c:pt idx="325">
                    <c:v>ESPECIALIZACIÓN</c:v>
                  </c:pt>
                  <c:pt idx="331">
                    <c:v>ESPECIALIZACIÓN</c:v>
                  </c:pt>
                  <c:pt idx="332">
                    <c:v>ESPECIALIZACIÓN</c:v>
                  </c:pt>
                  <c:pt idx="335">
                    <c:v>ESPECIALIZACIÓN</c:v>
                  </c:pt>
                  <c:pt idx="336">
                    <c:v>MAESTRIA </c:v>
                  </c:pt>
                  <c:pt idx="338">
                    <c:v>ESPECIALIZACIÓN</c:v>
                  </c:pt>
                  <c:pt idx="339">
                    <c:v>ESPECIALIZACIÓN</c:v>
                  </c:pt>
                  <c:pt idx="340">
                    <c:v>ESPECIALIZACIÓN</c:v>
                  </c:pt>
                  <c:pt idx="341">
                    <c:v>ESPECIALIZACIÓN</c:v>
                  </c:pt>
                  <c:pt idx="342">
                    <c:v>ESPECIALIZACIÓN</c:v>
                  </c:pt>
                  <c:pt idx="343">
                    <c:v>ESPECIALIZACIÓN</c:v>
                  </c:pt>
                  <c:pt idx="345">
                    <c:v>ESPECIALIZACIÓN</c:v>
                  </c:pt>
                  <c:pt idx="346">
                    <c:v>ESPECIALIZACIÓN</c:v>
                  </c:pt>
                  <c:pt idx="347">
                    <c:v>ESPECIALIZACIÓN</c:v>
                  </c:pt>
                  <c:pt idx="348">
                    <c:v>ESPECIALIZACIÓN</c:v>
                  </c:pt>
                  <c:pt idx="349">
                    <c:v>ESPECIALIZACIÓN</c:v>
                  </c:pt>
                  <c:pt idx="350">
                    <c:v>MAESTRIA </c:v>
                  </c:pt>
                  <c:pt idx="351">
                    <c:v>ESPECIALIZACIÓN</c:v>
                  </c:pt>
                  <c:pt idx="352">
                    <c:v>ESPECIALIZACIÓN</c:v>
                  </c:pt>
                  <c:pt idx="353">
                    <c:v>ESPECIALIZACIÓN</c:v>
                  </c:pt>
                  <c:pt idx="354">
                    <c:v>NO APLICA</c:v>
                  </c:pt>
                  <c:pt idx="355">
                    <c:v>ESPECIALIZACIÓN</c:v>
                  </c:pt>
                  <c:pt idx="356">
                    <c:v>ESPECIALIZACIÓN</c:v>
                  </c:pt>
                  <c:pt idx="357">
                    <c:v>ESPECIALIZACIÓN</c:v>
                  </c:pt>
                  <c:pt idx="358">
                    <c:v>ESPECIALIZACIÓN</c:v>
                  </c:pt>
                  <c:pt idx="359">
                    <c:v>ESPECIALIZACIÓN</c:v>
                  </c:pt>
                  <c:pt idx="362">
                    <c:v>ESPECIALIZACIÓN</c:v>
                  </c:pt>
                  <c:pt idx="371">
                    <c:v>ESPECIALIZACIÓN</c:v>
                  </c:pt>
                  <c:pt idx="373">
                    <c:v>ESPECIALIZACIÓN</c:v>
                  </c:pt>
                  <c:pt idx="374">
                    <c:v>ESPECIALIZACIÓN</c:v>
                  </c:pt>
                  <c:pt idx="377">
                    <c:v>MAESTRIA </c:v>
                  </c:pt>
                  <c:pt idx="379">
                    <c:v>MAESTRIA </c:v>
                  </c:pt>
                  <c:pt idx="381">
                    <c:v>ESPECIALIZACIÓN</c:v>
                  </c:pt>
                  <c:pt idx="382">
                    <c:v>MAESTRIA </c:v>
                  </c:pt>
                  <c:pt idx="385">
                    <c:v>ESPECIALIZACIÓN</c:v>
                  </c:pt>
                  <c:pt idx="386">
                    <c:v>ESPECIALIZACIÓN</c:v>
                  </c:pt>
                  <c:pt idx="387">
                    <c:v>ESPECIALIZACIÓN</c:v>
                  </c:pt>
                  <c:pt idx="388">
                    <c:v>ESPECIALIZACIÓN</c:v>
                  </c:pt>
                  <c:pt idx="389">
                    <c:v>ESPECIALIZACIÓN</c:v>
                  </c:pt>
                  <c:pt idx="392">
                    <c:v>ESPECIALIZACIÓN</c:v>
                  </c:pt>
                  <c:pt idx="393">
                    <c:v>ESPECIALIZACIÓN</c:v>
                  </c:pt>
                  <c:pt idx="394">
                    <c:v>ESPECIALIZACIÓN</c:v>
                  </c:pt>
                  <c:pt idx="395">
                    <c:v>MAESTRIA </c:v>
                  </c:pt>
                  <c:pt idx="396">
                    <c:v>NO APLICA</c:v>
                  </c:pt>
                  <c:pt idx="397">
                    <c:v>NO APLICA</c:v>
                  </c:pt>
                  <c:pt idx="403">
                    <c:v>ESPECIALIZACIÓN</c:v>
                  </c:pt>
                  <c:pt idx="406">
                    <c:v>ESPECIALIZACIÓN</c:v>
                  </c:pt>
                  <c:pt idx="407">
                    <c:v>ESPECIALIZACIÓN</c:v>
                  </c:pt>
                  <c:pt idx="408">
                    <c:v>ESPECIALIZACIÓN</c:v>
                  </c:pt>
                  <c:pt idx="409">
                    <c:v>MAESTRIA </c:v>
                  </c:pt>
                  <c:pt idx="410">
                    <c:v>ESPECIALIZACIÓN</c:v>
                  </c:pt>
                  <c:pt idx="415">
                    <c:v>ESPECIALIZACIÓN</c:v>
                  </c:pt>
                  <c:pt idx="421">
                    <c:v>ESPECIALIZACIÓN</c:v>
                  </c:pt>
                  <c:pt idx="422">
                    <c:v>ESPECIALIZACIÓN</c:v>
                  </c:pt>
                  <c:pt idx="427">
                    <c:v>Maestría</c:v>
                  </c:pt>
                  <c:pt idx="429">
                    <c:v>MAESTRIA </c:v>
                  </c:pt>
                  <c:pt idx="431">
                    <c:v>ESPECIALIZACIÓN</c:v>
                  </c:pt>
                  <c:pt idx="432">
                    <c:v>ESPECIALIZACIÓN</c:v>
                  </c:pt>
                  <c:pt idx="434">
                    <c:v>ESPECIALIZACIÓN</c:v>
                  </c:pt>
                  <c:pt idx="436">
                    <c:v>ESPECIALIZACIÓN</c:v>
                  </c:pt>
                  <c:pt idx="437">
                    <c:v>NO APLICA</c:v>
                  </c:pt>
                  <c:pt idx="438">
                    <c:v>ESPECIALIZACIÓN</c:v>
                  </c:pt>
                  <c:pt idx="439">
                    <c:v>ESPECIALIZACIÓN</c:v>
                  </c:pt>
                  <c:pt idx="441">
                    <c:v>ESPECIALIZACIÓN</c:v>
                  </c:pt>
                  <c:pt idx="442">
                    <c:v>ESPECIALIZACIÓN</c:v>
                  </c:pt>
                  <c:pt idx="443">
                    <c:v>ESPECIALIZACIÓN</c:v>
                  </c:pt>
                  <c:pt idx="445">
                    <c:v>ESPECIALIZACIÓN</c:v>
                  </c:pt>
                  <c:pt idx="447">
                    <c:v>ESPECIALIZACIÓN</c:v>
                  </c:pt>
                  <c:pt idx="448">
                    <c:v>ESPECIALIZACIÓN</c:v>
                  </c:pt>
                  <c:pt idx="451">
                    <c:v>ESPECIALIZACIÓN</c:v>
                  </c:pt>
                  <c:pt idx="453">
                    <c:v>ESPECIALIZACIÓN</c:v>
                  </c:pt>
                  <c:pt idx="456">
                    <c:v>NO APLICA</c:v>
                  </c:pt>
                  <c:pt idx="458">
                    <c:v>ESPECIALIZACIÓN</c:v>
                  </c:pt>
                  <c:pt idx="461">
                    <c:v>ESPECIALIZACIÓN</c:v>
                  </c:pt>
                  <c:pt idx="462">
                    <c:v>ESPECIALIZACIÓN</c:v>
                  </c:pt>
                  <c:pt idx="464">
                    <c:v>ESPECIALIZACIÓN</c:v>
                  </c:pt>
                  <c:pt idx="465">
                    <c:v>MAESTRIA </c:v>
                  </c:pt>
                  <c:pt idx="466">
                    <c:v>ESPECIALIZACIÓN</c:v>
                  </c:pt>
                  <c:pt idx="467">
                    <c:v>ESPECIALIZACIÓN</c:v>
                  </c:pt>
                  <c:pt idx="468">
                    <c:v>ESPECIALIZACIÓN</c:v>
                  </c:pt>
                  <c:pt idx="469">
                    <c:v>ESPECIALIZACIÓN</c:v>
                  </c:pt>
                  <c:pt idx="470">
                    <c:v>ESPECIALIZACIÓN</c:v>
                  </c:pt>
                  <c:pt idx="471">
                    <c:v>ESPECIALIZACIÓN</c:v>
                  </c:pt>
                  <c:pt idx="473">
                    <c:v>ESPECIALIZACIÓN</c:v>
                  </c:pt>
                  <c:pt idx="474">
                    <c:v>ESPECIALIZACIÓN</c:v>
                  </c:pt>
                  <c:pt idx="477">
                    <c:v>ESPECIALIZACIÓN</c:v>
                  </c:pt>
                  <c:pt idx="478">
                    <c:v>ESPECIALIZACIÓN</c:v>
                  </c:pt>
                  <c:pt idx="479">
                    <c:v>ESPECIALIZACIÓN</c:v>
                  </c:pt>
                  <c:pt idx="480">
                    <c:v>ESPECIALIZACIÓN</c:v>
                  </c:pt>
                  <c:pt idx="483">
                    <c:v>ESPECIALIZACIÓN</c:v>
                  </c:pt>
                  <c:pt idx="485">
                    <c:v>NO APLICA</c:v>
                  </c:pt>
                  <c:pt idx="487">
                    <c:v>NO APLICA</c:v>
                  </c:pt>
                  <c:pt idx="488">
                    <c:v>ESPECIALIZACIÓN</c:v>
                  </c:pt>
                  <c:pt idx="489">
                    <c:v>SALUD FAMILIAR Y COMUNITARIA</c:v>
                  </c:pt>
                  <c:pt idx="491">
                    <c:v>NO APLICA</c:v>
                  </c:pt>
                  <c:pt idx="495">
                    <c:v>ESPECIALIZACIÓN</c:v>
                  </c:pt>
                  <c:pt idx="496">
                    <c:v>ESPECIALIZACIÓN</c:v>
                  </c:pt>
                  <c:pt idx="497">
                    <c:v>ESPECIALIZACIÓN</c:v>
                  </c:pt>
                  <c:pt idx="498">
                    <c:v>MAESTRIA </c:v>
                  </c:pt>
                  <c:pt idx="499">
                    <c:v>ESPECIALIZACIÓN</c:v>
                  </c:pt>
                  <c:pt idx="501">
                    <c:v>ESPECIALIZACIÓN</c:v>
                  </c:pt>
                  <c:pt idx="502">
                    <c:v>ESPECIALIZACIÓN</c:v>
                  </c:pt>
                  <c:pt idx="507">
                    <c:v>ESPECIALIZACIÓN</c:v>
                  </c:pt>
                  <c:pt idx="508">
                    <c:v>MAESTRIA </c:v>
                  </c:pt>
                  <c:pt idx="509">
                    <c:v>MAESTRIA </c:v>
                  </c:pt>
                  <c:pt idx="510">
                    <c:v>ESPECIALIZACIÓN</c:v>
                  </c:pt>
                  <c:pt idx="512">
                    <c:v>NO APLICA</c:v>
                  </c:pt>
                  <c:pt idx="514">
                    <c:v>ESPECIALIZACIÓN</c:v>
                  </c:pt>
                  <c:pt idx="515">
                    <c:v>ESPECIALIZACIÓN</c:v>
                  </c:pt>
                  <c:pt idx="517">
                    <c:v>ESPECIALIZACIÓN</c:v>
                  </c:pt>
                  <c:pt idx="518">
                    <c:v>ESPECIALIZACIÓN</c:v>
                  </c:pt>
                  <c:pt idx="519">
                    <c:v>MAESTRIA </c:v>
                  </c:pt>
                  <c:pt idx="521">
                    <c:v>ESPECIALIZACIÓN</c:v>
                  </c:pt>
                  <c:pt idx="522">
                    <c:v>NO</c:v>
                  </c:pt>
                  <c:pt idx="523">
                    <c:v>ESPECIALIZACIÓN</c:v>
                  </c:pt>
                  <c:pt idx="524">
                    <c:v>ESPECIALIZACIÓN</c:v>
                  </c:pt>
                  <c:pt idx="526">
                    <c:v>ESPECIALIZACIÓN</c:v>
                  </c:pt>
                  <c:pt idx="527">
                    <c:v>ESPECIALIZACIÓN</c:v>
                  </c:pt>
                  <c:pt idx="528">
                    <c:v>No</c:v>
                  </c:pt>
                  <c:pt idx="529">
                    <c:v>MAESTRIA </c:v>
                  </c:pt>
                  <c:pt idx="531">
                    <c:v>ESPECIALIZACIÓN</c:v>
                  </c:pt>
                  <c:pt idx="532">
                    <c:v>ESPECIALIZACIÓN</c:v>
                  </c:pt>
                  <c:pt idx="533">
                    <c:v>ESPECIALIZACIÓN</c:v>
                  </c:pt>
                  <c:pt idx="534">
                    <c:v>ESPECIALIZACIÓN</c:v>
                  </c:pt>
                  <c:pt idx="535">
                    <c:v>ESPECIALIZACIÓN</c:v>
                  </c:pt>
                  <c:pt idx="536">
                    <c:v>ESPECIALIZACIÓN</c:v>
                  </c:pt>
                  <c:pt idx="537">
                    <c:v>ESPECIALIZACIÓN</c:v>
                  </c:pt>
                  <c:pt idx="538">
                    <c:v>ESPECIALIZACIÓN</c:v>
                  </c:pt>
                  <c:pt idx="544">
                    <c:v>SI</c:v>
                  </c:pt>
                  <c:pt idx="545">
                    <c:v>ESPECIALIZACIÓN</c:v>
                  </c:pt>
                </c:lvl>
                <c:lvl>
                  <c:pt idx="0">
                    <c:v>PSICOLOGIA</c:v>
                  </c:pt>
                  <c:pt idx="1">
                    <c:v>PSICOLOGIA</c:v>
                  </c:pt>
                  <c:pt idx="2">
                    <c:v>ENFERMERIA</c:v>
                  </c:pt>
                  <c:pt idx="3">
                    <c:v>PSICOLOGIA</c:v>
                  </c:pt>
                  <c:pt idx="4">
                    <c:v>PSICOLOGIA</c:v>
                  </c:pt>
                  <c:pt idx="5">
                    <c:v>PSICOLOGIA</c:v>
                  </c:pt>
                  <c:pt idx="6">
                    <c:v>PSICOLOGIA</c:v>
                  </c:pt>
                  <c:pt idx="7">
                    <c:v>AUXILIAR DE ENFERMERIA</c:v>
                  </c:pt>
                  <c:pt idx="8">
                    <c:v>OTRO</c:v>
                  </c:pt>
                  <c:pt idx="9">
                    <c:v>ENFERMERIA</c:v>
                  </c:pt>
                  <c:pt idx="10">
                    <c:v>PSICOLOGIA</c:v>
                  </c:pt>
                  <c:pt idx="11">
                    <c:v>TRABAJO SOCIAL</c:v>
                  </c:pt>
                  <c:pt idx="12">
                    <c:v>TRABAJADOR SOCIAL</c:v>
                  </c:pt>
                  <c:pt idx="13">
                    <c:v>ENFERMERIA</c:v>
                  </c:pt>
                  <c:pt idx="14">
                    <c:v>Fisioterapeuta</c:v>
                  </c:pt>
                  <c:pt idx="15">
                    <c:v>PSICOLOGIA</c:v>
                  </c:pt>
                  <c:pt idx="16">
                    <c:v>PSICOLOGIA</c:v>
                  </c:pt>
                  <c:pt idx="17">
                    <c:v>Psicologo - Admtvo</c:v>
                  </c:pt>
                  <c:pt idx="18">
                    <c:v>PSICOLOGIA</c:v>
                  </c:pt>
                  <c:pt idx="20">
                    <c:v>PSICOLOGIA</c:v>
                  </c:pt>
                  <c:pt idx="21">
                    <c:v>TRABAJADOR SOCIAL</c:v>
                  </c:pt>
                  <c:pt idx="22">
                    <c:v>Medico General</c:v>
                  </c:pt>
                  <c:pt idx="23">
                    <c:v>TRABAJO SOCIAL</c:v>
                  </c:pt>
                  <c:pt idx="24">
                    <c:v>OTRO</c:v>
                  </c:pt>
                  <c:pt idx="25">
                    <c:v>PSICOLOGIA</c:v>
                  </c:pt>
                  <c:pt idx="26">
                    <c:v>PSICOLOGIA</c:v>
                  </c:pt>
                  <c:pt idx="27">
                    <c:v>TRABAJO SOCIAL</c:v>
                  </c:pt>
                  <c:pt idx="28">
                    <c:v>PSICOLOGIA</c:v>
                  </c:pt>
                  <c:pt idx="29">
                    <c:v>PSICOLOGIA</c:v>
                  </c:pt>
                  <c:pt idx="30">
                    <c:v>TRABAJO SOCIAL</c:v>
                  </c:pt>
                  <c:pt idx="31">
                    <c:v>PSICOLOGIA</c:v>
                  </c:pt>
                  <c:pt idx="32">
                    <c:v>PSICOLOGIA</c:v>
                  </c:pt>
                  <c:pt idx="33">
                    <c:v>OTRO</c:v>
                  </c:pt>
                  <c:pt idx="34">
                    <c:v>PSICOLOGIA</c:v>
                  </c:pt>
                  <c:pt idx="35">
                    <c:v>OTRO</c:v>
                  </c:pt>
                  <c:pt idx="36">
                    <c:v>OTRO</c:v>
                  </c:pt>
                  <c:pt idx="37">
                    <c:v>ENFERMERIA</c:v>
                  </c:pt>
                  <c:pt idx="38">
                    <c:v>PSICOLOGIA</c:v>
                  </c:pt>
                  <c:pt idx="39">
                    <c:v>ADMINISTRADORA DE EMPRESAS</c:v>
                  </c:pt>
                  <c:pt idx="40">
                    <c:v>OTRO</c:v>
                  </c:pt>
                  <c:pt idx="42">
                    <c:v>ENFERMERIA</c:v>
                  </c:pt>
                  <c:pt idx="43">
                    <c:v>OTRO</c:v>
                  </c:pt>
                  <c:pt idx="44">
                    <c:v>PSICOLOGIA</c:v>
                  </c:pt>
                  <c:pt idx="45">
                    <c:v>TRABAJO SOCIAL</c:v>
                  </c:pt>
                  <c:pt idx="46">
                    <c:v>OTRO</c:v>
                  </c:pt>
                  <c:pt idx="47">
                    <c:v>PSICOLOGIA</c:v>
                  </c:pt>
                  <c:pt idx="48">
                    <c:v>OTRO</c:v>
                  </c:pt>
                  <c:pt idx="49">
                    <c:v>OTRO</c:v>
                  </c:pt>
                  <c:pt idx="50">
                    <c:v>MÉDICA</c:v>
                  </c:pt>
                  <c:pt idx="51">
                    <c:v>SOCIOLOGIA</c:v>
                  </c:pt>
                  <c:pt idx="52">
                    <c:v>BACTERIOLOGA</c:v>
                  </c:pt>
                  <c:pt idx="53">
                    <c:v>TRABAJO SOCIAL</c:v>
                  </c:pt>
                  <c:pt idx="54">
                    <c:v>PSICOLOGIA</c:v>
                  </c:pt>
                  <c:pt idx="55">
                    <c:v>PSICOLOGIA</c:v>
                  </c:pt>
                  <c:pt idx="56">
                    <c:v>TRABAJO SOCIAL</c:v>
                  </c:pt>
                  <c:pt idx="57">
                    <c:v>TRABAJO SOCIAL</c:v>
                  </c:pt>
                  <c:pt idx="58">
                    <c:v>PSICOLOGA </c:v>
                  </c:pt>
                  <c:pt idx="59">
                    <c:v>ENFERMERIA</c:v>
                  </c:pt>
                  <c:pt idx="60">
                    <c:v>TRABAJO SOCIAL</c:v>
                  </c:pt>
                  <c:pt idx="61">
                    <c:v>PSICOLOGIA</c:v>
                  </c:pt>
                  <c:pt idx="62">
                    <c:v>PSICOLOGIA</c:v>
                  </c:pt>
                  <c:pt idx="63">
                    <c:v>PSICOLOGIA</c:v>
                  </c:pt>
                  <c:pt idx="64">
                    <c:v>PSICOLOGIA</c:v>
                  </c:pt>
                  <c:pt idx="65">
                    <c:v>PSICOLOGIA</c:v>
                  </c:pt>
                  <c:pt idx="66">
                    <c:v>PSICOLOGIA</c:v>
                  </c:pt>
                  <c:pt idx="67">
                    <c:v>Otro</c:v>
                  </c:pt>
                  <c:pt idx="68">
                    <c:v>ENFERMERIA</c:v>
                  </c:pt>
                  <c:pt idx="70">
                    <c:v>PSICOLOGIA</c:v>
                  </c:pt>
                  <c:pt idx="71">
                    <c:v>PSICOLOGIA</c:v>
                  </c:pt>
                  <c:pt idx="73">
                    <c:v>TRABAJO SOCIAL</c:v>
                  </c:pt>
                  <c:pt idx="74">
                    <c:v>PSICOLOGIA</c:v>
                  </c:pt>
                  <c:pt idx="75">
                    <c:v>OTRO</c:v>
                  </c:pt>
                  <c:pt idx="76">
                    <c:v>ENFERMERIA</c:v>
                  </c:pt>
                  <c:pt idx="77">
                    <c:v>OTRO</c:v>
                  </c:pt>
                  <c:pt idx="78">
                    <c:v>TRABAJO SOCIAL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PSICOLOGIA</c:v>
                  </c:pt>
                  <c:pt idx="83">
                    <c:v>OTRO</c:v>
                  </c:pt>
                  <c:pt idx="84">
                    <c:v>PSICOLOGIA</c:v>
                  </c:pt>
                  <c:pt idx="85">
                    <c:v>ENFERMERIA</c:v>
                  </c:pt>
                  <c:pt idx="86">
                    <c:v>TRABAJO SOCIAL</c:v>
                  </c:pt>
                  <c:pt idx="87">
                    <c:v>OTRO</c:v>
                  </c:pt>
                  <c:pt idx="88">
                    <c:v>PSICOLOGIA</c:v>
                  </c:pt>
                  <c:pt idx="89">
                    <c:v>PSICOLOGIA</c:v>
                  </c:pt>
                  <c:pt idx="90">
                    <c:v>PSICOLOGIA</c:v>
                  </c:pt>
                  <c:pt idx="91">
                    <c:v>OTRO</c:v>
                  </c:pt>
                  <c:pt idx="92">
                    <c:v>TRABAJO SOCIAL</c:v>
                  </c:pt>
                  <c:pt idx="93">
                    <c:v>PSICOLOGIA</c:v>
                  </c:pt>
                  <c:pt idx="94">
                    <c:v>PSICOLOGIA</c:v>
                  </c:pt>
                  <c:pt idx="95">
                    <c:v>OTRO</c:v>
                  </c:pt>
                  <c:pt idx="96">
                    <c:v>Jefe Enfermera</c:v>
                  </c:pt>
                  <c:pt idx="97">
                    <c:v>PSICOLOGIA</c:v>
                  </c:pt>
                  <c:pt idx="98">
                    <c:v>PSICOLOGIA</c:v>
                  </c:pt>
                  <c:pt idx="99">
                    <c:v>TRABAJO SOCIAL</c:v>
                  </c:pt>
                  <c:pt idx="101">
                    <c:v>PSICOLOGIA</c:v>
                  </c:pt>
                  <c:pt idx="102">
                    <c:v>PSICOLOGIA</c:v>
                  </c:pt>
                  <c:pt idx="103">
                    <c:v>OTRO</c:v>
                  </c:pt>
                  <c:pt idx="104">
                    <c:v>OTRO</c:v>
                  </c:pt>
                  <c:pt idx="105">
                    <c:v>PSICOLOGIA</c:v>
                  </c:pt>
                  <c:pt idx="106">
                    <c:v>PSICOLOGIA</c:v>
                  </c:pt>
                  <c:pt idx="107">
                    <c:v>PSICOLOGIA</c:v>
                  </c:pt>
                  <c:pt idx="108">
                    <c:v>TRABAJO SOCIAL</c:v>
                  </c:pt>
                  <c:pt idx="109">
                    <c:v>PSICOLOGIA</c:v>
                  </c:pt>
                  <c:pt idx="110">
                    <c:v>PSICOLOGIA</c:v>
                  </c:pt>
                  <c:pt idx="111">
                    <c:v>PSICOLOGIA</c:v>
                  </c:pt>
                  <c:pt idx="112">
                    <c:v>TRABAJO SOCIAL</c:v>
                  </c:pt>
                  <c:pt idx="114">
                    <c:v>OTRO</c:v>
                  </c:pt>
                  <c:pt idx="115">
                    <c:v>OTRO</c:v>
                  </c:pt>
                  <c:pt idx="116">
                    <c:v>PSICOLOGIA</c:v>
                  </c:pt>
                  <c:pt idx="117">
                    <c:v>PSICOLOGIA</c:v>
                  </c:pt>
                  <c:pt idx="118">
                    <c:v>PSICOLOGIA</c:v>
                  </c:pt>
                  <c:pt idx="119">
                    <c:v>OTRO</c:v>
                  </c:pt>
                  <c:pt idx="120">
                    <c:v>PSICOLOGIA</c:v>
                  </c:pt>
                  <c:pt idx="121">
                    <c:v>SALUD OCUPACIONAL </c:v>
                  </c:pt>
                  <c:pt idx="122">
                    <c:v>TRABAJO SOCIAL</c:v>
                  </c:pt>
                  <c:pt idx="123">
                    <c:v>PSICOLOGIA</c:v>
                  </c:pt>
                  <c:pt idx="126">
                    <c:v>PSICOLOGIA</c:v>
                  </c:pt>
                  <c:pt idx="127">
                    <c:v>PSICOLOGIA</c:v>
                  </c:pt>
                  <c:pt idx="128">
                    <c:v>TRABAJO SOCIAL</c:v>
                  </c:pt>
                  <c:pt idx="129">
                    <c:v>TRABAJO SOCIAL</c:v>
                  </c:pt>
                  <c:pt idx="130">
                    <c:v>TRABAJO SOCIAL</c:v>
                  </c:pt>
                  <c:pt idx="131">
                    <c:v>PSICOLOGIA</c:v>
                  </c:pt>
                  <c:pt idx="132">
                    <c:v>OTRO</c:v>
                  </c:pt>
                  <c:pt idx="133">
                    <c:v>PSICOLOGIA</c:v>
                  </c:pt>
                  <c:pt idx="134">
                    <c:v>TRABAJO SOCIAL</c:v>
                  </c:pt>
                  <c:pt idx="135">
                    <c:v>PSICOLOGIA</c:v>
                  </c:pt>
                  <c:pt idx="136">
                    <c:v>PSICOLOGIA</c:v>
                  </c:pt>
                  <c:pt idx="138">
                    <c:v>Psicología</c:v>
                  </c:pt>
                  <c:pt idx="139">
                    <c:v>OTRO</c:v>
                  </c:pt>
                  <c:pt idx="140">
                    <c:v>TRABAJO SOCIAL</c:v>
                  </c:pt>
                  <c:pt idx="141">
                    <c:v>SOCIOLOGIA</c:v>
                  </c:pt>
                  <c:pt idx="142">
                    <c:v>PSICOLOGIA</c:v>
                  </c:pt>
                  <c:pt idx="143">
                    <c:v>TRABAJO SOCIAL</c:v>
                  </c:pt>
                  <c:pt idx="144">
                    <c:v>PSICOLOGIA</c:v>
                  </c:pt>
                  <c:pt idx="145">
                    <c:v>PSICOLOGIA</c:v>
                  </c:pt>
                  <c:pt idx="146">
                    <c:v>TRABAJO SOCIAL</c:v>
                  </c:pt>
                  <c:pt idx="147">
                    <c:v>PSICOLOGIA</c:v>
                  </c:pt>
                  <c:pt idx="148">
                    <c:v>ENFERMERIA</c:v>
                  </c:pt>
                  <c:pt idx="149">
                    <c:v>OTRO</c:v>
                  </c:pt>
                  <c:pt idx="150">
                    <c:v>TRABAJO SOCIAL</c:v>
                  </c:pt>
                  <c:pt idx="151">
                    <c:v>TRABAJO SOCIAL</c:v>
                  </c:pt>
                  <c:pt idx="152">
                    <c:v>ESPECIALIZACIÓN</c:v>
                  </c:pt>
                  <c:pt idx="154">
                    <c:v>TRABAJO SOCIAL</c:v>
                  </c:pt>
                  <c:pt idx="155">
                    <c:v>PSICOLOGIA</c:v>
                  </c:pt>
                  <c:pt idx="156">
                    <c:v>PSICOLOGIA</c:v>
                  </c:pt>
                  <c:pt idx="157">
                    <c:v>TRABAJO SOCIAL</c:v>
                  </c:pt>
                  <c:pt idx="158">
                    <c:v>TRABAJO SOCIAL</c:v>
                  </c:pt>
                  <c:pt idx="159">
                    <c:v>OTRO</c:v>
                  </c:pt>
                  <c:pt idx="161">
                    <c:v>OTRO</c:v>
                  </c:pt>
                  <c:pt idx="162">
                    <c:v>PSICOLOGIA</c:v>
                  </c:pt>
                  <c:pt idx="163">
                    <c:v>PSICOLOGIA</c:v>
                  </c:pt>
                  <c:pt idx="164">
                    <c:v>PSICOLOGIA</c:v>
                  </c:pt>
                  <c:pt idx="165">
                    <c:v>PSICOLOGIA</c:v>
                  </c:pt>
                  <c:pt idx="167">
                    <c:v>ENFERMERIA</c:v>
                  </c:pt>
                  <c:pt idx="168">
                    <c:v>PSICOLOGIA</c:v>
                  </c:pt>
                  <c:pt idx="169">
                    <c:v>TRABAJO SOCIAL</c:v>
                  </c:pt>
                  <c:pt idx="170">
                    <c:v>TRABAJO SOCIAL</c:v>
                  </c:pt>
                  <c:pt idx="171">
                    <c:v>TRABAJO SOCIAL</c:v>
                  </c:pt>
                  <c:pt idx="172">
                    <c:v>OTRO</c:v>
                  </c:pt>
                  <c:pt idx="173">
                    <c:v>OTRO</c:v>
                  </c:pt>
                  <c:pt idx="174">
                    <c:v>PSICOLOGIA</c:v>
                  </c:pt>
                  <c:pt idx="175">
                    <c:v>OTRO</c:v>
                  </c:pt>
                  <c:pt idx="176">
                    <c:v>OTRO</c:v>
                  </c:pt>
                  <c:pt idx="177">
                    <c:v>TERAPEUTA OCUPACIONAL</c:v>
                  </c:pt>
                  <c:pt idx="178">
                    <c:v>PSICOLOGIA</c:v>
                  </c:pt>
                  <c:pt idx="179">
                    <c:v>OTRO</c:v>
                  </c:pt>
                  <c:pt idx="180">
                    <c:v>PSICOLOGIA</c:v>
                  </c:pt>
                  <c:pt idx="181">
                    <c:v>PSICOLOGIA</c:v>
                  </c:pt>
                  <c:pt idx="182">
                    <c:v>PSICOLOGIA</c:v>
                  </c:pt>
                  <c:pt idx="183">
                    <c:v>TRABAJO SOCIAL</c:v>
                  </c:pt>
                  <c:pt idx="184">
                    <c:v>PSICOLOGIA</c:v>
                  </c:pt>
                  <c:pt idx="185">
                    <c:v>ENFERMERIA</c:v>
                  </c:pt>
                  <c:pt idx="186">
                    <c:v>PSICOLOGA</c:v>
                  </c:pt>
                  <c:pt idx="187">
                    <c:v>OTRO</c:v>
                  </c:pt>
                  <c:pt idx="188">
                    <c:v>PSICOLOGIA</c:v>
                  </c:pt>
                  <c:pt idx="189">
                    <c:v>OTRO</c:v>
                  </c:pt>
                  <c:pt idx="190">
                    <c:v>PSICOLOGIA</c:v>
                  </c:pt>
                  <c:pt idx="191">
                    <c:v>PSICOLOGIA</c:v>
                  </c:pt>
                  <c:pt idx="192">
                    <c:v>OTRO</c:v>
                  </c:pt>
                  <c:pt idx="193">
                    <c:v>ENFERMERIA</c:v>
                  </c:pt>
                  <c:pt idx="194">
                    <c:v>PSICOLOGIA</c:v>
                  </c:pt>
                  <c:pt idx="195">
                    <c:v>PSICOLOGIA</c:v>
                  </c:pt>
                  <c:pt idx="196">
                    <c:v>Psicologa clìnica </c:v>
                  </c:pt>
                  <c:pt idx="197">
                    <c:v>ENFERMERIA</c:v>
                  </c:pt>
                  <c:pt idx="198">
                    <c:v>Otro</c:v>
                  </c:pt>
                  <c:pt idx="199">
                    <c:v>ENFERMERIA</c:v>
                  </c:pt>
                  <c:pt idx="200">
                    <c:v>PSICOLOGIA</c:v>
                  </c:pt>
                  <c:pt idx="201">
                    <c:v>TRABAJO SOCIAL</c:v>
                  </c:pt>
                  <c:pt idx="202">
                    <c:v>TRABAJO SOCIAL</c:v>
                  </c:pt>
                  <c:pt idx="203">
                    <c:v>ENFERMERIA</c:v>
                  </c:pt>
                  <c:pt idx="204">
                    <c:v>OTRO</c:v>
                  </c:pt>
                  <c:pt idx="205">
                    <c:v>OTRO</c:v>
                  </c:pt>
                  <c:pt idx="206">
                    <c:v>PSICOLOGIA</c:v>
                  </c:pt>
                  <c:pt idx="207">
                    <c:v>PSICOLOGIA</c:v>
                  </c:pt>
                  <c:pt idx="208">
                    <c:v>OTRO</c:v>
                  </c:pt>
                  <c:pt idx="209">
                    <c:v>PSICOLOGIA</c:v>
                  </c:pt>
                  <c:pt idx="210">
                    <c:v>OTRO</c:v>
                  </c:pt>
                  <c:pt idx="211">
                    <c:v>PSICOLOGIA</c:v>
                  </c:pt>
                  <c:pt idx="212">
                    <c:v>OTRO</c:v>
                  </c:pt>
                  <c:pt idx="213">
                    <c:v>PSICOLOGIA</c:v>
                  </c:pt>
                  <c:pt idx="214">
                    <c:v>TRABAJO SOCIAL</c:v>
                  </c:pt>
                  <c:pt idx="215">
                    <c:v>OTRO</c:v>
                  </c:pt>
                  <c:pt idx="217">
                    <c:v>ENFERMERIA</c:v>
                  </c:pt>
                  <c:pt idx="218">
                    <c:v>OTRO</c:v>
                  </c:pt>
                  <c:pt idx="219">
                    <c:v>OTRO</c:v>
                  </c:pt>
                  <c:pt idx="220">
                    <c:v>TRABAJO SOCIAL</c:v>
                  </c:pt>
                  <c:pt idx="221">
                    <c:v>PSICOLOGIA</c:v>
                  </c:pt>
                  <c:pt idx="222">
                    <c:v>ENFERMERIA</c:v>
                  </c:pt>
                  <c:pt idx="223">
                    <c:v>PSICOLOGIA</c:v>
                  </c:pt>
                  <c:pt idx="225">
                    <c:v>TRABAJO SOCIAL</c:v>
                  </c:pt>
                  <c:pt idx="226">
                    <c:v>NO</c:v>
                  </c:pt>
                  <c:pt idx="227">
                    <c:v>ABOGADA</c:v>
                  </c:pt>
                  <c:pt idx="228">
                    <c:v>OTRO</c:v>
                  </c:pt>
                  <c:pt idx="229">
                    <c:v>PSICOLOGIA</c:v>
                  </c:pt>
                  <c:pt idx="230">
                    <c:v>OTRO</c:v>
                  </c:pt>
                  <c:pt idx="231">
                    <c:v>PSICOLOGIA</c:v>
                  </c:pt>
                  <c:pt idx="232">
                    <c:v>PSICOLOGIA</c:v>
                  </c:pt>
                  <c:pt idx="233">
                    <c:v>OTRO</c:v>
                  </c:pt>
                  <c:pt idx="234">
                    <c:v>PSICOLOGIA</c:v>
                  </c:pt>
                  <c:pt idx="235">
                    <c:v>PSICOLOGIA</c:v>
                  </c:pt>
                  <c:pt idx="236">
                    <c:v>PSICOLOGIA</c:v>
                  </c:pt>
                  <c:pt idx="238">
                    <c:v>PSICOLOGIA</c:v>
                  </c:pt>
                  <c:pt idx="239">
                    <c:v>TRABAJO SOCIAL</c:v>
                  </c:pt>
                  <c:pt idx="240">
                    <c:v>PSICOLOGIA</c:v>
                  </c:pt>
                  <c:pt idx="241">
                    <c:v>TRABAJO SOCIAL</c:v>
                  </c:pt>
                  <c:pt idx="242">
                    <c:v>TRABAJO SOCIAL</c:v>
                  </c:pt>
                  <c:pt idx="243">
                    <c:v>OTRO</c:v>
                  </c:pt>
                  <c:pt idx="244">
                    <c:v>OTRO</c:v>
                  </c:pt>
                  <c:pt idx="245">
                    <c:v>PSICOLOGIA</c:v>
                  </c:pt>
                  <c:pt idx="246">
                    <c:v>PSICOLOGIA</c:v>
                  </c:pt>
                  <c:pt idx="247">
                    <c:v>PSICOLOGIA</c:v>
                  </c:pt>
                  <c:pt idx="248">
                    <c:v>OTRO</c:v>
                  </c:pt>
                  <c:pt idx="249">
                    <c:v>OTRO</c:v>
                  </c:pt>
                  <c:pt idx="250">
                    <c:v>OTRO</c:v>
                  </c:pt>
                  <c:pt idx="251">
                    <c:v>PSICOLOGIA</c:v>
                  </c:pt>
                  <c:pt idx="252">
                    <c:v>PSICOLOGIA</c:v>
                  </c:pt>
                  <c:pt idx="253">
                    <c:v>PSICOLOGIA</c:v>
                  </c:pt>
                  <c:pt idx="254">
                    <c:v>TRABAJO SOCIAL</c:v>
                  </c:pt>
                  <c:pt idx="255">
                    <c:v>OTRO</c:v>
                  </c:pt>
                  <c:pt idx="256">
                    <c:v>PSICOLOGIA</c:v>
                  </c:pt>
                  <c:pt idx="257">
                    <c:v>TRABAJO SOCIAL</c:v>
                  </c:pt>
                  <c:pt idx="258">
                    <c:v>PSICOLOGIA</c:v>
                  </c:pt>
                  <c:pt idx="259">
                    <c:v>PSICOLOGA</c:v>
                  </c:pt>
                  <c:pt idx="260">
                    <c:v>TRABAJO SOCIAL</c:v>
                  </c:pt>
                  <c:pt idx="261">
                    <c:v>PSICOLOGIA</c:v>
                  </c:pt>
                  <c:pt idx="262">
                    <c:v>NO</c:v>
                  </c:pt>
                  <c:pt idx="263">
                    <c:v>OTRO</c:v>
                  </c:pt>
                  <c:pt idx="264">
                    <c:v>SOCIOLOGIA</c:v>
                  </c:pt>
                  <c:pt idx="265">
                    <c:v>Otro</c:v>
                  </c:pt>
                  <c:pt idx="266">
                    <c:v>PSICOLOGIA</c:v>
                  </c:pt>
                  <c:pt idx="267">
                    <c:v>OTRO</c:v>
                  </c:pt>
                  <c:pt idx="268">
                    <c:v>PSICOLOGIA</c:v>
                  </c:pt>
                  <c:pt idx="269">
                    <c:v>PSICOLOGIA</c:v>
                  </c:pt>
                  <c:pt idx="270">
                    <c:v>OTRO</c:v>
                  </c:pt>
                  <c:pt idx="271">
                    <c:v>OTRO</c:v>
                  </c:pt>
                  <c:pt idx="272">
                    <c:v>TRABAJO SOCIAL</c:v>
                  </c:pt>
                  <c:pt idx="273">
                    <c:v>PSICOLOGIA</c:v>
                  </c:pt>
                  <c:pt idx="274">
                    <c:v>TRABAJO SOCIAL</c:v>
                  </c:pt>
                  <c:pt idx="275">
                    <c:v>OTRO</c:v>
                  </c:pt>
                  <c:pt idx="276">
                    <c:v>ENFERMERIA</c:v>
                  </c:pt>
                  <c:pt idx="277">
                    <c:v>TRABAJO SOCIAL</c:v>
                  </c:pt>
                  <c:pt idx="278">
                    <c:v>TRABAJO SOCIAL</c:v>
                  </c:pt>
                  <c:pt idx="279">
                    <c:v>PSICOLOGIA</c:v>
                  </c:pt>
                  <c:pt idx="280">
                    <c:v>TRABAJO SOCIAL</c:v>
                  </c:pt>
                  <c:pt idx="281">
                    <c:v>PSICOLOGIA</c:v>
                  </c:pt>
                  <c:pt idx="282">
                    <c:v>OTRO</c:v>
                  </c:pt>
                  <c:pt idx="283">
                    <c:v>OTRO</c:v>
                  </c:pt>
                  <c:pt idx="284">
                    <c:v>PSICOLOGIA</c:v>
                  </c:pt>
                  <c:pt idx="285">
                    <c:v>TRABAJO SOCIAL</c:v>
                  </c:pt>
                  <c:pt idx="286">
                    <c:v>PSICOLOGIA</c:v>
                  </c:pt>
                  <c:pt idx="287">
                    <c:v>OTRO</c:v>
                  </c:pt>
                  <c:pt idx="288">
                    <c:v>OTRO</c:v>
                  </c:pt>
                  <c:pt idx="289">
                    <c:v>PSICOLOGIA</c:v>
                  </c:pt>
                  <c:pt idx="290">
                    <c:v>PSICOLOGIA</c:v>
                  </c:pt>
                  <c:pt idx="291">
                    <c:v>PSICOLOGIA</c:v>
                  </c:pt>
                  <c:pt idx="292">
                    <c:v>BACTERIÓLOGA</c:v>
                  </c:pt>
                  <c:pt idx="293">
                    <c:v>PSICOLOGIA</c:v>
                  </c:pt>
                  <c:pt idx="294">
                    <c:v>ENFERMERIA</c:v>
                  </c:pt>
                  <c:pt idx="295">
                    <c:v>OTRO</c:v>
                  </c:pt>
                  <c:pt idx="296">
                    <c:v>OTRO</c:v>
                  </c:pt>
                  <c:pt idx="297">
                    <c:v>PSICOLOGIA</c:v>
                  </c:pt>
                  <c:pt idx="298">
                    <c:v>OTRO</c:v>
                  </c:pt>
                  <c:pt idx="299">
                    <c:v>TRABAJO SOCIAL</c:v>
                  </c:pt>
                  <c:pt idx="300">
                    <c:v>PSICOLOGIA</c:v>
                  </c:pt>
                  <c:pt idx="301">
                    <c:v>PSICOLOGA</c:v>
                  </c:pt>
                  <c:pt idx="302">
                    <c:v>ENFERMERIA</c:v>
                  </c:pt>
                  <c:pt idx="303">
                    <c:v>PSICOLOGIA</c:v>
                  </c:pt>
                  <c:pt idx="304">
                    <c:v>PSICOLOGIA</c:v>
                  </c:pt>
                  <c:pt idx="306">
                    <c:v>PSICOLOGIA</c:v>
                  </c:pt>
                  <c:pt idx="307">
                    <c:v>PSICOLOGIA</c:v>
                  </c:pt>
                  <c:pt idx="308">
                    <c:v>PSICOLOGIA</c:v>
                  </c:pt>
                  <c:pt idx="309">
                    <c:v>OTRO</c:v>
                  </c:pt>
                  <c:pt idx="310">
                    <c:v>OTRO</c:v>
                  </c:pt>
                  <c:pt idx="311">
                    <c:v>PSICOLOGIA</c:v>
                  </c:pt>
                  <c:pt idx="312">
                    <c:v>PSICOLOGIA</c:v>
                  </c:pt>
                  <c:pt idx="313">
                    <c:v>PSICOLOGIA</c:v>
                  </c:pt>
                  <c:pt idx="314">
                    <c:v>PSICÓLOGO</c:v>
                  </c:pt>
                  <c:pt idx="315">
                    <c:v>OTRO</c:v>
                  </c:pt>
                  <c:pt idx="317">
                    <c:v>PSICOLOGIA</c:v>
                  </c:pt>
                  <c:pt idx="318">
                    <c:v>OTRO</c:v>
                  </c:pt>
                  <c:pt idx="319">
                    <c:v>OTRO</c:v>
                  </c:pt>
                  <c:pt idx="320">
                    <c:v>PSICOLOGIA</c:v>
                  </c:pt>
                  <c:pt idx="321">
                    <c:v>OTRO</c:v>
                  </c:pt>
                  <c:pt idx="322">
                    <c:v>OTRO</c:v>
                  </c:pt>
                  <c:pt idx="323">
                    <c:v>PSICOLOGIA</c:v>
                  </c:pt>
                  <c:pt idx="324">
                    <c:v>MEDICO GENERAL</c:v>
                  </c:pt>
                  <c:pt idx="325">
                    <c:v>PSICOLOGIA</c:v>
                  </c:pt>
                  <c:pt idx="326">
                    <c:v>TRABAJO SOCIAL</c:v>
                  </c:pt>
                  <c:pt idx="327">
                    <c:v>PSICOLOGIA</c:v>
                  </c:pt>
                  <c:pt idx="328">
                    <c:v>OTRO</c:v>
                  </c:pt>
                  <c:pt idx="329">
                    <c:v>PSICOLOGIA</c:v>
                  </c:pt>
                  <c:pt idx="330">
                    <c:v>OTRO</c:v>
                  </c:pt>
                  <c:pt idx="331">
                    <c:v>PSICOLOGIA</c:v>
                  </c:pt>
                  <c:pt idx="332">
                    <c:v>PSICOLOGIA</c:v>
                  </c:pt>
                  <c:pt idx="334">
                    <c:v>OTRO</c:v>
                  </c:pt>
                  <c:pt idx="335">
                    <c:v>TRABAJO SOCIAL</c:v>
                  </c:pt>
                  <c:pt idx="336">
                    <c:v>OTRO</c:v>
                  </c:pt>
                  <c:pt idx="337">
                    <c:v>TRABAJO SOCIAL</c:v>
                  </c:pt>
                  <c:pt idx="338">
                    <c:v>PSICOLOGIA</c:v>
                  </c:pt>
                  <c:pt idx="339">
                    <c:v>OTRO</c:v>
                  </c:pt>
                  <c:pt idx="340">
                    <c:v>PSICOLOGIA</c:v>
                  </c:pt>
                  <c:pt idx="341">
                    <c:v>TRABAJO SOCIAL</c:v>
                  </c:pt>
                  <c:pt idx="342">
                    <c:v>PSICOLOGIA</c:v>
                  </c:pt>
                  <c:pt idx="343">
                    <c:v>PSICOLOGIA</c:v>
                  </c:pt>
                  <c:pt idx="344">
                    <c:v>TRABAJO SOCIAL</c:v>
                  </c:pt>
                  <c:pt idx="345">
                    <c:v>PSICOLOGIA</c:v>
                  </c:pt>
                  <c:pt idx="346">
                    <c:v>PSICOLOGIA</c:v>
                  </c:pt>
                  <c:pt idx="347">
                    <c:v>PSICOLOGIA</c:v>
                  </c:pt>
                  <c:pt idx="348">
                    <c:v>TRABAJO SOCIAL</c:v>
                  </c:pt>
                  <c:pt idx="349">
                    <c:v>PSICOLOGIA</c:v>
                  </c:pt>
                  <c:pt idx="350">
                    <c:v>PSICOLOGIA</c:v>
                  </c:pt>
                  <c:pt idx="351">
                    <c:v>TRABAJO SOCIAL</c:v>
                  </c:pt>
                  <c:pt idx="352">
                    <c:v>PSICOLOGIA</c:v>
                  </c:pt>
                  <c:pt idx="353">
                    <c:v>PSICOLOGIA</c:v>
                  </c:pt>
                  <c:pt idx="354">
                    <c:v>PSICOLOGIA</c:v>
                  </c:pt>
                  <c:pt idx="355">
                    <c:v>PSICOLOGIA</c:v>
                  </c:pt>
                  <c:pt idx="356">
                    <c:v>OTRO</c:v>
                  </c:pt>
                  <c:pt idx="357">
                    <c:v>PSICOLOGIA</c:v>
                  </c:pt>
                  <c:pt idx="358">
                    <c:v>OTRO</c:v>
                  </c:pt>
                  <c:pt idx="359">
                    <c:v>TRABAJO SOCIAL</c:v>
                  </c:pt>
                  <c:pt idx="360">
                    <c:v>TRABAJO SOCIAL</c:v>
                  </c:pt>
                  <c:pt idx="361">
                    <c:v>OTRO</c:v>
                  </c:pt>
                  <c:pt idx="362">
                    <c:v>PSICOLOGIA</c:v>
                  </c:pt>
                  <c:pt idx="363">
                    <c:v>PSICOLOGIA</c:v>
                  </c:pt>
                  <c:pt idx="364">
                    <c:v>PSICOLOGIA</c:v>
                  </c:pt>
                  <c:pt idx="366">
                    <c:v>OTRO</c:v>
                  </c:pt>
                  <c:pt idx="368">
                    <c:v>TRABAJO SOCIAL</c:v>
                  </c:pt>
                  <c:pt idx="370">
                    <c:v>OTRO</c:v>
                  </c:pt>
                  <c:pt idx="371">
                    <c:v>TRABAJO SOCIAL</c:v>
                  </c:pt>
                  <c:pt idx="372">
                    <c:v>OTRO</c:v>
                  </c:pt>
                  <c:pt idx="373">
                    <c:v>OTRO</c:v>
                  </c:pt>
                  <c:pt idx="374">
                    <c:v>ENFERMERIA</c:v>
                  </c:pt>
                  <c:pt idx="376">
                    <c:v>OTRO</c:v>
                  </c:pt>
                  <c:pt idx="377">
                    <c:v>PSICOLOGIA</c:v>
                  </c:pt>
                  <c:pt idx="378">
                    <c:v>ENFERMERIA</c:v>
                  </c:pt>
                  <c:pt idx="379">
                    <c:v>OTRO</c:v>
                  </c:pt>
                  <c:pt idx="380">
                    <c:v>PSICOLOGIA</c:v>
                  </c:pt>
                  <c:pt idx="381">
                    <c:v>TRABAJO SOCIAL</c:v>
                  </c:pt>
                  <c:pt idx="382">
                    <c:v>PSICOLOGIA</c:v>
                  </c:pt>
                  <c:pt idx="383">
                    <c:v>PSICOLOGIA</c:v>
                  </c:pt>
                  <c:pt idx="384">
                    <c:v>PSICOLOGIA</c:v>
                  </c:pt>
                  <c:pt idx="385">
                    <c:v>PSICOLOGIA</c:v>
                  </c:pt>
                  <c:pt idx="386">
                    <c:v>TRABAJO SOCIAL</c:v>
                  </c:pt>
                  <c:pt idx="387">
                    <c:v>SI</c:v>
                  </c:pt>
                  <c:pt idx="388">
                    <c:v>OTRO</c:v>
                  </c:pt>
                  <c:pt idx="389">
                    <c:v>PSICOLOGIA</c:v>
                  </c:pt>
                  <c:pt idx="390">
                    <c:v>PSICOLOGIA</c:v>
                  </c:pt>
                  <c:pt idx="391">
                    <c:v>PSICOLOGIA</c:v>
                  </c:pt>
                  <c:pt idx="392">
                    <c:v>PSICOLOGIA</c:v>
                  </c:pt>
                  <c:pt idx="393">
                    <c:v>OTRO</c:v>
                  </c:pt>
                  <c:pt idx="394">
                    <c:v>ENFERMERIA</c:v>
                  </c:pt>
                  <c:pt idx="395">
                    <c:v>PSICOLOGIA</c:v>
                  </c:pt>
                  <c:pt idx="396">
                    <c:v>TRABAJO SOCIAL</c:v>
                  </c:pt>
                  <c:pt idx="397">
                    <c:v>OTRO</c:v>
                  </c:pt>
                  <c:pt idx="398">
                    <c:v>PSICOLOGIA</c:v>
                  </c:pt>
                  <c:pt idx="399">
                    <c:v>OTRO</c:v>
                  </c:pt>
                  <c:pt idx="400">
                    <c:v>PSICOLOGIA</c:v>
                  </c:pt>
                  <c:pt idx="401">
                    <c:v>PSICOLOGIA</c:v>
                  </c:pt>
                  <c:pt idx="402">
                    <c:v>TRABAJO SOCIAL</c:v>
                  </c:pt>
                  <c:pt idx="403">
                    <c:v>PSICOLOGIA</c:v>
                  </c:pt>
                  <c:pt idx="404">
                    <c:v>ENFERMERIA</c:v>
                  </c:pt>
                  <c:pt idx="405">
                    <c:v>OTRO</c:v>
                  </c:pt>
                  <c:pt idx="406">
                    <c:v>TRABAJO SOCIAL</c:v>
                  </c:pt>
                  <c:pt idx="407">
                    <c:v>PSICOLOGIA</c:v>
                  </c:pt>
                  <c:pt idx="408">
                    <c:v>OTRO</c:v>
                  </c:pt>
                  <c:pt idx="409">
                    <c:v>PSICOLOGIA</c:v>
                  </c:pt>
                  <c:pt idx="410">
                    <c:v>TRABAJO SOCIAL</c:v>
                  </c:pt>
                  <c:pt idx="411">
                    <c:v>Terapista Ocupacional - Admtivo</c:v>
                  </c:pt>
                  <c:pt idx="413">
                    <c:v>PSICOLOGIA</c:v>
                  </c:pt>
                  <c:pt idx="414">
                    <c:v>PSICOLOGIA</c:v>
                  </c:pt>
                  <c:pt idx="415">
                    <c:v>OTRO</c:v>
                  </c:pt>
                  <c:pt idx="416">
                    <c:v>ENFERMERIA</c:v>
                  </c:pt>
                  <c:pt idx="417">
                    <c:v>PSICOLOGIA</c:v>
                  </c:pt>
                  <c:pt idx="418">
                    <c:v>PSICOLOGIA</c:v>
                  </c:pt>
                  <c:pt idx="419">
                    <c:v>OTRO</c:v>
                  </c:pt>
                  <c:pt idx="421">
                    <c:v>OTRO</c:v>
                  </c:pt>
                  <c:pt idx="422">
                    <c:v>PSICOLOGIA</c:v>
                  </c:pt>
                  <c:pt idx="423">
                    <c:v>PSICOLOGIA</c:v>
                  </c:pt>
                  <c:pt idx="424">
                    <c:v>PSICOLOGIA</c:v>
                  </c:pt>
                  <c:pt idx="425">
                    <c:v>PSICOLOGIA</c:v>
                  </c:pt>
                  <c:pt idx="426">
                    <c:v>OTRO</c:v>
                  </c:pt>
                  <c:pt idx="427">
                    <c:v>Psicología</c:v>
                  </c:pt>
                  <c:pt idx="428">
                    <c:v>MEDICO GENERAL</c:v>
                  </c:pt>
                  <c:pt idx="429">
                    <c:v>ENFERMERIA</c:v>
                  </c:pt>
                  <c:pt idx="430">
                    <c:v>TRABAJO SOCIAL</c:v>
                  </c:pt>
                  <c:pt idx="431">
                    <c:v>PSICOLOGIA</c:v>
                  </c:pt>
                  <c:pt idx="432">
                    <c:v>PSICOLOGIA</c:v>
                  </c:pt>
                  <c:pt idx="433">
                    <c:v>PSICOLOGIA</c:v>
                  </c:pt>
                  <c:pt idx="434">
                    <c:v>PSICOLOGIA</c:v>
                  </c:pt>
                  <c:pt idx="436">
                    <c:v>PSICOLOGIA</c:v>
                  </c:pt>
                  <c:pt idx="437">
                    <c:v>TRABAJADORA SOCIAL</c:v>
                  </c:pt>
                  <c:pt idx="438">
                    <c:v>PSICOLOGIA</c:v>
                  </c:pt>
                  <c:pt idx="439">
                    <c:v>PSICOLOGIA</c:v>
                  </c:pt>
                  <c:pt idx="440">
                    <c:v>TRABAJO SOCIAL</c:v>
                  </c:pt>
                  <c:pt idx="441">
                    <c:v>ENFERMERIA</c:v>
                  </c:pt>
                  <c:pt idx="442">
                    <c:v>PSICOLOGIA</c:v>
                  </c:pt>
                  <c:pt idx="443">
                    <c:v>PSICOLOGIA</c:v>
                  </c:pt>
                  <c:pt idx="445">
                    <c:v>PSICOLOGIA</c:v>
                  </c:pt>
                  <c:pt idx="446">
                    <c:v>PSICOLOGIA</c:v>
                  </c:pt>
                  <c:pt idx="447">
                    <c:v>PSICOLOGIA</c:v>
                  </c:pt>
                  <c:pt idx="448">
                    <c:v>PSICOLOGIA</c:v>
                  </c:pt>
                  <c:pt idx="450">
                    <c:v>OTRO</c:v>
                  </c:pt>
                  <c:pt idx="451">
                    <c:v>PSICOLOGIA</c:v>
                  </c:pt>
                  <c:pt idx="452">
                    <c:v>ENFERMERIA</c:v>
                  </c:pt>
                  <c:pt idx="453">
                    <c:v>TRABAJO SOCIAL</c:v>
                  </c:pt>
                  <c:pt idx="454">
                    <c:v>PSICOLOGIA</c:v>
                  </c:pt>
                  <c:pt idx="455">
                    <c:v>ENFERMERIA</c:v>
                  </c:pt>
                  <c:pt idx="456">
                    <c:v>PSICOLOGIA</c:v>
                  </c:pt>
                  <c:pt idx="457">
                    <c:v>PSICOLOGIA</c:v>
                  </c:pt>
                  <c:pt idx="458">
                    <c:v>PSICOLOGIA</c:v>
                  </c:pt>
                  <c:pt idx="459">
                    <c:v>PSICOLOGIA</c:v>
                  </c:pt>
                  <c:pt idx="460">
                    <c:v>PSICOLOGIA</c:v>
                  </c:pt>
                  <c:pt idx="461">
                    <c:v>TRABAJO SOCIAL</c:v>
                  </c:pt>
                  <c:pt idx="462">
                    <c:v>PSICOLOGIA</c:v>
                  </c:pt>
                  <c:pt idx="464">
                    <c:v>TRABAJO SOCIAL</c:v>
                  </c:pt>
                  <c:pt idx="465">
                    <c:v>PSICOLOGIA</c:v>
                  </c:pt>
                  <c:pt idx="466">
                    <c:v>OTRO</c:v>
                  </c:pt>
                  <c:pt idx="467">
                    <c:v>PSICOLOGIA</c:v>
                  </c:pt>
                  <c:pt idx="468">
                    <c:v>TRABAJO SOCIAL</c:v>
                  </c:pt>
                  <c:pt idx="469">
                    <c:v>OTRO</c:v>
                  </c:pt>
                  <c:pt idx="470">
                    <c:v>PSICOLOGIA</c:v>
                  </c:pt>
                  <c:pt idx="471">
                    <c:v>PSICOLOGIA</c:v>
                  </c:pt>
                  <c:pt idx="472">
                    <c:v>TRABAJO SOCIAL</c:v>
                  </c:pt>
                  <c:pt idx="473">
                    <c:v>TRABAJO SOCIAL</c:v>
                  </c:pt>
                  <c:pt idx="474">
                    <c:v>TRABAJO SOCIAL</c:v>
                  </c:pt>
                  <c:pt idx="475">
                    <c:v>PSICOLOGIA</c:v>
                  </c:pt>
                  <c:pt idx="476">
                    <c:v>PSICOLOGIA</c:v>
                  </c:pt>
                  <c:pt idx="477">
                    <c:v>PSICÓLOGA</c:v>
                  </c:pt>
                  <c:pt idx="478">
                    <c:v>PSICOLOGIA</c:v>
                  </c:pt>
                  <c:pt idx="479">
                    <c:v>TRABAJO SOCIAL</c:v>
                  </c:pt>
                  <c:pt idx="480">
                    <c:v>PSICOLOGIA</c:v>
                  </c:pt>
                  <c:pt idx="481">
                    <c:v>OTRO</c:v>
                  </c:pt>
                  <c:pt idx="482">
                    <c:v>OTRO</c:v>
                  </c:pt>
                  <c:pt idx="483">
                    <c:v>OTRO</c:v>
                  </c:pt>
                  <c:pt idx="484">
                    <c:v>SOCIOLOGIA</c:v>
                  </c:pt>
                  <c:pt idx="485">
                    <c:v>OTRO</c:v>
                  </c:pt>
                  <c:pt idx="486">
                    <c:v>TRABAJO SOCIAL</c:v>
                  </c:pt>
                  <c:pt idx="487">
                    <c:v>ENFERMERIA</c:v>
                  </c:pt>
                  <c:pt idx="488">
                    <c:v>PSICOLOGIA</c:v>
                  </c:pt>
                  <c:pt idx="489">
                    <c:v>ENFERMERA</c:v>
                  </c:pt>
                  <c:pt idx="490">
                    <c:v>PSICOLOGIA</c:v>
                  </c:pt>
                  <c:pt idx="491">
                    <c:v>PSICOLOGIA</c:v>
                  </c:pt>
                  <c:pt idx="492">
                    <c:v>TRABAJO SOCIAL</c:v>
                  </c:pt>
                  <c:pt idx="493">
                    <c:v>ENFERMERIA</c:v>
                  </c:pt>
                  <c:pt idx="494">
                    <c:v>PSICOLOGIA</c:v>
                  </c:pt>
                  <c:pt idx="495">
                    <c:v>TRABAJO SOCIAL</c:v>
                  </c:pt>
                  <c:pt idx="496">
                    <c:v>PSICOLOGIA</c:v>
                  </c:pt>
                  <c:pt idx="497">
                    <c:v>PSICOLOGIA</c:v>
                  </c:pt>
                  <c:pt idx="498">
                    <c:v>PSICOLOGIA</c:v>
                  </c:pt>
                  <c:pt idx="499">
                    <c:v>PSICOLOGIA</c:v>
                  </c:pt>
                  <c:pt idx="500">
                    <c:v>OTRO</c:v>
                  </c:pt>
                  <c:pt idx="501">
                    <c:v>PSICOLOGIA</c:v>
                  </c:pt>
                  <c:pt idx="502">
                    <c:v>PSICOLOGIA</c:v>
                  </c:pt>
                  <c:pt idx="504">
                    <c:v>PSICOLOGIA</c:v>
                  </c:pt>
                  <c:pt idx="506">
                    <c:v>PSICOLOGIA</c:v>
                  </c:pt>
                  <c:pt idx="507">
                    <c:v>OTRO</c:v>
                  </c:pt>
                  <c:pt idx="508">
                    <c:v>PSICOLOGIA</c:v>
                  </c:pt>
                  <c:pt idx="509">
                    <c:v>PSICOLOGIA</c:v>
                  </c:pt>
                  <c:pt idx="510">
                    <c:v>PSICOLOGIA</c:v>
                  </c:pt>
                  <c:pt idx="511">
                    <c:v>PSICOLOGIA</c:v>
                  </c:pt>
                  <c:pt idx="512">
                    <c:v>PSICOLOGIA</c:v>
                  </c:pt>
                  <c:pt idx="513">
                    <c:v>OTRO</c:v>
                  </c:pt>
                  <c:pt idx="514">
                    <c:v>PSICOLOGIA</c:v>
                  </c:pt>
                  <c:pt idx="515">
                    <c:v>OTRO</c:v>
                  </c:pt>
                  <c:pt idx="516">
                    <c:v>OTRO</c:v>
                  </c:pt>
                  <c:pt idx="517">
                    <c:v>PSICOLOGIA</c:v>
                  </c:pt>
                  <c:pt idx="518">
                    <c:v>OTRO</c:v>
                  </c:pt>
                  <c:pt idx="519">
                    <c:v>ENFERMERIA</c:v>
                  </c:pt>
                  <c:pt idx="520">
                    <c:v>PSICOLOGIA</c:v>
                  </c:pt>
                  <c:pt idx="521">
                    <c:v>ENFERMERIA</c:v>
                  </c:pt>
                  <c:pt idx="522">
                    <c:v>NO</c:v>
                  </c:pt>
                  <c:pt idx="523">
                    <c:v>OTRO</c:v>
                  </c:pt>
                  <c:pt idx="524">
                    <c:v>PSICOLOGIA</c:v>
                  </c:pt>
                  <c:pt idx="525">
                    <c:v>PSICOLOGIA</c:v>
                  </c:pt>
                  <c:pt idx="526">
                    <c:v>PSICOLOGÍA</c:v>
                  </c:pt>
                  <c:pt idx="527">
                    <c:v>TRABAJO SOCIAL</c:v>
                  </c:pt>
                  <c:pt idx="528">
                    <c:v>Psicología</c:v>
                  </c:pt>
                  <c:pt idx="529">
                    <c:v>OTRO</c:v>
                  </c:pt>
                  <c:pt idx="530">
                    <c:v>Psicologo - Admtvo</c:v>
                  </c:pt>
                  <c:pt idx="531">
                    <c:v>OTRO</c:v>
                  </c:pt>
                  <c:pt idx="532">
                    <c:v>TRABAJO SOCIAL</c:v>
                  </c:pt>
                  <c:pt idx="533">
                    <c:v>PSICOLOGIA</c:v>
                  </c:pt>
                  <c:pt idx="534">
                    <c:v>PSICOLOGIA</c:v>
                  </c:pt>
                  <c:pt idx="535">
                    <c:v>OTRO</c:v>
                  </c:pt>
                  <c:pt idx="536">
                    <c:v>PSICOLOGIA</c:v>
                  </c:pt>
                  <c:pt idx="537">
                    <c:v>OTRO</c:v>
                  </c:pt>
                  <c:pt idx="538">
                    <c:v>PSICOLOGIA</c:v>
                  </c:pt>
                  <c:pt idx="539">
                    <c:v>PSICOLOGIA</c:v>
                  </c:pt>
                  <c:pt idx="540">
                    <c:v>PSICOLOGIA</c:v>
                  </c:pt>
                  <c:pt idx="541">
                    <c:v>OTRO</c:v>
                  </c:pt>
                  <c:pt idx="542">
                    <c:v>OTRO</c:v>
                  </c:pt>
                  <c:pt idx="543">
                    <c:v>OTRO</c:v>
                  </c:pt>
                  <c:pt idx="544">
                    <c:v>ESPECIALIZACIÓN</c:v>
                  </c:pt>
                  <c:pt idx="545">
                    <c:v>PSICOLOGIA</c:v>
                  </c:pt>
                </c:lvl>
                <c:lvl>
                  <c:pt idx="6">
                    <c:v>AUXILIAR DE ENFERMERIA</c:v>
                  </c:pt>
                  <c:pt idx="7">
                    <c:v>AUXILIAR DE ENFERMERIA</c:v>
                  </c:pt>
                  <c:pt idx="8">
                    <c:v>AUXILIAR DE ENFERMERIA</c:v>
                  </c:pt>
                  <c:pt idx="19">
                    <c:v>AUXILIAR DE ENFERMERIA</c:v>
                  </c:pt>
                  <c:pt idx="23">
                    <c:v>AUXILIAR DE ENFERMERIA</c:v>
                  </c:pt>
                  <c:pt idx="24">
                    <c:v>AUXILIAR DE ENFERMERIA</c:v>
                  </c:pt>
                  <c:pt idx="36">
                    <c:v>AUXILIAR DE ENFERMERIA</c:v>
                  </c:pt>
                  <c:pt idx="37">
                    <c:v>AUXILIAR DE ENFERMERIA</c:v>
                  </c:pt>
                  <c:pt idx="39">
                    <c:v>ADMINISTRADORA DE EMPRESAS</c:v>
                  </c:pt>
                  <c:pt idx="43">
                    <c:v>AUXILIAR DE ENFERMERIA</c:v>
                  </c:pt>
                  <c:pt idx="47">
                    <c:v>RESCATE ACUATICO</c:v>
                  </c:pt>
                  <c:pt idx="48">
                    <c:v>AUXILIAR DE ENFERMERIA</c:v>
                  </c:pt>
                  <c:pt idx="50">
                    <c:v>MÉDICA</c:v>
                  </c:pt>
                  <c:pt idx="55">
                    <c:v>AUXILIAR DE ENFERMERIA</c:v>
                  </c:pt>
                  <c:pt idx="58">
                    <c:v>ATENCION A LA PRIMERA INFANCIA </c:v>
                  </c:pt>
                  <c:pt idx="61">
                    <c:v>AUXILIAR DE ENFERMERIA</c:v>
                  </c:pt>
                  <c:pt idx="62">
                    <c:v>AUXILIAR DE ENFERMERIA</c:v>
                  </c:pt>
                  <c:pt idx="66">
                    <c:v>OTRO</c:v>
                  </c:pt>
                  <c:pt idx="67">
                    <c:v>No</c:v>
                  </c:pt>
                  <c:pt idx="68">
                    <c:v>OTRO</c:v>
                  </c:pt>
                  <c:pt idx="69">
                    <c:v>AUXILIAR DE ENFERMERIA</c:v>
                  </c:pt>
                  <c:pt idx="70">
                    <c:v>AUXILIAR DE ENFERMERIA</c:v>
                  </c:pt>
                  <c:pt idx="71">
                    <c:v>AUXILIAR DE ENFERMERIA</c:v>
                  </c:pt>
                  <c:pt idx="75">
                    <c:v>AUXILIAR DE ENFERMERIA</c:v>
                  </c:pt>
                  <c:pt idx="77">
                    <c:v>BACTERIOLOGO</c:v>
                  </c:pt>
                  <c:pt idx="78">
                    <c:v>OTRO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OTRO</c:v>
                  </c:pt>
                  <c:pt idx="83">
                    <c:v>AUXILIAR DE ENFERMERIA</c:v>
                  </c:pt>
                  <c:pt idx="84">
                    <c:v>OTRO</c:v>
                  </c:pt>
                  <c:pt idx="86">
                    <c:v>AUXILIAR DE ENFERMERIA</c:v>
                  </c:pt>
                  <c:pt idx="87">
                    <c:v>TECNICO AUXILIAR ADMINISTRATIVO </c:v>
                  </c:pt>
                  <c:pt idx="89">
                    <c:v>AUXILIAR DE ENFERMERIA</c:v>
                  </c:pt>
                  <c:pt idx="93">
                    <c:v>AUXILIAR DE ENFERMERIA</c:v>
                  </c:pt>
                  <c:pt idx="94">
                    <c:v>AUXILIAR DE ENFERMERIA</c:v>
                  </c:pt>
                  <c:pt idx="95">
                    <c:v>AUXILIAR DE ENFERMERIA</c:v>
                  </c:pt>
                  <c:pt idx="98">
                    <c:v>AUXILIAR DE ENFERMERIA</c:v>
                  </c:pt>
                  <c:pt idx="102">
                    <c:v>OTRO</c:v>
                  </c:pt>
                  <c:pt idx="106">
                    <c:v>NO APLICA</c:v>
                  </c:pt>
                  <c:pt idx="110">
                    <c:v>AUXILIAR DE ENFERMERIA</c:v>
                  </c:pt>
                  <c:pt idx="117">
                    <c:v>AUXILIAR DE ENFERMERIA</c:v>
                  </c:pt>
                  <c:pt idx="119">
                    <c:v>AUXILIAR DE ENFERMERIA</c:v>
                  </c:pt>
                  <c:pt idx="121">
                    <c:v>AUXILIAR DE ENFERMERIA</c:v>
                  </c:pt>
                  <c:pt idx="123">
                    <c:v>OTRO</c:v>
                  </c:pt>
                  <c:pt idx="124">
                    <c:v>OTRO</c:v>
                  </c:pt>
                  <c:pt idx="125">
                    <c:v>AUXILIAR DE ENFERMERIA</c:v>
                  </c:pt>
                  <c:pt idx="128">
                    <c:v>AUXILIAR DE ENFERMERIA</c:v>
                  </c:pt>
                  <c:pt idx="129">
                    <c:v>AUXILIAR DE ENFERMERIA</c:v>
                  </c:pt>
                  <c:pt idx="135">
                    <c:v>AUXILIAR DE ENFERMERIA</c:v>
                  </c:pt>
                  <c:pt idx="137">
                    <c:v>AUXILIAR DE ENFERMERIA</c:v>
                  </c:pt>
                  <c:pt idx="138">
                    <c:v>Otro</c:v>
                  </c:pt>
                  <c:pt idx="141">
                    <c:v>AUXILIAR DE ENFERMERIA</c:v>
                  </c:pt>
                  <c:pt idx="144">
                    <c:v>AUXILIAR DE ENFERMERIA</c:v>
                  </c:pt>
                  <c:pt idx="151">
                    <c:v>AUXILIAR DE ENFERMERIA</c:v>
                  </c:pt>
                  <c:pt idx="152">
                    <c:v>ENFERMERIA</c:v>
                  </c:pt>
                  <c:pt idx="153">
                    <c:v>AUXILIAR DE ENFERMERIA</c:v>
                  </c:pt>
                  <c:pt idx="154">
                    <c:v>AUXILIAR DE ENFERMERIA</c:v>
                  </c:pt>
                  <c:pt idx="157">
                    <c:v>AUXILIAR DE ENFERMERIA</c:v>
                  </c:pt>
                  <c:pt idx="159">
                    <c:v>Técnico en Sistema</c:v>
                  </c:pt>
                  <c:pt idx="160">
                    <c:v>AUXILIAR DE ENFERMERIA</c:v>
                  </c:pt>
                  <c:pt idx="161">
                    <c:v>OTRO</c:v>
                  </c:pt>
                  <c:pt idx="163">
                    <c:v>AUXILIAR DE ENFERMERIA</c:v>
                  </c:pt>
                  <c:pt idx="172">
                    <c:v>MÉDICO UROLOGO </c:v>
                  </c:pt>
                  <c:pt idx="173">
                    <c:v>AUXILIAR DE ENFERMERIA</c:v>
                  </c:pt>
                  <c:pt idx="175">
                    <c:v>AUXILIAR DE ENFERMERIA</c:v>
                  </c:pt>
                  <c:pt idx="176">
                    <c:v>AUXILIAR DE ENFERMERIA</c:v>
                  </c:pt>
                  <c:pt idx="177">
                    <c:v>NO APLICA</c:v>
                  </c:pt>
                  <c:pt idx="180">
                    <c:v>AUXILIAR DE ENFERMERIA</c:v>
                  </c:pt>
                  <c:pt idx="185">
                    <c:v>NO APLICA</c:v>
                  </c:pt>
                  <c:pt idx="188">
                    <c:v>AUXILIAR DE ENFERMERIA</c:v>
                  </c:pt>
                  <c:pt idx="198">
                    <c:v>Otro</c:v>
                  </c:pt>
                  <c:pt idx="199">
                    <c:v>OTRO</c:v>
                  </c:pt>
                  <c:pt idx="200">
                    <c:v>AUXILIAR DE ENFERMERIA</c:v>
                  </c:pt>
                  <c:pt idx="203">
                    <c:v>AUXILIAR DE ENFERMERIA</c:v>
                  </c:pt>
                  <c:pt idx="204">
                    <c:v>Auxiliar de Enfermeria</c:v>
                  </c:pt>
                  <c:pt idx="210">
                    <c:v>AUXILIAR DE ENFERMERIA</c:v>
                  </c:pt>
                  <c:pt idx="211">
                    <c:v>AUXILIAR DE ENFERMERIA</c:v>
                  </c:pt>
                  <c:pt idx="216">
                    <c:v>AUXILIAR DE ENFERMERIA</c:v>
                  </c:pt>
                  <c:pt idx="219">
                    <c:v>AUXILIAR DE ENFERMERIA</c:v>
                  </c:pt>
                  <c:pt idx="220">
                    <c:v>AUXILIAR DE ENFERMERIA</c:v>
                  </c:pt>
                  <c:pt idx="222">
                    <c:v>AUXILIAR DE ENFERMERIA</c:v>
                  </c:pt>
                  <c:pt idx="224">
                    <c:v>AUXILIAR DE ENFERMERIA</c:v>
                  </c:pt>
                  <c:pt idx="226">
                    <c:v>AUX FACTURACION </c:v>
                  </c:pt>
                  <c:pt idx="229">
                    <c:v>AUXILIAR DE ENFERMERIA</c:v>
                  </c:pt>
                  <c:pt idx="230">
                    <c:v>OTRO</c:v>
                  </c:pt>
                  <c:pt idx="231">
                    <c:v>AUXILIAR DE ENFERMERIA</c:v>
                  </c:pt>
                  <c:pt idx="235">
                    <c:v>AUXILIAR DE ENFERMERIA</c:v>
                  </c:pt>
                  <c:pt idx="236">
                    <c:v>OTRO</c:v>
                  </c:pt>
                  <c:pt idx="237">
                    <c:v>AUXILIAR DE ENFERMERIA</c:v>
                  </c:pt>
                  <c:pt idx="239">
                    <c:v>AUXILIAR DE ENFERMERIA</c:v>
                  </c:pt>
                  <c:pt idx="243">
                    <c:v>AUXILIAR DE ENFERMERIA</c:v>
                  </c:pt>
                  <c:pt idx="244">
                    <c:v>OTRO</c:v>
                  </c:pt>
                  <c:pt idx="248">
                    <c:v>MÉDICO UROLOGO </c:v>
                  </c:pt>
                  <c:pt idx="250">
                    <c:v>AUXILIAR DE ENFERMERIA</c:v>
                  </c:pt>
                  <c:pt idx="255">
                    <c:v>AUXILIAR DE ENFERMERIA</c:v>
                  </c:pt>
                  <c:pt idx="259">
                    <c:v>NO</c:v>
                  </c:pt>
                  <c:pt idx="260">
                    <c:v>AUXILIAR DE ENFERMERIA</c:v>
                  </c:pt>
                  <c:pt idx="262">
                    <c:v>AUXILIAR DE ENFERMERIA</c:v>
                  </c:pt>
                  <c:pt idx="263">
                    <c:v>OTRO</c:v>
                  </c:pt>
                  <c:pt idx="265">
                    <c:v>Otro</c:v>
                  </c:pt>
                  <c:pt idx="267">
                    <c:v>AUXILIAR DE ENFERMERIA</c:v>
                  </c:pt>
                  <c:pt idx="270">
                    <c:v>AUXILIAR DE ENFERMERIA</c:v>
                  </c:pt>
                  <c:pt idx="271">
                    <c:v>AUXILIAR DE ENFERMERIA</c:v>
                  </c:pt>
                  <c:pt idx="273">
                    <c:v>AUXILIAR DE ENFERMERIA</c:v>
                  </c:pt>
                  <c:pt idx="275">
                    <c:v>REGENTE DE FARMACIA</c:v>
                  </c:pt>
                  <c:pt idx="279">
                    <c:v>OTRO</c:v>
                  </c:pt>
                  <c:pt idx="283">
                    <c:v>AUXILIAR DE ENFERMERIA</c:v>
                  </c:pt>
                  <c:pt idx="286">
                    <c:v>AUXILIAR DE ENFERMERIA</c:v>
                  </c:pt>
                  <c:pt idx="287">
                    <c:v>AUXILIAR DE ENFERMERIA</c:v>
                  </c:pt>
                  <c:pt idx="288">
                    <c:v>OTRO</c:v>
                  </c:pt>
                  <c:pt idx="289">
                    <c:v>AUXILIAR DE ENFERMERIA</c:v>
                  </c:pt>
                  <c:pt idx="291">
                    <c:v>OTRO</c:v>
                  </c:pt>
                  <c:pt idx="294">
                    <c:v>AUXILIAR DE ENFERMERIA</c:v>
                  </c:pt>
                  <c:pt idx="295">
                    <c:v>MÉDICO UROLOGO </c:v>
                  </c:pt>
                  <c:pt idx="296">
                    <c:v>AUXILIAR DE ENFERMERIA</c:v>
                  </c:pt>
                  <c:pt idx="301">
                    <c:v>PROFESIONAL</c:v>
                  </c:pt>
                  <c:pt idx="303">
                    <c:v>AUXILIAR DE ENFERMERIA</c:v>
                  </c:pt>
                  <c:pt idx="304">
                    <c:v>OTRO</c:v>
                  </c:pt>
                  <c:pt idx="305">
                    <c:v>TEGNOLO ADMINISTRACION DE EMPRESAS</c:v>
                  </c:pt>
                  <c:pt idx="308">
                    <c:v>AUXILIAR DE ENFERMERIA</c:v>
                  </c:pt>
                  <c:pt idx="311">
                    <c:v>AUXILIAR DE ENFERMERIA</c:v>
                  </c:pt>
                  <c:pt idx="313">
                    <c:v>AUXILIAR DE ENFERMERIA</c:v>
                  </c:pt>
                  <c:pt idx="314">
                    <c:v>NO APLICA</c:v>
                  </c:pt>
                  <c:pt idx="316">
                    <c:v>AUXILIAR DE ENFERMERIA</c:v>
                  </c:pt>
                  <c:pt idx="319">
                    <c:v>AUXILIAR DE ENFERMERIA</c:v>
                  </c:pt>
                  <c:pt idx="322">
                    <c:v>AUXILIAR DE ENFERMERIA</c:v>
                  </c:pt>
                  <c:pt idx="331">
                    <c:v>OTRO</c:v>
                  </c:pt>
                  <c:pt idx="333">
                    <c:v>AUXILIAR DE ENFERMERIA</c:v>
                  </c:pt>
                  <c:pt idx="335">
                    <c:v>AUXILIAR DE ENFERMERIA</c:v>
                  </c:pt>
                  <c:pt idx="338">
                    <c:v>AUXILIAR DE ENFERMERIA</c:v>
                  </c:pt>
                  <c:pt idx="339">
                    <c:v>MÉDICO UROLOGO </c:v>
                  </c:pt>
                  <c:pt idx="341">
                    <c:v>AUXILIAR DE ENFERMERIA</c:v>
                  </c:pt>
                  <c:pt idx="348">
                    <c:v>AUXILIAR DE ENFERMERIA</c:v>
                  </c:pt>
                  <c:pt idx="351">
                    <c:v>AUXILIAR DE ENFERMERIA</c:v>
                  </c:pt>
                  <c:pt idx="352">
                    <c:v>OTRO</c:v>
                  </c:pt>
                  <c:pt idx="355">
                    <c:v>AUXILIAR DE ENFERMERIA</c:v>
                  </c:pt>
                  <c:pt idx="365">
                    <c:v>AUXILIAR DE ENFERMERIA</c:v>
                  </c:pt>
                  <c:pt idx="367">
                    <c:v>AUXILIAR DE ENFERMERIA</c:v>
                  </c:pt>
                  <c:pt idx="368">
                    <c:v>AUXILIAR DE ENFERMERIA</c:v>
                  </c:pt>
                  <c:pt idx="369">
                    <c:v>AUXILIAR DE ENFERMERIA</c:v>
                  </c:pt>
                  <c:pt idx="370">
                    <c:v>AUXILIAR DE ENFERMERIA</c:v>
                  </c:pt>
                  <c:pt idx="373">
                    <c:v>AUXILIAR DE ENFERMERIA</c:v>
                  </c:pt>
                  <c:pt idx="375">
                    <c:v>AUXILIAR DE ENFERMERIA</c:v>
                  </c:pt>
                  <c:pt idx="387">
                    <c:v>PSICOLOGA</c:v>
                  </c:pt>
                  <c:pt idx="388">
                    <c:v>AUXILIAR DE ENFERMERIA</c:v>
                  </c:pt>
                  <c:pt idx="389">
                    <c:v>OTRO</c:v>
                  </c:pt>
                  <c:pt idx="396">
                    <c:v>OTRO</c:v>
                  </c:pt>
                  <c:pt idx="397">
                    <c:v>TECNICO AUXILIAR ADMINISTRATIVO </c:v>
                  </c:pt>
                  <c:pt idx="410">
                    <c:v>OTRO</c:v>
                  </c:pt>
                  <c:pt idx="412">
                    <c:v>AUXILIAR DE ENFERMERIA</c:v>
                  </c:pt>
                  <c:pt idx="416">
                    <c:v>AUXILIAR DE ENFERMERIA</c:v>
                  </c:pt>
                  <c:pt idx="421">
                    <c:v>AUXILIAR DE ENFERMERIA</c:v>
                  </c:pt>
                  <c:pt idx="426">
                    <c:v>AUXILIAR DE ENFERMERIA</c:v>
                  </c:pt>
                  <c:pt idx="427">
                    <c:v>No</c:v>
                  </c:pt>
                  <c:pt idx="432">
                    <c:v>FORMACION ACADEMICA</c:v>
                  </c:pt>
                  <c:pt idx="435">
                    <c:v>AUXILIAR DE ENFERMERIA</c:v>
                  </c:pt>
                  <c:pt idx="437">
                    <c:v>PROFESIONAL</c:v>
                  </c:pt>
                  <c:pt idx="439">
                    <c:v>AUXILIAR DE ENFERMERIA</c:v>
                  </c:pt>
                  <c:pt idx="441">
                    <c:v>AUXILIAR DE ENFERMERIA</c:v>
                  </c:pt>
                  <c:pt idx="444">
                    <c:v>Tecnico Admtvo</c:v>
                  </c:pt>
                  <c:pt idx="449">
                    <c:v>AUXILIAR DE ENFERMERIA</c:v>
                  </c:pt>
                  <c:pt idx="452">
                    <c:v>AUXILIAR DE ENFERMERIA</c:v>
                  </c:pt>
                  <c:pt idx="458">
                    <c:v>AUXILIAR DE ENFERMERIA</c:v>
                  </c:pt>
                  <c:pt idx="462">
                    <c:v>AUXILIAR DE ENFERMERIA</c:v>
                  </c:pt>
                  <c:pt idx="463">
                    <c:v>AUXILIAR DE ENFERMERIA</c:v>
                  </c:pt>
                  <c:pt idx="464">
                    <c:v>AUXILIAR DE ENFERMERIA</c:v>
                  </c:pt>
                  <c:pt idx="465">
                    <c:v>AUXILIAR DE ENFERMERIA</c:v>
                  </c:pt>
                  <c:pt idx="470">
                    <c:v>AUXILIAR DE ENFERMERIA</c:v>
                  </c:pt>
                  <c:pt idx="471">
                    <c:v>AUXILIAR DE ENFERMERIA</c:v>
                  </c:pt>
                  <c:pt idx="478">
                    <c:v>OTRO</c:v>
                  </c:pt>
                  <c:pt idx="479">
                    <c:v>OTRO</c:v>
                  </c:pt>
                  <c:pt idx="483">
                    <c:v>AUXILIAR DE ENFERMERIA</c:v>
                  </c:pt>
                  <c:pt idx="485">
                    <c:v>AUXILIAR DE ENFERMERIA</c:v>
                  </c:pt>
                  <c:pt idx="487">
                    <c:v>NO APLICA</c:v>
                  </c:pt>
                  <c:pt idx="489">
                    <c:v>NO</c:v>
                  </c:pt>
                  <c:pt idx="491">
                    <c:v>OTRO</c:v>
                  </c:pt>
                  <c:pt idx="495">
                    <c:v>AUXILIAR DE ENFERMERIA</c:v>
                  </c:pt>
                  <c:pt idx="498">
                    <c:v>AUXILIAR DE ENFERMERIA</c:v>
                  </c:pt>
                  <c:pt idx="502">
                    <c:v>AUXILIAR DE ENFERMERIA</c:v>
                  </c:pt>
                  <c:pt idx="503">
                    <c:v>AUXILIAR DE ENFERMERIA</c:v>
                  </c:pt>
                  <c:pt idx="505">
                    <c:v>AUXILIAR DE ENFERMERIA</c:v>
                  </c:pt>
                  <c:pt idx="508">
                    <c:v>AUXILIAR DE ENFERMERIA</c:v>
                  </c:pt>
                  <c:pt idx="513">
                    <c:v>AUXILIAR DE ENFERMERIA</c:v>
                  </c:pt>
                  <c:pt idx="514">
                    <c:v>AUXILIAR DE ENFERMERIA</c:v>
                  </c:pt>
                  <c:pt idx="517">
                    <c:v>NO</c:v>
                  </c:pt>
                  <c:pt idx="518">
                    <c:v>AUXILIAR DE ENFERMERIA</c:v>
                  </c:pt>
                  <c:pt idx="521">
                    <c:v>OTRO</c:v>
                  </c:pt>
                  <c:pt idx="522">
                    <c:v>AUXILIAR DE ENFERMERIA</c:v>
                  </c:pt>
                  <c:pt idx="523">
                    <c:v>AUXILIAR DE ENFERMERIA</c:v>
                  </c:pt>
                  <c:pt idx="524">
                    <c:v>AUXILIAR DE ENFERMERIA</c:v>
                  </c:pt>
                  <c:pt idx="527">
                    <c:v>AUXILIAR DE ENFERMERIA</c:v>
                  </c:pt>
                  <c:pt idx="528">
                    <c:v>No</c:v>
                  </c:pt>
                  <c:pt idx="531">
                    <c:v>AUXILIAR DE ENFERMERIA</c:v>
                  </c:pt>
                  <c:pt idx="534">
                    <c:v>NO</c:v>
                  </c:pt>
                  <c:pt idx="535">
                    <c:v>OTRO</c:v>
                  </c:pt>
                  <c:pt idx="536">
                    <c:v>AUXILIAR DE ENFERMERIA</c:v>
                  </c:pt>
                  <c:pt idx="537">
                    <c:v>AUXILIAR DE ENFERMERIA</c:v>
                  </c:pt>
                  <c:pt idx="544">
                    <c:v>PSICOLOGIA</c:v>
                  </c:pt>
                </c:lvl>
                <c:lvl>
                  <c:pt idx="0">
                    <c:v>PELAYA</c:v>
                  </c:pt>
                  <c:pt idx="1">
                    <c:v>IBAGUE</c:v>
                  </c:pt>
                  <c:pt idx="2">
                    <c:v>SINCELEJO</c:v>
                  </c:pt>
                  <c:pt idx="3">
                    <c:v>BUCARMANGA</c:v>
                  </c:pt>
                  <c:pt idx="4">
                    <c:v>SAN ANTONIO</c:v>
                  </c:pt>
                  <c:pt idx="5">
                    <c:v>VISTA HERMOSA</c:v>
                  </c:pt>
                  <c:pt idx="6">
                    <c:v>EL BAGRE</c:v>
                  </c:pt>
                  <c:pt idx="7">
                    <c:v>SARDINATA</c:v>
                  </c:pt>
                  <c:pt idx="8">
                    <c:v>PASTO</c:v>
                  </c:pt>
                  <c:pt idx="9">
                    <c:v>SIBATE</c:v>
                  </c:pt>
                  <c:pt idx="10">
                    <c:v>NEIVA</c:v>
                  </c:pt>
                  <c:pt idx="11">
                    <c:v>BARRANQUILLA</c:v>
                  </c:pt>
                  <c:pt idx="12">
                    <c:v>CARTAGENA</c:v>
                  </c:pt>
                  <c:pt idx="13">
                    <c:v>SAN ANDRES</c:v>
                  </c:pt>
                  <c:pt idx="14">
                    <c:v>MITU</c:v>
                  </c:pt>
                  <c:pt idx="15">
                    <c:v>BELLO</c:v>
                  </c:pt>
                  <c:pt idx="16">
                    <c:v>ROLDANILLO</c:v>
                  </c:pt>
                  <c:pt idx="17">
                    <c:v>MITU</c:v>
                  </c:pt>
                  <c:pt idx="18">
                    <c:v>SANTA MARTA</c:v>
                  </c:pt>
                  <c:pt idx="19">
                    <c:v>CAJIBIO</c:v>
                  </c:pt>
                  <c:pt idx="20">
                    <c:v>VILLAVICENCIO </c:v>
                  </c:pt>
                  <c:pt idx="21">
                    <c:v>CARTAGENA</c:v>
                  </c:pt>
                  <c:pt idx="22">
                    <c:v>MITU</c:v>
                  </c:pt>
                  <c:pt idx="23">
                    <c:v>CARTAGENA</c:v>
                  </c:pt>
                  <c:pt idx="24">
                    <c:v>CALI</c:v>
                  </c:pt>
                  <c:pt idx="25">
                    <c:v>GIRON</c:v>
                  </c:pt>
                  <c:pt idx="26">
                    <c:v>GUAMO</c:v>
                  </c:pt>
                  <c:pt idx="27">
                    <c:v>TENJO</c:v>
                  </c:pt>
                  <c:pt idx="28">
                    <c:v>AGUACHICA</c:v>
                  </c:pt>
                  <c:pt idx="29">
                    <c:v>YOPAL</c:v>
                  </c:pt>
                  <c:pt idx="30">
                    <c:v>CALI</c:v>
                  </c:pt>
                  <c:pt idx="31">
                    <c:v>TELLO</c:v>
                  </c:pt>
                  <c:pt idx="32">
                    <c:v>SAN ANDRES</c:v>
                  </c:pt>
                  <c:pt idx="33">
                    <c:v>LOS PATIOS</c:v>
                  </c:pt>
                  <c:pt idx="34">
                    <c:v>ARMERO GUAYABAL</c:v>
                  </c:pt>
                  <c:pt idx="35">
                    <c:v>BOGOTA D.C</c:v>
                  </c:pt>
                  <c:pt idx="36">
                    <c:v>SAN CALIXTO</c:v>
                  </c:pt>
                  <c:pt idx="37">
                    <c:v>CUCUTA</c:v>
                  </c:pt>
                  <c:pt idx="38">
                    <c:v>BUCARAMANGA</c:v>
                  </c:pt>
                  <c:pt idx="39">
                    <c:v>OCAÑA</c:v>
                  </c:pt>
                  <c:pt idx="40">
                    <c:v>OCAÑA</c:v>
                  </c:pt>
                  <c:pt idx="41">
                    <c:v>OCAÑA</c:v>
                  </c:pt>
                  <c:pt idx="42">
                    <c:v>ALTOS DEL ROSARIO</c:v>
                  </c:pt>
                  <c:pt idx="43">
                    <c:v>OCAÑA</c:v>
                  </c:pt>
                  <c:pt idx="44">
                    <c:v>SANTA MARTA</c:v>
                  </c:pt>
                  <c:pt idx="45">
                    <c:v>ARMENIA </c:v>
                  </c:pt>
                  <c:pt idx="46">
                    <c:v>RIOHACHA</c:v>
                  </c:pt>
                  <c:pt idx="47">
                    <c:v>IBAGUE</c:v>
                  </c:pt>
                  <c:pt idx="48">
                    <c:v>BOGOTA</c:v>
                  </c:pt>
                  <c:pt idx="49">
                    <c:v>CUCUTA</c:v>
                  </c:pt>
                  <c:pt idx="50">
                    <c:v>CACERES</c:v>
                  </c:pt>
                  <c:pt idx="51">
                    <c:v>EL COPEY</c:v>
                  </c:pt>
                  <c:pt idx="52">
                    <c:v>SABANALARGA</c:v>
                  </c:pt>
                  <c:pt idx="53">
                    <c:v>SAN MIGUEL</c:v>
                  </c:pt>
                  <c:pt idx="54">
                    <c:v>PUERTO LOPEZ</c:v>
                  </c:pt>
                  <c:pt idx="55">
                    <c:v>SIBUNDOY</c:v>
                  </c:pt>
                  <c:pt idx="56">
                    <c:v>VALLENCIA</c:v>
                  </c:pt>
                  <c:pt idx="57">
                    <c:v>SAN MIGUEL</c:v>
                  </c:pt>
                  <c:pt idx="58">
                    <c:v>SAN MARTIN </c:v>
                  </c:pt>
                  <c:pt idx="59">
                    <c:v>CHIA </c:v>
                  </c:pt>
                  <c:pt idx="60">
                    <c:v>INIRIDA</c:v>
                  </c:pt>
                  <c:pt idx="61">
                    <c:v>Cúcuta</c:v>
                  </c:pt>
                  <c:pt idx="62">
                    <c:v>IPIALES </c:v>
                  </c:pt>
                  <c:pt idx="63">
                    <c:v>VALLEDUPAR</c:v>
                  </c:pt>
                  <c:pt idx="64">
                    <c:v>LA PEÑA</c:v>
                  </c:pt>
                  <c:pt idx="65">
                    <c:v>SANTA MARTA</c:v>
                  </c:pt>
                  <c:pt idx="66">
                    <c:v>BARRANQUILLA</c:v>
                  </c:pt>
                  <c:pt idx="67">
                    <c:v>BELLO</c:v>
                  </c:pt>
                  <c:pt idx="68">
                    <c:v>VILLAVICENCIO</c:v>
                  </c:pt>
                  <c:pt idx="69">
                    <c:v>CUCUTA</c:v>
                  </c:pt>
                  <c:pt idx="70">
                    <c:v>SAN ANTONIO</c:v>
                  </c:pt>
                  <c:pt idx="71">
                    <c:v>SOCORRO</c:v>
                  </c:pt>
                  <c:pt idx="72">
                    <c:v>FLORENCIA</c:v>
                  </c:pt>
                  <c:pt idx="73">
                    <c:v>MONTERIA</c:v>
                  </c:pt>
                  <c:pt idx="74">
                    <c:v>RESTREPO</c:v>
                  </c:pt>
                  <c:pt idx="75">
                    <c:v>YARUMAL</c:v>
                  </c:pt>
                  <c:pt idx="76">
                    <c:v>ITUANGO</c:v>
                  </c:pt>
                  <c:pt idx="77">
                    <c:v>CUCUTA</c:v>
                  </c:pt>
                  <c:pt idx="78">
                    <c:v>QUIBDO</c:v>
                  </c:pt>
                  <c:pt idx="79">
                    <c:v>MONTECRISTO</c:v>
                  </c:pt>
                  <c:pt idx="80">
                    <c:v>SANTA MARTA</c:v>
                  </c:pt>
                  <c:pt idx="81">
                    <c:v>FLORENCIA</c:v>
                  </c:pt>
                  <c:pt idx="82">
                    <c:v>BOGOTA D.C</c:v>
                  </c:pt>
                  <c:pt idx="83">
                    <c:v>PUERTO CONCORDIA</c:v>
                  </c:pt>
                  <c:pt idx="84">
                    <c:v>SAN JUAN NEPOMUCENO</c:v>
                  </c:pt>
                  <c:pt idx="85">
                    <c:v>BOGOTA D.C</c:v>
                  </c:pt>
                  <c:pt idx="86">
                    <c:v>SAN PEDRO</c:v>
                  </c:pt>
                  <c:pt idx="87">
                    <c:v>CUCUTA</c:v>
                  </c:pt>
                  <c:pt idx="88">
                    <c:v>MUTATA</c:v>
                  </c:pt>
                  <c:pt idx="89">
                    <c:v>SOLEDAD</c:v>
                  </c:pt>
                  <c:pt idx="90">
                    <c:v>BUCARAMANGA</c:v>
                  </c:pt>
                  <c:pt idx="91">
                    <c:v>BARRANCO DE LOBA</c:v>
                  </c:pt>
                  <c:pt idx="92">
                    <c:v>PIAMONTE</c:v>
                  </c:pt>
                  <c:pt idx="93">
                    <c:v>ORITO</c:v>
                  </c:pt>
                  <c:pt idx="94">
                    <c:v>HATONUEVO</c:v>
                  </c:pt>
                  <c:pt idx="95">
                    <c:v>VALLEDUPAR</c:v>
                  </c:pt>
                  <c:pt idx="96">
                    <c:v>MITU</c:v>
                  </c:pt>
                  <c:pt idx="97">
                    <c:v>YOPAL</c:v>
                  </c:pt>
                  <c:pt idx="98">
                    <c:v>SANTA MARTA</c:v>
                  </c:pt>
                  <c:pt idx="99">
                    <c:v>AGUACHICA</c:v>
                  </c:pt>
                  <c:pt idx="100">
                    <c:v>OCAÑA</c:v>
                  </c:pt>
                  <c:pt idx="101">
                    <c:v>SAN ANDRES DE SOTAVENTO</c:v>
                  </c:pt>
                  <c:pt idx="102">
                    <c:v>TIERRALTA</c:v>
                  </c:pt>
                  <c:pt idx="103">
                    <c:v>SAN PEDRO DE CARTAGO</c:v>
                  </c:pt>
                  <c:pt idx="104">
                    <c:v>PASTO</c:v>
                  </c:pt>
                  <c:pt idx="105">
                    <c:v>MAGANGUÉ</c:v>
                  </c:pt>
                  <c:pt idx="106">
                    <c:v>POPAYAN</c:v>
                  </c:pt>
                  <c:pt idx="107">
                    <c:v>GUALMATAN</c:v>
                  </c:pt>
                  <c:pt idx="108">
                    <c:v>MOCOA</c:v>
                  </c:pt>
                  <c:pt idx="109">
                    <c:v>BOGOTA D.C</c:v>
                  </c:pt>
                  <c:pt idx="110">
                    <c:v>MEDELLIN</c:v>
                  </c:pt>
                  <c:pt idx="111">
                    <c:v>ACHI</c:v>
                  </c:pt>
                  <c:pt idx="112">
                    <c:v>BOGOTA</c:v>
                  </c:pt>
                  <c:pt idx="113">
                    <c:v>SAN GIL</c:v>
                  </c:pt>
                  <c:pt idx="114">
                    <c:v>OCAÑA</c:v>
                  </c:pt>
                  <c:pt idx="115">
                    <c:v>VILLAVICENCIO</c:v>
                  </c:pt>
                  <c:pt idx="116">
                    <c:v>FLORENCIA</c:v>
                  </c:pt>
                  <c:pt idx="117">
                    <c:v>MEDELLIN</c:v>
                  </c:pt>
                  <c:pt idx="118">
                    <c:v>PIEDECUESTA</c:v>
                  </c:pt>
                  <c:pt idx="119">
                    <c:v>CUCUTA</c:v>
                  </c:pt>
                  <c:pt idx="120">
                    <c:v>BUCARAMANGA</c:v>
                  </c:pt>
                  <c:pt idx="121">
                    <c:v>OCAÑA </c:v>
                  </c:pt>
                  <c:pt idx="122">
                    <c:v>TIERRALTA</c:v>
                  </c:pt>
                  <c:pt idx="123">
                    <c:v>CARTAGENA</c:v>
                  </c:pt>
                  <c:pt idx="124">
                    <c:v>CARTAGENA</c:v>
                  </c:pt>
                  <c:pt idx="125">
                    <c:v>CACHIRA</c:v>
                  </c:pt>
                  <c:pt idx="126">
                    <c:v>BUCARMANGA</c:v>
                  </c:pt>
                  <c:pt idx="127">
                    <c:v>YOPAL</c:v>
                  </c:pt>
                  <c:pt idx="128">
                    <c:v>UBATE</c:v>
                  </c:pt>
                  <c:pt idx="129">
                    <c:v>GACHANCIPA</c:v>
                  </c:pt>
                  <c:pt idx="130">
                    <c:v>EL CARMEN DE ATRATO</c:v>
                  </c:pt>
                  <c:pt idx="131">
                    <c:v>BUGALAGRANDE</c:v>
                  </c:pt>
                  <c:pt idx="132">
                    <c:v>BUCARAMANGA</c:v>
                  </c:pt>
                  <c:pt idx="133">
                    <c:v>CARTAGENA</c:v>
                  </c:pt>
                  <c:pt idx="134">
                    <c:v>BOGOTA</c:v>
                  </c:pt>
                  <c:pt idx="135">
                    <c:v>BARRANCO DE LOBA</c:v>
                  </c:pt>
                  <c:pt idx="136">
                    <c:v>YOPAL</c:v>
                  </c:pt>
                  <c:pt idx="137">
                    <c:v>CUCUTA</c:v>
                  </c:pt>
                  <c:pt idx="138">
                    <c:v>SAN PEDRO DE URABA</c:v>
                  </c:pt>
                  <c:pt idx="139">
                    <c:v>OCAÑA</c:v>
                  </c:pt>
                  <c:pt idx="140">
                    <c:v>RIOSUCIO</c:v>
                  </c:pt>
                  <c:pt idx="141">
                    <c:v>PUERTO COLOMBIA</c:v>
                  </c:pt>
                  <c:pt idx="142">
                    <c:v>SOLEDAD</c:v>
                  </c:pt>
                  <c:pt idx="143">
                    <c:v>ALTOS DEL ROSARIO</c:v>
                  </c:pt>
                  <c:pt idx="144">
                    <c:v>AGUSTIN CODAZZI</c:v>
                  </c:pt>
                  <c:pt idx="145">
                    <c:v>MANAURE BALCON DEL CESAR</c:v>
                  </c:pt>
                  <c:pt idx="146">
                    <c:v>SAN MIGUEL</c:v>
                  </c:pt>
                  <c:pt idx="147">
                    <c:v>GRANADA</c:v>
                  </c:pt>
                  <c:pt idx="148">
                    <c:v>BUCARMANGA</c:v>
                  </c:pt>
                  <c:pt idx="149">
                    <c:v>ARMENIA</c:v>
                  </c:pt>
                  <c:pt idx="150">
                    <c:v>VILLAGARZON</c:v>
                  </c:pt>
                  <c:pt idx="151">
                    <c:v>IBAGUE</c:v>
                  </c:pt>
                  <c:pt idx="152">
                    <c:v>AL CARMEN DE BOLIVAR</c:v>
                  </c:pt>
                  <c:pt idx="153">
                    <c:v>OCAÑA</c:v>
                  </c:pt>
                  <c:pt idx="154">
                    <c:v>OCAÑA</c:v>
                  </c:pt>
                  <c:pt idx="155">
                    <c:v>PEQUE</c:v>
                  </c:pt>
                  <c:pt idx="156">
                    <c:v>FLORENCIA</c:v>
                  </c:pt>
                  <c:pt idx="157">
                    <c:v>BUENAVENTURA</c:v>
                  </c:pt>
                  <c:pt idx="158">
                    <c:v>CONDOTO</c:v>
                  </c:pt>
                  <c:pt idx="159">
                    <c:v>ZAMBRANO</c:v>
                  </c:pt>
                  <c:pt idx="160">
                    <c:v>FLORENCIA</c:v>
                  </c:pt>
                  <c:pt idx="161">
                    <c:v>PLATO</c:v>
                  </c:pt>
                  <c:pt idx="162">
                    <c:v>BARRANQUILLA</c:v>
                  </c:pt>
                  <c:pt idx="163">
                    <c:v>SINCELEJO</c:v>
                  </c:pt>
                  <c:pt idx="164">
                    <c:v>ARENAL</c:v>
                  </c:pt>
                  <c:pt idx="165">
                    <c:v>CARMEN DE ATRATO </c:v>
                  </c:pt>
                  <c:pt idx="166">
                    <c:v>ALCALA </c:v>
                  </c:pt>
                  <c:pt idx="167">
                    <c:v>VILLAVICENCIO</c:v>
                  </c:pt>
                  <c:pt idx="168">
                    <c:v>BARRANCABERMEJA</c:v>
                  </c:pt>
                  <c:pt idx="169">
                    <c:v>MONTERIA</c:v>
                  </c:pt>
                  <c:pt idx="170">
                    <c:v>ARMENIA</c:v>
                  </c:pt>
                  <c:pt idx="171">
                    <c:v>BUGALAGRANDE</c:v>
                  </c:pt>
                  <c:pt idx="172">
                    <c:v>CUCUTA</c:v>
                  </c:pt>
                  <c:pt idx="173">
                    <c:v>VALLEDUPAR</c:v>
                  </c:pt>
                  <c:pt idx="174">
                    <c:v>FLORENCIA</c:v>
                  </c:pt>
                  <c:pt idx="175">
                    <c:v>ITAGUI</c:v>
                  </c:pt>
                  <c:pt idx="176">
                    <c:v>GUARANDA</c:v>
                  </c:pt>
                  <c:pt idx="177">
                    <c:v>INIRIDA</c:v>
                  </c:pt>
                  <c:pt idx="178">
                    <c:v>GIRON</c:v>
                  </c:pt>
                  <c:pt idx="179">
                    <c:v>CUCUTA</c:v>
                  </c:pt>
                  <c:pt idx="180">
                    <c:v>SARAVENA</c:v>
                  </c:pt>
                  <c:pt idx="181">
                    <c:v>GIRARDOT</c:v>
                  </c:pt>
                  <c:pt idx="182">
                    <c:v>BARRANCABERMEJA</c:v>
                  </c:pt>
                  <c:pt idx="183">
                    <c:v>BOGOTA</c:v>
                  </c:pt>
                  <c:pt idx="184">
                    <c:v>CARTAGENA</c:v>
                  </c:pt>
                  <c:pt idx="185">
                    <c:v>MONTERIA</c:v>
                  </c:pt>
                  <c:pt idx="186">
                    <c:v>CHAPARRAL</c:v>
                  </c:pt>
                  <c:pt idx="187">
                    <c:v>LOS PATIOS</c:v>
                  </c:pt>
                  <c:pt idx="188">
                    <c:v>POPAYAN</c:v>
                  </c:pt>
                  <c:pt idx="189">
                    <c:v>BOGOTA</c:v>
                  </c:pt>
                  <c:pt idx="190">
                    <c:v>PASTO</c:v>
                  </c:pt>
                  <c:pt idx="191">
                    <c:v>DOSQUEBRADAS</c:v>
                  </c:pt>
                  <c:pt idx="192">
                    <c:v>ARAUCA </c:v>
                  </c:pt>
                  <c:pt idx="193">
                    <c:v>IBAGUE</c:v>
                  </c:pt>
                  <c:pt idx="194">
                    <c:v>IBAGUE</c:v>
                  </c:pt>
                  <c:pt idx="195">
                    <c:v>BOGOTA</c:v>
                  </c:pt>
                  <c:pt idx="196">
                    <c:v>MITU</c:v>
                  </c:pt>
                  <c:pt idx="197">
                    <c:v>PUERTO RICO</c:v>
                  </c:pt>
                  <c:pt idx="198">
                    <c:v>CAREPA </c:v>
                  </c:pt>
                  <c:pt idx="199">
                    <c:v>IBAGUE</c:v>
                  </c:pt>
                  <c:pt idx="200">
                    <c:v>FLORENCIA</c:v>
                  </c:pt>
                  <c:pt idx="201">
                    <c:v>CUCUTA</c:v>
                  </c:pt>
                  <c:pt idx="202">
                    <c:v>CONVENCION</c:v>
                  </c:pt>
                  <c:pt idx="203">
                    <c:v>CUCUTA</c:v>
                  </c:pt>
                  <c:pt idx="204">
                    <c:v>OCAÑA</c:v>
                  </c:pt>
                  <c:pt idx="205">
                    <c:v>OCAÑA</c:v>
                  </c:pt>
                  <c:pt idx="206">
                    <c:v>HACARÍ</c:v>
                  </c:pt>
                  <c:pt idx="207">
                    <c:v>SAN LUIS</c:v>
                  </c:pt>
                  <c:pt idx="208">
                    <c:v>CUCUTA</c:v>
                  </c:pt>
                  <c:pt idx="209">
                    <c:v>PASTO</c:v>
                  </c:pt>
                  <c:pt idx="210">
                    <c:v>QUIBDO</c:v>
                  </c:pt>
                  <c:pt idx="211">
                    <c:v>PITALITO</c:v>
                  </c:pt>
                  <c:pt idx="212">
                    <c:v>LA PLAYA DE BELÉN</c:v>
                  </c:pt>
                  <c:pt idx="213">
                    <c:v>YARUMAL</c:v>
                  </c:pt>
                  <c:pt idx="214">
                    <c:v>SUCRE</c:v>
                  </c:pt>
                  <c:pt idx="215">
                    <c:v>OCAÑA </c:v>
                  </c:pt>
                  <c:pt idx="216">
                    <c:v>OCAÑA</c:v>
                  </c:pt>
                  <c:pt idx="217">
                    <c:v>OCAÑA</c:v>
                  </c:pt>
                  <c:pt idx="218">
                    <c:v>CUCUTA</c:v>
                  </c:pt>
                  <c:pt idx="219">
                    <c:v>OCAÑA</c:v>
                  </c:pt>
                  <c:pt idx="220">
                    <c:v>PRADERA</c:v>
                  </c:pt>
                  <c:pt idx="221">
                    <c:v>CALI</c:v>
                  </c:pt>
                  <c:pt idx="222">
                    <c:v>BOGOTA D.C</c:v>
                  </c:pt>
                  <c:pt idx="223">
                    <c:v>GARZON</c:v>
                  </c:pt>
                  <c:pt idx="224">
                    <c:v>INIRIDA</c:v>
                  </c:pt>
                  <c:pt idx="225">
                    <c:v>OCAÑA</c:v>
                  </c:pt>
                  <c:pt idx="226">
                    <c:v>HACARI</c:v>
                  </c:pt>
                  <c:pt idx="227">
                    <c:v>OCAÑA</c:v>
                  </c:pt>
                  <c:pt idx="228">
                    <c:v>OCAÑA</c:v>
                  </c:pt>
                  <c:pt idx="229">
                    <c:v>CAMPO DE LA CRUZ</c:v>
                  </c:pt>
                  <c:pt idx="230">
                    <c:v>MARIA LA BAJA</c:v>
                  </c:pt>
                  <c:pt idx="231">
                    <c:v>FLORIDA BLANCA</c:v>
                  </c:pt>
                  <c:pt idx="232">
                    <c:v>SANTANDER DE QUILICHAO</c:v>
                  </c:pt>
                  <c:pt idx="233">
                    <c:v>TURBO</c:v>
                  </c:pt>
                  <c:pt idx="234">
                    <c:v>PASTO</c:v>
                  </c:pt>
                  <c:pt idx="235">
                    <c:v>IBAGUE</c:v>
                  </c:pt>
                  <c:pt idx="236">
                    <c:v>BUCARMANGA</c:v>
                  </c:pt>
                  <c:pt idx="237">
                    <c:v>CUCUTA</c:v>
                  </c:pt>
                  <c:pt idx="238">
                    <c:v>PALMIRA</c:v>
                  </c:pt>
                  <c:pt idx="239">
                    <c:v>FLORIDABLANCA</c:v>
                  </c:pt>
                  <c:pt idx="240">
                    <c:v>FLORENCIA</c:v>
                  </c:pt>
                  <c:pt idx="241">
                    <c:v>MADRID</c:v>
                  </c:pt>
                  <c:pt idx="242">
                    <c:v>SOLEDAD</c:v>
                  </c:pt>
                  <c:pt idx="243">
                    <c:v>ANOLAIMA</c:v>
                  </c:pt>
                  <c:pt idx="244">
                    <c:v>BARRANQUILLA</c:v>
                  </c:pt>
                  <c:pt idx="245">
                    <c:v>NEIVA</c:v>
                  </c:pt>
                  <c:pt idx="246">
                    <c:v>CARTAGENA</c:v>
                  </c:pt>
                  <c:pt idx="247">
                    <c:v>SANTA MARTA</c:v>
                  </c:pt>
                  <c:pt idx="248">
                    <c:v>CUCUTA</c:v>
                  </c:pt>
                  <c:pt idx="249">
                    <c:v>CUCUTA</c:v>
                  </c:pt>
                  <c:pt idx="250">
                    <c:v>CARTAGENA </c:v>
                  </c:pt>
                  <c:pt idx="251">
                    <c:v>IBAGUE</c:v>
                  </c:pt>
                  <c:pt idx="252">
                    <c:v>LOS PATIOS</c:v>
                  </c:pt>
                  <c:pt idx="253">
                    <c:v>BARRANQUILLA</c:v>
                  </c:pt>
                  <c:pt idx="254">
                    <c:v>BARRANQUILLA</c:v>
                  </c:pt>
                  <c:pt idx="255">
                    <c:v>OCAÑA</c:v>
                  </c:pt>
                  <c:pt idx="256">
                    <c:v>PLANETA RICA</c:v>
                  </c:pt>
                  <c:pt idx="257">
                    <c:v>SOLEDAD</c:v>
                  </c:pt>
                  <c:pt idx="258">
                    <c:v>MONTERIA</c:v>
                  </c:pt>
                  <c:pt idx="259">
                    <c:v>LA PAZ</c:v>
                  </c:pt>
                  <c:pt idx="260">
                    <c:v>VILLAVICENCIO</c:v>
                  </c:pt>
                  <c:pt idx="261">
                    <c:v>BUCARMANGA</c:v>
                  </c:pt>
                  <c:pt idx="262">
                    <c:v>OCAÑA </c:v>
                  </c:pt>
                  <c:pt idx="263">
                    <c:v>CARTAGENA</c:v>
                  </c:pt>
                  <c:pt idx="264">
                    <c:v>RIONEGRO</c:v>
                  </c:pt>
                  <c:pt idx="265">
                    <c:v>LA CEJA</c:v>
                  </c:pt>
                  <c:pt idx="266">
                    <c:v>TURBO</c:v>
                  </c:pt>
                  <c:pt idx="267">
                    <c:v>OCAÑA</c:v>
                  </c:pt>
                  <c:pt idx="268">
                    <c:v>MONTERIA</c:v>
                  </c:pt>
                  <c:pt idx="269">
                    <c:v>VALLEDUPAR</c:v>
                  </c:pt>
                  <c:pt idx="270">
                    <c:v>SAN JUAN NEPOMUCENO</c:v>
                  </c:pt>
                  <c:pt idx="271">
                    <c:v>OCAÑA</c:v>
                  </c:pt>
                  <c:pt idx="272">
                    <c:v>BARRANQUILLA</c:v>
                  </c:pt>
                  <c:pt idx="273">
                    <c:v>CUCUTA</c:v>
                  </c:pt>
                  <c:pt idx="274">
                    <c:v>BARRANCABERMEJA</c:v>
                  </c:pt>
                  <c:pt idx="275">
                    <c:v>CUCUTA</c:v>
                  </c:pt>
                  <c:pt idx="276">
                    <c:v>OCAÑA </c:v>
                  </c:pt>
                  <c:pt idx="277">
                    <c:v>BELLO</c:v>
                  </c:pt>
                  <c:pt idx="278">
                    <c:v>LA PAZ</c:v>
                  </c:pt>
                  <c:pt idx="279">
                    <c:v>SANTIAGO DE TOLU</c:v>
                  </c:pt>
                  <c:pt idx="280">
                    <c:v>CUCUTA</c:v>
                  </c:pt>
                  <c:pt idx="281">
                    <c:v>LOS PATIOS</c:v>
                  </c:pt>
                  <c:pt idx="282">
                    <c:v>BARBOSA</c:v>
                  </c:pt>
                  <c:pt idx="283">
                    <c:v>RIOHACHA</c:v>
                  </c:pt>
                  <c:pt idx="284">
                    <c:v>APARTADO</c:v>
                  </c:pt>
                  <c:pt idx="285">
                    <c:v>CUCUTA</c:v>
                  </c:pt>
                  <c:pt idx="286">
                    <c:v>LA CEJA</c:v>
                  </c:pt>
                  <c:pt idx="287">
                    <c:v>CARTAGENA</c:v>
                  </c:pt>
                  <c:pt idx="288">
                    <c:v>SAN ONOFRE</c:v>
                  </c:pt>
                  <c:pt idx="289">
                    <c:v>MARIALABAJA</c:v>
                  </c:pt>
                  <c:pt idx="290">
                    <c:v>NEIVA</c:v>
                  </c:pt>
                  <c:pt idx="291">
                    <c:v>BOGOTA D.C</c:v>
                  </c:pt>
                  <c:pt idx="292">
                    <c:v>NORTE DE SANTANDER</c:v>
                  </c:pt>
                  <c:pt idx="293">
                    <c:v>NEIVA</c:v>
                  </c:pt>
                  <c:pt idx="294">
                    <c:v>CUCUTA</c:v>
                  </c:pt>
                  <c:pt idx="295">
                    <c:v>CUCUTA</c:v>
                  </c:pt>
                  <c:pt idx="296">
                    <c:v>EL ZULIA</c:v>
                  </c:pt>
                  <c:pt idx="297">
                    <c:v>BARANOA</c:v>
                  </c:pt>
                  <c:pt idx="298">
                    <c:v>CARTAGENA</c:v>
                  </c:pt>
                  <c:pt idx="299">
                    <c:v>QUIBDO</c:v>
                  </c:pt>
                  <c:pt idx="300">
                    <c:v>CHARCO</c:v>
                  </c:pt>
                  <c:pt idx="301">
                    <c:v>FLORIDA</c:v>
                  </c:pt>
                  <c:pt idx="302">
                    <c:v>BUCARMANGA</c:v>
                  </c:pt>
                  <c:pt idx="303">
                    <c:v>POLONUEVO</c:v>
                  </c:pt>
                  <c:pt idx="304">
                    <c:v>VALLEDUPAR</c:v>
                  </c:pt>
                  <c:pt idx="305">
                    <c:v>EL BANCO</c:v>
                  </c:pt>
                  <c:pt idx="306">
                    <c:v>NEIVA</c:v>
                  </c:pt>
                  <c:pt idx="307">
                    <c:v>SAN MIGUEL </c:v>
                  </c:pt>
                  <c:pt idx="308">
                    <c:v>POPAYAN</c:v>
                  </c:pt>
                  <c:pt idx="309">
                    <c:v>BELEN </c:v>
                  </c:pt>
                  <c:pt idx="310">
                    <c:v>BELEN </c:v>
                  </c:pt>
                  <c:pt idx="311">
                    <c:v>TIMBIQUI</c:v>
                  </c:pt>
                  <c:pt idx="312">
                    <c:v>AGUACHICA</c:v>
                  </c:pt>
                  <c:pt idx="313">
                    <c:v>GUAMAL</c:v>
                  </c:pt>
                  <c:pt idx="314">
                    <c:v>BOGOTA D.C</c:v>
                  </c:pt>
                  <c:pt idx="315">
                    <c:v>CARTAGENA  DE INDIAS</c:v>
                  </c:pt>
                  <c:pt idx="316">
                    <c:v>EL ZULIA</c:v>
                  </c:pt>
                  <c:pt idx="317">
                    <c:v>PALMIRA</c:v>
                  </c:pt>
                  <c:pt idx="318">
                    <c:v>MILAN</c:v>
                  </c:pt>
                  <c:pt idx="319">
                    <c:v>VILLANUEVA</c:v>
                  </c:pt>
                  <c:pt idx="320">
                    <c:v>NECOCLI</c:v>
                  </c:pt>
                  <c:pt idx="321">
                    <c:v>CUCUTA</c:v>
                  </c:pt>
                  <c:pt idx="322">
                    <c:v>BOGOTA</c:v>
                  </c:pt>
                  <c:pt idx="323">
                    <c:v>YOPAL</c:v>
                  </c:pt>
                  <c:pt idx="324">
                    <c:v>NEIVA</c:v>
                  </c:pt>
                  <c:pt idx="325">
                    <c:v>GIRÓN</c:v>
                  </c:pt>
                  <c:pt idx="326">
                    <c:v>IBAGUE</c:v>
                  </c:pt>
                  <c:pt idx="327">
                    <c:v>EL SANTUARIO</c:v>
                  </c:pt>
                  <c:pt idx="328">
                    <c:v>OCAÑA</c:v>
                  </c:pt>
                  <c:pt idx="329">
                    <c:v>MEDELLIN</c:v>
                  </c:pt>
                  <c:pt idx="330">
                    <c:v>SAN ANDRES </c:v>
                  </c:pt>
                  <c:pt idx="331">
                    <c:v>NEIVA</c:v>
                  </c:pt>
                  <c:pt idx="332">
                    <c:v>MEDELLIN</c:v>
                  </c:pt>
                  <c:pt idx="333">
                    <c:v>LOS PATIOS</c:v>
                  </c:pt>
                  <c:pt idx="334">
                    <c:v>OCAÑA</c:v>
                  </c:pt>
                  <c:pt idx="335">
                    <c:v>BUCARAMANGA</c:v>
                  </c:pt>
                  <c:pt idx="336">
                    <c:v>MANIZALES</c:v>
                  </c:pt>
                  <c:pt idx="337">
                    <c:v>BOGOTA D.C</c:v>
                  </c:pt>
                  <c:pt idx="338">
                    <c:v>NEIVA</c:v>
                  </c:pt>
                  <c:pt idx="339">
                    <c:v>CUCUTA</c:v>
                  </c:pt>
                  <c:pt idx="340">
                    <c:v>GRANADA</c:v>
                  </c:pt>
                  <c:pt idx="341">
                    <c:v>BOGOTA D.C</c:v>
                  </c:pt>
                  <c:pt idx="342">
                    <c:v>IBAGUE</c:v>
                  </c:pt>
                  <c:pt idx="343">
                    <c:v>EL CARMEN DE ATRATO</c:v>
                  </c:pt>
                  <c:pt idx="344">
                    <c:v>MANIZALES</c:v>
                  </c:pt>
                  <c:pt idx="345">
                    <c:v>BOGOTA D.C</c:v>
                  </c:pt>
                  <c:pt idx="346">
                    <c:v>MANIZALES</c:v>
                  </c:pt>
                  <c:pt idx="347">
                    <c:v>MEDELLIN</c:v>
                  </c:pt>
                  <c:pt idx="348">
                    <c:v>BARBOSA</c:v>
                  </c:pt>
                  <c:pt idx="349">
                    <c:v>BARRANQUILLA</c:v>
                  </c:pt>
                  <c:pt idx="350">
                    <c:v>SINCELEJO</c:v>
                  </c:pt>
                  <c:pt idx="351">
                    <c:v>QUIBDO</c:v>
                  </c:pt>
                  <c:pt idx="352">
                    <c:v>BUCARMANGA</c:v>
                  </c:pt>
                  <c:pt idx="353">
                    <c:v>OCAÑA</c:v>
                  </c:pt>
                  <c:pt idx="354">
                    <c:v>BOGOTA D.C</c:v>
                  </c:pt>
                  <c:pt idx="355">
                    <c:v>MEDELLIN</c:v>
                  </c:pt>
                  <c:pt idx="356">
                    <c:v>SAN FRANCISCO </c:v>
                  </c:pt>
                  <c:pt idx="357">
                    <c:v>SANTA MARTA</c:v>
                  </c:pt>
                  <c:pt idx="358">
                    <c:v>BARRANQUILLA </c:v>
                  </c:pt>
                  <c:pt idx="359">
                    <c:v>BOGOTA</c:v>
                  </c:pt>
                  <c:pt idx="360">
                    <c:v>RIOHACHA</c:v>
                  </c:pt>
                  <c:pt idx="361">
                    <c:v>MANIZALES</c:v>
                  </c:pt>
                  <c:pt idx="362">
                    <c:v>BOGOTA D.C</c:v>
                  </c:pt>
                  <c:pt idx="363">
                    <c:v>CACERES</c:v>
                  </c:pt>
                  <c:pt idx="364">
                    <c:v>DOLORES</c:v>
                  </c:pt>
                  <c:pt idx="365">
                    <c:v>POPAYAN</c:v>
                  </c:pt>
                  <c:pt idx="366">
                    <c:v>CUCUTA</c:v>
                  </c:pt>
                  <c:pt idx="367">
                    <c:v>CAJIBIO</c:v>
                  </c:pt>
                  <c:pt idx="368">
                    <c:v>CAJIBIO</c:v>
                  </c:pt>
                  <c:pt idx="369">
                    <c:v>CAJIBÍO</c:v>
                  </c:pt>
                  <c:pt idx="370">
                    <c:v>SAN CALIXTO</c:v>
                  </c:pt>
                  <c:pt idx="371">
                    <c:v>CUCUTA</c:v>
                  </c:pt>
                  <c:pt idx="372">
                    <c:v>OCAÑA</c:v>
                  </c:pt>
                  <c:pt idx="373">
                    <c:v>VILLA CARO</c:v>
                  </c:pt>
                  <c:pt idx="374">
                    <c:v>CUCUTA</c:v>
                  </c:pt>
                  <c:pt idx="375">
                    <c:v>La Playa</c:v>
                  </c:pt>
                  <c:pt idx="376">
                    <c:v>OCAÑA</c:v>
                  </c:pt>
                  <c:pt idx="377">
                    <c:v>BOLIVAR</c:v>
                  </c:pt>
                  <c:pt idx="378">
                    <c:v>CUCUTA</c:v>
                  </c:pt>
                  <c:pt idx="379">
                    <c:v>BOGOTA D.C</c:v>
                  </c:pt>
                  <c:pt idx="380">
                    <c:v>AGUSTIN CODAZZI </c:v>
                  </c:pt>
                  <c:pt idx="381">
                    <c:v>CARTAGENA</c:v>
                  </c:pt>
                  <c:pt idx="382">
                    <c:v>YOPAL</c:v>
                  </c:pt>
                  <c:pt idx="383">
                    <c:v>SAN PABLO</c:v>
                  </c:pt>
                  <c:pt idx="384">
                    <c:v>PIEDECUESTA</c:v>
                  </c:pt>
                  <c:pt idx="385">
                    <c:v>LA VEGA</c:v>
                  </c:pt>
                  <c:pt idx="386">
                    <c:v>CARTAGENA</c:v>
                  </c:pt>
                  <c:pt idx="387">
                    <c:v>SANTANDER DE QUILICHAO</c:v>
                  </c:pt>
                  <c:pt idx="388">
                    <c:v>GIRON</c:v>
                  </c:pt>
                  <c:pt idx="389">
                    <c:v>MEDELLIN</c:v>
                  </c:pt>
                  <c:pt idx="390">
                    <c:v>ZIPAQUIRA</c:v>
                  </c:pt>
                  <c:pt idx="391">
                    <c:v>MEDELLIN</c:v>
                  </c:pt>
                  <c:pt idx="392">
                    <c:v>NEIVA</c:v>
                  </c:pt>
                  <c:pt idx="393">
                    <c:v>CARMEN DE BOLIVAR</c:v>
                  </c:pt>
                  <c:pt idx="394">
                    <c:v>CARTAGENA</c:v>
                  </c:pt>
                  <c:pt idx="395">
                    <c:v>VALLEDUPAR</c:v>
                  </c:pt>
                  <c:pt idx="396">
                    <c:v>CARTAGENA</c:v>
                  </c:pt>
                  <c:pt idx="397">
                    <c:v>CUCUTA</c:v>
                  </c:pt>
                  <c:pt idx="398">
                    <c:v>LINARES</c:v>
                  </c:pt>
                  <c:pt idx="399">
                    <c:v>OCAÑA</c:v>
                  </c:pt>
                  <c:pt idx="400">
                    <c:v>SAN PABLO</c:v>
                  </c:pt>
                  <c:pt idx="401">
                    <c:v>FORTUL</c:v>
                  </c:pt>
                  <c:pt idx="402">
                    <c:v>BEICEÑO</c:v>
                  </c:pt>
                  <c:pt idx="403">
                    <c:v>VILLAVICENCIO</c:v>
                  </c:pt>
                  <c:pt idx="404">
                    <c:v>NEIVA</c:v>
                  </c:pt>
                  <c:pt idx="405">
                    <c:v>CUCUTA </c:v>
                  </c:pt>
                  <c:pt idx="406">
                    <c:v>SINCELEJO</c:v>
                  </c:pt>
                  <c:pt idx="407">
                    <c:v>ACACÍAS </c:v>
                  </c:pt>
                  <c:pt idx="408">
                    <c:v>MONTERIA</c:v>
                  </c:pt>
                  <c:pt idx="409">
                    <c:v>PASTO</c:v>
                  </c:pt>
                  <c:pt idx="410">
                    <c:v>BOGOTA D.C</c:v>
                  </c:pt>
                  <c:pt idx="411">
                    <c:v>MITU</c:v>
                  </c:pt>
                  <c:pt idx="412">
                    <c:v>MORELIA</c:v>
                  </c:pt>
                  <c:pt idx="413">
                    <c:v>MUTATA</c:v>
                  </c:pt>
                  <c:pt idx="414">
                    <c:v>MOCOA</c:v>
                  </c:pt>
                  <c:pt idx="415">
                    <c:v>OCAÑA</c:v>
                  </c:pt>
                  <c:pt idx="416">
                    <c:v>SAN CALIXTO </c:v>
                  </c:pt>
                  <c:pt idx="417">
                    <c:v>GAMARRA</c:v>
                  </c:pt>
                  <c:pt idx="418">
                    <c:v>AGUACHICA</c:v>
                  </c:pt>
                  <c:pt idx="419">
                    <c:v>La Playa</c:v>
                  </c:pt>
                  <c:pt idx="420">
                    <c:v>OCAÑA</c:v>
                  </c:pt>
                  <c:pt idx="421">
                    <c:v>OCAÑA </c:v>
                  </c:pt>
                  <c:pt idx="422">
                    <c:v>ABREGO</c:v>
                  </c:pt>
                  <c:pt idx="423">
                    <c:v>SAN ANDRES DE TUMACO</c:v>
                  </c:pt>
                  <c:pt idx="424">
                    <c:v>VILLAGARZON</c:v>
                  </c:pt>
                  <c:pt idx="425">
                    <c:v>PITALITO</c:v>
                  </c:pt>
                  <c:pt idx="426">
                    <c:v>SAN PEDRO DE CARTAGO</c:v>
                  </c:pt>
                  <c:pt idx="427">
                    <c:v>SABANETA</c:v>
                  </c:pt>
                  <c:pt idx="428">
                    <c:v>NEIVA</c:v>
                  </c:pt>
                  <c:pt idx="429">
                    <c:v>TELLO</c:v>
                  </c:pt>
                  <c:pt idx="430">
                    <c:v>MOSQUERA</c:v>
                  </c:pt>
                  <c:pt idx="431">
                    <c:v>BOGOTA D.C</c:v>
                  </c:pt>
                  <c:pt idx="432">
                    <c:v>MOSQUERA</c:v>
                  </c:pt>
                  <c:pt idx="433">
                    <c:v>GARZON</c:v>
                  </c:pt>
                  <c:pt idx="434">
                    <c:v>BOGOTA D.C</c:v>
                  </c:pt>
                  <c:pt idx="435">
                    <c:v>MORELIA</c:v>
                  </c:pt>
                  <c:pt idx="436">
                    <c:v>MORELIA </c:v>
                  </c:pt>
                  <c:pt idx="437">
                    <c:v>SANTA MARTA</c:v>
                  </c:pt>
                  <c:pt idx="438">
                    <c:v>YARUMAL</c:v>
                  </c:pt>
                  <c:pt idx="439">
                    <c:v>CALI</c:v>
                  </c:pt>
                  <c:pt idx="440">
                    <c:v>VILLETA</c:v>
                  </c:pt>
                  <c:pt idx="441">
                    <c:v>BELEN</c:v>
                  </c:pt>
                  <c:pt idx="442">
                    <c:v>FONSECA</c:v>
                  </c:pt>
                  <c:pt idx="443">
                    <c:v>CALI</c:v>
                  </c:pt>
                  <c:pt idx="444">
                    <c:v>MITU</c:v>
                  </c:pt>
                  <c:pt idx="445">
                    <c:v>SAN ANDRES </c:v>
                  </c:pt>
                  <c:pt idx="446">
                    <c:v>ATACO</c:v>
                  </c:pt>
                  <c:pt idx="447">
                    <c:v>URAMITA</c:v>
                  </c:pt>
                  <c:pt idx="448">
                    <c:v>SANTA MARTA</c:v>
                  </c:pt>
                  <c:pt idx="449">
                    <c:v>OCAÑA</c:v>
                  </c:pt>
                  <c:pt idx="450">
                    <c:v>PEREIRA</c:v>
                  </c:pt>
                  <c:pt idx="451">
                    <c:v>EL TAMBO</c:v>
                  </c:pt>
                  <c:pt idx="452">
                    <c:v>VILLAGARZON</c:v>
                  </c:pt>
                  <c:pt idx="453">
                    <c:v>MEDELLIN</c:v>
                  </c:pt>
                  <c:pt idx="454">
                    <c:v>PUPIALES</c:v>
                  </c:pt>
                  <c:pt idx="455">
                    <c:v>SAN JOSE DEL GUAVIARE</c:v>
                  </c:pt>
                  <c:pt idx="456">
                    <c:v>TAME</c:v>
                  </c:pt>
                  <c:pt idx="457">
                    <c:v>INIRIDA</c:v>
                  </c:pt>
                  <c:pt idx="458">
                    <c:v>PASTO</c:v>
                  </c:pt>
                  <c:pt idx="459">
                    <c:v>EL ROSAL </c:v>
                  </c:pt>
                  <c:pt idx="460">
                    <c:v>CUCUTA</c:v>
                  </c:pt>
                  <c:pt idx="461">
                    <c:v>VALLEDUPAR</c:v>
                  </c:pt>
                  <c:pt idx="462">
                    <c:v>CHIGORODO</c:v>
                  </c:pt>
                  <c:pt idx="463">
                    <c:v>CAJIBIO</c:v>
                  </c:pt>
                  <c:pt idx="464">
                    <c:v>CONCEPCION</c:v>
                  </c:pt>
                  <c:pt idx="465">
                    <c:v>BOGOTA D.C</c:v>
                  </c:pt>
                  <c:pt idx="466">
                    <c:v>MANIZALES</c:v>
                  </c:pt>
                  <c:pt idx="467">
                    <c:v>INIRIDA</c:v>
                  </c:pt>
                  <c:pt idx="468">
                    <c:v>CHIGORODO</c:v>
                  </c:pt>
                  <c:pt idx="469">
                    <c:v>CUCUTA</c:v>
                  </c:pt>
                  <c:pt idx="470">
                    <c:v>APARTADO</c:v>
                  </c:pt>
                  <c:pt idx="471">
                    <c:v>POPAYAN</c:v>
                  </c:pt>
                  <c:pt idx="472">
                    <c:v>CALARCA</c:v>
                  </c:pt>
                  <c:pt idx="473">
                    <c:v>CUCUTA</c:v>
                  </c:pt>
                  <c:pt idx="474">
                    <c:v>SAN ANTERO</c:v>
                  </c:pt>
                  <c:pt idx="475">
                    <c:v>FLORENCIA</c:v>
                  </c:pt>
                  <c:pt idx="476">
                    <c:v>FLORENCIA</c:v>
                  </c:pt>
                  <c:pt idx="477">
                    <c:v>DONCELLO</c:v>
                  </c:pt>
                  <c:pt idx="478">
                    <c:v>QUIBDO</c:v>
                  </c:pt>
                  <c:pt idx="479">
                    <c:v>BOLIVAR</c:v>
                  </c:pt>
                  <c:pt idx="480">
                    <c:v>MAGANGUE</c:v>
                  </c:pt>
                  <c:pt idx="481">
                    <c:v>FLORENCIA</c:v>
                  </c:pt>
                  <c:pt idx="482">
                    <c:v>ALCALA </c:v>
                  </c:pt>
                  <c:pt idx="483">
                    <c:v>COPACABANA</c:v>
                  </c:pt>
                  <c:pt idx="484">
                    <c:v>VALLEDUPAR</c:v>
                  </c:pt>
                  <c:pt idx="485">
                    <c:v>SANTIAGO DE CALI</c:v>
                  </c:pt>
                  <c:pt idx="486">
                    <c:v>CUCUTA</c:v>
                  </c:pt>
                  <c:pt idx="487">
                    <c:v>CUCUTA</c:v>
                  </c:pt>
                  <c:pt idx="488">
                    <c:v>IBAGUE</c:v>
                  </c:pt>
                  <c:pt idx="489">
                    <c:v>BARRANQUILLA</c:v>
                  </c:pt>
                  <c:pt idx="490">
                    <c:v>BARRANQUILLA</c:v>
                  </c:pt>
                  <c:pt idx="491">
                    <c:v>NEIVA</c:v>
                  </c:pt>
                  <c:pt idx="492">
                    <c:v>TUBARA</c:v>
                  </c:pt>
                  <c:pt idx="493">
                    <c:v>BARRANCABERMEJA</c:v>
                  </c:pt>
                  <c:pt idx="494">
                    <c:v>RIOBLANCO</c:v>
                  </c:pt>
                  <c:pt idx="495">
                    <c:v>GIRON</c:v>
                  </c:pt>
                  <c:pt idx="496">
                    <c:v>SANTANDER DE QUILICHAO</c:v>
                  </c:pt>
                  <c:pt idx="497">
                    <c:v>SABANA DE TORRES</c:v>
                  </c:pt>
                  <c:pt idx="498">
                    <c:v>NORCASIA</c:v>
                  </c:pt>
                  <c:pt idx="499">
                    <c:v>FLORENCIA</c:v>
                  </c:pt>
                  <c:pt idx="500">
                    <c:v>CUCUTA</c:v>
                  </c:pt>
                  <c:pt idx="501">
                    <c:v>IBAGUE</c:v>
                  </c:pt>
                  <c:pt idx="502">
                    <c:v>BOGOTA</c:v>
                  </c:pt>
                  <c:pt idx="503">
                    <c:v>BARRANCABERMEJA</c:v>
                  </c:pt>
                  <c:pt idx="504">
                    <c:v>SIBATE</c:v>
                  </c:pt>
                  <c:pt idx="505">
                    <c:v>MORELIA</c:v>
                  </c:pt>
                  <c:pt idx="506">
                    <c:v>BRICEÑO</c:v>
                  </c:pt>
                  <c:pt idx="507">
                    <c:v>SAN ANTONIO</c:v>
                  </c:pt>
                  <c:pt idx="508">
                    <c:v>BOGOTA D.C</c:v>
                  </c:pt>
                  <c:pt idx="509">
                    <c:v>BOGOTA D.C</c:v>
                  </c:pt>
                  <c:pt idx="510">
                    <c:v>EL BAGRE</c:v>
                  </c:pt>
                  <c:pt idx="511">
                    <c:v>MONTERIA</c:v>
                  </c:pt>
                  <c:pt idx="512">
                    <c:v>CALI</c:v>
                  </c:pt>
                  <c:pt idx="513">
                    <c:v>OCAÑA</c:v>
                  </c:pt>
                  <c:pt idx="514">
                    <c:v>BECERRIL</c:v>
                  </c:pt>
                  <c:pt idx="515">
                    <c:v>OCAÑA</c:v>
                  </c:pt>
                  <c:pt idx="516">
                    <c:v>POPAYAN</c:v>
                  </c:pt>
                  <c:pt idx="517">
                    <c:v>APARTADÓ</c:v>
                  </c:pt>
                  <c:pt idx="518">
                    <c:v>INZA</c:v>
                  </c:pt>
                  <c:pt idx="519">
                    <c:v>VILLAVICENCIO</c:v>
                  </c:pt>
                  <c:pt idx="520">
                    <c:v>MAICAO</c:v>
                  </c:pt>
                  <c:pt idx="521">
                    <c:v>BOGOTA D.C</c:v>
                  </c:pt>
                  <c:pt idx="522">
                    <c:v>OCAÑA </c:v>
                  </c:pt>
                  <c:pt idx="523">
                    <c:v>SAM JUAN DE ARAMA</c:v>
                  </c:pt>
                  <c:pt idx="524">
                    <c:v>MONTERIA</c:v>
                  </c:pt>
                  <c:pt idx="525">
                    <c:v>MEDELLIN </c:v>
                  </c:pt>
                  <c:pt idx="526">
                    <c:v>MONTERIA</c:v>
                  </c:pt>
                  <c:pt idx="527">
                    <c:v>MONTERIA</c:v>
                  </c:pt>
                  <c:pt idx="528">
                    <c:v>BELLO</c:v>
                  </c:pt>
                  <c:pt idx="529">
                    <c:v>BOGOTA D.C</c:v>
                  </c:pt>
                  <c:pt idx="530">
                    <c:v>MITU</c:v>
                  </c:pt>
                  <c:pt idx="531">
                    <c:v>MEDELLIN</c:v>
                  </c:pt>
                  <c:pt idx="532">
                    <c:v>LOPEZ</c:v>
                  </c:pt>
                  <c:pt idx="533">
                    <c:v>LIBANO </c:v>
                  </c:pt>
                  <c:pt idx="534">
                    <c:v>TADO</c:v>
                  </c:pt>
                  <c:pt idx="535">
                    <c:v>LOS PATIOS</c:v>
                  </c:pt>
                  <c:pt idx="536">
                    <c:v>PEQUE</c:v>
                  </c:pt>
                  <c:pt idx="537">
                    <c:v>CUCUTA</c:v>
                  </c:pt>
                  <c:pt idx="538">
                    <c:v>SAMPUES</c:v>
                  </c:pt>
                  <c:pt idx="539">
                    <c:v>IBAGUE</c:v>
                  </c:pt>
                  <c:pt idx="540">
                    <c:v>BELEN DE LOS ANDAQUIES</c:v>
                  </c:pt>
                  <c:pt idx="541">
                    <c:v>EL ZULIA</c:v>
                  </c:pt>
                  <c:pt idx="542">
                    <c:v>OCAÑA</c:v>
                  </c:pt>
                  <c:pt idx="543">
                    <c:v>OCAÑA</c:v>
                  </c:pt>
                  <c:pt idx="544">
                    <c:v>LA JAGUA DE IBIRICO</c:v>
                  </c:pt>
                  <c:pt idx="545">
                    <c:v>MONTERIA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SANTANDER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9">
                    <c:v>CUNDINAMARCA</c:v>
                  </c:pt>
                  <c:pt idx="10">
                    <c:v>HUILA</c:v>
                  </c:pt>
                  <c:pt idx="11">
                    <c:v>ATLANTICO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MAGDALENA</c:v>
                  </c:pt>
                  <c:pt idx="19">
                    <c:v>CAUCA</c:v>
                  </c:pt>
                  <c:pt idx="20">
                    <c:v>META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CESAR</c:v>
                  </c:pt>
                  <c:pt idx="29">
                    <c:v>CASANARE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39">
                    <c:v>NORTE DE SANTANDER</c:v>
                  </c:pt>
                  <c:pt idx="40">
                    <c:v>NORTE DE SANTANDER</c:v>
                  </c:pt>
                  <c:pt idx="41">
                    <c:v>NORTE DE SANTANDER</c:v>
                  </c:pt>
                  <c:pt idx="42">
                    <c:v>BOLIVAR</c:v>
                  </c:pt>
                  <c:pt idx="43">
                    <c:v>OCAÑA</c:v>
                  </c:pt>
                  <c:pt idx="44">
                    <c:v>MAGDALENA</c:v>
                  </c:pt>
                  <c:pt idx="45">
                    <c:v>QUINDIO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CUNDINAMARCA</c:v>
                  </c:pt>
                  <c:pt idx="49">
                    <c:v>NORTE DE SANTANDER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</c:v>
                  </c:pt>
                  <c:pt idx="59">
                    <c:v>CUNDINAMARCA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ATLANTICO</c:v>
                  </c:pt>
                  <c:pt idx="67">
                    <c:v>ANTIOQUIA</c:v>
                  </c:pt>
                  <c:pt idx="68">
                    <c:v>META</c:v>
                  </c:pt>
                  <c:pt idx="69">
                    <c:v>NORTE DE SANTANDER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META</c:v>
                  </c:pt>
                  <c:pt idx="75">
                    <c:v>ANTIOQUIA</c:v>
                  </c:pt>
                  <c:pt idx="76">
                    <c:v>ANTIOQUIA</c:v>
                  </c:pt>
                  <c:pt idx="77">
                    <c:v>NORTE DE SANTANDER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MAGDALENA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BOLIVAR</c:v>
                  </c:pt>
                  <c:pt idx="85">
                    <c:v>CUNDINAMARCA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CAUCA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CESAR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VALLE DEL CAUCA</c:v>
                  </c:pt>
                  <c:pt idx="101">
                    <c:v>CORDOBA</c:v>
                  </c:pt>
                  <c:pt idx="102">
                    <c:v>CORDOBA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CAUCA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SANTANDER</c:v>
                  </c:pt>
                  <c:pt idx="114">
                    <c:v>NORTE DE SANTANDER</c:v>
                  </c:pt>
                  <c:pt idx="115">
                    <c:v>CUNDINAMARCA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NORTE DE SANTANDER</c:v>
                  </c:pt>
                  <c:pt idx="120">
                    <c:v>SANTANDER</c:v>
                  </c:pt>
                  <c:pt idx="121">
                    <c:v>NORTE DE SANTANDER</c:v>
                  </c:pt>
                  <c:pt idx="122">
                    <c:v>CORDOBA</c:v>
                  </c:pt>
                  <c:pt idx="123">
                    <c:v>BOLIVAR</c:v>
                  </c:pt>
                  <c:pt idx="124">
                    <c:v>BOLIVAR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CUNDINAMARCA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4">
                    <c:v>CUNDINAMARCA</c:v>
                  </c:pt>
                  <c:pt idx="135">
                    <c:v>BOLIVAR</c:v>
                  </c:pt>
                  <c:pt idx="136">
                    <c:v>CASANARE</c:v>
                  </c:pt>
                  <c:pt idx="137">
                    <c:v>NORTE DE SANTANDER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ATLANTICO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CESAR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49">
                    <c:v>QUINDIO</c:v>
                  </c:pt>
                  <c:pt idx="150">
                    <c:v>PUTUMAYO</c:v>
                  </c:pt>
                  <c:pt idx="151">
                    <c:v>TOLIMA</c:v>
                  </c:pt>
                  <c:pt idx="152">
                    <c:v>BOLIVAR</c:v>
                  </c:pt>
                  <c:pt idx="153">
                    <c:v>NORTE DE SANTANDER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SUCRE</c:v>
                  </c:pt>
                  <c:pt idx="164">
                    <c:v>BOLIVAR</c:v>
                  </c:pt>
                  <c:pt idx="165">
                    <c:v>CHOCO</c:v>
                  </c:pt>
                  <c:pt idx="166">
                    <c:v>VALLE DEL CAUCA </c:v>
                  </c:pt>
                  <c:pt idx="167">
                    <c:v>META</c:v>
                  </c:pt>
                  <c:pt idx="168">
                    <c:v>SANTANDER</c:v>
                  </c:pt>
                  <c:pt idx="169">
                    <c:v>CORDOBA</c:v>
                  </c:pt>
                  <c:pt idx="170">
                    <c:v>QUINDIO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6">
                    <c:v>SUCRE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7">
                    <c:v>NORTE DE SANTANDER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8">
                    <c:v>ANTIOQUIA</c:v>
                  </c:pt>
                  <c:pt idx="199">
                    <c:v>TOLIMA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8">
                    <c:v>NORTE DE SANTANDER</c:v>
                  </c:pt>
                  <c:pt idx="209">
                    <c:v>NARIÑO</c:v>
                  </c:pt>
                  <c:pt idx="210">
                    <c:v>CHOCO</c:v>
                  </c:pt>
                  <c:pt idx="211">
                    <c:v>HUILA</c:v>
                  </c:pt>
                  <c:pt idx="212">
                    <c:v>NORTE DE SANTANDER</c:v>
                  </c:pt>
                  <c:pt idx="213">
                    <c:v>ANTIOQUIA</c:v>
                  </c:pt>
                  <c:pt idx="214">
                    <c:v>SUCRE</c:v>
                  </c:pt>
                  <c:pt idx="215">
                    <c:v>NORTE DE SANTANDER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2">
                    <c:v>CUNDINAMARCA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NORTE DE SANTANDER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6">
                    <c:v>SANTANDER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2">
                    <c:v>ATLANTICO</c:v>
                  </c:pt>
                  <c:pt idx="243">
                    <c:v>CUNDINAMARCA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MAGDALENA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BOLIVAR</c:v>
                  </c:pt>
                  <c:pt idx="251">
                    <c:v>TOLIMA</c:v>
                  </c:pt>
                  <c:pt idx="252">
                    <c:v>NORTE DE 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NORTE DE SANTANDER</c:v>
                  </c:pt>
                  <c:pt idx="256">
                    <c:v>CORDOBA</c:v>
                  </c:pt>
                  <c:pt idx="257">
                    <c:v>ATLANTICO</c:v>
                  </c:pt>
                  <c:pt idx="258">
                    <c:v>CORDOBA</c:v>
                  </c:pt>
                  <c:pt idx="259">
                    <c:v>CESAR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NORTE DE SANTANDER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ANTIOQUIA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4">
                    <c:v>SANTANDER</c:v>
                  </c:pt>
                  <c:pt idx="275">
                    <c:v>NORTE DE SANTANDER</c:v>
                  </c:pt>
                  <c:pt idx="276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SUCRE</c:v>
                  </c:pt>
                  <c:pt idx="280">
                    <c:v>NORTE DE SANTANDER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BOLIVAR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CUCUTA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ATLANTICO</c:v>
                  </c:pt>
                  <c:pt idx="298">
                    <c:v>BOLIVAR</c:v>
                  </c:pt>
                  <c:pt idx="299">
                    <c:v>CHOCO</c:v>
                  </c:pt>
                  <c:pt idx="300">
                    <c:v>NARIÑO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MAGDALENA</c:v>
                  </c:pt>
                  <c:pt idx="306">
                    <c:v>HUILA</c:v>
                  </c:pt>
                  <c:pt idx="307">
                    <c:v>PUTUMAYO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4">
                    <c:v>CUNDINAMARCA</c:v>
                  </c:pt>
                  <c:pt idx="315">
                    <c:v>BOLIVAR</c:v>
                  </c:pt>
                  <c:pt idx="316">
                    <c:v>NORTE DE SANTANDER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1">
                    <c:v>NORTE DE SANTANDER</c:v>
                  </c:pt>
                  <c:pt idx="322">
                    <c:v>CUNDINAMARCA</c:v>
                  </c:pt>
                  <c:pt idx="323">
                    <c:v>CASANARE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ANTIOQUIA</c:v>
                  </c:pt>
                  <c:pt idx="328">
                    <c:v>NORTE DE SANTANDER</c:v>
                  </c:pt>
                  <c:pt idx="329">
                    <c:v>ANTIOQUIA</c:v>
                  </c:pt>
                  <c:pt idx="330">
                    <c:v>SAN ANDRES Y PROVIDENCIA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HUILA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CALDAS</c:v>
                  </c:pt>
                  <c:pt idx="347">
                    <c:v>ANTIOQUIA</c:v>
                  </c:pt>
                  <c:pt idx="348">
                    <c:v>ANTIOQUIA</c:v>
                  </c:pt>
                  <c:pt idx="349">
                    <c:v>ATLANTICO</c:v>
                  </c:pt>
                  <c:pt idx="350">
                    <c:v>SUCRE</c:v>
                  </c:pt>
                  <c:pt idx="351">
                    <c:v>CHOCO</c:v>
                  </c:pt>
                  <c:pt idx="352">
                    <c:v>SANTANDER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ANTIOQUIA</c:v>
                  </c:pt>
                  <c:pt idx="356">
                    <c:v>PUTUMAYO</c:v>
                  </c:pt>
                  <c:pt idx="357">
                    <c:v>MAGDALENA</c:v>
                  </c:pt>
                  <c:pt idx="358">
                    <c:v>CUNDINAMARCA</c:v>
                  </c:pt>
                  <c:pt idx="359">
                    <c:v>CUNDINAMARCA</c:v>
                  </c:pt>
                  <c:pt idx="360">
                    <c:v>LA GUAJIRA</c:v>
                  </c:pt>
                  <c:pt idx="361">
                    <c:v>CALDAS</c:v>
                  </c:pt>
                  <c:pt idx="362">
                    <c:v>CUNDINAMARCA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67">
                    <c:v>CAUCA</c:v>
                  </c:pt>
                  <c:pt idx="368">
                    <c:v>CAUCA</c:v>
                  </c:pt>
                  <c:pt idx="369">
                    <c:v>CAUCA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NORTE DE SANTANDER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8">
                    <c:v>NORTE DE SANTANDER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BOLIVAR</c:v>
                  </c:pt>
                  <c:pt idx="382">
                    <c:v>CASANARE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CAUCA</c:v>
                  </c:pt>
                  <c:pt idx="388">
                    <c:v>SANTANDER</c:v>
                  </c:pt>
                  <c:pt idx="389">
                    <c:v>ANTIOQUIA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8">
                    <c:v>NARIÑO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ARAUCA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SUCRE</c:v>
                  </c:pt>
                  <c:pt idx="407">
                    <c:v>META</c:v>
                  </c:pt>
                  <c:pt idx="408">
                    <c:v>CORDOBA</c:v>
                  </c:pt>
                  <c:pt idx="409">
                    <c:v>NARIÑO</c:v>
                  </c:pt>
                  <c:pt idx="410">
                    <c:v>CUNDINAMARCA</c:v>
                  </c:pt>
                  <c:pt idx="411">
                    <c:v>VAUPES</c:v>
                  </c:pt>
                  <c:pt idx="412">
                    <c:v>CUNDINAMARCA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CUNDINAMARCA</c:v>
                  </c:pt>
                  <c:pt idx="425">
                    <c:v>HUILA</c:v>
                  </c:pt>
                  <c:pt idx="426">
                    <c:v>NARIÑO</c:v>
                  </c:pt>
                  <c:pt idx="427">
                    <c:v>ANTIOQUIA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4">
                    <c:v>CUNDINAMARCA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MAGDALENA</c:v>
                  </c:pt>
                  <c:pt idx="438">
                    <c:v>ANTIOQUIA</c:v>
                  </c:pt>
                  <c:pt idx="439">
                    <c:v>VALLE DEL CAUCA 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LA GUAJIRA</c:v>
                  </c:pt>
                  <c:pt idx="443">
                    <c:v>VALLE DEL CAUCA </c:v>
                  </c:pt>
                  <c:pt idx="444">
                    <c:v>VAUPES</c:v>
                  </c:pt>
                  <c:pt idx="445">
                    <c:v>SAN ANDRES Y PROVIDENCIA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0">
                    <c:v>RISARALDA</c:v>
                  </c:pt>
                  <c:pt idx="451">
                    <c:v>CAUCA</c:v>
                  </c:pt>
                  <c:pt idx="452">
                    <c:v>CUNDINAMARCA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ARAUCA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CUNDINAMARCA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3">
                    <c:v>CAUCA</c:v>
                  </c:pt>
                  <c:pt idx="464">
                    <c:v>ANTIOQUIA</c:v>
                  </c:pt>
                  <c:pt idx="465">
                    <c:v>CUNDINAMARCA</c:v>
                  </c:pt>
                  <c:pt idx="466">
                    <c:v>CALDAS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NORTE DE SANTANDER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CAQUETA</c:v>
                  </c:pt>
                  <c:pt idx="478">
                    <c:v>CHOCO</c:v>
                  </c:pt>
                  <c:pt idx="479">
                    <c:v>BOLIVAR</c:v>
                  </c:pt>
                  <c:pt idx="480">
                    <c:v>BOLIVAR</c:v>
                  </c:pt>
                  <c:pt idx="481">
                    <c:v>CUNDINAMARCA</c:v>
                  </c:pt>
                  <c:pt idx="482">
                    <c:v>VALLE DEL CAUCA </c:v>
                  </c:pt>
                  <c:pt idx="483">
                    <c:v>ANTIOQUIA</c:v>
                  </c:pt>
                  <c:pt idx="484">
                    <c:v>CESAR</c:v>
                  </c:pt>
                  <c:pt idx="485">
                    <c:v>VALLE DEL CAUCA </c:v>
                  </c:pt>
                  <c:pt idx="486">
                    <c:v>NORTE DE SANTANDER</c:v>
                  </c:pt>
                  <c:pt idx="487">
                    <c:v>NORTE DE SANTANDER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ATLANTICO</c:v>
                  </c:pt>
                  <c:pt idx="491">
                    <c:v>HUILA</c:v>
                  </c:pt>
                  <c:pt idx="492">
                    <c:v>ATLANTICO</c:v>
                  </c:pt>
                  <c:pt idx="493">
                    <c:v>SANTANDER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CALDAS</c:v>
                  </c:pt>
                  <c:pt idx="499">
                    <c:v>CAQUETA</c:v>
                  </c:pt>
                  <c:pt idx="500">
                    <c:v>NORTE DE SANTANDER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CUNDINAMARCA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CORDOBA</c:v>
                  </c:pt>
                  <c:pt idx="512">
                    <c:v>VALLE DEL CAUCA </c:v>
                  </c:pt>
                  <c:pt idx="513">
                    <c:v>NORTE DE SANTANDER</c:v>
                  </c:pt>
                  <c:pt idx="514">
                    <c:v>CESAR</c:v>
                  </c:pt>
                  <c:pt idx="515">
                    <c:v>NORTE DE SANTANDER</c:v>
                  </c:pt>
                  <c:pt idx="516">
                    <c:v>CAUCA</c:v>
                  </c:pt>
                  <c:pt idx="517">
                    <c:v>ANTIOQUIA</c:v>
                  </c:pt>
                  <c:pt idx="518">
                    <c:v>CAUCA</c:v>
                  </c:pt>
                  <c:pt idx="519">
                    <c:v>META</c:v>
                  </c:pt>
                  <c:pt idx="520">
                    <c:v>LA GUAJIRA</c:v>
                  </c:pt>
                  <c:pt idx="521">
                    <c:v>CUNDINAMARCA</c:v>
                  </c:pt>
                  <c:pt idx="522">
                    <c:v>NORTE DE SANTANDER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6">
                    <c:v>CORDOBA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CAUCA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CUNDINAMARCA</c:v>
                  </c:pt>
                  <c:pt idx="538">
                    <c:v>SUCRE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NORTE DE 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CORDOBA</c:v>
                  </c:pt>
                </c:lvl>
                <c:lvl>
                  <c:pt idx="0">
                    <c:v>tatirove@hotmail.com</c:v>
                  </c:pt>
                  <c:pt idx="1">
                    <c:v>catarochapsico@gmail.com</c:v>
                  </c:pt>
                  <c:pt idx="2">
                    <c:v>KROCHAPEREIRA@GMAIL.COM</c:v>
                  </c:pt>
                  <c:pt idx="3">
                    <c:v>ENEIDA_2937@HOTMAIL.COM</c:v>
                  </c:pt>
                  <c:pt idx="4">
                    <c:v>catarochapsico@gmail.com</c:v>
                  </c:pt>
                  <c:pt idx="5">
                    <c:v>adriluz-891112@hotmail.com</c:v>
                  </c:pt>
                  <c:pt idx="6">
                    <c:v>laurensrm2012@hotmail.com</c:v>
                  </c:pt>
                  <c:pt idx="7">
                    <c:v>angelianarodriguez@gmail.com</c:v>
                  </c:pt>
                  <c:pt idx="8">
                    <c:v>FREDYROJAS28@GMAIL.COM</c:v>
                  </c:pt>
                  <c:pt idx="9">
                    <c:v>alejarodri9708@gmail.com</c:v>
                  </c:pt>
                  <c:pt idx="10">
                    <c:v>linarodriguezortiz4@gmail.com</c:v>
                  </c:pt>
                  <c:pt idx="11">
                    <c:v>Ludysrodriguezsss@gmail.com</c:v>
                  </c:pt>
                  <c:pt idx="12">
                    <c:v>ATENCIONALUSUARIO@CLINICAMEDIHELP.COM</c:v>
                  </c:pt>
                  <c:pt idx="13">
                    <c:v>RODRIGUEZGEENDA@HOTMAIL.COM</c:v>
                  </c:pt>
                  <c:pt idx="14">
                    <c:v>sergio2977@gmail.com</c:v>
                  </c:pt>
                  <c:pt idx="15">
                    <c:v>RODRIGUEZOCAMPOJUANESTEBAN@GMAIL.COM</c:v>
                  </c:pt>
                  <c:pt idx="16">
                    <c:v>JGRJ1969@GMAIL.COM</c:v>
                  </c:pt>
                  <c:pt idx="17">
                    <c:v>ceidy_1794@hotmail.com</c:v>
                  </c:pt>
                  <c:pt idx="18">
                    <c:v>osvaldojoserodriguezosorio@gmail.com</c:v>
                  </c:pt>
                  <c:pt idx="19">
                    <c:v>KARELLYRODRIGUEZ11@GMAIL.COM</c:v>
                  </c:pt>
                  <c:pt idx="20">
                    <c:v>lilianapsicosocial@gmail.com</c:v>
                  </c:pt>
                  <c:pt idx="21">
                    <c:v>marbe1455@hotmail.com</c:v>
                  </c:pt>
                  <c:pt idx="22">
                    <c:v>luis.rojas3294@hotmail.com</c:v>
                  </c:pt>
                  <c:pt idx="23">
                    <c:v>elamarcela25@hotmail.com</c:v>
                  </c:pt>
                  <c:pt idx="24">
                    <c:v>dmr19931@gmail.com</c:v>
                  </c:pt>
                  <c:pt idx="25">
                    <c:v>arodrigu341@gmail</c:v>
                  </c:pt>
                  <c:pt idx="26">
                    <c:v>ANMARROQUI@HOTMAIL.COM</c:v>
                  </c:pt>
                  <c:pt idx="27">
                    <c:v>ANDRHE.PAO.15@GMAIL.COM</c:v>
                  </c:pt>
                  <c:pt idx="28">
                    <c:v>psicologasandra.rodri@hotmail.com</c:v>
                  </c:pt>
                  <c:pt idx="29">
                    <c:v>tatianaro621@gmail.com</c:v>
                  </c:pt>
                  <c:pt idx="30">
                    <c:v>GINNA.RODRIGUEZ@CORREOUNIVALLE.EDU.CO</c:v>
                  </c:pt>
                  <c:pt idx="31">
                    <c:v>karolyulieth1995@gmail.com</c:v>
                  </c:pt>
                  <c:pt idx="32">
                    <c:v>JEANARODRIGUEZ19@HOTMAIL.COM</c:v>
                  </c:pt>
                  <c:pt idx="33">
                    <c:v>carolinarodriguezta@gmail.com</c:v>
                  </c:pt>
                  <c:pt idx="34">
                    <c:v>gladysrodriserrato65@gmail.com</c:v>
                  </c:pt>
                  <c:pt idx="35">
                    <c:v>JCAPSRI2013@GMAIL.COM</c:v>
                  </c:pt>
                  <c:pt idx="36">
                    <c:v>isbeliarm@gmail.com</c:v>
                  </c:pt>
                  <c:pt idx="37">
                    <c:v>angiebrr.22@gmail.com</c:v>
                  </c:pt>
                  <c:pt idx="38">
                    <c:v>LIZ.RODRIGUEZCA20@GMAIL.COM</c:v>
                  </c:pt>
                  <c:pt idx="39">
                    <c:v>MAELY07@HOTMAIL.COM</c:v>
                  </c:pt>
                  <c:pt idx="40">
                    <c:v>YOLYROD1975@HOTMAIL.COM</c:v>
                  </c:pt>
                  <c:pt idx="41">
                    <c:v>andreacrodriguezp@gmail.com</c:v>
                  </c:pt>
                  <c:pt idx="42">
                    <c:v>JORBE_18@HOTMAIL.COM</c:v>
                  </c:pt>
                  <c:pt idx="43">
                    <c:v>ADRICAMILAYEI@OUTLOOK.ES</c:v>
                  </c:pt>
                  <c:pt idx="44">
                    <c:v>SANDRAVIVIEL2@GMAIL.COM</c:v>
                  </c:pt>
                  <c:pt idx="45">
                    <c:v>SAMIRODRIGUEZ-95@HOTMAIL.COM</c:v>
                  </c:pt>
                  <c:pt idx="46">
                    <c:v>mariagabrielarc@hotmail.com</c:v>
                  </c:pt>
                  <c:pt idx="47">
                    <c:v>amaneser.consciente@gmail.com</c:v>
                  </c:pt>
                  <c:pt idx="48">
                    <c:v>lcarodriguez13@gmail.com</c:v>
                  </c:pt>
                  <c:pt idx="49">
                    <c:v>kedarocha0919@gmail.com</c:v>
                  </c:pt>
                  <c:pt idx="50">
                    <c:v>grm2707rc@gmail.com</c:v>
                  </c:pt>
                  <c:pt idx="51">
                    <c:v>sociologasandra0907@gmail.com</c:v>
                  </c:pt>
                  <c:pt idx="52">
                    <c:v>ERIKARODRIGUEZAVILA76@GMAIL.COM</c:v>
                  </c:pt>
                  <c:pt idx="53">
                    <c:v>yuranirodriguez9613@gmail.com</c:v>
                  </c:pt>
                  <c:pt idx="54">
                    <c:v>LAURARODRIGUEZBEJARANO2308@GMAIL.COM</c:v>
                  </c:pt>
                  <c:pt idx="55">
                    <c:v>monicarodriguez1510@gmail.com</c:v>
                  </c:pt>
                  <c:pt idx="56">
                    <c:v>luisafersoto15@gamil.com</c:v>
                  </c:pt>
                  <c:pt idx="57">
                    <c:v>yuranirodriguez9613@gmail.com</c:v>
                  </c:pt>
                  <c:pt idx="58">
                    <c:v>j-alejita19@hotmail.com </c:v>
                  </c:pt>
                  <c:pt idx="59">
                    <c:v>coni2807@gmail.com</c:v>
                  </c:pt>
                  <c:pt idx="60">
                    <c:v>karolaynrodriguez10@gmail.com</c:v>
                  </c:pt>
                  <c:pt idx="61">
                    <c:v>psicologoluiscarlos28@gmail.com</c:v>
                  </c:pt>
                  <c:pt idx="62">
                    <c:v>MAROJASRIV@GMAIL.COM</c:v>
                  </c:pt>
                  <c:pt idx="63">
                    <c:v>MARIAM_1883@HOTMAIL.COM</c:v>
                  </c:pt>
                  <c:pt idx="64">
                    <c:v>gabi_r_1710@hotmail.com</c:v>
                  </c:pt>
                  <c:pt idx="65">
                    <c:v>juliarojas08@gmail.com</c:v>
                  </c:pt>
                  <c:pt idx="66">
                    <c:v>hirneyr15@gmail.com</c:v>
                  </c:pt>
                  <c:pt idx="67">
                    <c:v>feitzarojas@gmail.com</c:v>
                  </c:pt>
                  <c:pt idx="68">
                    <c:v>ALEMIRO26@HOTMAIL.COM</c:v>
                  </c:pt>
                  <c:pt idx="69">
                    <c:v>19ANAROJAS@GMAIL.COM</c:v>
                  </c:pt>
                  <c:pt idx="70">
                    <c:v>monicarojasanchez@gmail.com</c:v>
                  </c:pt>
                  <c:pt idx="71">
                    <c:v>RUBYSALUDAREA@GMAIL.COM</c:v>
                  </c:pt>
                  <c:pt idx="72">
                    <c:v>gloria.hoyos@asmetsalud.com</c:v>
                  </c:pt>
                  <c:pt idx="73">
                    <c:v>greyspaolats@gmail.com</c:v>
                  </c:pt>
                  <c:pt idx="74">
                    <c:v>roldan.bibiana@gmail.com</c:v>
                  </c:pt>
                  <c:pt idx="75">
                    <c:v>ITZA-31@HOTMAIL.COM</c:v>
                  </c:pt>
                  <c:pt idx="76">
                    <c:v>roldanmezadaniela@gmail.com</c:v>
                  </c:pt>
                  <c:pt idx="77">
                    <c:v>SERGIOROLONHEREDIA@GMAIL.COM</c:v>
                  </c:pt>
                  <c:pt idx="78">
                    <c:v>soygony@gmail.com</c:v>
                  </c:pt>
                  <c:pt idx="79">
                    <c:v>moncris02@hotmail.com</c:v>
                  </c:pt>
                  <c:pt idx="80">
                    <c:v>PSICOLOGAPAE@GMAIL.COM</c:v>
                  </c:pt>
                  <c:pt idx="81">
                    <c:v>diana.romero@asmetsalud.com</c:v>
                  </c:pt>
                  <c:pt idx="82">
                    <c:v>PSICNAZLLY@HOTMAIL.COM</c:v>
                  </c:pt>
                  <c:pt idx="83">
                    <c:v>omairaromeromoreno1930@gmail.com</c:v>
                  </c:pt>
                  <c:pt idx="84">
                    <c:v>ANGIERR26@HOTMAIL.COM</c:v>
                  </c:pt>
                  <c:pt idx="85">
                    <c:v>giovanni03romeros@gmail.com</c:v>
                  </c:pt>
                  <c:pt idx="86">
                    <c:v>LAURAVANESSAROMEROFLOREZ@GMAIL.COM</c:v>
                  </c:pt>
                  <c:pt idx="87">
                    <c:v>luzromero970@gmail.com</c:v>
                  </c:pt>
                  <c:pt idx="88">
                    <c:v>PAULAANDREAROMEROE@GMAL.COM</c:v>
                  </c:pt>
                  <c:pt idx="89">
                    <c:v>JOALROLO@HOTMAIL.COM</c:v>
                  </c:pt>
                  <c:pt idx="90">
                    <c:v>MAYRAROMERO02@HOTMAIL.COM</c:v>
                  </c:pt>
                  <c:pt idx="91">
                    <c:v>SUADHELENA@GMAIL.COM</c:v>
                  </c:pt>
                  <c:pt idx="92">
                    <c:v>SOY PROFESIONALSOCIAL@GMAIL.COM</c:v>
                  </c:pt>
                  <c:pt idx="93">
                    <c:v>DAMI0927@HOTMAIL.COM</c:v>
                  </c:pt>
                  <c:pt idx="94">
                    <c:v>JAQUELINROMERO2008@HOTMAIL.COM</c:v>
                  </c:pt>
                  <c:pt idx="95">
                    <c:v>MARTHA MOLINA1988@HOTMAIL.COM</c:v>
                  </c:pt>
                  <c:pt idx="96">
                    <c:v>andrer9804@hotmail.com</c:v>
                  </c:pt>
                  <c:pt idx="97">
                    <c:v>malexarb@gmail.com</c:v>
                  </c:pt>
                  <c:pt idx="98">
                    <c:v>daleydys1@hotmail.com </c:v>
                  </c:pt>
                  <c:pt idx="99">
                    <c:v>monicaroal24@hotmail.com</c:v>
                  </c:pt>
                  <c:pt idx="100">
                    <c:v>roperoyeya@hotmail.com</c:v>
                  </c:pt>
                  <c:pt idx="101">
                    <c:v>MARIAANRO55@HOTMAIL.COM</c:v>
                  </c:pt>
                  <c:pt idx="102">
                    <c:v>URANISY10101991@HOTMAIL.COM</c:v>
                  </c:pt>
                  <c:pt idx="103">
                    <c:v>MARILYNROSADARAMOS@GMAIL.COM</c:v>
                  </c:pt>
                  <c:pt idx="104">
                    <c:v>danielarosa.cobaleda@gmail.com</c:v>
                  </c:pt>
                  <c:pt idx="105">
                    <c:v>khiarhat@hotmail.com</c:v>
                  </c:pt>
                  <c:pt idx="106">
                    <c:v>papsivissdc@gmail.com</c:v>
                  </c:pt>
                  <c:pt idx="107">
                    <c:v>lorena920210@gmail.com</c:v>
                  </c:pt>
                  <c:pt idx="108">
                    <c:v>CAMROSERO@GMAIL.COM</c:v>
                  </c:pt>
                  <c:pt idx="109">
                    <c:v>JESSIAN@HOTMAIL.ES</c:v>
                  </c:pt>
                  <c:pt idx="110">
                    <c:v>LOIDAISA30@YAHOO.COM</c:v>
                  </c:pt>
                  <c:pt idx="111">
                    <c:v>PSICOANAROYERO@GMAIL.COM</c:v>
                  </c:pt>
                  <c:pt idx="112">
                    <c:v>XIELROCA03@GMAIL.COM</c:v>
                  </c:pt>
                  <c:pt idx="113">
                    <c:v>RODONAN1@HOTMAIL.COM</c:v>
                  </c:pt>
                  <c:pt idx="114">
                    <c:v>rozodaniela04@gmail.com</c:v>
                  </c:pt>
                  <c:pt idx="115">
                    <c:v>luzamalfiysarita@gmail.com</c:v>
                  </c:pt>
                  <c:pt idx="116">
                    <c:v>GERALDINE-RUBIO@HOTMAIL.COM</c:v>
                  </c:pt>
                  <c:pt idx="117">
                    <c:v>SAES.DR@GMAIL.COM</c:v>
                  </c:pt>
                  <c:pt idx="118">
                    <c:v>ERIKA.PSICOLOGA05@GMAIL.COM</c:v>
                  </c:pt>
                  <c:pt idx="119">
                    <c:v>ALEXRFRANCO1706@GMAIL.COM</c:v>
                  </c:pt>
                  <c:pt idx="120">
                    <c:v>dianaisabella242@gmail.com</c:v>
                  </c:pt>
                  <c:pt idx="121">
                    <c:v>eleine70@hotmail.com </c:v>
                  </c:pt>
                  <c:pt idx="122">
                    <c:v>OLGACHE10@HOTMAIL.COM</c:v>
                  </c:pt>
                  <c:pt idx="123">
                    <c:v>dianyrm@hotmail.com</c:v>
                  </c:pt>
                  <c:pt idx="124">
                    <c:v>JORSI23@HOTMAIL.COM</c:v>
                  </c:pt>
                  <c:pt idx="125">
                    <c:v>javiercantorruiz@hotmail.com</c:v>
                  </c:pt>
                  <c:pt idx="126">
                    <c:v>sami801027@gmail.com</c:v>
                  </c:pt>
                  <c:pt idx="127">
                    <c:v>LUZNIDIA2228@GMAIL.COM</c:v>
                  </c:pt>
                  <c:pt idx="128">
                    <c:v>JENNY.RUIZRU@AMIGO.EDU.CO
jenpao33@hotmail.com</c:v>
                  </c:pt>
                  <c:pt idx="129">
                    <c:v>yolimaruiz920215@gmail.com</c:v>
                  </c:pt>
                  <c:pt idx="130">
                    <c:v>JULIANA03MAR@GMAIL.COM</c:v>
                  </c:pt>
                  <c:pt idx="131">
                    <c:v>elisaave@hotmail.com</c:v>
                  </c:pt>
                  <c:pt idx="132">
                    <c:v>KELLYISAAVEDRA14@GMAIL.COM</c:v>
                  </c:pt>
                  <c:pt idx="133">
                    <c:v>NAWEL1304@HOTMAIL.COM</c:v>
                  </c:pt>
                  <c:pt idx="134">
                    <c:v>SOFISAENZ2001@GMAIL.COM</c:v>
                  </c:pt>
                  <c:pt idx="135">
                    <c:v>brendajthsaenzamaris@gmail.com</c:v>
                  </c:pt>
                  <c:pt idx="136">
                    <c:v>dianasoraya@gmail.com</c:v>
                  </c:pt>
                  <c:pt idx="137">
                    <c:v>paipilla_18@hotmail.com</c:v>
                  </c:pt>
                  <c:pt idx="138">
                    <c:v>wilpa612@yahoo.es</c:v>
                  </c:pt>
                  <c:pt idx="139">
                    <c:v>rausalas.rs@gmail.com</c:v>
                  </c:pt>
                  <c:pt idx="140">
                    <c:v>JAFFIRSALAS@HOTMAIL.COM</c:v>
                  </c:pt>
                  <c:pt idx="141">
                    <c:v>ALCIRA06@HOTMAIL.COM</c:v>
                  </c:pt>
                  <c:pt idx="142">
                    <c:v>MARITSALASD12@GMAIL.COM</c:v>
                  </c:pt>
                  <c:pt idx="143">
                    <c:v>yasague@hotmail.com</c:v>
                  </c:pt>
                  <c:pt idx="144">
                    <c:v>DORIETHDAYANASALAS@GMAIL.COM</c:v>
                  </c:pt>
                  <c:pt idx="145">
                    <c:v>lizkare_12@hotmail.com</c:v>
                  </c:pt>
                  <c:pt idx="146">
                    <c:v>ysalaso.2329@gmail.com </c:v>
                  </c:pt>
                  <c:pt idx="147">
                    <c:v>KAMERUSSA@HOTMAIL.COM</c:v>
                  </c:pt>
                  <c:pt idx="148">
                    <c:v>CINDYSALAZAR05@GMAIL.COM</c:v>
                  </c:pt>
                  <c:pt idx="149">
                    <c:v>anaid-193@hotmail.com</c:v>
                  </c:pt>
                  <c:pt idx="150">
                    <c:v>ARCELIXMSALAZAR@GMAIL.COM</c:v>
                  </c:pt>
                  <c:pt idx="151">
                    <c:v>mirthasalazarg@gmail.com</c:v>
                  </c:pt>
                  <c:pt idx="152">
                    <c:v>DEINANYSALAZARY@HOTMAIL.COM</c:v>
                  </c:pt>
                  <c:pt idx="153">
                    <c:v>yairyisabella20@gmail.com</c:v>
                  </c:pt>
                  <c:pt idx="154">
                    <c:v>HMILENASALAZAR@GMAIL.COM</c:v>
                  </c:pt>
                  <c:pt idx="155">
                    <c:v>CRISTINAISABEL376@GMAIL.COM</c:v>
                  </c:pt>
                  <c:pt idx="156">
                    <c:v>salazarpe27@hotmail.com</c:v>
                  </c:pt>
                  <c:pt idx="157">
                    <c:v>ANZAVA@YAHOO.ES</c:v>
                  </c:pt>
                  <c:pt idx="158">
                    <c:v>virryii28@gmail.com</c:v>
                  </c:pt>
                  <c:pt idx="159">
                    <c:v>issalazar81@gmail.com</c:v>
                  </c:pt>
                  <c:pt idx="160">
                    <c:v>magnolia.salazar@asmetsalud.com</c:v>
                  </c:pt>
                  <c:pt idx="161">
                    <c:v>ESB2320@GMAIL.COM</c:v>
                  </c:pt>
                  <c:pt idx="162">
                    <c:v>KARIMESALCEDO1031@GMAIL.COM</c:v>
                  </c:pt>
                  <c:pt idx="163">
                    <c:v>beatrizslacedotuiran@gmail.com</c:v>
                  </c:pt>
                  <c:pt idx="164">
                    <c:v>naslysaldana47@gmail.com</c:v>
                  </c:pt>
                  <c:pt idx="165">
                    <c:v>KEYAN@HOTMAIL.COM.AR</c:v>
                  </c:pt>
                  <c:pt idx="166">
                    <c:v>ERIK.0492@HOTMAIL.COM</c:v>
                  </c:pt>
                  <c:pt idx="167">
                    <c:v>NORAISALGADO@HOTMAIL.COM</c:v>
                  </c:pt>
                  <c:pt idx="168">
                    <c:v>ERIKANUB@HOTMAIL.COM</c:v>
                  </c:pt>
                  <c:pt idx="169">
                    <c:v>patriciasalgado.mana@gmail.com</c:v>
                  </c:pt>
                  <c:pt idx="170">
                    <c:v>DIANAPSALGADO.ANTIOQUIA@GMAIL.COM    -    DIANAPSALGADO@HOTMAIL.COM</c:v>
                  </c:pt>
                  <c:pt idx="171">
                    <c:v>yasminesalgado.social@gmail.com</c:v>
                  </c:pt>
                  <c:pt idx="172">
                    <c:v>javsal31@gmail.com</c:v>
                  </c:pt>
                  <c:pt idx="173">
                    <c:v>kevin.guzman_96@hotmail.com</c:v>
                  </c:pt>
                  <c:pt idx="174">
                    <c:v>KARENSALGADO.2119@GMAIL.COM</c:v>
                  </c:pt>
                  <c:pt idx="175">
                    <c:v>gasalinas66@yahoo.es</c:v>
                  </c:pt>
                  <c:pt idx="176">
                    <c:v>EVERSAMPAYO23@GMAIL.COM</c:v>
                  </c:pt>
                  <c:pt idx="177">
                    <c:v>mariaangelica9027@gmail.com</c:v>
                  </c:pt>
                  <c:pt idx="178">
                    <c:v>LIZETHPAOLASANABRIAS@GMAIL.COM</c:v>
                  </c:pt>
                  <c:pt idx="179">
                    <c:v>monik020609@live.com</c:v>
                  </c:pt>
                  <c:pt idx="180">
                    <c:v>PSI.SANDRAJSANABRIAH@HOTMAIL.COM</c:v>
                  </c:pt>
                  <c:pt idx="181">
                    <c:v>adasanabriac@hotmail.com</c:v>
                  </c:pt>
                  <c:pt idx="182">
                    <c:v>CAMILA.SANCHEZM23@GMAIL.COM</c:v>
                  </c:pt>
                  <c:pt idx="183">
                    <c:v>SLAURACAMILA28@GMAIL.COM</c:v>
                  </c:pt>
                  <c:pt idx="184">
                    <c:v>dianacarolinasanchezb@hotmail.com</c:v>
                  </c:pt>
                  <c:pt idx="185">
                    <c:v>lina10-03@hotmail.com</c:v>
                  </c:pt>
                  <c:pt idx="186">
                    <c:v>lelitosan0519@yahoo.es</c:v>
                  </c:pt>
                  <c:pt idx="187">
                    <c:v>MARIAESANCHEZ_2105@HOTMAIL.COM</c:v>
                  </c:pt>
                  <c:pt idx="188">
                    <c:v>difesaro05@gmail.com</c:v>
                  </c:pt>
                  <c:pt idx="189">
                    <c:v>mafesanchez1505@gmail.com </c:v>
                  </c:pt>
                  <c:pt idx="190">
                    <c:v>DUSANCAS@GMAIL.COM</c:v>
                  </c:pt>
                  <c:pt idx="191">
                    <c:v>angelagigliola30@hotmail.com</c:v>
                  </c:pt>
                  <c:pt idx="192">
                    <c:v>marasanchez-78@hotmail.com</c:v>
                  </c:pt>
                  <c:pt idx="193">
                    <c:v>informacion.coronavirus@pijaossalud.com.co</c:v>
                  </c:pt>
                  <c:pt idx="194">
                    <c:v>PSICOLOGOJUANSANCHEZ@GMAIL.COM</c:v>
                  </c:pt>
                  <c:pt idx="195">
                    <c:v>MARCESANZ2003@GMAIL.COM</c:v>
                  </c:pt>
                  <c:pt idx="196">
                    <c:v>sandra-pipe@hotmail.com</c:v>
                  </c:pt>
                  <c:pt idx="197">
                    <c:v>JOHNYSANCHEZ93@OUTLOOK.COM</c:v>
                  </c:pt>
                  <c:pt idx="198">
                    <c:v>Eilen-04@hotmail.com </c:v>
                  </c:pt>
                  <c:pt idx="199">
                    <c:v>JSSANCHEZOSP@GMAIL.COM</c:v>
                  </c:pt>
                  <c:pt idx="200">
                    <c:v>miyowil@gmail.com</c:v>
                  </c:pt>
                  <c:pt idx="201">
                    <c:v>sanchezdurbin@gmail.com</c:v>
                  </c:pt>
                  <c:pt idx="202">
                    <c:v>fabisana66@gmail.com</c:v>
                  </c:pt>
                  <c:pt idx="203">
                    <c:v>arce0278@hotmail.com </c:v>
                  </c:pt>
                  <c:pt idx="204">
                    <c:v>jacquelinesanchez.1981@hotmail.com</c:v>
                  </c:pt>
                  <c:pt idx="205">
                    <c:v>masanarevalo6@gmail.com</c:v>
                  </c:pt>
                  <c:pt idx="206">
                    <c:v>PSIMARIASLIZARAZO@GMAIL.COM</c:v>
                  </c:pt>
                  <c:pt idx="207">
                    <c:v>NASALO22@YAHOO.ES</c:v>
                  </c:pt>
                  <c:pt idx="208">
                    <c:v>yairsanchez_2012@hotmail.com</c:v>
                  </c:pt>
                  <c:pt idx="209">
                    <c:v>dasar81@hotmail.com</c:v>
                  </c:pt>
                  <c:pt idx="210">
                    <c:v>LORENSANCHEZ487@GMAIL.COM</c:v>
                  </c:pt>
                  <c:pt idx="211">
                    <c:v>martasanchez015@hotmail.com</c:v>
                  </c:pt>
                  <c:pt idx="212">
                    <c:v>NELLYS2OVALLOS@HOTMAIL.COM</c:v>
                  </c:pt>
                  <c:pt idx="213">
                    <c:v>angela.sanchezu10@gmail.com</c:v>
                  </c:pt>
                  <c:pt idx="214">
                    <c:v>ksequeda-64@hotmail.com</c:v>
                  </c:pt>
                  <c:pt idx="215">
                    <c:v>damarissanchezcarrascal@gmail.com</c:v>
                  </c:pt>
                  <c:pt idx="216">
                    <c:v>alisanare59@gmail.com</c:v>
                  </c:pt>
                  <c:pt idx="217">
                    <c:v>Anny-587@hotmail.com</c:v>
                  </c:pt>
                  <c:pt idx="218">
                    <c:v>VIVIANASA.0729@GMAIL.COM</c:v>
                  </c:pt>
                  <c:pt idx="219">
                    <c:v>SANCHEZLAURA2905@GMAIL.COM</c:v>
                  </c:pt>
                  <c:pt idx="220">
                    <c:v>mariaflorsanclemente@hotmail.com </c:v>
                  </c:pt>
                  <c:pt idx="221">
                    <c:v>EVA.SANCLEMENTE@CALI.GOV.CO</c:v>
                  </c:pt>
                  <c:pt idx="222">
                    <c:v>MARCHSANDINO@GMAIL.COM</c:v>
                  </c:pt>
                  <c:pt idx="223">
                    <c:v>kominosandoval@gmail.com</c:v>
                  </c:pt>
                  <c:pt idx="224">
                    <c:v>CRISTIANFELIPES925@GMAIL.COM</c:v>
                  </c:pt>
                  <c:pt idx="225">
                    <c:v>sanguinomagda@gmail.com</c:v>
                  </c:pt>
                  <c:pt idx="226">
                    <c:v>Larisanguino@gmail.com</c:v>
                  </c:pt>
                  <c:pt idx="227">
                    <c:v>administracion@heqc.gov.co</c:v>
                  </c:pt>
                  <c:pt idx="228">
                    <c:v>VELKISSANJUAN@HOTMAIL.COM</c:v>
                  </c:pt>
                  <c:pt idx="229">
                    <c:v>KELLY2715@HOTMAIL.COM</c:v>
                  </c:pt>
                  <c:pt idx="230">
                    <c:v>BELLOSANMARTINMARLENTATIANA@GMAIL.COM</c:v>
                  </c:pt>
                  <c:pt idx="231">
                    <c:v>dianacarolinasantaperez3@gmail.com</c:v>
                  </c:pt>
                  <c:pt idx="232">
                    <c:v>SANTACRUZ26@GMAIL.COM</c:v>
                  </c:pt>
                  <c:pt idx="233">
                    <c:v>SHIRLEY.SANTACRUZSE@AMIGO.EDU.CO</c:v>
                  </c:pt>
                  <c:pt idx="234">
                    <c:v>marilinsantacruz10@gmail.com</c:v>
                  </c:pt>
                  <c:pt idx="235">
                    <c:v>papsivi.ibagueps4@gmail.com</c:v>
                  </c:pt>
                  <c:pt idx="236">
                    <c:v>NSANTAMARIADUARTE1@GMAIL.COM</c:v>
                  </c:pt>
                  <c:pt idx="237">
                    <c:v>javirey02@hotmail.com</c:v>
                  </c:pt>
                  <c:pt idx="238">
                    <c:v>rutisantander@gmail.com</c:v>
                  </c:pt>
                  <c:pt idx="239">
                    <c:v>csantanderduenas@gmail.com</c:v>
                  </c:pt>
                  <c:pt idx="240">
                    <c:v>valemtosa@gmail.com</c:v>
                  </c:pt>
                  <c:pt idx="241">
                    <c:v>YUSAN.27@HOTMAIL.COM</c:v>
                  </c:pt>
                  <c:pt idx="242">
                    <c:v>SUAHIL80@HOTMAIL.COM</c:v>
                  </c:pt>
                  <c:pt idx="243">
                    <c:v>ruthmasantiago@hotmail.com</c:v>
                  </c:pt>
                  <c:pt idx="244">
                    <c:v>saludsandrasantiago@gmail.com</c:v>
                  </c:pt>
                  <c:pt idx="245">
                    <c:v>lilianasantofimiogar6@gmail.com</c:v>
                  </c:pt>
                  <c:pt idx="246">
                    <c:v>psiquy10@hotmail.com</c:v>
                  </c:pt>
                  <c:pt idx="247">
                    <c:v>ANDRESSANTOS1318@GMAIL.COM</c:v>
                  </c:pt>
                  <c:pt idx="248">
                    <c:v>pauloasantosr@gmail.com</c:v>
                  </c:pt>
                  <c:pt idx="249">
                    <c:v>manyur_92@hotmail.com</c:v>
                  </c:pt>
                  <c:pt idx="250">
                    <c:v>jessy_santosc@hotmail.com</c:v>
                  </c:pt>
                  <c:pt idx="251">
                    <c:v>luzdi2@gmail.com</c:v>
                  </c:pt>
                  <c:pt idx="252">
                    <c:v>CARMENSARMIENTO4@OUTLOOK.COM</c:v>
                  </c:pt>
                  <c:pt idx="253">
                    <c:v>mildred_sap@hotmail.com</c:v>
                  </c:pt>
                  <c:pt idx="254">
                    <c:v>laura.clunidos049@gmail.com</c:v>
                  </c:pt>
                  <c:pt idx="255">
                    <c:v>geofrey_federman@hotmail.com</c:v>
                  </c:pt>
                  <c:pt idx="256">
                    <c:v>MARROSA1970@HOTMAIL.COM</c:v>
                  </c:pt>
                  <c:pt idx="257">
                    <c:v>EULY444@HOTMAIL.COM</c:v>
                  </c:pt>
                  <c:pt idx="258">
                    <c:v>YAMITHAACOSTA@GMAIL.COM</c:v>
                  </c:pt>
                  <c:pt idx="259">
                    <c:v>GENNYSEOANES15@GMAIL.COM</c:v>
                  </c:pt>
                  <c:pt idx="260">
                    <c:v>TSMARIADELPILARSS@GMAIL.COM</c:v>
                  </c:pt>
                  <c:pt idx="261">
                    <c:v>estesemo@hotmail.com</c:v>
                  </c:pt>
                  <c:pt idx="262">
                    <c:v>nsepulveda896@gmail.com</c:v>
                  </c:pt>
                  <c:pt idx="263">
                    <c:v>josequeagonzalez@yahoo.es</c:v>
                  </c:pt>
                  <c:pt idx="264">
                    <c:v>ANDREASERNA0314@GMAIL.COM</c:v>
                  </c:pt>
                  <c:pt idx="265">
                    <c:v>JSERNA1594@GMAIL.COM</c:v>
                  </c:pt>
                  <c:pt idx="266">
                    <c:v>julisizabella2017@gmail.com</c:v>
                  </c:pt>
                  <c:pt idx="267">
                    <c:v>cpbarbosa31@gmail.com</c:v>
                  </c:pt>
                  <c:pt idx="268">
                    <c:v>monikaserpagaravito@gmail.com</c:v>
                  </c:pt>
                  <c:pt idx="269">
                    <c:v>MARCEFUE25@GMAIL.COM</c:v>
                  </c:pt>
                  <c:pt idx="270">
                    <c:v>DIANASERPAGARCESTS@GMAIL.COM</c:v>
                  </c:pt>
                  <c:pt idx="271">
                    <c:v>jessicaserranop29@gmail.com</c:v>
                  </c:pt>
                  <c:pt idx="272">
                    <c:v>dserranoovallo@gmail.com</c:v>
                  </c:pt>
                  <c:pt idx="273">
                    <c:v>bettyserranopsicologa@gmail.com</c:v>
                  </c:pt>
                  <c:pt idx="274">
                    <c:v>AngelaSe.Jimenez@ecopetrol.com.co</c:v>
                  </c:pt>
                  <c:pt idx="275">
                    <c:v>CESA_17@hotmail.COM</c:v>
                  </c:pt>
                  <c:pt idx="276">
                    <c:v>nohoraserranogonzalez@gmail.com </c:v>
                  </c:pt>
                  <c:pt idx="277">
                    <c:v>mariaeugeniasibaja1971@hotmail.com</c:v>
                  </c:pt>
                  <c:pt idx="278">
                    <c:v>SSOLMABEATRIZ@YAHOO.ES</c:v>
                  </c:pt>
                  <c:pt idx="279">
                    <c:v>YESESIERRA1@HOTMAIL.COM</c:v>
                  </c:pt>
                  <c:pt idx="280">
                    <c:v>dayanasierragutierrez@gmail.com</c:v>
                  </c:pt>
                  <c:pt idx="281">
                    <c:v>ANGIESIERRA69@GMAIL.COM</c:v>
                  </c:pt>
                  <c:pt idx="282">
                    <c:v>limasierra4678@gmil.com</c:v>
                  </c:pt>
                  <c:pt idx="283">
                    <c:v>LUZMARY1125@HOTMAIL.COM</c:v>
                  </c:pt>
                  <c:pt idx="284">
                    <c:v>liliana.sierra2012@hotmail.com</c:v>
                  </c:pt>
                  <c:pt idx="285">
                    <c:v>CARLOSSCS445@HOTMAIL.COM</c:v>
                  </c:pt>
                  <c:pt idx="286">
                    <c:v>ps.santiagosierra@gmail.com</c:v>
                  </c:pt>
                  <c:pt idx="287">
                    <c:v>masiar87@hotmail.com </c:v>
                  </c:pt>
                  <c:pt idx="288">
                    <c:v>KARENSILGADOSILGADO@GMAIL.COM</c:v>
                  </c:pt>
                  <c:pt idx="289">
                    <c:v>DENORE.34@HOTMAIL.COM</c:v>
                  </c:pt>
                  <c:pt idx="290">
                    <c:v>CARITOS09@HOTMAIL.COM</c:v>
                  </c:pt>
                  <c:pt idx="291">
                    <c:v>LALYSILVAHIGUERA28@GMAIL.COM</c:v>
                  </c:pt>
                  <c:pt idx="292">
                    <c:v>SANDRITASILVA1981@HOTMAIL.COM</c:v>
                  </c:pt>
                  <c:pt idx="293">
                    <c:v>PSICOLOGIATATIANA@HOTMAIL.COM </c:v>
                  </c:pt>
                  <c:pt idx="294">
                    <c:v>EBSA1974@GMAIL.COM </c:v>
                  </c:pt>
                  <c:pt idx="295">
                    <c:v>juansilva99@hotmail.com</c:v>
                  </c:pt>
                  <c:pt idx="296">
                    <c:v>lindasilva.ls79@gmail.com</c:v>
                  </c:pt>
                  <c:pt idx="297">
                    <c:v>katerine1996silvera@hotmail.com</c:v>
                  </c:pt>
                  <c:pt idx="298">
                    <c:v>wisico3@hotmail.com</c:v>
                  </c:pt>
                  <c:pt idx="299">
                    <c:v>YUSLE92@HOTMAIL.COM</c:v>
                  </c:pt>
                  <c:pt idx="300">
                    <c:v>tc8483450@gmail.com</c:v>
                  </c:pt>
                  <c:pt idx="301">
                    <c:v>LUISASINISTERRA561@GMAIL.COM</c:v>
                  </c:pt>
                  <c:pt idx="302">
                    <c:v>JUDITH.SOLA@ASMETSALUD.COM</c:v>
                  </c:pt>
                  <c:pt idx="303">
                    <c:v>SDCSA23@GMAIL.COM</c:v>
                  </c:pt>
                  <c:pt idx="304">
                    <c:v>ANAMILENASOLANOJ@HOTMAIL.COM</c:v>
                  </c:pt>
                  <c:pt idx="305">
                    <c:v>crisolfon2000@gmail.com</c:v>
                  </c:pt>
                  <c:pt idx="306">
                    <c:v>karolgodes06@hotmail.com</c:v>
                  </c:pt>
                  <c:pt idx="307">
                    <c:v>jhonatansolartemap@hotmail.com</c:v>
                  </c:pt>
                  <c:pt idx="308">
                    <c:v>LECXYSOLARTE87@GMAIL.COM</c:v>
                  </c:pt>
                  <c:pt idx="309">
                    <c:v>doralbasolarteortega33@gmail.com</c:v>
                  </c:pt>
                  <c:pt idx="310">
                    <c:v>pattysola51@gmail.com</c:v>
                  </c:pt>
                  <c:pt idx="311">
                    <c:v>KEILAVANESSASOLIS@GMAIL.COM</c:v>
                  </c:pt>
                  <c:pt idx="312">
                    <c:v>rosamarlysoraca@gmail.com</c:v>
                  </c:pt>
                  <c:pt idx="313">
                    <c:v>MASOSAL96@GMAIL.COM</c:v>
                  </c:pt>
                  <c:pt idx="314">
                    <c:v>megabaquero@gmail.com</c:v>
                  </c:pt>
                  <c:pt idx="315">
                    <c:v>asossa@bolivar.gov.co  </c:v>
                  </c:pt>
                  <c:pt idx="316">
                    <c:v>yasmintarazona0402@gmail.com </c:v>
                  </c:pt>
                  <c:pt idx="317">
                    <c:v>OLSPSI@GMAIL.COM</c:v>
                  </c:pt>
                  <c:pt idx="318">
                    <c:v>ansot88@gmail.com</c:v>
                  </c:pt>
                  <c:pt idx="319">
                    <c:v>adysr1976@gmail.com</c:v>
                  </c:pt>
                  <c:pt idx="320">
                    <c:v>monik.soto58@gmail.com</c:v>
                  </c:pt>
                  <c:pt idx="321">
                    <c:v>stand11@hotmail.com</c:v>
                  </c:pt>
                  <c:pt idx="322">
                    <c:v>skarleth9507@hotmail.com</c:v>
                  </c:pt>
                  <c:pt idx="323">
                    <c:v>JESICA.SUAREZH09@GMAIL.COM</c:v>
                  </c:pt>
                  <c:pt idx="324">
                    <c:v>ingrysuarez@hotmail.com</c:v>
                  </c:pt>
                  <c:pt idx="325">
                    <c:v>casupi0613@gmail.com</c:v>
                  </c:pt>
                  <c:pt idx="326">
                    <c:v>marthaesuarezm@gmail.com
</c:v>
                  </c:pt>
                  <c:pt idx="327">
                    <c:v>JES3001@HOTMAIL.COM</c:v>
                  </c:pt>
                  <c:pt idx="328">
                    <c:v>sarasuarezclaro@gmail.com</c:v>
                  </c:pt>
                  <c:pt idx="329">
                    <c:v>YENCYL.SUAREZM@GMAIL.COM</c:v>
                  </c:pt>
                  <c:pt idx="330">
                    <c:v>LSUAREZCARVAL@GMAIL.COM</c:v>
                  </c:pt>
                  <c:pt idx="331">
                    <c:v>YURLIANASUAREZRUEDA@GMAIL.COM</c:v>
                  </c:pt>
                  <c:pt idx="332">
                    <c:v>psico.manuela.sc@gmail.com</c:v>
                  </c:pt>
                  <c:pt idx="333">
                    <c:v>heyse1205@gmail.com</c:v>
                  </c:pt>
                  <c:pt idx="334">
                    <c:v>DARAYULIANYSUAREZ@HOTMAIL.COM</c:v>
                  </c:pt>
                  <c:pt idx="335">
                    <c:v>joselsuru24@gmail.com</c:v>
                  </c:pt>
                  <c:pt idx="336">
                    <c:v>analuzsuarezherrera@gmail.com</c:v>
                  </c:pt>
                  <c:pt idx="337">
                    <c:v>ANDREA-1110@HOTMAIL.COM</c:v>
                  </c:pt>
                  <c:pt idx="338">
                    <c:v>olgamaritza24@hotmail.com </c:v>
                  </c:pt>
                  <c:pt idx="339">
                    <c:v>fabiosuarez@uronorte.com</c:v>
                  </c:pt>
                  <c:pt idx="340">
                    <c:v>jennylizeth05@gmail.com</c:v>
                  </c:pt>
                  <c:pt idx="341">
                    <c:v>JOYSTUIJ@HOTMAIL.COM</c:v>
                  </c:pt>
                  <c:pt idx="342">
                    <c:v>LUZZDARY@HOTMAIL.ES
LUZDASUSU@GMAIL.COM</c:v>
                  </c:pt>
                  <c:pt idx="343">
                    <c:v>STEFANIA.OLAYA424@GMAIL.COM</c:v>
                  </c:pt>
                  <c:pt idx="344">
                    <c:v>MONIZCHU8804@GMAIL.COM</c:v>
                  </c:pt>
                  <c:pt idx="345">
                    <c:v>MONICALOGOS2@GMAIL.COM</c:v>
                  </c:pt>
                  <c:pt idx="346">
                    <c:v>carolinatamayo22@gmail.com</c:v>
                  </c:pt>
                  <c:pt idx="347">
                    <c:v>ilderhtr@gmail.com</c:v>
                  </c:pt>
                  <c:pt idx="348">
                    <c:v>YURANY.2100@GMAIL.COM</c:v>
                  </c:pt>
                  <c:pt idx="349">
                    <c:v>ZULAYTAPIAS04@HOTMAIL.COM</c:v>
                  </c:pt>
                  <c:pt idx="350">
                    <c:v>maria.jose.tapias.ricardo@gmail.com</c:v>
                  </c:pt>
                  <c:pt idx="351">
                    <c:v>istemy@hotmail.es</c:v>
                  </c:pt>
                  <c:pt idx="352">
                    <c:v>LINA30TARAZONA@HOTMAIL.COM</c:v>
                  </c:pt>
                  <c:pt idx="353">
                    <c:v>YULIETH.TELLEZ@CAMPUSUCC.EDU.CO</c:v>
                  </c:pt>
                  <c:pt idx="354">
                    <c:v>OJTELPIZF@UNAL.EDU.CO</c:v>
                  </c:pt>
                  <c:pt idx="355">
                    <c:v>NANCYTM2509@GMAIL.COM</c:v>
                  </c:pt>
                  <c:pt idx="356">
                    <c:v>dayanateranlara@hotmail.com</c:v>
                  </c:pt>
                  <c:pt idx="357">
                    <c:v>jthomasps1@gmail.com</c:v>
                  </c:pt>
                  <c:pt idx="358">
                    <c:v>FRANT7070@GMAIL.COM</c:v>
                  </c:pt>
                  <c:pt idx="359">
                    <c:v>CLAUDIAVIVIANATP@GMAIL..COM</c:v>
                  </c:pt>
                  <c:pt idx="360">
                    <c:v>rosangelatilanomolina@gmail.com</c:v>
                  </c:pt>
                  <c:pt idx="361">
                    <c:v>PTOBARCANO@GMAIL.COM</c:v>
                  </c:pt>
                  <c:pt idx="362">
                    <c:v>NOLUTOBO@GMAIL.COM</c:v>
                  </c:pt>
                  <c:pt idx="363">
                    <c:v>elitopsicologa@gmail.com</c:v>
                  </c:pt>
                  <c:pt idx="364">
                    <c:v>KELLYYAJAIRA010203@GMAIL-.COM</c:v>
                  </c:pt>
                  <c:pt idx="365">
                    <c:v>YENY981@GMAIL.COM</c:v>
                  </c:pt>
                  <c:pt idx="366">
                    <c:v>jennifertolosa@hotmail.com</c:v>
                  </c:pt>
                  <c:pt idx="367">
                    <c:v>YPAOLATOMBE11@GMAILCOM</c:v>
                  </c:pt>
                  <c:pt idx="368">
                    <c:v>ZULDERY_DANEYI@HOTMAIL.COM</c:v>
                  </c:pt>
                  <c:pt idx="369">
                    <c:v>edilmabrayan@gmail.com</c:v>
                  </c:pt>
                  <c:pt idx="370">
                    <c:v>angietoropaola@gmail.com</c:v>
                  </c:pt>
                  <c:pt idx="371">
                    <c:v>laudithtoro15@gmail.com</c:v>
                  </c:pt>
                  <c:pt idx="372">
                    <c:v>lisbeth2505@outlook.com</c:v>
                  </c:pt>
                  <c:pt idx="373">
                    <c:v>RAQUELTORRADO35@GMAIL.COM</c:v>
                  </c:pt>
                  <c:pt idx="374">
                    <c:v>ktorrado0113@hotmail.com</c:v>
                  </c:pt>
                  <c:pt idx="375">
                    <c:v>jennifer23torrado@gmial.com</c:v>
                  </c:pt>
                  <c:pt idx="376">
                    <c:v>BARBARADELPILARTORRADO@GMAIL.COM</c:v>
                  </c:pt>
                  <c:pt idx="377">
                    <c:v>ytorrenegravega@yahoo.es</c:v>
                  </c:pt>
                  <c:pt idx="378">
                    <c:v>MTORRES@ECOOPSOS.COM.CO</c:v>
                  </c:pt>
                  <c:pt idx="379">
                    <c:v>luzadriana.torres.a@gmail.com</c:v>
                  </c:pt>
                  <c:pt idx="380">
                    <c:v>DOLBISTORRES0216@GMAIL.COM</c:v>
                  </c:pt>
                  <c:pt idx="381">
                    <c:v>ELYJOANA-83@HOTMAIL.COM</c:v>
                  </c:pt>
                  <c:pt idx="382">
                    <c:v>laurajuly2601@hotmail.com</c:v>
                  </c:pt>
                  <c:pt idx="383">
                    <c:v>MAYRA9778@GMAIL.COM</c:v>
                  </c:pt>
                  <c:pt idx="384">
                    <c:v>KATE_3842@HOTMAIL.COM</c:v>
                  </c:pt>
                  <c:pt idx="385">
                    <c:v>LORETOR126@GMAIL.COM</c:v>
                  </c:pt>
                  <c:pt idx="386">
                    <c:v>LOLIS028@GMAIL.COM</c:v>
                  </c:pt>
                  <c:pt idx="387">
                    <c:v>PSICOLOGAMARCEDD@GMAIL.COM</c:v>
                  </c:pt>
                  <c:pt idx="388">
                    <c:v>VIVIANAMILENATORRESRIVERO@GMAIL.COM</c:v>
                  </c:pt>
                  <c:pt idx="389">
                    <c:v>OLGAPATRICIATORRES@HOTMAIL.COM</c:v>
                  </c:pt>
                  <c:pt idx="390">
                    <c:v>roxsanatc@hotmail.com</c:v>
                  </c:pt>
                  <c:pt idx="391">
                    <c:v>LIVATONA@GMAIL.COM</c:v>
                  </c:pt>
                  <c:pt idx="392">
                    <c:v>DIXIMENATO16@OUTLOOK.ES</c:v>
                  </c:pt>
                  <c:pt idx="393">
                    <c:v>ibyutosa@hotmail.com</c:v>
                  </c:pt>
                  <c:pt idx="394">
                    <c:v>SIRENAY2005@YAHOO.ES</c:v>
                  </c:pt>
                  <c:pt idx="395">
                    <c:v>YOSNELTORRES@GMAIL.COM</c:v>
                  </c:pt>
                  <c:pt idx="396">
                    <c:v>aliciatorressant@hotmail.com</c:v>
                  </c:pt>
                  <c:pt idx="397">
                    <c:v>TATIANATORRES0517@GMAIL.COM </c:v>
                  </c:pt>
                  <c:pt idx="398">
                    <c:v>gabrielitatorres.05@gmail.com</c:v>
                  </c:pt>
                  <c:pt idx="399">
                    <c:v>torresyarurocindybriyith@gmail.com</c:v>
                  </c:pt>
                  <c:pt idx="400">
                    <c:v>MAYRA9778@GMAIL.COM</c:v>
                  </c:pt>
                  <c:pt idx="401">
                    <c:v>LILYTORRESSAU20.12@GMAIL.COM</c:v>
                  </c:pt>
                  <c:pt idx="402">
                    <c:v>torresposadaestefania@gmail.com</c:v>
                  </c:pt>
                  <c:pt idx="403">
                    <c:v>santorres@live.com.ar</c:v>
                  </c:pt>
                  <c:pt idx="404">
                    <c:v>karla.971221@gmail.com</c:v>
                  </c:pt>
                  <c:pt idx="405">
                    <c:v>ALTORRES@COOSALUD.COM </c:v>
                  </c:pt>
                  <c:pt idx="406">
                    <c:v>BLANCALUZ0403@GMAIL.COM</c:v>
                  </c:pt>
                  <c:pt idx="407">
                    <c:v>ztorresv10@gmail.com</c:v>
                  </c:pt>
                  <c:pt idx="408">
                    <c:v>TOSCANOSANDRA8@GMAIL.COM</c:v>
                  </c:pt>
                  <c:pt idx="409">
                    <c:v>paantome22@hotmail.com</c:v>
                  </c:pt>
                  <c:pt idx="410">
                    <c:v>JACKYTOSAN@GMAIL.COM</c:v>
                  </c:pt>
                  <c:pt idx="411">
                    <c:v>moon16i@hotmail.com</c:v>
                  </c:pt>
                  <c:pt idx="412">
                    <c:v>PAOTREJOS25@GMAIL.COM</c:v>
                  </c:pt>
                  <c:pt idx="413">
                    <c:v>sirley2209@gmail.com</c:v>
                  </c:pt>
                  <c:pt idx="414">
                    <c:v>trejoslaurasofia78@gmail.com</c:v>
                  </c:pt>
                  <c:pt idx="415">
                    <c:v>atrigosgiraldo@gmail.com</c:v>
                  </c:pt>
                  <c:pt idx="416">
                    <c:v>trigosperezyoleida@gmail.com</c:v>
                  </c:pt>
                  <c:pt idx="417">
                    <c:v>SANDYTRIGOS@GMAIL.COM</c:v>
                  </c:pt>
                  <c:pt idx="418">
                    <c:v>GLOMETRI_@HOTMAIL.COM</c:v>
                  </c:pt>
                  <c:pt idx="419">
                    <c:v>danielt974312@gmail.com</c:v>
                  </c:pt>
                  <c:pt idx="420">
                    <c:v>davidtrillos.2606@gmail.com</c:v>
                  </c:pt>
                  <c:pt idx="421">
                    <c:v>xiomy_992@hotmail.com</c:v>
                  </c:pt>
                  <c:pt idx="422">
                    <c:v>jitrina@hotmail.com</c:v>
                  </c:pt>
                  <c:pt idx="423">
                    <c:v>VIVIANATRIV1985@GMAIL.COM</c:v>
                  </c:pt>
                  <c:pt idx="424">
                    <c:v>ALE20364@HOTMAIL.COM</c:v>
                  </c:pt>
                  <c:pt idx="425">
                    <c:v>josetrujillocalderon2020@gmail.com</c:v>
                  </c:pt>
                  <c:pt idx="426">
                    <c:v>YURANYTRUJILLO24@GMAIL.COM</c:v>
                  </c:pt>
                  <c:pt idx="427">
                    <c:v>sandratruo@gmail.com</c:v>
                  </c:pt>
                  <c:pt idx="428">
                    <c:v>sanpatritru@hotmail.com</c:v>
                  </c:pt>
                  <c:pt idx="429">
                    <c:v>catleya_26@hotmail.com</c:v>
                  </c:pt>
                  <c:pt idx="430">
                    <c:v>ATRUJILLOCO@GMAIL.COM</c:v>
                  </c:pt>
                  <c:pt idx="431">
                    <c:v>emitn1@gmail.com</c:v>
                  </c:pt>
                  <c:pt idx="432">
                    <c:v>CAROTRU.0607@GMAIL.COM</c:v>
                  </c:pt>
                  <c:pt idx="433">
                    <c:v>almitrulo@gmail.com</c:v>
                  </c:pt>
                  <c:pt idx="434">
                    <c:v>yuranyt@hotmail.com</c:v>
                  </c:pt>
                  <c:pt idx="435">
                    <c:v>LUCIAULCUE27@GMAIL.COM</c:v>
                  </c:pt>
                  <c:pt idx="436">
                    <c:v>MARIAULCUE682@GMAIL.COM</c:v>
                  </c:pt>
                  <c:pt idx="437">
                    <c:v>PALMACOR15@HOTMAIL.COM</c:v>
                  </c:pt>
                  <c:pt idx="438">
                    <c:v>dorielaupeguivera@gmail.com </c:v>
                  </c:pt>
                  <c:pt idx="439">
                    <c:v>mariaurbano01997@gmail.com</c:v>
                  </c:pt>
                  <c:pt idx="440">
                    <c:v>NEIDYU@GMAIL.COM</c:v>
                  </c:pt>
                  <c:pt idx="441">
                    <c:v>lore.urb@gmail.com</c:v>
                  </c:pt>
                  <c:pt idx="442">
                    <c:v>YURECHE01@GMAIL.COM</c:v>
                  </c:pt>
                  <c:pt idx="443">
                    <c:v>johana636@gmail.com</c:v>
                  </c:pt>
                  <c:pt idx="444">
                    <c:v>uribej1989@hotmail.com</c:v>
                  </c:pt>
                  <c:pt idx="445">
                    <c:v>DANIVICOU@GMAIL.COM</c:v>
                  </c:pt>
                  <c:pt idx="446">
                    <c:v>alejandra.ur01@hotmail.com</c:v>
                  </c:pt>
                  <c:pt idx="447">
                    <c:v>linamaria1327@gmail.com</c:v>
                  </c:pt>
                  <c:pt idx="448">
                    <c:v>KEVINURINA01@GMAIL.OCM</c:v>
                  </c:pt>
                  <c:pt idx="449">
                    <c:v>yenniferurquijoacosta@gmail.com</c:v>
                  </c:pt>
                  <c:pt idx="450">
                    <c:v>lluvia1219@hotmail.com</c:v>
                  </c:pt>
                  <c:pt idx="451">
                    <c:v>nataurrea30b@gmail.com</c:v>
                  </c:pt>
                  <c:pt idx="452">
                    <c:v>MARIA011ALVAREZ@GMAIL.COM</c:v>
                  </c:pt>
                  <c:pt idx="453">
                    <c:v>TS.MARCELAURREGO@GMAIL.COM</c:v>
                  </c:pt>
                  <c:pt idx="454">
                    <c:v>norausgu39@yahoo.es</c:v>
                  </c:pt>
                  <c:pt idx="455">
                    <c:v>eusechev563@gmail.com</c:v>
                  </c:pt>
                  <c:pt idx="456">
                    <c:v>ps.usma@hotmail.com</c:v>
                  </c:pt>
                  <c:pt idx="457">
                    <c:v>MARIACECILIAUSTARIZCHARRIS@GMAIL.COM</c:v>
                  </c:pt>
                  <c:pt idx="458">
                    <c:v>JANETHAMANDACORDOBA@GMAIL.COM</c:v>
                  </c:pt>
                  <c:pt idx="459">
                    <c:v>LIZAVAR1998@GMAIL.COM </c:v>
                  </c:pt>
                  <c:pt idx="460">
                    <c:v>jecavalde1317@gmail.com</c:v>
                  </c:pt>
                  <c:pt idx="461">
                    <c:v>zaluvar@yahoo.es</c:v>
                  </c:pt>
                  <c:pt idx="462">
                    <c:v>masilvades@hotmail.com</c:v>
                  </c:pt>
                  <c:pt idx="463">
                    <c:v>DEIDYVALENCIA@HOTMAIL.COM</c:v>
                  </c:pt>
                  <c:pt idx="464">
                    <c:v>ana.valencialo@amigo.edu.co</c:v>
                  </c:pt>
                  <c:pt idx="465">
                    <c:v>JULIETHSTERLING@GMAIL.COM</c:v>
                  </c:pt>
                  <c:pt idx="466">
                    <c:v>ANAMARIAVR8@GMAIL.COM</c:v>
                  </c:pt>
                  <c:pt idx="467">
                    <c:v>NORMA.VALENCIAROA@GMAIL.COM</c:v>
                  </c:pt>
                  <c:pt idx="468">
                    <c:v>YUMALAYKA82@HOTMAIL.COM</c:v>
                  </c:pt>
                  <c:pt idx="469">
                    <c:v>avalencia2@hotmail.com</c:v>
                  </c:pt>
                  <c:pt idx="470">
                    <c:v>URABABIENESTAR11@GMAIL.COM</c:v>
                  </c:pt>
                  <c:pt idx="471">
                    <c:v>amvm09539@gmail.com</c:v>
                  </c:pt>
                  <c:pt idx="472">
                    <c:v>LINAVALENCIA6@HOTMAIL.COM     </c:v>
                  </c:pt>
                  <c:pt idx="473">
                    <c:v>claudia31valencia@gmail.com</c:v>
                  </c:pt>
                  <c:pt idx="474">
                    <c:v>CARLAVALEN07@YAHOO.COM</c:v>
                  </c:pt>
                  <c:pt idx="475">
                    <c:v>neida.valencia81@gmail.com</c:v>
                  </c:pt>
                  <c:pt idx="476">
                    <c:v>dannykar8@gmail.com</c:v>
                  </c:pt>
                  <c:pt idx="477">
                    <c:v>MARCELAQUEVA8704@GMAIL.COM</c:v>
                  </c:pt>
                  <c:pt idx="478">
                    <c:v>CRISPINSI@HOTMAIL.COM</c:v>
                  </c:pt>
                  <c:pt idx="479">
                    <c:v>LICETHVALOYES@HOTMAIL.COM</c:v>
                  </c:pt>
                  <c:pt idx="480">
                    <c:v>YADI-1701@HOTMAIL.ES</c:v>
                  </c:pt>
                  <c:pt idx="481">
                    <c:v>LORENAVVANEGAS@GMAIL.COM</c:v>
                  </c:pt>
                  <c:pt idx="482">
                    <c:v>KATHERYMVANEGAS@GMAIL.COM</c:v>
                  </c:pt>
                  <c:pt idx="483">
                    <c:v>PAULA83.VANEG@GMAIL.COM</c:v>
                  </c:pt>
                  <c:pt idx="484">
                    <c:v>marquesavan@hotmail.com</c:v>
                  </c:pt>
                  <c:pt idx="485">
                    <c:v>FRANCISCO.VARELA@CALI.GOV.CO</c:v>
                  </c:pt>
                  <c:pt idx="486">
                    <c:v>ts.sandra.varela@gmail.com</c:v>
                  </c:pt>
                  <c:pt idx="487">
                    <c:v>brayan09alex21@gmail.com</c:v>
                  </c:pt>
                  <c:pt idx="488">
                    <c:v>vargas.andrea1993@gmail.com</c:v>
                  </c:pt>
                  <c:pt idx="489">
                    <c:v>ROSIBELLVARGASMARTINEZ@GMAIL.COM</c:v>
                  </c:pt>
                  <c:pt idx="490">
                    <c:v>OSMARCVARGASHERERDIA@GMAIL.COM</c:v>
                  </c:pt>
                  <c:pt idx="491">
                    <c:v>FABIANPSICOSOCIAL@GMAIL.COM</c:v>
                  </c:pt>
                  <c:pt idx="492">
                    <c:v>TSMERCEDESVARGAS@OUTLOOK.ES</c:v>
                  </c:pt>
                  <c:pt idx="493">
                    <c:v>johanna.vargas@ecopetrol.com.co</c:v>
                  </c:pt>
                  <c:pt idx="494">
                    <c:v>servisocialdp@gmail.com</c:v>
                  </c:pt>
                  <c:pt idx="495">
                    <c:v> psicosocialpapsivisantander2@cid.org.co</c:v>
                  </c:pt>
                  <c:pt idx="496">
                    <c:v>LINITAMV.16@HOTMAIL.COM</c:v>
                  </c:pt>
                  <c:pt idx="497">
                    <c:v>PSICOLOGAMITCHELLVARGAS@GMAIL.COM</c:v>
                  </c:pt>
                  <c:pt idx="498">
                    <c:v>elcy0716@gmail.com</c:v>
                  </c:pt>
                  <c:pt idx="499">
                    <c:v>PSICOLOGASLEIDY80@GMAIL.COM</c:v>
                  </c:pt>
                  <c:pt idx="500">
                    <c:v>gvo2485@hotmail.com</c:v>
                  </c:pt>
                  <c:pt idx="501">
                    <c:v>lidamaye867@gmail.com</c:v>
                  </c:pt>
                  <c:pt idx="502">
                    <c:v>andre13789@hotmail,com</c:v>
                  </c:pt>
                  <c:pt idx="503">
                    <c:v>dianey2vasquez@gmail.com</c:v>
                  </c:pt>
                  <c:pt idx="504">
                    <c:v>PSICOLOGIAVAZ@GMAIL.COM</c:v>
                  </c:pt>
                  <c:pt idx="505">
                    <c:v>YURA1015@HOTMAIL.COM</c:v>
                  </c:pt>
                  <c:pt idx="506">
                    <c:v>marthai.vasquez@udea.edu.co</c:v>
                  </c:pt>
                  <c:pt idx="507">
                    <c:v>dennisvasquezops@gmail.com</c:v>
                  </c:pt>
                  <c:pt idx="508">
                    <c:v>XIMEVAZ07@GMAIL.COM</c:v>
                  </c:pt>
                  <c:pt idx="509">
                    <c:v>dianitavasquez@gmail.com</c:v>
                  </c:pt>
                  <c:pt idx="510">
                    <c:v>MVASQUEZ687@UNAB.EDU.CO</c:v>
                  </c:pt>
                  <c:pt idx="511">
                    <c:v>LUCYVEGARICO@HOTMAIL.COM</c:v>
                  </c:pt>
                  <c:pt idx="512">
                    <c:v>gloria.vega@cali.gov.co</c:v>
                  </c:pt>
                  <c:pt idx="513">
                    <c:v>jessyvegaperez@gmail.com</c:v>
                  </c:pt>
                  <c:pt idx="514">
                    <c:v>SANDRAVEGAAGUIRRE@HOTMAIL.COM</c:v>
                  </c:pt>
                  <c:pt idx="515">
                    <c:v>auditoradmon2heqc@gmail.com</c:v>
                  </c:pt>
                  <c:pt idx="516">
                    <c:v>YULYADRY@HOTMAIL.COM</c:v>
                  </c:pt>
                  <c:pt idx="517">
                    <c:v>LINAMARIA.VELASCOMORA@GMAIL.COM</c:v>
                  </c:pt>
                  <c:pt idx="518">
                    <c:v>sonivebo@gmail.com</c:v>
                  </c:pt>
                  <c:pt idx="519">
                    <c:v>ANDRES.VEL@HOTMAIL.COM</c:v>
                  </c:pt>
                  <c:pt idx="520">
                    <c:v>shidavelasquez@hotmail.com</c:v>
                  </c:pt>
                  <c:pt idx="521">
                    <c:v>ENFERMERA.LVELASQUEZ@GMAIL.COM/ LVELASQUEZQ@ULAGRANCOLOMBIA.EDU.CO</c:v>
                  </c:pt>
                  <c:pt idx="522">
                    <c:v>fernandovelasanga2209@gmail.com</c:v>
                  </c:pt>
                  <c:pt idx="523">
                    <c:v>paolavelasquez242021@gmail.com</c:v>
                  </c:pt>
                  <c:pt idx="524">
                    <c:v>angela_velasquez87@yahoo.es</c:v>
                  </c:pt>
                  <c:pt idx="525">
                    <c:v>MAY7476@GMAIL.COM</c:v>
                  </c:pt>
                  <c:pt idx="526">
                    <c:v>SARIJAV@GMAIL.COM</c:v>
                  </c:pt>
                  <c:pt idx="527">
                    <c:v>cajuvea@hotmail.com</c:v>
                  </c:pt>
                  <c:pt idx="528">
                    <c:v>lvvg1709@gmail.com</c:v>
                  </c:pt>
                  <c:pt idx="529">
                    <c:v>ANGELICAVELEZF@HOTMAIL.COM</c:v>
                  </c:pt>
                  <c:pt idx="530">
                    <c:v>yeral1295@hotmail.com</c:v>
                  </c:pt>
                  <c:pt idx="531">
                    <c:v>juanpablo2784@gmail.com</c:v>
                  </c:pt>
                  <c:pt idx="532">
                    <c:v>thaliavellaizac18@gmail.com</c:v>
                  </c:pt>
                  <c:pt idx="533">
                    <c:v>paito.veloza@gmail.com</c:v>
                  </c:pt>
                  <c:pt idx="534">
                    <c:v>YUDIERMAN20@HOTMAIL.COM</c:v>
                  </c:pt>
                  <c:pt idx="535">
                    <c:v>SALUD.TRABAJOSEGURO2015@GMAIL.COM</c:v>
                  </c:pt>
                  <c:pt idx="536">
                    <c:v>VERADAVID15@GMAIL.COM</c:v>
                  </c:pt>
                  <c:pt idx="537">
                    <c:v>dianaestefaniavera@gmail.com</c:v>
                  </c:pt>
                  <c:pt idx="538">
                    <c:v>mariapaolavergara1986@gmail.com</c:v>
                  </c:pt>
                  <c:pt idx="539">
                    <c:v>MISEGOTH@GMAIL.COM</c:v>
                  </c:pt>
                  <c:pt idx="540">
                    <c:v>LFVERGARAHER.1807@GMAIL.COM</c:v>
                  </c:pt>
                  <c:pt idx="541">
                    <c:v>jordanyvdelgado@gmail.com</c:v>
                  </c:pt>
                  <c:pt idx="542">
                    <c:v>YAVERGEL@HOTMAIL.COM</c:v>
                  </c:pt>
                  <c:pt idx="543">
                    <c:v>NATYDOMINGUEZ8@HOTMAIL.COM</c:v>
                  </c:pt>
                  <c:pt idx="544">
                    <c:v>GELIVERPA@HOTMAIL.COM</c:v>
                  </c:pt>
                  <c:pt idx="545">
                    <c:v>PATRICIAVERTEL@HOTMAIL.COM</c:v>
                  </c:pt>
                </c:lvl>
                <c:lvl>
                  <c:pt idx="0">
                    <c:v>3126752437</c:v>
                  </c:pt>
                  <c:pt idx="1">
                    <c:v>3132320102</c:v>
                  </c:pt>
                  <c:pt idx="2">
                    <c:v>3013140044</c:v>
                  </c:pt>
                  <c:pt idx="3">
                    <c:v>3107239972</c:v>
                  </c:pt>
                  <c:pt idx="4">
                    <c:v>3132320102</c:v>
                  </c:pt>
                  <c:pt idx="5">
                    <c:v>3217692948</c:v>
                  </c:pt>
                  <c:pt idx="6">
                    <c:v>3147756218</c:v>
                  </c:pt>
                  <c:pt idx="7">
                    <c:v>3022170364</c:v>
                  </c:pt>
                  <c:pt idx="8">
                    <c:v>3124604519</c:v>
                  </c:pt>
                  <c:pt idx="9">
                    <c:v>3219105670</c:v>
                  </c:pt>
                  <c:pt idx="10">
                    <c:v>3125529101</c:v>
                  </c:pt>
                  <c:pt idx="11">
                    <c:v>3014152941</c:v>
                  </c:pt>
                  <c:pt idx="12">
                    <c:v>3126718800</c:v>
                  </c:pt>
                  <c:pt idx="13">
                    <c:v>3163579135</c:v>
                  </c:pt>
                  <c:pt idx="14">
                    <c:v>3213435180</c:v>
                  </c:pt>
                  <c:pt idx="15">
                    <c:v>3195820870</c:v>
                  </c:pt>
                  <c:pt idx="16">
                    <c:v>3136264712</c:v>
                  </c:pt>
                  <c:pt idx="17">
                    <c:v>3157345323</c:v>
                  </c:pt>
                  <c:pt idx="18">
                    <c:v>3105417730</c:v>
                  </c:pt>
                  <c:pt idx="19">
                    <c:v>3227539606</c:v>
                  </c:pt>
                  <c:pt idx="20">
                    <c:v>3214594579</c:v>
                  </c:pt>
                  <c:pt idx="21">
                    <c:v>3113395387</c:v>
                  </c:pt>
                  <c:pt idx="22">
                    <c:v>3024127630</c:v>
                  </c:pt>
                  <c:pt idx="23">
                    <c:v>3017982702</c:v>
                  </c:pt>
                  <c:pt idx="24">
                    <c:v>3107694367</c:v>
                  </c:pt>
                  <c:pt idx="25">
                    <c:v>3222154616</c:v>
                  </c:pt>
                  <c:pt idx="26">
                    <c:v>3125674031</c:v>
                  </c:pt>
                  <c:pt idx="27">
                    <c:v>3192712935</c:v>
                  </c:pt>
                  <c:pt idx="28">
                    <c:v>3213129228</c:v>
                  </c:pt>
                  <c:pt idx="29">
                    <c:v>3214537536</c:v>
                  </c:pt>
                  <c:pt idx="30">
                    <c:v>3152480278</c:v>
                  </c:pt>
                  <c:pt idx="31">
                    <c:v>3182894212</c:v>
                  </c:pt>
                  <c:pt idx="32">
                    <c:v>3153445309</c:v>
                  </c:pt>
                  <c:pt idx="33">
                    <c:v>3173341817</c:v>
                  </c:pt>
                  <c:pt idx="34">
                    <c:v>3209512600</c:v>
                  </c:pt>
                  <c:pt idx="35">
                    <c:v>3152612647</c:v>
                  </c:pt>
                  <c:pt idx="36">
                    <c:v>3102393363</c:v>
                  </c:pt>
                  <c:pt idx="37">
                    <c:v>3127789238</c:v>
                  </c:pt>
                  <c:pt idx="38">
                    <c:v>3162318700</c:v>
                  </c:pt>
                  <c:pt idx="39">
                    <c:v>3174701163</c:v>
                  </c:pt>
                  <c:pt idx="40">
                    <c:v>3123296963</c:v>
                  </c:pt>
                  <c:pt idx="41">
                    <c:v>3183972405</c:v>
                  </c:pt>
                  <c:pt idx="42">
                    <c:v>3205025280</c:v>
                  </c:pt>
                  <c:pt idx="43">
                    <c:v>3154681044</c:v>
                  </c:pt>
                  <c:pt idx="44">
                    <c:v>3164212937</c:v>
                  </c:pt>
                  <c:pt idx="45">
                    <c:v>3173996526</c:v>
                  </c:pt>
                  <c:pt idx="46">
                    <c:v>3147375030</c:v>
                  </c:pt>
                  <c:pt idx="47">
                    <c:v>3133876115</c:v>
                  </c:pt>
                  <c:pt idx="48">
                    <c:v>3224934874</c:v>
                  </c:pt>
                  <c:pt idx="49">
                    <c:v>3014846058</c:v>
                  </c:pt>
                  <c:pt idx="50">
                    <c:v>3108382336</c:v>
                  </c:pt>
                  <c:pt idx="51">
                    <c:v>3145200163</c:v>
                  </c:pt>
                  <c:pt idx="52">
                    <c:v>3007026172</c:v>
                  </c:pt>
                  <c:pt idx="53">
                    <c:v>3107745699</c:v>
                  </c:pt>
                  <c:pt idx="54">
                    <c:v>3102641119</c:v>
                  </c:pt>
                  <c:pt idx="55">
                    <c:v>3147528457</c:v>
                  </c:pt>
                  <c:pt idx="56">
                    <c:v>3007393845</c:v>
                  </c:pt>
                  <c:pt idx="57">
                    <c:v>3107745699</c:v>
                  </c:pt>
                  <c:pt idx="58">
                    <c:v>3143283839</c:v>
                  </c:pt>
                  <c:pt idx="59">
                    <c:v>3105841737</c:v>
                  </c:pt>
                  <c:pt idx="60">
                    <c:v>3107653978</c:v>
                  </c:pt>
                  <c:pt idx="61">
                    <c:v>3142376356</c:v>
                  </c:pt>
                  <c:pt idx="62">
                    <c:v>3128714848</c:v>
                  </c:pt>
                  <c:pt idx="63">
                    <c:v>3022069575</c:v>
                  </c:pt>
                  <c:pt idx="64">
                    <c:v>3148569586</c:v>
                  </c:pt>
                  <c:pt idx="65">
                    <c:v>3183379782</c:v>
                  </c:pt>
                  <c:pt idx="66">
                    <c:v>3006087383</c:v>
                  </c:pt>
                  <c:pt idx="67">
                    <c:v>3017958126</c:v>
                  </c:pt>
                  <c:pt idx="68">
                    <c:v>3174641460</c:v>
                  </c:pt>
                  <c:pt idx="69">
                    <c:v>3138427328</c:v>
                  </c:pt>
                  <c:pt idx="70">
                    <c:v>3144762765</c:v>
                  </c:pt>
                  <c:pt idx="71">
                    <c:v>3187462146</c:v>
                  </c:pt>
                  <c:pt idx="72">
                    <c:v>3115544638</c:v>
                  </c:pt>
                  <c:pt idx="73">
                    <c:v>3235829186</c:v>
                  </c:pt>
                  <c:pt idx="74">
                    <c:v>3183801291</c:v>
                  </c:pt>
                  <c:pt idx="75">
                    <c:v>3145431530</c:v>
                  </c:pt>
                  <c:pt idx="76">
                    <c:v>3136809166</c:v>
                  </c:pt>
                  <c:pt idx="77">
                    <c:v>3204506695</c:v>
                  </c:pt>
                  <c:pt idx="78">
                    <c:v>3103662356</c:v>
                  </c:pt>
                  <c:pt idx="79">
                    <c:v>3148095926</c:v>
                  </c:pt>
                  <c:pt idx="80">
                    <c:v>3017735581</c:v>
                  </c:pt>
                  <c:pt idx="81">
                    <c:v>3144229864</c:v>
                  </c:pt>
                  <c:pt idx="82">
                    <c:v>3178542223</c:v>
                  </c:pt>
                  <c:pt idx="83">
                    <c:v>3133427996</c:v>
                  </c:pt>
                  <c:pt idx="84">
                    <c:v>3135524672</c:v>
                  </c:pt>
                  <c:pt idx="85">
                    <c:v>3143712802</c:v>
                  </c:pt>
                  <c:pt idx="86">
                    <c:v>3002574595</c:v>
                  </c:pt>
                  <c:pt idx="87">
                    <c:v>3228976575</c:v>
                  </c:pt>
                  <c:pt idx="88">
                    <c:v>3135909798</c:v>
                  </c:pt>
                  <c:pt idx="89">
                    <c:v>3012647283</c:v>
                  </c:pt>
                  <c:pt idx="90">
                    <c:v>3008449859</c:v>
                  </c:pt>
                  <c:pt idx="91">
                    <c:v>3042913663</c:v>
                  </c:pt>
                  <c:pt idx="92">
                    <c:v>3153839045</c:v>
                  </c:pt>
                  <c:pt idx="93">
                    <c:v>3115701082</c:v>
                  </c:pt>
                  <c:pt idx="94">
                    <c:v>3157541302</c:v>
                  </c:pt>
                  <c:pt idx="95">
                    <c:v>3012445794</c:v>
                  </c:pt>
                  <c:pt idx="96">
                    <c:v>3202561104</c:v>
                  </c:pt>
                  <c:pt idx="97">
                    <c:v>3223469498</c:v>
                  </c:pt>
                  <c:pt idx="98">
                    <c:v>3106856622</c:v>
                  </c:pt>
                  <c:pt idx="99">
                    <c:v>3205883465</c:v>
                  </c:pt>
                  <c:pt idx="100">
                    <c:v>3115328901</c:v>
                  </c:pt>
                  <c:pt idx="101">
                    <c:v>3126787717</c:v>
                  </c:pt>
                  <c:pt idx="102">
                    <c:v>3215509648</c:v>
                  </c:pt>
                  <c:pt idx="103">
                    <c:v>3136311248</c:v>
                  </c:pt>
                  <c:pt idx="104">
                    <c:v>3234997525</c:v>
                  </c:pt>
                  <c:pt idx="105">
                    <c:v>3104082132</c:v>
                  </c:pt>
                  <c:pt idx="106">
                    <c:v>3175759196</c:v>
                  </c:pt>
                  <c:pt idx="107">
                    <c:v>3184134620</c:v>
                  </c:pt>
                  <c:pt idx="108">
                    <c:v>3204007849</c:v>
                  </c:pt>
                  <c:pt idx="109">
                    <c:v>3105604024</c:v>
                  </c:pt>
                  <c:pt idx="110">
                    <c:v>3137584653</c:v>
                  </c:pt>
                  <c:pt idx="111">
                    <c:v>3015243903</c:v>
                  </c:pt>
                  <c:pt idx="112">
                    <c:v>3107876379</c:v>
                  </c:pt>
                  <c:pt idx="113">
                    <c:v>3138309273</c:v>
                  </c:pt>
                  <c:pt idx="114">
                    <c:v>3165334277</c:v>
                  </c:pt>
                  <c:pt idx="115">
                    <c:v>3144376829</c:v>
                  </c:pt>
                  <c:pt idx="116">
                    <c:v>3123668134</c:v>
                  </c:pt>
                  <c:pt idx="117">
                    <c:v>3126489292</c:v>
                  </c:pt>
                  <c:pt idx="118">
                    <c:v>3053374612</c:v>
                  </c:pt>
                  <c:pt idx="119">
                    <c:v>3223065726</c:v>
                  </c:pt>
                  <c:pt idx="120">
                    <c:v>3102461707</c:v>
                  </c:pt>
                  <c:pt idx="121">
                    <c:v>3152217443</c:v>
                  </c:pt>
                  <c:pt idx="122">
                    <c:v>3145619068</c:v>
                  </c:pt>
                  <c:pt idx="123">
                    <c:v>3104586364</c:v>
                  </c:pt>
                  <c:pt idx="124">
                    <c:v>3148808636</c:v>
                  </c:pt>
                  <c:pt idx="125">
                    <c:v>3115882100</c:v>
                  </c:pt>
                  <c:pt idx="126">
                    <c:v>3024587338</c:v>
                  </c:pt>
                  <c:pt idx="127">
                    <c:v>3213710002</c:v>
                  </c:pt>
                  <c:pt idx="128">
                    <c:v>3103467766</c:v>
                  </c:pt>
                  <c:pt idx="129">
                    <c:v>3507093728</c:v>
                  </c:pt>
                  <c:pt idx="130">
                    <c:v>3223421045</c:v>
                  </c:pt>
                  <c:pt idx="131">
                    <c:v>3013316827</c:v>
                  </c:pt>
                  <c:pt idx="132">
                    <c:v>3175406339</c:v>
                  </c:pt>
                  <c:pt idx="133">
                    <c:v>3012429250</c:v>
                  </c:pt>
                  <c:pt idx="134">
                    <c:v>3043779934</c:v>
                  </c:pt>
                  <c:pt idx="135">
                    <c:v>3232848933</c:v>
                  </c:pt>
                  <c:pt idx="136">
                    <c:v>3123463311</c:v>
                  </c:pt>
                  <c:pt idx="137">
                    <c:v>3102558021</c:v>
                  </c:pt>
                  <c:pt idx="138">
                    <c:v>3205953191</c:v>
                  </c:pt>
                  <c:pt idx="139">
                    <c:v>3012365083</c:v>
                  </c:pt>
                  <c:pt idx="140">
                    <c:v>3215744952</c:v>
                  </c:pt>
                  <c:pt idx="141">
                    <c:v>3147543182</c:v>
                  </c:pt>
                  <c:pt idx="142">
                    <c:v>3162315165</c:v>
                  </c:pt>
                  <c:pt idx="143">
                    <c:v>3138679531</c:v>
                  </c:pt>
                  <c:pt idx="144">
                    <c:v>3207383750</c:v>
                  </c:pt>
                  <c:pt idx="145">
                    <c:v>3183590744</c:v>
                  </c:pt>
                  <c:pt idx="146">
                    <c:v>3118696276</c:v>
                  </c:pt>
                  <c:pt idx="147">
                    <c:v>3214434364</c:v>
                  </c:pt>
                  <c:pt idx="148">
                    <c:v>3203519699</c:v>
                  </c:pt>
                  <c:pt idx="149">
                    <c:v>3117144441</c:v>
                  </c:pt>
                  <c:pt idx="150">
                    <c:v>3213636283</c:v>
                  </c:pt>
                  <c:pt idx="151">
                    <c:v>3185239829</c:v>
                  </c:pt>
                  <c:pt idx="152">
                    <c:v>3022926998</c:v>
                  </c:pt>
                  <c:pt idx="153">
                    <c:v>3212931903</c:v>
                  </c:pt>
                  <c:pt idx="154">
                    <c:v>3125414696</c:v>
                  </c:pt>
                  <c:pt idx="155">
                    <c:v>3146917414</c:v>
                  </c:pt>
                  <c:pt idx="156">
                    <c:v>3117229433</c:v>
                  </c:pt>
                  <c:pt idx="157">
                    <c:v>3184628725</c:v>
                  </c:pt>
                  <c:pt idx="158">
                    <c:v>3127312032</c:v>
                  </c:pt>
                  <c:pt idx="159">
                    <c:v>3003392936</c:v>
                  </c:pt>
                  <c:pt idx="160">
                    <c:v>3204923396</c:v>
                  </c:pt>
                  <c:pt idx="161">
                    <c:v>3013810397</c:v>
                  </c:pt>
                  <c:pt idx="162">
                    <c:v>3187567949</c:v>
                  </c:pt>
                  <c:pt idx="163">
                    <c:v>3045660132</c:v>
                  </c:pt>
                  <c:pt idx="164">
                    <c:v>3184413425</c:v>
                  </c:pt>
                  <c:pt idx="165">
                    <c:v>3124912584</c:v>
                  </c:pt>
                  <c:pt idx="166">
                    <c:v>3106883029</c:v>
                  </c:pt>
                  <c:pt idx="167">
                    <c:v>3158771899</c:v>
                  </c:pt>
                  <c:pt idx="168">
                    <c:v>3209789248</c:v>
                  </c:pt>
                  <c:pt idx="169">
                    <c:v>3113207815</c:v>
                  </c:pt>
                  <c:pt idx="170">
                    <c:v>3154312012</c:v>
                  </c:pt>
                  <c:pt idx="171">
                    <c:v>3206794986</c:v>
                  </c:pt>
                  <c:pt idx="172">
                    <c:v>3124787379</c:v>
                  </c:pt>
                  <c:pt idx="173">
                    <c:v>3117148389</c:v>
                  </c:pt>
                  <c:pt idx="174">
                    <c:v>3114617838</c:v>
                  </c:pt>
                  <c:pt idx="175">
                    <c:v>3108970075</c:v>
                  </c:pt>
                  <c:pt idx="176">
                    <c:v>3016670880</c:v>
                  </c:pt>
                  <c:pt idx="177">
                    <c:v>3184938241</c:v>
                  </c:pt>
                  <c:pt idx="178">
                    <c:v>3046083260</c:v>
                  </c:pt>
                  <c:pt idx="179">
                    <c:v>3115760718</c:v>
                  </c:pt>
                  <c:pt idx="180">
                    <c:v>3125834373</c:v>
                  </c:pt>
                  <c:pt idx="181">
                    <c:v>3016428326</c:v>
                  </c:pt>
                  <c:pt idx="182">
                    <c:v>3213772958</c:v>
                  </c:pt>
                  <c:pt idx="183">
                    <c:v>3013332654</c:v>
                  </c:pt>
                  <c:pt idx="184">
                    <c:v>3043496243</c:v>
                  </c:pt>
                  <c:pt idx="185">
                    <c:v>3215909348</c:v>
                  </c:pt>
                  <c:pt idx="186">
                    <c:v>3155401137</c:v>
                  </c:pt>
                  <c:pt idx="187">
                    <c:v>3002095941</c:v>
                  </c:pt>
                  <c:pt idx="188">
                    <c:v>3208541192</c:v>
                  </c:pt>
                  <c:pt idx="189">
                    <c:v>3007112729</c:v>
                  </c:pt>
                  <c:pt idx="190">
                    <c:v>3168020896</c:v>
                  </c:pt>
                  <c:pt idx="191">
                    <c:v>3176984752</c:v>
                  </c:pt>
                  <c:pt idx="192">
                    <c:v>3125824723</c:v>
                  </c:pt>
                  <c:pt idx="193">
                    <c:v>3112097046</c:v>
                  </c:pt>
                  <c:pt idx="194">
                    <c:v>3202950865</c:v>
                  </c:pt>
                  <c:pt idx="195">
                    <c:v>3176518243</c:v>
                  </c:pt>
                  <c:pt idx="196">
                    <c:v>3163195296</c:v>
                  </c:pt>
                  <c:pt idx="197">
                    <c:v>3227144645</c:v>
                  </c:pt>
                  <c:pt idx="198">
                    <c:v>3122322034</c:v>
                  </c:pt>
                  <c:pt idx="199">
                    <c:v>3202420950</c:v>
                  </c:pt>
                  <c:pt idx="200">
                    <c:v>3102772209</c:v>
                  </c:pt>
                  <c:pt idx="201">
                    <c:v>3203238359</c:v>
                  </c:pt>
                  <c:pt idx="202">
                    <c:v>3154347219</c:v>
                  </c:pt>
                  <c:pt idx="203">
                    <c:v>3176373477</c:v>
                  </c:pt>
                  <c:pt idx="204">
                    <c:v>3138537074</c:v>
                  </c:pt>
                  <c:pt idx="205">
                    <c:v>3162694893</c:v>
                  </c:pt>
                  <c:pt idx="206">
                    <c:v>3107659180</c:v>
                  </c:pt>
                  <c:pt idx="207">
                    <c:v>3117334543</c:v>
                  </c:pt>
                  <c:pt idx="208">
                    <c:v>3164012483</c:v>
                  </c:pt>
                  <c:pt idx="209">
                    <c:v>3225322467</c:v>
                  </c:pt>
                  <c:pt idx="210">
                    <c:v>3188377371</c:v>
                  </c:pt>
                  <c:pt idx="211">
                    <c:v>3128950540</c:v>
                  </c:pt>
                  <c:pt idx="212">
                    <c:v>3224489820</c:v>
                  </c:pt>
                  <c:pt idx="213">
                    <c:v>3126414043</c:v>
                  </c:pt>
                  <c:pt idx="214">
                    <c:v>3105099412</c:v>
                  </c:pt>
                  <c:pt idx="215">
                    <c:v>3183824172</c:v>
                  </c:pt>
                  <c:pt idx="216">
                    <c:v>3185276109</c:v>
                  </c:pt>
                  <c:pt idx="217">
                    <c:v>3223643853</c:v>
                  </c:pt>
                  <c:pt idx="218">
                    <c:v>3123158328</c:v>
                  </c:pt>
                  <c:pt idx="219">
                    <c:v>3164973067</c:v>
                  </c:pt>
                  <c:pt idx="220">
                    <c:v>3216065695</c:v>
                  </c:pt>
                  <c:pt idx="221">
                    <c:v>3127680586</c:v>
                  </c:pt>
                  <c:pt idx="222">
                    <c:v>3163459915</c:v>
                  </c:pt>
                  <c:pt idx="223">
                    <c:v>3105998150</c:v>
                  </c:pt>
                  <c:pt idx="224">
                    <c:v>3213602230</c:v>
                  </c:pt>
                  <c:pt idx="225">
                    <c:v>3217244703</c:v>
                  </c:pt>
                  <c:pt idx="226">
                    <c:v>3103634372</c:v>
                  </c:pt>
                  <c:pt idx="227">
                    <c:v>3160408786</c:v>
                  </c:pt>
                  <c:pt idx="228">
                    <c:v>3187246280</c:v>
                  </c:pt>
                  <c:pt idx="229">
                    <c:v>3113711197</c:v>
                  </c:pt>
                  <c:pt idx="230">
                    <c:v>3227984147</c:v>
                  </c:pt>
                  <c:pt idx="231">
                    <c:v>3209415354</c:v>
                  </c:pt>
                  <c:pt idx="232">
                    <c:v>3106906094</c:v>
                  </c:pt>
                  <c:pt idx="233">
                    <c:v>3208410775</c:v>
                  </c:pt>
                  <c:pt idx="234">
                    <c:v>3182973908</c:v>
                  </c:pt>
                  <c:pt idx="235">
                    <c:v>3227912137</c:v>
                  </c:pt>
                  <c:pt idx="236">
                    <c:v>3232466256</c:v>
                  </c:pt>
                  <c:pt idx="237">
                    <c:v>3185261875</c:v>
                  </c:pt>
                  <c:pt idx="238">
                    <c:v>3155173178</c:v>
                  </c:pt>
                  <c:pt idx="239">
                    <c:v>3166202328</c:v>
                  </c:pt>
                  <c:pt idx="240">
                    <c:v>3203182468</c:v>
                  </c:pt>
                  <c:pt idx="241">
                    <c:v>3123179173</c:v>
                  </c:pt>
                  <c:pt idx="242">
                    <c:v>22589764</c:v>
                  </c:pt>
                  <c:pt idx="243">
                    <c:v>3016813956</c:v>
                  </c:pt>
                  <c:pt idx="244">
                    <c:v>3014305040</c:v>
                  </c:pt>
                  <c:pt idx="245">
                    <c:v>3002205952</c:v>
                  </c:pt>
                  <c:pt idx="246">
                    <c:v>3059364379- 3005260823</c:v>
                  </c:pt>
                  <c:pt idx="247">
                    <c:v>3145464069</c:v>
                  </c:pt>
                  <c:pt idx="248">
                    <c:v>3203335299</c:v>
                  </c:pt>
                  <c:pt idx="249">
                    <c:v>3213158467</c:v>
                  </c:pt>
                  <c:pt idx="250">
                    <c:v>3102558516</c:v>
                  </c:pt>
                  <c:pt idx="251">
                    <c:v>3164995594</c:v>
                  </c:pt>
                  <c:pt idx="252">
                    <c:v>3208015520</c:v>
                  </c:pt>
                  <c:pt idx="253">
                    <c:v>3017455548</c:v>
                  </c:pt>
                  <c:pt idx="254">
                    <c:v>3116650346</c:v>
                  </c:pt>
                  <c:pt idx="255">
                    <c:v>3156547414</c:v>
                  </c:pt>
                  <c:pt idx="256">
                    <c:v>3135946293</c:v>
                  </c:pt>
                  <c:pt idx="257">
                    <c:v>3003768765</c:v>
                  </c:pt>
                  <c:pt idx="258">
                    <c:v>3227342414</c:v>
                  </c:pt>
                  <c:pt idx="259">
                    <c:v>3242837814</c:v>
                  </c:pt>
                  <c:pt idx="260">
                    <c:v>3138227763</c:v>
                  </c:pt>
                  <c:pt idx="261">
                    <c:v>3115310644</c:v>
                  </c:pt>
                  <c:pt idx="262">
                    <c:v>3205629625</c:v>
                  </c:pt>
                  <c:pt idx="263">
                    <c:v>3017890220</c:v>
                  </c:pt>
                  <c:pt idx="264">
                    <c:v>3127253385</c:v>
                  </c:pt>
                  <c:pt idx="265">
                    <c:v>3202837523</c:v>
                  </c:pt>
                  <c:pt idx="266">
                    <c:v>3207825928</c:v>
                  </c:pt>
                  <c:pt idx="267">
                    <c:v>3007009743</c:v>
                  </c:pt>
                  <c:pt idx="268">
                    <c:v>3006839189</c:v>
                  </c:pt>
                  <c:pt idx="269">
                    <c:v>3014268422</c:v>
                  </c:pt>
                  <c:pt idx="270">
                    <c:v>3163298190</c:v>
                  </c:pt>
                  <c:pt idx="271">
                    <c:v>3153923851</c:v>
                  </c:pt>
                  <c:pt idx="272">
                    <c:v>3005752345</c:v>
                  </c:pt>
                  <c:pt idx="273">
                    <c:v>3202318209</c:v>
                  </c:pt>
                  <c:pt idx="274">
                    <c:v>3103027911</c:v>
                  </c:pt>
                  <c:pt idx="275">
                    <c:v>3105854397</c:v>
                  </c:pt>
                  <c:pt idx="276">
                    <c:v>3183856875</c:v>
                  </c:pt>
                  <c:pt idx="277">
                    <c:v>3218314314</c:v>
                  </c:pt>
                  <c:pt idx="278">
                    <c:v>3004092648</c:v>
                  </c:pt>
                  <c:pt idx="279">
                    <c:v>3006164725</c:v>
                  </c:pt>
                  <c:pt idx="280">
                    <c:v>3123759979</c:v>
                  </c:pt>
                  <c:pt idx="281">
                    <c:v>3023687248</c:v>
                  </c:pt>
                  <c:pt idx="282">
                    <c:v>3127643473</c:v>
                  </c:pt>
                  <c:pt idx="283">
                    <c:v>3217154293</c:v>
                  </c:pt>
                  <c:pt idx="284">
                    <c:v>3103791011</c:v>
                  </c:pt>
                  <c:pt idx="285">
                    <c:v>3023066207</c:v>
                  </c:pt>
                  <c:pt idx="286">
                    <c:v>3102324135</c:v>
                  </c:pt>
                  <c:pt idx="287">
                    <c:v>3016395629</c:v>
                  </c:pt>
                  <c:pt idx="288">
                    <c:v>3215353749</c:v>
                  </c:pt>
                  <c:pt idx="289">
                    <c:v>3114034970</c:v>
                  </c:pt>
                  <c:pt idx="290">
                    <c:v>3123437255</c:v>
                  </c:pt>
                  <c:pt idx="291">
                    <c:v>3103026957</c:v>
                  </c:pt>
                  <c:pt idx="292">
                    <c:v>3002221650</c:v>
                  </c:pt>
                  <c:pt idx="293">
                    <c:v>3142464316</c:v>
                  </c:pt>
                  <c:pt idx="294">
                    <c:v>3229450049</c:v>
                  </c:pt>
                  <c:pt idx="295">
                    <c:v>3003002672</c:v>
                  </c:pt>
                  <c:pt idx="296">
                    <c:v>3214464313</c:v>
                  </c:pt>
                  <c:pt idx="297">
                    <c:v>3105555019</c:v>
                  </c:pt>
                  <c:pt idx="298">
                    <c:v>3135793526</c:v>
                  </c:pt>
                  <c:pt idx="299">
                    <c:v>3206987718</c:v>
                  </c:pt>
                  <c:pt idx="300">
                    <c:v>3234009781</c:v>
                  </c:pt>
                  <c:pt idx="301">
                    <c:v>3177848363</c:v>
                  </c:pt>
                  <c:pt idx="302">
                    <c:v>3053045062</c:v>
                  </c:pt>
                  <c:pt idx="303">
                    <c:v>3166699301</c:v>
                  </c:pt>
                  <c:pt idx="304">
                    <c:v>3183905442</c:v>
                  </c:pt>
                  <c:pt idx="305">
                    <c:v>3135249452</c:v>
                  </c:pt>
                  <c:pt idx="306">
                    <c:v>3212678074</c:v>
                  </c:pt>
                  <c:pt idx="307">
                    <c:v>300643781</c:v>
                  </c:pt>
                  <c:pt idx="308">
                    <c:v>3138815468</c:v>
                  </c:pt>
                  <c:pt idx="309">
                    <c:v>3227783713</c:v>
                  </c:pt>
                  <c:pt idx="310">
                    <c:v>3104650645</c:v>
                  </c:pt>
                  <c:pt idx="311">
                    <c:v>3183687380</c:v>
                  </c:pt>
                  <c:pt idx="312">
                    <c:v>3165372770</c:v>
                  </c:pt>
                  <c:pt idx="313">
                    <c:v>3002339716</c:v>
                  </c:pt>
                  <c:pt idx="314">
                    <c:v>3107979954</c:v>
                  </c:pt>
                  <c:pt idx="315">
                    <c:v>3006256613</c:v>
                  </c:pt>
                  <c:pt idx="316">
                    <c:v>3227629825</c:v>
                  </c:pt>
                  <c:pt idx="317">
                    <c:v>3013322526</c:v>
                  </c:pt>
                  <c:pt idx="318">
                    <c:v>3102264257</c:v>
                  </c:pt>
                  <c:pt idx="319">
                    <c:v>3185001464</c:v>
                  </c:pt>
                  <c:pt idx="320">
                    <c:v>3127912657</c:v>
                  </c:pt>
                  <c:pt idx="321">
                    <c:v>3159278612</c:v>
                  </c:pt>
                  <c:pt idx="322">
                    <c:v>3228834522</c:v>
                  </c:pt>
                  <c:pt idx="323">
                    <c:v>3186892674</c:v>
                  </c:pt>
                  <c:pt idx="324">
                    <c:v>3168261615</c:v>
                  </c:pt>
                  <c:pt idx="325">
                    <c:v>3015309840</c:v>
                  </c:pt>
                  <c:pt idx="326">
                    <c:v>3017387210</c:v>
                  </c:pt>
                  <c:pt idx="327">
                    <c:v>3245769698</c:v>
                  </c:pt>
                  <c:pt idx="328">
                    <c:v>3168498584</c:v>
                  </c:pt>
                  <c:pt idx="329">
                    <c:v>3192317938</c:v>
                  </c:pt>
                  <c:pt idx="330">
                    <c:v>3184471667</c:v>
                  </c:pt>
                  <c:pt idx="331">
                    <c:v>3008660773</c:v>
                  </c:pt>
                  <c:pt idx="332">
                    <c:v>3123936512</c:v>
                  </c:pt>
                  <c:pt idx="333">
                    <c:v>3204948798</c:v>
                  </c:pt>
                  <c:pt idx="334">
                    <c:v>3133629039</c:v>
                  </c:pt>
                  <c:pt idx="335">
                    <c:v>3223462681</c:v>
                  </c:pt>
                  <c:pt idx="336">
                    <c:v>3188516636</c:v>
                  </c:pt>
                  <c:pt idx="337">
                    <c:v>3202483118</c:v>
                  </c:pt>
                  <c:pt idx="338">
                    <c:v>3167347011</c:v>
                  </c:pt>
                  <c:pt idx="339">
                    <c:v>3178551490</c:v>
                  </c:pt>
                  <c:pt idx="340">
                    <c:v>3147222093</c:v>
                  </c:pt>
                  <c:pt idx="341">
                    <c:v>3227286435</c:v>
                  </c:pt>
                  <c:pt idx="342">
                    <c:v>3105452371</c:v>
                  </c:pt>
                  <c:pt idx="343">
                    <c:v>3028314701</c:v>
                  </c:pt>
                  <c:pt idx="344">
                    <c:v>3192336774</c:v>
                  </c:pt>
                  <c:pt idx="345">
                    <c:v>3214107674</c:v>
                  </c:pt>
                  <c:pt idx="346">
                    <c:v>3113465568</c:v>
                  </c:pt>
                  <c:pt idx="347">
                    <c:v>3136839988</c:v>
                  </c:pt>
                  <c:pt idx="348">
                    <c:v>3044750025</c:v>
                  </c:pt>
                  <c:pt idx="349">
                    <c:v>3013196364</c:v>
                  </c:pt>
                  <c:pt idx="350">
                    <c:v>3173737806</c:v>
                  </c:pt>
                  <c:pt idx="351">
                    <c:v>3117284001</c:v>
                  </c:pt>
                  <c:pt idx="352">
                    <c:v>3212401752</c:v>
                  </c:pt>
                  <c:pt idx="353">
                    <c:v>3156167680</c:v>
                  </c:pt>
                  <c:pt idx="354">
                    <c:v>3003239690</c:v>
                  </c:pt>
                  <c:pt idx="355">
                    <c:v>3226685018</c:v>
                  </c:pt>
                  <c:pt idx="356">
                    <c:v>3134209433</c:v>
                  </c:pt>
                  <c:pt idx="357">
                    <c:v>3012161970</c:v>
                  </c:pt>
                  <c:pt idx="358">
                    <c:v>3016302553</c:v>
                  </c:pt>
                  <c:pt idx="359">
                    <c:v>3143050521</c:v>
                  </c:pt>
                  <c:pt idx="360">
                    <c:v>3183875605</c:v>
                  </c:pt>
                  <c:pt idx="361">
                    <c:v>3015812467</c:v>
                  </c:pt>
                  <c:pt idx="362">
                    <c:v>3134412193</c:v>
                  </c:pt>
                  <c:pt idx="363">
                    <c:v>3042997636</c:v>
                  </c:pt>
                  <c:pt idx="364">
                    <c:v>3212948401</c:v>
                  </c:pt>
                  <c:pt idx="365">
                    <c:v>3122234933</c:v>
                  </c:pt>
                  <c:pt idx="366">
                    <c:v>3202629084</c:v>
                  </c:pt>
                  <c:pt idx="367">
                    <c:v>3217459115</c:v>
                  </c:pt>
                  <c:pt idx="368">
                    <c:v>3137360374</c:v>
                  </c:pt>
                  <c:pt idx="369">
                    <c:v>3188006707</c:v>
                  </c:pt>
                  <c:pt idx="370">
                    <c:v>3228285064</c:v>
                  </c:pt>
                  <c:pt idx="371">
                    <c:v>3132184399</c:v>
                  </c:pt>
                  <c:pt idx="372">
                    <c:v>3185702978</c:v>
                  </c:pt>
                  <c:pt idx="373">
                    <c:v>3115040693</c:v>
                  </c:pt>
                  <c:pt idx="374">
                    <c:v>3004894522</c:v>
                  </c:pt>
                  <c:pt idx="375">
                    <c:v>3103866295</c:v>
                  </c:pt>
                  <c:pt idx="376">
                    <c:v>3219199468</c:v>
                  </c:pt>
                  <c:pt idx="377">
                    <c:v>3205230331</c:v>
                  </c:pt>
                  <c:pt idx="378">
                    <c:v>3107266415</c:v>
                  </c:pt>
                  <c:pt idx="379">
                    <c:v>3202184115</c:v>
                  </c:pt>
                  <c:pt idx="380">
                    <c:v>3006459768</c:v>
                  </c:pt>
                  <c:pt idx="381">
                    <c:v>3005768256</c:v>
                  </c:pt>
                  <c:pt idx="382">
                    <c:v>3103084984</c:v>
                  </c:pt>
                  <c:pt idx="383">
                    <c:v>3222238645</c:v>
                  </c:pt>
                  <c:pt idx="384">
                    <c:v>3165137829</c:v>
                  </c:pt>
                  <c:pt idx="385">
                    <c:v>3208954505</c:v>
                  </c:pt>
                  <c:pt idx="386">
                    <c:v>3185670403</c:v>
                  </c:pt>
                  <c:pt idx="387">
                    <c:v>3223090023</c:v>
                  </c:pt>
                  <c:pt idx="388">
                    <c:v>3185953213</c:v>
                  </c:pt>
                  <c:pt idx="389">
                    <c:v>3145427728</c:v>
                  </c:pt>
                  <c:pt idx="390">
                    <c:v>3124273149</c:v>
                  </c:pt>
                  <c:pt idx="391">
                    <c:v>3007783812</c:v>
                  </c:pt>
                  <c:pt idx="392">
                    <c:v>3108509204</c:v>
                  </c:pt>
                  <c:pt idx="393">
                    <c:v>3012613382</c:v>
                  </c:pt>
                  <c:pt idx="394">
                    <c:v>3173801007 - 3002184949</c:v>
                  </c:pt>
                  <c:pt idx="395">
                    <c:v>3003007482</c:v>
                  </c:pt>
                  <c:pt idx="396">
                    <c:v>3106862778</c:v>
                  </c:pt>
                  <c:pt idx="397">
                    <c:v>3226407619</c:v>
                  </c:pt>
                  <c:pt idx="398">
                    <c:v>3127306626</c:v>
                  </c:pt>
                  <c:pt idx="399">
                    <c:v>3225346232</c:v>
                  </c:pt>
                  <c:pt idx="400">
                    <c:v>3222238645</c:v>
                  </c:pt>
                  <c:pt idx="401">
                    <c:v>3122840896</c:v>
                  </c:pt>
                  <c:pt idx="402">
                    <c:v>3136427904</c:v>
                  </c:pt>
                  <c:pt idx="403">
                    <c:v>3014715849</c:v>
                  </c:pt>
                  <c:pt idx="404">
                    <c:v>3125234797</c:v>
                  </c:pt>
                  <c:pt idx="405">
                    <c:v>3133998366</c:v>
                  </c:pt>
                  <c:pt idx="406">
                    <c:v>3002539689</c:v>
                  </c:pt>
                  <c:pt idx="407">
                    <c:v>3114526539</c:v>
                  </c:pt>
                  <c:pt idx="408">
                    <c:v>3116704677</c:v>
                  </c:pt>
                  <c:pt idx="409">
                    <c:v>3202478794</c:v>
                  </c:pt>
                  <c:pt idx="410">
                    <c:v>3214663635</c:v>
                  </c:pt>
                  <c:pt idx="411">
                    <c:v>3123349259</c:v>
                  </c:pt>
                  <c:pt idx="412">
                    <c:v>3208057674</c:v>
                  </c:pt>
                  <c:pt idx="413">
                    <c:v>3012921008</c:v>
                  </c:pt>
                  <c:pt idx="414">
                    <c:v>3223538114</c:v>
                  </c:pt>
                  <c:pt idx="415">
                    <c:v>3164977569</c:v>
                  </c:pt>
                  <c:pt idx="416">
                    <c:v>3204171532</c:v>
                  </c:pt>
                  <c:pt idx="417">
                    <c:v>3213845816</c:v>
                  </c:pt>
                  <c:pt idx="418">
                    <c:v>3165785105</c:v>
                  </c:pt>
                  <c:pt idx="419">
                    <c:v> 313 3942763</c:v>
                  </c:pt>
                  <c:pt idx="420">
                    <c:v>3164421071</c:v>
                  </c:pt>
                  <c:pt idx="421">
                    <c:v>3157875386</c:v>
                  </c:pt>
                  <c:pt idx="422">
                    <c:v>3133193005</c:v>
                  </c:pt>
                  <c:pt idx="423">
                    <c:v>3233641565</c:v>
                  </c:pt>
                  <c:pt idx="424">
                    <c:v>3152900528</c:v>
                  </c:pt>
                  <c:pt idx="425">
                    <c:v>3138699419</c:v>
                  </c:pt>
                  <c:pt idx="426">
                    <c:v>3216283905</c:v>
                  </c:pt>
                  <c:pt idx="427">
                    <c:v>3122706459</c:v>
                  </c:pt>
                  <c:pt idx="428">
                    <c:v>3132932931</c:v>
                  </c:pt>
                  <c:pt idx="429">
                    <c:v>3214038749</c:v>
                  </c:pt>
                  <c:pt idx="430">
                    <c:v>3223080269</c:v>
                  </c:pt>
                  <c:pt idx="431">
                    <c:v>3118327383</c:v>
                  </c:pt>
                  <c:pt idx="432">
                    <c:v>3227419408</c:v>
                  </c:pt>
                  <c:pt idx="433">
                    <c:v>3145089060</c:v>
                  </c:pt>
                  <c:pt idx="434">
                    <c:v>3114770175</c:v>
                  </c:pt>
                  <c:pt idx="435">
                    <c:v>3209640248</c:v>
                  </c:pt>
                  <c:pt idx="436">
                    <c:v>3154732425</c:v>
                  </c:pt>
                  <c:pt idx="437">
                    <c:v>3007236348</c:v>
                  </c:pt>
                  <c:pt idx="438">
                    <c:v>3207314512</c:v>
                  </c:pt>
                  <c:pt idx="439">
                    <c:v>3116917044</c:v>
                  </c:pt>
                  <c:pt idx="440">
                    <c:v>3105509479</c:v>
                  </c:pt>
                  <c:pt idx="441">
                    <c:v>3186134360</c:v>
                  </c:pt>
                  <c:pt idx="442">
                    <c:v>3164737440</c:v>
                  </c:pt>
                  <c:pt idx="443">
                    <c:v>3145836882</c:v>
                  </c:pt>
                  <c:pt idx="444">
                    <c:v>3186434941</c:v>
                  </c:pt>
                  <c:pt idx="445">
                    <c:v>3232905107</c:v>
                  </c:pt>
                  <c:pt idx="446">
                    <c:v>3003467100</c:v>
                  </c:pt>
                  <c:pt idx="447">
                    <c:v>3106511420</c:v>
                  </c:pt>
                  <c:pt idx="448">
                    <c:v>3217153312</c:v>
                  </c:pt>
                  <c:pt idx="449">
                    <c:v>3177242701</c:v>
                  </c:pt>
                  <c:pt idx="450">
                    <c:v>311 719 8322</c:v>
                  </c:pt>
                  <c:pt idx="451">
                    <c:v>3233659293</c:v>
                  </c:pt>
                  <c:pt idx="452">
                    <c:v>3177143992</c:v>
                  </c:pt>
                  <c:pt idx="453">
                    <c:v>3245274870</c:v>
                  </c:pt>
                  <c:pt idx="454">
                    <c:v>3165678943</c:v>
                  </c:pt>
                  <c:pt idx="455">
                    <c:v>316 528 5165</c:v>
                  </c:pt>
                  <c:pt idx="456">
                    <c:v>3112038183</c:v>
                  </c:pt>
                  <c:pt idx="457">
                    <c:v>3104745120</c:v>
                  </c:pt>
                  <c:pt idx="458">
                    <c:v>3154496687</c:v>
                  </c:pt>
                  <c:pt idx="459">
                    <c:v>3023888055</c:v>
                  </c:pt>
                  <c:pt idx="460">
                    <c:v>3204244767</c:v>
                  </c:pt>
                  <c:pt idx="461">
                    <c:v>3007165175</c:v>
                  </c:pt>
                  <c:pt idx="462">
                    <c:v>3013968505</c:v>
                  </c:pt>
                  <c:pt idx="463">
                    <c:v>3164010358</c:v>
                  </c:pt>
                  <c:pt idx="464">
                    <c:v>3127405813</c:v>
                  </c:pt>
                  <c:pt idx="465">
                    <c:v>3154409988</c:v>
                  </c:pt>
                  <c:pt idx="466">
                    <c:v>3217753475</c:v>
                  </c:pt>
                  <c:pt idx="467">
                    <c:v>3208924442</c:v>
                  </c:pt>
                  <c:pt idx="468">
                    <c:v>3206796220</c:v>
                  </c:pt>
                  <c:pt idx="469">
                    <c:v>3219768010</c:v>
                  </c:pt>
                  <c:pt idx="470">
                    <c:v>3016475636</c:v>
                  </c:pt>
                  <c:pt idx="471">
                    <c:v>3117475062</c:v>
                  </c:pt>
                  <c:pt idx="472">
                    <c:v>3135478181</c:v>
                  </c:pt>
                  <c:pt idx="473">
                    <c:v>3205744851</c:v>
                  </c:pt>
                  <c:pt idx="474">
                    <c:v>3178316136</c:v>
                  </c:pt>
                  <c:pt idx="475">
                    <c:v>3158433805</c:v>
                  </c:pt>
                  <c:pt idx="476">
                    <c:v>3176377686</c:v>
                  </c:pt>
                  <c:pt idx="477">
                    <c:v>3234883638</c:v>
                  </c:pt>
                  <c:pt idx="478">
                    <c:v>3108954830</c:v>
                  </c:pt>
                  <c:pt idx="479">
                    <c:v>3126425630</c:v>
                  </c:pt>
                  <c:pt idx="480">
                    <c:v>3008457078</c:v>
                  </c:pt>
                  <c:pt idx="481">
                    <c:v>3152967797</c:v>
                  </c:pt>
                  <c:pt idx="482">
                    <c:v>3013302481</c:v>
                  </c:pt>
                  <c:pt idx="483">
                    <c:v>3016821210</c:v>
                  </c:pt>
                  <c:pt idx="484">
                    <c:v>3013844785</c:v>
                  </c:pt>
                  <c:pt idx="485">
                    <c:v>3003854720</c:v>
                  </c:pt>
                  <c:pt idx="486">
                    <c:v>3137481223</c:v>
                  </c:pt>
                  <c:pt idx="487">
                    <c:v>3204618426</c:v>
                  </c:pt>
                  <c:pt idx="488">
                    <c:v>3132968804</c:v>
                  </c:pt>
                  <c:pt idx="489">
                    <c:v>3212788242</c:v>
                  </c:pt>
                  <c:pt idx="490">
                    <c:v>3045405527 / 3153764957</c:v>
                  </c:pt>
                  <c:pt idx="491">
                    <c:v>3163341668</c:v>
                  </c:pt>
                  <c:pt idx="492">
                    <c:v>3008589469</c:v>
                  </c:pt>
                  <c:pt idx="493">
                    <c:v>3168346007</c:v>
                  </c:pt>
                  <c:pt idx="494">
                    <c:v>3143303136</c:v>
                  </c:pt>
                  <c:pt idx="495">
                    <c:v>3015539413</c:v>
                  </c:pt>
                  <c:pt idx="496">
                    <c:v>3133123132</c:v>
                  </c:pt>
                  <c:pt idx="497">
                    <c:v>3016696062</c:v>
                  </c:pt>
                  <c:pt idx="498">
                    <c:v>3102565619</c:v>
                  </c:pt>
                  <c:pt idx="499">
                    <c:v>3208816646</c:v>
                  </c:pt>
                  <c:pt idx="500">
                    <c:v>3006594641</c:v>
                  </c:pt>
                  <c:pt idx="501">
                    <c:v>3203853212</c:v>
                  </c:pt>
                  <c:pt idx="502">
                    <c:v>3123212221</c:v>
                  </c:pt>
                  <c:pt idx="503">
                    <c:v>3182234147</c:v>
                  </c:pt>
                  <c:pt idx="504">
                    <c:v>3196907615</c:v>
                  </c:pt>
                  <c:pt idx="505">
                    <c:v>3132727717</c:v>
                  </c:pt>
                  <c:pt idx="506">
                    <c:v>3218456058</c:v>
                  </c:pt>
                  <c:pt idx="507">
                    <c:v>3187828070</c:v>
                  </c:pt>
                  <c:pt idx="508">
                    <c:v>3214570398</c:v>
                  </c:pt>
                  <c:pt idx="509">
                    <c:v>3115299993</c:v>
                  </c:pt>
                  <c:pt idx="510">
                    <c:v>3017340953</c:v>
                  </c:pt>
                  <c:pt idx="511">
                    <c:v>3013879037</c:v>
                  </c:pt>
                  <c:pt idx="512">
                    <c:v>3102557019</c:v>
                  </c:pt>
                  <c:pt idx="513">
                    <c:v>3224713193</c:v>
                  </c:pt>
                  <c:pt idx="514">
                    <c:v>3045820610</c:v>
                  </c:pt>
                  <c:pt idx="515">
                    <c:v>3127779810</c:v>
                  </c:pt>
                  <c:pt idx="516">
                    <c:v>3117145318</c:v>
                  </c:pt>
                  <c:pt idx="517">
                    <c:v>3017766219</c:v>
                  </c:pt>
                  <c:pt idx="518">
                    <c:v>3136858098</c:v>
                  </c:pt>
                  <c:pt idx="519">
                    <c:v>3114595020</c:v>
                  </c:pt>
                  <c:pt idx="520">
                    <c:v>3216424854</c:v>
                  </c:pt>
                  <c:pt idx="521">
                    <c:v>3213411272</c:v>
                  </c:pt>
                  <c:pt idx="522">
                    <c:v>3184504563</c:v>
                  </c:pt>
                  <c:pt idx="523">
                    <c:v>3118580166</c:v>
                  </c:pt>
                  <c:pt idx="524">
                    <c:v>3137217470</c:v>
                  </c:pt>
                  <c:pt idx="525">
                    <c:v>3135111435</c:v>
                  </c:pt>
                  <c:pt idx="526">
                    <c:v>3226242846</c:v>
                  </c:pt>
                  <c:pt idx="527">
                    <c:v>3102817783</c:v>
                  </c:pt>
                  <c:pt idx="528">
                    <c:v>3113910098</c:v>
                  </c:pt>
                  <c:pt idx="529">
                    <c:v>3118125893</c:v>
                  </c:pt>
                  <c:pt idx="530">
                    <c:v>3144254386</c:v>
                  </c:pt>
                  <c:pt idx="531">
                    <c:v>3117323853</c:v>
                  </c:pt>
                  <c:pt idx="532">
                    <c:v>3160696205-3225658041</c:v>
                  </c:pt>
                  <c:pt idx="533">
                    <c:v>3133924531</c:v>
                  </c:pt>
                  <c:pt idx="534">
                    <c:v>3147404429</c:v>
                  </c:pt>
                  <c:pt idx="535">
                    <c:v>3108796382  3017367710</c:v>
                  </c:pt>
                  <c:pt idx="536">
                    <c:v>3147667249</c:v>
                  </c:pt>
                  <c:pt idx="537">
                    <c:v>3045895377</c:v>
                  </c:pt>
                  <c:pt idx="538">
                    <c:v>3105107371</c:v>
                  </c:pt>
                  <c:pt idx="539">
                    <c:v>3104840596</c:v>
                  </c:pt>
                  <c:pt idx="540">
                    <c:v>3208410944</c:v>
                  </c:pt>
                  <c:pt idx="541">
                    <c:v>1094168656</c:v>
                  </c:pt>
                  <c:pt idx="542">
                    <c:v>3182967727</c:v>
                  </c:pt>
                  <c:pt idx="543">
                    <c:v>3217125182</c:v>
                  </c:pt>
                  <c:pt idx="544">
                    <c:v>3187841376</c:v>
                  </c:pt>
                  <c:pt idx="545">
                    <c:v>3103689619</c:v>
                  </c:pt>
                </c:lvl>
                <c:lvl>
                  <c:pt idx="0">
                    <c:v>VEGA</c:v>
                  </c:pt>
                  <c:pt idx="1">
                    <c:v>VARON</c:v>
                  </c:pt>
                  <c:pt idx="2">
                    <c:v>PEREIRA</c:v>
                  </c:pt>
                  <c:pt idx="3">
                    <c:v>TOLOZA</c:v>
                  </c:pt>
                  <c:pt idx="4">
                    <c:v>VARON</c:v>
                  </c:pt>
                  <c:pt idx="5">
                    <c:v>GUERRA</c:v>
                  </c:pt>
                  <c:pt idx="6">
                    <c:v>MARTINEZ</c:v>
                  </c:pt>
                  <c:pt idx="7">
                    <c:v>LAZARO</c:v>
                  </c:pt>
                  <c:pt idx="8">
                    <c:v>ROJAS</c:v>
                  </c:pt>
                  <c:pt idx="9">
                    <c:v>MUNEVAR</c:v>
                  </c:pt>
                  <c:pt idx="10">
                    <c:v>ORTIZ</c:v>
                  </c:pt>
                  <c:pt idx="11">
                    <c:v>LINERO</c:v>
                  </c:pt>
                  <c:pt idx="12">
                    <c:v>MARIMON</c:v>
                  </c:pt>
                  <c:pt idx="13">
                    <c:v>BROWN</c:v>
                  </c:pt>
                  <c:pt idx="14">
                    <c:v>RAMIREZ</c:v>
                  </c:pt>
                  <c:pt idx="15">
                    <c:v>OCAMPO</c:v>
                  </c:pt>
                  <c:pt idx="16">
                    <c:v>JARAMILLO</c:v>
                  </c:pt>
                  <c:pt idx="17">
                    <c:v>TAPIA</c:v>
                  </c:pt>
                  <c:pt idx="18">
                    <c:v>OSORIO</c:v>
                  </c:pt>
                  <c:pt idx="19">
                    <c:v>PAZ</c:v>
                  </c:pt>
                  <c:pt idx="20">
                    <c:v>NEIRA </c:v>
                  </c:pt>
                  <c:pt idx="21">
                    <c:v>BERRIO</c:v>
                  </c:pt>
                  <c:pt idx="22">
                    <c:v>ACOSTA</c:v>
                  </c:pt>
                  <c:pt idx="23">
                    <c:v>SUAREZ</c:v>
                  </c:pt>
                  <c:pt idx="24">
                    <c:v>GIRON</c:v>
                  </c:pt>
                  <c:pt idx="25">
                    <c:v>LOPEZ</c:v>
                  </c:pt>
                  <c:pt idx="26">
                    <c:v>QUIMBAYO</c:v>
                  </c:pt>
                  <c:pt idx="27">
                    <c:v>BELTRAN</c:v>
                  </c:pt>
                  <c:pt idx="28">
                    <c:v>CARDOZO</c:v>
                  </c:pt>
                  <c:pt idx="29">
                    <c:v>SANDOVAL</c:v>
                  </c:pt>
                  <c:pt idx="30">
                    <c:v>MOSCOSO</c:v>
                  </c:pt>
                  <c:pt idx="31">
                    <c:v>HERRERA</c:v>
                  </c:pt>
                  <c:pt idx="32">
                    <c:v>PEREZ</c:v>
                  </c:pt>
                  <c:pt idx="33">
                    <c:v>TABORDA</c:v>
                  </c:pt>
                  <c:pt idx="34">
                    <c:v>SERRATO</c:v>
                  </c:pt>
                  <c:pt idx="35">
                    <c:v>IBARRA</c:v>
                  </c:pt>
                  <c:pt idx="36">
                    <c:v>MARTINEZ</c:v>
                  </c:pt>
                  <c:pt idx="37">
                    <c:v>RINCON</c:v>
                  </c:pt>
                  <c:pt idx="38">
                    <c:v>CARREÑO</c:v>
                  </c:pt>
                  <c:pt idx="39">
                    <c:v>GUERRERO</c:v>
                  </c:pt>
                  <c:pt idx="40">
                    <c:v>CALDERON</c:v>
                  </c:pt>
                  <c:pt idx="41">
                    <c:v>PAEZ</c:v>
                  </c:pt>
                  <c:pt idx="42">
                    <c:v>PEREZ</c:v>
                  </c:pt>
                  <c:pt idx="43">
                    <c:v>AMAYA</c:v>
                  </c:pt>
                  <c:pt idx="44">
                    <c:v>VIVIEL</c:v>
                  </c:pt>
                  <c:pt idx="45">
                    <c:v>PARRA </c:v>
                  </c:pt>
                  <c:pt idx="46">
                    <c:v>CARRASCAL</c:v>
                  </c:pt>
                  <c:pt idx="47">
                    <c:v>BLANCO</c:v>
                  </c:pt>
                  <c:pt idx="48">
                    <c:v>OCAMPO</c:v>
                  </c:pt>
                  <c:pt idx="49">
                    <c:v>CHAPARRO</c:v>
                  </c:pt>
                  <c:pt idx="50">
                    <c:v>MONTES</c:v>
                  </c:pt>
                  <c:pt idx="51">
                    <c:v>BOLAÑO</c:v>
                  </c:pt>
                  <c:pt idx="52">
                    <c:v>AVILA</c:v>
                  </c:pt>
                  <c:pt idx="53">
                    <c:v>CORDOBA</c:v>
                  </c:pt>
                  <c:pt idx="54">
                    <c:v>BEJARANO</c:v>
                  </c:pt>
                  <c:pt idx="55">
                    <c:v>ROSERO</c:v>
                  </c:pt>
                  <c:pt idx="56">
                    <c:v>SOTO</c:v>
                  </c:pt>
                  <c:pt idx="57">
                    <c:v>CORDOBA</c:v>
                  </c:pt>
                  <c:pt idx="58">
                    <c:v>POVEDA </c:v>
                  </c:pt>
                  <c:pt idx="59">
                    <c:v>PIRACHICAN </c:v>
                  </c:pt>
                  <c:pt idx="60">
                    <c:v>CASTILLO</c:v>
                  </c:pt>
                  <c:pt idx="61">
                    <c:v>PEDRAZA</c:v>
                  </c:pt>
                  <c:pt idx="62">
                    <c:v>RIVERA</c:v>
                  </c:pt>
                  <c:pt idx="63">
                    <c:v>DAVILA</c:v>
                  </c:pt>
                  <c:pt idx="64">
                    <c:v>TORO</c:v>
                  </c:pt>
                  <c:pt idx="65">
                    <c:v>RODRIGUEZ</c:v>
                  </c:pt>
                  <c:pt idx="66">
                    <c:v>CASADIEGO</c:v>
                  </c:pt>
                  <c:pt idx="67">
                    <c:v>VARELA</c:v>
                  </c:pt>
                  <c:pt idx="69">
                    <c:v>PACHECO</c:v>
                  </c:pt>
                  <c:pt idx="70">
                    <c:v>SANCHEZ</c:v>
                  </c:pt>
                  <c:pt idx="71">
                    <c:v>DIAZ</c:v>
                  </c:pt>
                  <c:pt idx="72">
                    <c:v>HOYOS</c:v>
                  </c:pt>
                  <c:pt idx="73">
                    <c:v>PEREZ</c:v>
                  </c:pt>
                  <c:pt idx="74">
                    <c:v>ROMERO</c:v>
                  </c:pt>
                  <c:pt idx="75">
                    <c:v>ALZATE</c:v>
                  </c:pt>
                  <c:pt idx="76">
                    <c:v>MESA</c:v>
                  </c:pt>
                  <c:pt idx="77">
                    <c:v>HEREDIA</c:v>
                  </c:pt>
                  <c:pt idx="78">
                    <c:v>CUESTA</c:v>
                  </c:pt>
                  <c:pt idx="79">
                    <c:v>ROJAS</c:v>
                  </c:pt>
                  <c:pt idx="80">
                    <c:v>MALDONADO</c:v>
                  </c:pt>
                  <c:pt idx="81">
                    <c:v>ACOSTA</c:v>
                  </c:pt>
                  <c:pt idx="82">
                    <c:v>RUIZ</c:v>
                  </c:pt>
                  <c:pt idx="83">
                    <c:v>MORENO</c:v>
                  </c:pt>
                  <c:pt idx="84">
                    <c:v>RODRIGUEZ</c:v>
                  </c:pt>
                  <c:pt idx="85">
                    <c:v>SALINAS</c:v>
                  </c:pt>
                  <c:pt idx="86">
                    <c:v>FLOREZ</c:v>
                  </c:pt>
                  <c:pt idx="87">
                    <c:v>MOLINA</c:v>
                  </c:pt>
                  <c:pt idx="88">
                    <c:v>ESPINOSA</c:v>
                  </c:pt>
                  <c:pt idx="89">
                    <c:v>LOPEZ</c:v>
                  </c:pt>
                  <c:pt idx="90">
                    <c:v>HERNANDEZ</c:v>
                  </c:pt>
                  <c:pt idx="91">
                    <c:v>MARTINEZ</c:v>
                  </c:pt>
                  <c:pt idx="92">
                    <c:v>ROMERO</c:v>
                  </c:pt>
                  <c:pt idx="93">
                    <c:v>MORALES</c:v>
                  </c:pt>
                  <c:pt idx="94">
                    <c:v>MARTINEZ</c:v>
                  </c:pt>
                  <c:pt idx="95">
                    <c:v>OROZCO </c:v>
                  </c:pt>
                  <c:pt idx="96">
                    <c:v>BOLAÑO</c:v>
                  </c:pt>
                  <c:pt idx="97">
                    <c:v>BRICEÑO</c:v>
                  </c:pt>
                  <c:pt idx="98">
                    <c:v>CABALLERO </c:v>
                  </c:pt>
                  <c:pt idx="99">
                    <c:v>ALCINA</c:v>
                  </c:pt>
                  <c:pt idx="101">
                    <c:v>ESQUIVEL</c:v>
                  </c:pt>
                  <c:pt idx="102">
                    <c:v>SEPULBEDA</c:v>
                  </c:pt>
                  <c:pt idx="103">
                    <c:v>RAMOS</c:v>
                  </c:pt>
                  <c:pt idx="104">
                    <c:v>COBALEDA</c:v>
                  </c:pt>
                  <c:pt idx="105">
                    <c:v>ARENAS</c:v>
                  </c:pt>
                  <c:pt idx="106">
                    <c:v>BUCHELI</c:v>
                  </c:pt>
                  <c:pt idx="107">
                    <c:v>MAFLA</c:v>
                  </c:pt>
                  <c:pt idx="108">
                    <c:v>GUEVARA</c:v>
                  </c:pt>
                  <c:pt idx="109">
                    <c:v>PINZON</c:v>
                  </c:pt>
                  <c:pt idx="110">
                    <c:v>GUARDIA</c:v>
                  </c:pt>
                  <c:pt idx="111">
                    <c:v>BENITEZ</c:v>
                  </c:pt>
                  <c:pt idx="112">
                    <c:v>CAÑON</c:v>
                  </c:pt>
                  <c:pt idx="113">
                    <c:v>DOMINGUEZ</c:v>
                  </c:pt>
                  <c:pt idx="114">
                    <c:v>GOMEZ</c:v>
                  </c:pt>
                  <c:pt idx="115">
                    <c:v>CIFUENTES</c:v>
                  </c:pt>
                  <c:pt idx="116">
                    <c:v>ESCARPETA</c:v>
                  </c:pt>
                  <c:pt idx="117">
                    <c:v>PULIDO</c:v>
                  </c:pt>
                  <c:pt idx="118">
                    <c:v>MATEUS</c:v>
                  </c:pt>
                  <c:pt idx="119">
                    <c:v>FRANCO</c:v>
                  </c:pt>
                  <c:pt idx="120">
                    <c:v>VILLARREAL</c:v>
                  </c:pt>
                  <c:pt idx="121">
                    <c:v>ORDOÑES</c:v>
                  </c:pt>
                  <c:pt idx="122">
                    <c:v>ENRIQUEZ</c:v>
                  </c:pt>
                  <c:pt idx="123">
                    <c:v>MONTES</c:v>
                  </c:pt>
                  <c:pt idx="124">
                    <c:v>BARRIOS</c:v>
                  </c:pt>
                  <c:pt idx="125">
                    <c:v>CANTOR</c:v>
                  </c:pt>
                  <c:pt idx="126">
                    <c:v>GUEVARA</c:v>
                  </c:pt>
                  <c:pt idx="128">
                    <c:v>RUIZ</c:v>
                  </c:pt>
                  <c:pt idx="129">
                    <c:v>RAMIREZ</c:v>
                  </c:pt>
                  <c:pt idx="130">
                    <c:v>QUINTERO</c:v>
                  </c:pt>
                  <c:pt idx="131">
                    <c:v>ROJAS</c:v>
                  </c:pt>
                  <c:pt idx="132">
                    <c:v>BARBOSA</c:v>
                  </c:pt>
                  <c:pt idx="133">
                    <c:v>DIAZ</c:v>
                  </c:pt>
                  <c:pt idx="134">
                    <c:v>MARTINEZ</c:v>
                  </c:pt>
                  <c:pt idx="135">
                    <c:v>AMARIS</c:v>
                  </c:pt>
                  <c:pt idx="136">
                    <c:v>CARRILLO</c:v>
                  </c:pt>
                  <c:pt idx="137">
                    <c:v>PAIPALLA</c:v>
                  </c:pt>
                  <c:pt idx="138">
                    <c:v>PALACIOS</c:v>
                  </c:pt>
                  <c:pt idx="139">
                    <c:v>ZARATE</c:v>
                  </c:pt>
                  <c:pt idx="140">
                    <c:v>LIZCANO</c:v>
                  </c:pt>
                  <c:pt idx="141">
                    <c:v>ACOSTA</c:v>
                  </c:pt>
                  <c:pt idx="142">
                    <c:v>DE LA HOZ</c:v>
                  </c:pt>
                  <c:pt idx="143">
                    <c:v>GUERRERO</c:v>
                  </c:pt>
                  <c:pt idx="144">
                    <c:v>BAQUERO</c:v>
                  </c:pt>
                  <c:pt idx="145">
                    <c:v>MANJARREZ</c:v>
                  </c:pt>
                  <c:pt idx="146">
                    <c:v>ORTEGA</c:v>
                  </c:pt>
                  <c:pt idx="147">
                    <c:v>VELEZ</c:v>
                  </c:pt>
                  <c:pt idx="148">
                    <c:v>ANGARITA</c:v>
                  </c:pt>
                  <c:pt idx="149">
                    <c:v>HOYOS</c:v>
                  </c:pt>
                  <c:pt idx="150">
                    <c:v>TORO</c:v>
                  </c:pt>
                  <c:pt idx="151">
                    <c:v>GUTIERREZ</c:v>
                  </c:pt>
                  <c:pt idx="152">
                    <c:v>YEPES</c:v>
                  </c:pt>
                  <c:pt idx="153">
                    <c:v>AVENDAÑO</c:v>
                  </c:pt>
                  <c:pt idx="154">
                    <c:v>TRUJILLO</c:v>
                  </c:pt>
                  <c:pt idx="155">
                    <c:v>MIRA</c:v>
                  </c:pt>
                  <c:pt idx="156">
                    <c:v>PENNA</c:v>
                  </c:pt>
                  <c:pt idx="157">
                    <c:v>VALENZUELA</c:v>
                  </c:pt>
                  <c:pt idx="158">
                    <c:v>QUINTO</c:v>
                  </c:pt>
                  <c:pt idx="159">
                    <c:v>ORTEGA</c:v>
                  </c:pt>
                  <c:pt idx="160">
                    <c:v>BARRERO</c:v>
                  </c:pt>
                  <c:pt idx="161">
                    <c:v>BALLESTAS</c:v>
                  </c:pt>
                  <c:pt idx="162">
                    <c:v>FIGUEROA</c:v>
                  </c:pt>
                  <c:pt idx="163">
                    <c:v>TUIRAN</c:v>
                  </c:pt>
                  <c:pt idx="164">
                    <c:v>QUIÑONES</c:v>
                  </c:pt>
                  <c:pt idx="165">
                    <c:v>RIOS</c:v>
                  </c:pt>
                  <c:pt idx="166">
                    <c:v>MOLINA </c:v>
                  </c:pt>
                  <c:pt idx="167">
                    <c:v>JIMENEZ</c:v>
                  </c:pt>
                  <c:pt idx="168">
                    <c:v>PLATA</c:v>
                  </c:pt>
                  <c:pt idx="169">
                    <c:v>CORPAS</c:v>
                  </c:pt>
                  <c:pt idx="170">
                    <c:v>MEJIA</c:v>
                  </c:pt>
                  <c:pt idx="171">
                    <c:v>GONZALEZ</c:v>
                  </c:pt>
                  <c:pt idx="172">
                    <c:v>TOVAR</c:v>
                  </c:pt>
                  <c:pt idx="173">
                    <c:v>GUZMAN </c:v>
                  </c:pt>
                  <c:pt idx="174">
                    <c:v>TOPA</c:v>
                  </c:pt>
                  <c:pt idx="175">
                    <c:v>ZAPATA</c:v>
                  </c:pt>
                  <c:pt idx="176">
                    <c:v>ROMERO</c:v>
                  </c:pt>
                  <c:pt idx="177">
                    <c:v>SIERRA</c:v>
                  </c:pt>
                  <c:pt idx="178">
                    <c:v>SANCHEZ</c:v>
                  </c:pt>
                  <c:pt idx="179">
                    <c:v>MEDINA</c:v>
                  </c:pt>
                  <c:pt idx="180">
                    <c:v>HERNANDEZ</c:v>
                  </c:pt>
                  <c:pt idx="181">
                    <c:v>CRUZ</c:v>
                  </c:pt>
                  <c:pt idx="182">
                    <c:v>MARTINEZ</c:v>
                  </c:pt>
                  <c:pt idx="183">
                    <c:v>SANCHEZ </c:v>
                  </c:pt>
                  <c:pt idx="184">
                    <c:v>BARRIOS</c:v>
                  </c:pt>
                  <c:pt idx="185">
                    <c:v>VILLERA</c:v>
                  </c:pt>
                  <c:pt idx="186">
                    <c:v>FIGUEROA</c:v>
                  </c:pt>
                  <c:pt idx="187">
                    <c:v>RODRIGUEZ</c:v>
                  </c:pt>
                  <c:pt idx="188">
                    <c:v>ROSAS</c:v>
                  </c:pt>
                  <c:pt idx="189">
                    <c:v>GUTIERREZ</c:v>
                  </c:pt>
                  <c:pt idx="190">
                    <c:v>CASTILLO</c:v>
                  </c:pt>
                  <c:pt idx="191">
                    <c:v>CASTELLANOS</c:v>
                  </c:pt>
                  <c:pt idx="192">
                    <c:v>QUIRIFE </c:v>
                  </c:pt>
                  <c:pt idx="193">
                    <c:v>BARRERO</c:v>
                  </c:pt>
                  <c:pt idx="194">
                    <c:v>MANCHOLA</c:v>
                  </c:pt>
                  <c:pt idx="195">
                    <c:v>GONZALEZ </c:v>
                  </c:pt>
                  <c:pt idx="196">
                    <c:v>MOLINA</c:v>
                  </c:pt>
                  <c:pt idx="197">
                    <c:v>SILVA</c:v>
                  </c:pt>
                  <c:pt idx="198">
                    <c:v>TOVAR</c:v>
                  </c:pt>
                  <c:pt idx="199">
                    <c:v>OSPITIA</c:v>
                  </c:pt>
                  <c:pt idx="200">
                    <c:v>WILCHES</c:v>
                  </c:pt>
                  <c:pt idx="201">
                    <c:v>PARADA</c:v>
                  </c:pt>
                  <c:pt idx="202">
                    <c:v>AVILA</c:v>
                  </c:pt>
                  <c:pt idx="203">
                    <c:v>MORA</c:v>
                  </c:pt>
                  <c:pt idx="204">
                    <c:v>JIMENEZ</c:v>
                  </c:pt>
                  <c:pt idx="205">
                    <c:v>AREVALO</c:v>
                  </c:pt>
                  <c:pt idx="206">
                    <c:v>LIZARAZO</c:v>
                  </c:pt>
                  <c:pt idx="207">
                    <c:v>LOPEZ</c:v>
                  </c:pt>
                  <c:pt idx="208">
                    <c:v>GUERRERO</c:v>
                  </c:pt>
                  <c:pt idx="209">
                    <c:v>RAMOS</c:v>
                  </c:pt>
                  <c:pt idx="210">
                    <c:v>CORDOBA</c:v>
                  </c:pt>
                  <c:pt idx="211">
                    <c:v>PERDOMO</c:v>
                  </c:pt>
                  <c:pt idx="212">
                    <c:v>OVALLOS</c:v>
                  </c:pt>
                  <c:pt idx="213">
                    <c:v>URIBE</c:v>
                  </c:pt>
                  <c:pt idx="214">
                    <c:v>SEQUEDA</c:v>
                  </c:pt>
                  <c:pt idx="215">
                    <c:v>CARRASCAL </c:v>
                  </c:pt>
                  <c:pt idx="216">
                    <c:v>AREVALO</c:v>
                  </c:pt>
                  <c:pt idx="217">
                    <c:v>MACHADO</c:v>
                  </c:pt>
                  <c:pt idx="218">
                    <c:v>ALGARRA</c:v>
                  </c:pt>
                  <c:pt idx="219">
                    <c:v>CLAVIJO </c:v>
                  </c:pt>
                  <c:pt idx="220">
                    <c:v>GUERRERO</c:v>
                  </c:pt>
                  <c:pt idx="221">
                    <c:v>RUGE</c:v>
                  </c:pt>
                  <c:pt idx="222">
                    <c:v>PERDOMO</c:v>
                  </c:pt>
                  <c:pt idx="223">
                    <c:v>HERNANDEZ</c:v>
                  </c:pt>
                  <c:pt idx="224">
                    <c:v>RODRIGUEZ </c:v>
                  </c:pt>
                  <c:pt idx="225">
                    <c:v>REYES</c:v>
                  </c:pt>
                  <c:pt idx="226">
                    <c:v>BAYONA</c:v>
                  </c:pt>
                  <c:pt idx="227">
                    <c:v>LOPEZ</c:v>
                  </c:pt>
                  <c:pt idx="228">
                    <c:v>PUESTES </c:v>
                  </c:pt>
                  <c:pt idx="229">
                    <c:v>ZABALA</c:v>
                  </c:pt>
                  <c:pt idx="230">
                    <c:v>PRIMERA</c:v>
                  </c:pt>
                  <c:pt idx="231">
                    <c:v>PEREZ</c:v>
                  </c:pt>
                  <c:pt idx="232">
                    <c:v>CHAGUENDO</c:v>
                  </c:pt>
                  <c:pt idx="233">
                    <c:v>SEPULVEDA</c:v>
                  </c:pt>
                  <c:pt idx="234">
                    <c:v>CAEZ</c:v>
                  </c:pt>
                  <c:pt idx="235">
                    <c:v>POLANCO</c:v>
                  </c:pt>
                  <c:pt idx="236">
                    <c:v>DUARTE</c:v>
                  </c:pt>
                  <c:pt idx="237">
                    <c:v>REY</c:v>
                  </c:pt>
                  <c:pt idx="238">
                    <c:v>VALENCIA</c:v>
                  </c:pt>
                  <c:pt idx="239">
                    <c:v>DUEÑAS</c:v>
                  </c:pt>
                  <c:pt idx="240">
                    <c:v>CALDERON</c:v>
                  </c:pt>
                  <c:pt idx="241">
                    <c:v>IZQUIERDO</c:v>
                  </c:pt>
                  <c:pt idx="242">
                    <c:v>CASTILLO</c:v>
                  </c:pt>
                  <c:pt idx="243">
                    <c:v>RODRIGUEZ</c:v>
                  </c:pt>
                  <c:pt idx="244">
                    <c:v>PACHECO</c:v>
                  </c:pt>
                  <c:pt idx="245">
                    <c:v>GARCIA</c:v>
                  </c:pt>
                  <c:pt idx="246">
                    <c:v>PATERNINA</c:v>
                  </c:pt>
                  <c:pt idx="247">
                    <c:v>VESGA</c:v>
                  </c:pt>
                  <c:pt idx="248">
                    <c:v>RIVERA</c:v>
                  </c:pt>
                  <c:pt idx="249">
                    <c:v>ARIZA</c:v>
                  </c:pt>
                  <c:pt idx="250">
                    <c:v>CESPEDES </c:v>
                  </c:pt>
                  <c:pt idx="251">
                    <c:v>CUERVO</c:v>
                  </c:pt>
                  <c:pt idx="252">
                    <c:v>CACERES</c:v>
                  </c:pt>
                  <c:pt idx="253">
                    <c:v>PERNETT</c:v>
                  </c:pt>
                  <c:pt idx="254">
                    <c:v>PERNETT</c:v>
                  </c:pt>
                  <c:pt idx="255">
                    <c:v>LAZARO</c:v>
                  </c:pt>
                  <c:pt idx="256">
                    <c:v>FUENTES</c:v>
                  </c:pt>
                  <c:pt idx="257">
                    <c:v>BARANDICA</c:v>
                  </c:pt>
                  <c:pt idx="258">
                    <c:v>ACOSTA</c:v>
                  </c:pt>
                  <c:pt idx="259">
                    <c:v>PRETEL</c:v>
                  </c:pt>
                  <c:pt idx="260">
                    <c:v>SUAREZ</c:v>
                  </c:pt>
                  <c:pt idx="261">
                    <c:v>MONTEJO</c:v>
                  </c:pt>
                  <c:pt idx="262">
                    <c:v>SANCHEZ </c:v>
                  </c:pt>
                  <c:pt idx="263">
                    <c:v>GONZALEZ</c:v>
                  </c:pt>
                  <c:pt idx="264">
                    <c:v>HENAO</c:v>
                  </c:pt>
                  <c:pt idx="265">
                    <c:v>HERNANDEZ</c:v>
                  </c:pt>
                  <c:pt idx="266">
                    <c:v>ROBLEDO</c:v>
                  </c:pt>
                  <c:pt idx="267">
                    <c:v>BARBOSA</c:v>
                  </c:pt>
                  <c:pt idx="268">
                    <c:v>GARAVITO</c:v>
                  </c:pt>
                  <c:pt idx="269">
                    <c:v>FUENTES </c:v>
                  </c:pt>
                  <c:pt idx="270">
                    <c:v>GARCES</c:v>
                  </c:pt>
                  <c:pt idx="271">
                    <c:v>PEREZ</c:v>
                  </c:pt>
                  <c:pt idx="272">
                    <c:v>OVALLO</c:v>
                  </c:pt>
                  <c:pt idx="273">
                    <c:v>PAEZ</c:v>
                  </c:pt>
                  <c:pt idx="274">
                    <c:v>JIMENEZ</c:v>
                  </c:pt>
                  <c:pt idx="275">
                    <c:v>AGUILAR</c:v>
                  </c:pt>
                  <c:pt idx="276">
                    <c:v>GONZALEZ </c:v>
                  </c:pt>
                  <c:pt idx="277">
                    <c:v>ACOSTA</c:v>
                  </c:pt>
                  <c:pt idx="278">
                    <c:v>RODRIGUEZ</c:v>
                  </c:pt>
                  <c:pt idx="279">
                    <c:v>ALVAREZ</c:v>
                  </c:pt>
                  <c:pt idx="280">
                    <c:v>GUTIERREZ</c:v>
                  </c:pt>
                  <c:pt idx="281">
                    <c:v>VILLAMIZAR</c:v>
                  </c:pt>
                  <c:pt idx="282">
                    <c:v>RAMIREZ</c:v>
                  </c:pt>
                  <c:pt idx="283">
                    <c:v>PEÑARANDA</c:v>
                  </c:pt>
                  <c:pt idx="284">
                    <c:v>MARTINEZ</c:v>
                  </c:pt>
                  <c:pt idx="285">
                    <c:v>CONTRERAS</c:v>
                  </c:pt>
                  <c:pt idx="286">
                    <c:v>BUITRAGO</c:v>
                  </c:pt>
                  <c:pt idx="287">
                    <c:v>ARIZA</c:v>
                  </c:pt>
                  <c:pt idx="288">
                    <c:v>SILGADO</c:v>
                  </c:pt>
                  <c:pt idx="289">
                    <c:v>HERRERA</c:v>
                  </c:pt>
                  <c:pt idx="290">
                    <c:v>PUENTES</c:v>
                  </c:pt>
                  <c:pt idx="291">
                    <c:v>HIGUERA</c:v>
                  </c:pt>
                  <c:pt idx="292">
                    <c:v>GALVIS</c:v>
                  </c:pt>
                  <c:pt idx="293">
                    <c:v>MURILLO</c:v>
                  </c:pt>
                  <c:pt idx="294">
                    <c:v>ARIAS</c:v>
                  </c:pt>
                  <c:pt idx="295">
                    <c:v>PEREZ</c:v>
                  </c:pt>
                  <c:pt idx="297">
                    <c:v>PEREZ</c:v>
                  </c:pt>
                  <c:pt idx="298">
                    <c:v>COTA</c:v>
                  </c:pt>
                  <c:pt idx="299">
                    <c:v>CORDOBA</c:v>
                  </c:pt>
                  <c:pt idx="300">
                    <c:v>CAMACHO</c:v>
                  </c:pt>
                  <c:pt idx="301">
                    <c:v>HINESTROZA</c:v>
                  </c:pt>
                  <c:pt idx="302">
                    <c:v>CORREA</c:v>
                  </c:pt>
                  <c:pt idx="303">
                    <c:v>ALGARIN</c:v>
                  </c:pt>
                  <c:pt idx="304">
                    <c:v>JORDAN</c:v>
                  </c:pt>
                  <c:pt idx="305">
                    <c:v>FONSECA</c:v>
                  </c:pt>
                  <c:pt idx="306">
                    <c:v>CARDENAS</c:v>
                  </c:pt>
                  <c:pt idx="307">
                    <c:v>VACA</c:v>
                  </c:pt>
                  <c:pt idx="308">
                    <c:v>GUAR</c:v>
                  </c:pt>
                  <c:pt idx="309">
                    <c:v>ORTEGA </c:v>
                  </c:pt>
                  <c:pt idx="310">
                    <c:v>ORTEGA </c:v>
                  </c:pt>
                  <c:pt idx="311">
                    <c:v>NUÑEZ</c:v>
                  </c:pt>
                  <c:pt idx="312">
                    <c:v>AGAMEZ</c:v>
                  </c:pt>
                  <c:pt idx="313">
                    <c:v>LOPEZ</c:v>
                  </c:pt>
                  <c:pt idx="314">
                    <c:v>BAQUERO</c:v>
                  </c:pt>
                  <c:pt idx="315">
                    <c:v>FAJARDO</c:v>
                  </c:pt>
                  <c:pt idx="316">
                    <c:v>TARAZONA</c:v>
                  </c:pt>
                  <c:pt idx="317">
                    <c:v>CABEZAS</c:v>
                  </c:pt>
                  <c:pt idx="318">
                    <c:v>GUANIPA</c:v>
                  </c:pt>
                  <c:pt idx="319">
                    <c:v>PEREZ</c:v>
                  </c:pt>
                  <c:pt idx="320">
                    <c:v>GARCIA</c:v>
                  </c:pt>
                  <c:pt idx="321">
                    <c:v>ANILLO</c:v>
                  </c:pt>
                  <c:pt idx="322">
                    <c:v>BOLAÑOS</c:v>
                  </c:pt>
                  <c:pt idx="323">
                    <c:v>HERNANDEZ</c:v>
                  </c:pt>
                  <c:pt idx="324">
                    <c:v>CASTRO</c:v>
                  </c:pt>
                  <c:pt idx="325">
                    <c:v>PINZON</c:v>
                  </c:pt>
                  <c:pt idx="326">
                    <c:v>MURILLO</c:v>
                  </c:pt>
                  <c:pt idx="327">
                    <c:v>ZAPATA</c:v>
                  </c:pt>
                  <c:pt idx="328">
                    <c:v>CLARO</c:v>
                  </c:pt>
                  <c:pt idx="329">
                    <c:v>MEDINA</c:v>
                  </c:pt>
                  <c:pt idx="330">
                    <c:v>CARVAL</c:v>
                  </c:pt>
                  <c:pt idx="331">
                    <c:v>RUEDA</c:v>
                  </c:pt>
                  <c:pt idx="332">
                    <c:v>CARDONA </c:v>
                  </c:pt>
                  <c:pt idx="333">
                    <c:v>DUARTE</c:v>
                  </c:pt>
                  <c:pt idx="334">
                    <c:v>SANCHEZ</c:v>
                  </c:pt>
                  <c:pt idx="335">
                    <c:v>RUEDA </c:v>
                  </c:pt>
                  <c:pt idx="336">
                    <c:v>HERRERA</c:v>
                  </c:pt>
                  <c:pt idx="337">
                    <c:v>GRANADOS </c:v>
                  </c:pt>
                  <c:pt idx="338">
                    <c:v>CORTES </c:v>
                  </c:pt>
                  <c:pt idx="339">
                    <c:v>CASTRILLON</c:v>
                  </c:pt>
                  <c:pt idx="340">
                    <c:v>ANGULO</c:v>
                  </c:pt>
                  <c:pt idx="341">
                    <c:v>CASTRO</c:v>
                  </c:pt>
                  <c:pt idx="342">
                    <c:v>GONZALEZ</c:v>
                  </c:pt>
                  <c:pt idx="343">
                    <c:v>OLAYA</c:v>
                  </c:pt>
                  <c:pt idx="344">
                    <c:v>ARENAS</c:v>
                  </c:pt>
                  <c:pt idx="345">
                    <c:v>OSORIO</c:v>
                  </c:pt>
                  <c:pt idx="346">
                    <c:v>GUTIERREZ</c:v>
                  </c:pt>
                  <c:pt idx="347">
                    <c:v>RUEDA</c:v>
                  </c:pt>
                  <c:pt idx="348">
                    <c:v>PUERTA</c:v>
                  </c:pt>
                  <c:pt idx="349">
                    <c:v>ESCORCIA</c:v>
                  </c:pt>
                  <c:pt idx="350">
                    <c:v>RICARDO</c:v>
                  </c:pt>
                  <c:pt idx="351">
                    <c:v>MARTINEZ</c:v>
                  </c:pt>
                  <c:pt idx="352">
                    <c:v>PEREZ</c:v>
                  </c:pt>
                  <c:pt idx="353">
                    <c:v>ASCANIO</c:v>
                  </c:pt>
                  <c:pt idx="354">
                    <c:v>FUELAGAN</c:v>
                  </c:pt>
                  <c:pt idx="355">
                    <c:v>MUÑOZ</c:v>
                  </c:pt>
                  <c:pt idx="356">
                    <c:v>LARA</c:v>
                  </c:pt>
                  <c:pt idx="357">
                    <c:v>BORNACHERA</c:v>
                  </c:pt>
                  <c:pt idx="358">
                    <c:v>DOMINGUEZ </c:v>
                  </c:pt>
                  <c:pt idx="359">
                    <c:v>PALACIOS</c:v>
                  </c:pt>
                  <c:pt idx="360">
                    <c:v>MOLINA</c:v>
                  </c:pt>
                  <c:pt idx="361">
                    <c:v>CANO</c:v>
                  </c:pt>
                  <c:pt idx="362">
                    <c:v>PEDRAZA</c:v>
                  </c:pt>
                  <c:pt idx="363">
                    <c:v>JARAMILLO</c:v>
                  </c:pt>
                  <c:pt idx="364">
                    <c:v>MANCERA</c:v>
                  </c:pt>
                  <c:pt idx="365">
                    <c:v>EMBUS</c:v>
                  </c:pt>
                  <c:pt idx="366">
                    <c:v> FRANCO </c:v>
                  </c:pt>
                  <c:pt idx="367">
                    <c:v>GUTIERREZ</c:v>
                  </c:pt>
                  <c:pt idx="368">
                    <c:v>GONZALEZ</c:v>
                  </c:pt>
                  <c:pt idx="369">
                    <c:v>YALANDA</c:v>
                  </c:pt>
                  <c:pt idx="370">
                    <c:v>TORO</c:v>
                  </c:pt>
                  <c:pt idx="371">
                    <c:v>MONTEJO</c:v>
                  </c:pt>
                  <c:pt idx="372">
                    <c:v>MANTILLA</c:v>
                  </c:pt>
                  <c:pt idx="373">
                    <c:v>FLOREZ</c:v>
                  </c:pt>
                  <c:pt idx="374">
                    <c:v>VELAZCO</c:v>
                  </c:pt>
                  <c:pt idx="375">
                    <c:v>SANGUINO</c:v>
                  </c:pt>
                  <c:pt idx="376">
                    <c:v>TORRADO</c:v>
                  </c:pt>
                  <c:pt idx="377">
                    <c:v>VEGA</c:v>
                  </c:pt>
                  <c:pt idx="378">
                    <c:v> MERCADO</c:v>
                  </c:pt>
                  <c:pt idx="379">
                    <c:v>AVENDAÑO</c:v>
                  </c:pt>
                  <c:pt idx="380">
                    <c:v>ESCOBAR</c:v>
                  </c:pt>
                  <c:pt idx="381">
                    <c:v>MENDOZA</c:v>
                  </c:pt>
                  <c:pt idx="382">
                    <c:v>PEREZ</c:v>
                  </c:pt>
                  <c:pt idx="383">
                    <c:v>MARTINEZ</c:v>
                  </c:pt>
                  <c:pt idx="384">
                    <c:v>BARRAGAN</c:v>
                  </c:pt>
                  <c:pt idx="385">
                    <c:v>ROJAS</c:v>
                  </c:pt>
                  <c:pt idx="386">
                    <c:v>REDONDO</c:v>
                  </c:pt>
                  <c:pt idx="387">
                    <c:v>ARIAS</c:v>
                  </c:pt>
                  <c:pt idx="388">
                    <c:v>RIVERA</c:v>
                  </c:pt>
                  <c:pt idx="389">
                    <c:v>MARCELO</c:v>
                  </c:pt>
                  <c:pt idx="390">
                    <c:v>CARDENAS</c:v>
                  </c:pt>
                  <c:pt idx="391">
                    <c:v>NAVARRO</c:v>
                  </c:pt>
                  <c:pt idx="392">
                    <c:v>CHICUE</c:v>
                  </c:pt>
                  <c:pt idx="393">
                    <c:v>SALCEDO</c:v>
                  </c:pt>
                  <c:pt idx="394">
                    <c:v>MIRANDA</c:v>
                  </c:pt>
                  <c:pt idx="395">
                    <c:v>MELLADO</c:v>
                  </c:pt>
                  <c:pt idx="396">
                    <c:v>SANTANDER</c:v>
                  </c:pt>
                  <c:pt idx="397">
                    <c:v>GONZALEZ</c:v>
                  </c:pt>
                  <c:pt idx="398">
                    <c:v>HERNANDEZ</c:v>
                  </c:pt>
                  <c:pt idx="399">
                    <c:v>YARURO</c:v>
                  </c:pt>
                  <c:pt idx="400">
                    <c:v>MARTINEZ</c:v>
                  </c:pt>
                  <c:pt idx="401">
                    <c:v>SAUCEDO</c:v>
                  </c:pt>
                  <c:pt idx="402">
                    <c:v>POSADA</c:v>
                  </c:pt>
                  <c:pt idx="403">
                    <c:v>PEREZ</c:v>
                  </c:pt>
                  <c:pt idx="404">
                    <c:v>TRUJILLO</c:v>
                  </c:pt>
                  <c:pt idx="405">
                    <c:v>JAIMES </c:v>
                  </c:pt>
                  <c:pt idx="406">
                    <c:v>HERNANDEZ </c:v>
                  </c:pt>
                  <c:pt idx="407">
                    <c:v>VACA</c:v>
                  </c:pt>
                  <c:pt idx="408">
                    <c:v>VILLEGAS</c:v>
                  </c:pt>
                  <c:pt idx="409">
                    <c:v>MEJIA</c:v>
                  </c:pt>
                  <c:pt idx="410">
                    <c:v>SANCHEZ</c:v>
                  </c:pt>
                  <c:pt idx="411">
                    <c:v>SASTOQUE</c:v>
                  </c:pt>
                  <c:pt idx="412">
                    <c:v>JAMIOY</c:v>
                  </c:pt>
                  <c:pt idx="413">
                    <c:v>DURANGO</c:v>
                  </c:pt>
                  <c:pt idx="414">
                    <c:v>ENRIQUEZ</c:v>
                  </c:pt>
                  <c:pt idx="415">
                    <c:v>GIRALDO</c:v>
                  </c:pt>
                  <c:pt idx="416">
                    <c:v>PEREZ </c:v>
                  </c:pt>
                  <c:pt idx="417">
                    <c:v>ILLERA</c:v>
                  </c:pt>
                  <c:pt idx="418">
                    <c:v>PALLARES</c:v>
                  </c:pt>
                  <c:pt idx="419">
                    <c:v>JIMENEZ</c:v>
                  </c:pt>
                  <c:pt idx="420">
                    <c:v>ACOSTA</c:v>
                  </c:pt>
                  <c:pt idx="421">
                    <c:v>CARDENAS </c:v>
                  </c:pt>
                  <c:pt idx="422">
                    <c:v>NAVARRO</c:v>
                  </c:pt>
                  <c:pt idx="423">
                    <c:v>ROSERO</c:v>
                  </c:pt>
                  <c:pt idx="424">
                    <c:v>TORRES</c:v>
                  </c:pt>
                  <c:pt idx="425">
                    <c:v>CALDERON</c:v>
                  </c:pt>
                  <c:pt idx="426">
                    <c:v>ERAZO</c:v>
                  </c:pt>
                  <c:pt idx="427">
                    <c:v>ORREGO</c:v>
                  </c:pt>
                  <c:pt idx="428">
                    <c:v>CALDERON</c:v>
                  </c:pt>
                  <c:pt idx="429">
                    <c:v>PERDOMO</c:v>
                  </c:pt>
                  <c:pt idx="430">
                    <c:v>CONTRERAS</c:v>
                  </c:pt>
                  <c:pt idx="431">
                    <c:v>NIÑO</c:v>
                  </c:pt>
                  <c:pt idx="432">
                    <c:v>GARCIA</c:v>
                  </c:pt>
                  <c:pt idx="433">
                    <c:v>LOSADA</c:v>
                  </c:pt>
                  <c:pt idx="434">
                    <c:v>ESPITIA</c:v>
                  </c:pt>
                  <c:pt idx="435">
                    <c:v>ULCUE</c:v>
                  </c:pt>
                  <c:pt idx="436">
                    <c:v>ARAUJO</c:v>
                  </c:pt>
                  <c:pt idx="437">
                    <c:v>VILLAFAÑA</c:v>
                  </c:pt>
                  <c:pt idx="438">
                    <c:v>VERA</c:v>
                  </c:pt>
                  <c:pt idx="439">
                    <c:v>URBANO</c:v>
                  </c:pt>
                  <c:pt idx="440">
                    <c:v>FIERRO</c:v>
                  </c:pt>
                  <c:pt idx="441">
                    <c:v>POPAYAN</c:v>
                  </c:pt>
                  <c:pt idx="442">
                    <c:v>IGUARAN</c:v>
                  </c:pt>
                  <c:pt idx="443">
                    <c:v>GUACAS</c:v>
                  </c:pt>
                  <c:pt idx="444">
                    <c:v> JARAMILLO</c:v>
                  </c:pt>
                  <c:pt idx="445">
                    <c:v>ORTIZ</c:v>
                  </c:pt>
                  <c:pt idx="446">
                    <c:v>RODRIGUEZ</c:v>
                  </c:pt>
                  <c:pt idx="447">
                    <c:v>MUÑOZ</c:v>
                  </c:pt>
                  <c:pt idx="448">
                    <c:v>MONTENEGRO</c:v>
                  </c:pt>
                  <c:pt idx="449">
                    <c:v>ACOSTA</c:v>
                  </c:pt>
                  <c:pt idx="450">
                    <c:v>SANTIVAÑEZ</c:v>
                  </c:pt>
                  <c:pt idx="451">
                    <c:v>ANTE</c:v>
                  </c:pt>
                  <c:pt idx="452">
                    <c:v>ALVAREZ</c:v>
                  </c:pt>
                  <c:pt idx="453">
                    <c:v>CASTAÑO</c:v>
                  </c:pt>
                  <c:pt idx="454">
                    <c:v>GUACHA</c:v>
                  </c:pt>
                  <c:pt idx="455">
                    <c:v>VERA</c:v>
                  </c:pt>
                  <c:pt idx="456">
                    <c:v>VILLA</c:v>
                  </c:pt>
                  <c:pt idx="457">
                    <c:v>CHARRIS</c:v>
                  </c:pt>
                  <c:pt idx="458">
                    <c:v>CORDOBA</c:v>
                  </c:pt>
                  <c:pt idx="459">
                    <c:v>RAMIREZ</c:v>
                  </c:pt>
                  <c:pt idx="460">
                    <c:v>GUTIERREZ</c:v>
                  </c:pt>
                  <c:pt idx="461">
                    <c:v>ROMERO</c:v>
                  </c:pt>
                  <c:pt idx="462">
                    <c:v>CAICEDO</c:v>
                  </c:pt>
                  <c:pt idx="463">
                    <c:v>GUTIERREZ</c:v>
                  </c:pt>
                  <c:pt idx="464">
                    <c:v>LOPEZ</c:v>
                  </c:pt>
                  <c:pt idx="465">
                    <c:v>STERLING</c:v>
                  </c:pt>
                  <c:pt idx="466">
                    <c:v>RIVERA</c:v>
                  </c:pt>
                  <c:pt idx="467">
                    <c:v>ROA</c:v>
                  </c:pt>
                  <c:pt idx="468">
                    <c:v>COPETE</c:v>
                  </c:pt>
                  <c:pt idx="469">
                    <c:v>GUERRERO</c:v>
                  </c:pt>
                  <c:pt idx="470">
                    <c:v>RODRIGUEZ</c:v>
                  </c:pt>
                  <c:pt idx="471">
                    <c:v>MUÑOZ</c:v>
                  </c:pt>
                  <c:pt idx="472">
                    <c:v>OSORIO</c:v>
                  </c:pt>
                  <c:pt idx="473">
                    <c:v>BERNAL</c:v>
                  </c:pt>
                  <c:pt idx="474">
                    <c:v>MARTINEZ</c:v>
                  </c:pt>
                  <c:pt idx="475">
                    <c:v>SANCHEZ</c:v>
                  </c:pt>
                  <c:pt idx="476">
                    <c:v>CASANOVA</c:v>
                  </c:pt>
                  <c:pt idx="478">
                    <c:v>MURILLO</c:v>
                  </c:pt>
                  <c:pt idx="479">
                    <c:v>GUERRERO</c:v>
                  </c:pt>
                  <c:pt idx="480">
                    <c:v>GOMEZ</c:v>
                  </c:pt>
                  <c:pt idx="481">
                    <c:v>BOCANEGRA</c:v>
                  </c:pt>
                  <c:pt idx="482">
                    <c:v>SANCHEZ</c:v>
                  </c:pt>
                  <c:pt idx="483">
                    <c:v>GUTIERREZ</c:v>
                  </c:pt>
                  <c:pt idx="484">
                    <c:v>MURE</c:v>
                  </c:pt>
                  <c:pt idx="485">
                    <c:v>PEREZ</c:v>
                  </c:pt>
                  <c:pt idx="486">
                    <c:v>ORTEGA</c:v>
                  </c:pt>
                  <c:pt idx="487">
                    <c:v>ARGUELLO</c:v>
                  </c:pt>
                  <c:pt idx="488">
                    <c:v>SANTOS</c:v>
                  </c:pt>
                  <c:pt idx="489">
                    <c:v>MARTINEZ</c:v>
                  </c:pt>
                  <c:pt idx="490">
                    <c:v>HEREDIA</c:v>
                  </c:pt>
                  <c:pt idx="491">
                    <c:v>TRUJILLO</c:v>
                  </c:pt>
                  <c:pt idx="492">
                    <c:v>GALINDO</c:v>
                  </c:pt>
                  <c:pt idx="493">
                    <c:v>ALFONSO</c:v>
                  </c:pt>
                  <c:pt idx="494">
                    <c:v>GAITAN</c:v>
                  </c:pt>
                  <c:pt idx="495">
                    <c:v>MEZA</c:v>
                  </c:pt>
                  <c:pt idx="496">
                    <c:v>DIAGO</c:v>
                  </c:pt>
                  <c:pt idx="497">
                    <c:v>RUIZ</c:v>
                  </c:pt>
                  <c:pt idx="498">
                    <c:v>ROJAS</c:v>
                  </c:pt>
                  <c:pt idx="499">
                    <c:v>CASTILLO</c:v>
                  </c:pt>
                  <c:pt idx="500">
                    <c:v>OVALLOS</c:v>
                  </c:pt>
                  <c:pt idx="501">
                    <c:v>RINCON</c:v>
                  </c:pt>
                  <c:pt idx="502">
                    <c:v>GUZMAN </c:v>
                  </c:pt>
                  <c:pt idx="503">
                    <c:v>CASTRO</c:v>
                  </c:pt>
                  <c:pt idx="504">
                    <c:v>MUNEVAR</c:v>
                  </c:pt>
                  <c:pt idx="505">
                    <c:v>CRIOLLO</c:v>
                  </c:pt>
                  <c:pt idx="506">
                    <c:v>CEBALLOS</c:v>
                  </c:pt>
                  <c:pt idx="507">
                    <c:v>ARIAS</c:v>
                  </c:pt>
                  <c:pt idx="508">
                    <c:v>VASQUEZ</c:v>
                  </c:pt>
                  <c:pt idx="509">
                    <c:v>QUINTERO </c:v>
                  </c:pt>
                  <c:pt idx="510">
                    <c:v>ORTEGA </c:v>
                  </c:pt>
                  <c:pt idx="511">
                    <c:v>RICO</c:v>
                  </c:pt>
                  <c:pt idx="512">
                    <c:v>MARIN</c:v>
                  </c:pt>
                  <c:pt idx="513">
                    <c:v>PEREZ</c:v>
                  </c:pt>
                  <c:pt idx="514">
                    <c:v>AGUIRRE</c:v>
                  </c:pt>
                  <c:pt idx="515">
                    <c:v>FRANQUI</c:v>
                  </c:pt>
                  <c:pt idx="516">
                    <c:v>CAMACHO</c:v>
                  </c:pt>
                  <c:pt idx="517">
                    <c:v>MORA</c:v>
                  </c:pt>
                  <c:pt idx="518">
                    <c:v>BOLAÑOS</c:v>
                  </c:pt>
                  <c:pt idx="519">
                    <c:v>HIGUITA</c:v>
                  </c:pt>
                  <c:pt idx="520">
                    <c:v>EPINAYU</c:v>
                  </c:pt>
                  <c:pt idx="521">
                    <c:v>QUIÑONES</c:v>
                  </c:pt>
                  <c:pt idx="522">
                    <c:v>ANGARITA</c:v>
                  </c:pt>
                  <c:pt idx="523">
                    <c:v>TRUJILLO</c:v>
                  </c:pt>
                  <c:pt idx="524">
                    <c:v>BARINAS</c:v>
                  </c:pt>
                  <c:pt idx="525">
                    <c:v>AGUDELO</c:v>
                  </c:pt>
                  <c:pt idx="526">
                    <c:v>PACHECO</c:v>
                  </c:pt>
                  <c:pt idx="527">
                    <c:v>AGUDELO</c:v>
                  </c:pt>
                  <c:pt idx="528">
                    <c:v>GIRALDO</c:v>
                  </c:pt>
                  <c:pt idx="529">
                    <c:v>FERNANDEZ</c:v>
                  </c:pt>
                  <c:pt idx="530">
                    <c:v>SANTIAGO</c:v>
                  </c:pt>
                  <c:pt idx="531">
                    <c:v>ALARCON</c:v>
                  </c:pt>
                  <c:pt idx="532">
                    <c:v>ARAGON</c:v>
                  </c:pt>
                  <c:pt idx="533">
                    <c:v>CUELLAR</c:v>
                  </c:pt>
                  <c:pt idx="534">
                    <c:v>HURTADO</c:v>
                  </c:pt>
                  <c:pt idx="535">
                    <c:v>MEDINA</c:v>
                  </c:pt>
                  <c:pt idx="536">
                    <c:v>DAVID</c:v>
                  </c:pt>
                  <c:pt idx="537">
                    <c:v>VILLAMIZAR</c:v>
                  </c:pt>
                  <c:pt idx="538">
                    <c:v>HERNANDEZ</c:v>
                  </c:pt>
                  <c:pt idx="539">
                    <c:v>CANTILLO</c:v>
                  </c:pt>
                  <c:pt idx="540">
                    <c:v>HERNANDEZ</c:v>
                  </c:pt>
                  <c:pt idx="541">
                    <c:v>DELGADO</c:v>
                  </c:pt>
                  <c:pt idx="542">
                    <c:v>VEGA</c:v>
                  </c:pt>
                  <c:pt idx="543">
                    <c:v>DOMINGUEZ</c:v>
                  </c:pt>
                  <c:pt idx="544">
                    <c:v>PAJARO</c:v>
                  </c:pt>
                  <c:pt idx="545">
                    <c:v>VERGARA </c:v>
                  </c:pt>
                </c:lvl>
                <c:lvl>
                  <c:pt idx="0">
                    <c:v>ROBLES </c:v>
                  </c:pt>
                  <c:pt idx="1">
                    <c:v>ROCHA</c:v>
                  </c:pt>
                  <c:pt idx="2">
                    <c:v>ROCHA</c:v>
                  </c:pt>
                  <c:pt idx="3">
                    <c:v>ROCHA</c:v>
                  </c:pt>
                  <c:pt idx="4">
                    <c:v>ROCHA</c:v>
                  </c:pt>
                  <c:pt idx="5">
                    <c:v>RODAS</c:v>
                  </c:pt>
                  <c:pt idx="6">
                    <c:v>RODELO</c:v>
                  </c:pt>
                  <c:pt idx="7">
                    <c:v>RODRIGUEZ</c:v>
                  </c:pt>
                  <c:pt idx="8">
                    <c:v>RODRIGUEZ</c:v>
                  </c:pt>
                  <c:pt idx="9">
                    <c:v>RODRIGUEZ</c:v>
                  </c:pt>
                  <c:pt idx="10">
                    <c:v>RODRIGUEZ</c:v>
                  </c:pt>
                  <c:pt idx="11">
                    <c:v>RODRIGUEZ</c:v>
                  </c:pt>
                  <c:pt idx="12">
                    <c:v>RODRIGUEZ</c:v>
                  </c:pt>
                  <c:pt idx="13">
                    <c:v>RODRIGUEZ</c:v>
                  </c:pt>
                  <c:pt idx="14">
                    <c:v>RODRIGUEZ</c:v>
                  </c:pt>
                  <c:pt idx="15">
                    <c:v>RODRIGUEZ</c:v>
                  </c:pt>
                  <c:pt idx="16">
                    <c:v>RODRIGUEZ</c:v>
                  </c:pt>
                  <c:pt idx="17">
                    <c:v>RODRIGUEZ</c:v>
                  </c:pt>
                  <c:pt idx="18">
                    <c:v>RODRIGUEZ</c:v>
                  </c:pt>
                  <c:pt idx="19">
                    <c:v>RODRIGUEZ</c:v>
                  </c:pt>
                  <c:pt idx="20">
                    <c:v>RODRIGUEZ</c:v>
                  </c:pt>
                  <c:pt idx="21">
                    <c:v>RODRIGUEZ</c:v>
                  </c:pt>
                  <c:pt idx="22">
                    <c:v>RODRIGUEZ</c:v>
                  </c:pt>
                  <c:pt idx="23">
                    <c:v>RODRIGUEZ</c:v>
                  </c:pt>
                  <c:pt idx="24">
                    <c:v>RODRIGUEZ</c:v>
                  </c:pt>
                  <c:pt idx="25">
                    <c:v>RODRIGUEZ</c:v>
                  </c:pt>
                  <c:pt idx="26">
                    <c:v>RODRIGUEZ</c:v>
                  </c:pt>
                  <c:pt idx="27">
                    <c:v>RODRIGUEZ</c:v>
                  </c:pt>
                  <c:pt idx="28">
                    <c:v>RODRIGUEZ</c:v>
                  </c:pt>
                  <c:pt idx="29">
                    <c:v>RODRIGUEZ</c:v>
                  </c:pt>
                  <c:pt idx="30">
                    <c:v>RODRIGUEZ</c:v>
                  </c:pt>
                  <c:pt idx="31">
                    <c:v>RODRIGUEZ</c:v>
                  </c:pt>
                  <c:pt idx="32">
                    <c:v>RODRIGUEZ</c:v>
                  </c:pt>
                  <c:pt idx="33">
                    <c:v>RODRIGUEZ</c:v>
                  </c:pt>
                  <c:pt idx="34">
                    <c:v>RODRIGUEZ</c:v>
                  </c:pt>
                  <c:pt idx="35">
                    <c:v>RODRIGUEZ</c:v>
                  </c:pt>
                  <c:pt idx="36">
                    <c:v>RODRIGUEZ</c:v>
                  </c:pt>
                  <c:pt idx="37">
                    <c:v>RODRIGUEZ</c:v>
                  </c:pt>
                  <c:pt idx="38">
                    <c:v>RODRIGUEZ</c:v>
                  </c:pt>
                  <c:pt idx="39">
                    <c:v>RODRIGUEZ</c:v>
                  </c:pt>
                  <c:pt idx="40">
                    <c:v>RODRIGUEZ</c:v>
                  </c:pt>
                  <c:pt idx="41">
                    <c:v>RODRIGUEZ</c:v>
                  </c:pt>
                  <c:pt idx="42">
                    <c:v>RODRIGUEZ</c:v>
                  </c:pt>
                  <c:pt idx="43">
                    <c:v>RODRIGUEZ</c:v>
                  </c:pt>
                  <c:pt idx="44">
                    <c:v>RODRIGUEZ</c:v>
                  </c:pt>
                  <c:pt idx="45">
                    <c:v>RODRIGUEZ</c:v>
                  </c:pt>
                  <c:pt idx="46">
                    <c:v>RODRIGUEZ</c:v>
                  </c:pt>
                  <c:pt idx="47">
                    <c:v>RODRIGUEZ</c:v>
                  </c:pt>
                  <c:pt idx="48">
                    <c:v>RODRIGUEZ</c:v>
                  </c:pt>
                  <c:pt idx="49">
                    <c:v>RODRIGUEZ</c:v>
                  </c:pt>
                  <c:pt idx="50">
                    <c:v>RODRIGUEZ</c:v>
                  </c:pt>
                  <c:pt idx="51">
                    <c:v>RODRIGUEZ</c:v>
                  </c:pt>
                  <c:pt idx="52">
                    <c:v>RODRIGUEZ</c:v>
                  </c:pt>
                  <c:pt idx="53">
                    <c:v>RODRIGUEZ</c:v>
                  </c:pt>
                  <c:pt idx="54">
                    <c:v>RODRIGUEZ</c:v>
                  </c:pt>
                  <c:pt idx="55">
                    <c:v>RODRIGUEZ</c:v>
                  </c:pt>
                  <c:pt idx="56">
                    <c:v>RODRIGUEZ</c:v>
                  </c:pt>
                  <c:pt idx="57">
                    <c:v>RODRIGUEZ</c:v>
                  </c:pt>
                  <c:pt idx="58">
                    <c:v>RODRIGUEZ </c:v>
                  </c:pt>
                  <c:pt idx="59">
                    <c:v>RODRIGUEZ </c:v>
                  </c:pt>
                  <c:pt idx="60">
                    <c:v>RODRIGUEZ </c:v>
                  </c:pt>
                  <c:pt idx="61">
                    <c:v>RODRIGUEZ </c:v>
                  </c:pt>
                  <c:pt idx="62">
                    <c:v>ROJAS</c:v>
                  </c:pt>
                  <c:pt idx="63">
                    <c:v>ROJAS</c:v>
                  </c:pt>
                  <c:pt idx="64">
                    <c:v>ROJAS</c:v>
                  </c:pt>
                  <c:pt idx="65">
                    <c:v>ROJAS</c:v>
                  </c:pt>
                  <c:pt idx="66">
                    <c:v>ROJAS</c:v>
                  </c:pt>
                  <c:pt idx="67">
                    <c:v>ROJAS</c:v>
                  </c:pt>
                  <c:pt idx="68">
                    <c:v>ROJAS</c:v>
                  </c:pt>
                  <c:pt idx="69">
                    <c:v>ROJAS</c:v>
                  </c:pt>
                  <c:pt idx="70">
                    <c:v>ROJAS</c:v>
                  </c:pt>
                  <c:pt idx="71">
                    <c:v>ROJAS</c:v>
                  </c:pt>
                  <c:pt idx="72">
                    <c:v>ROJAS </c:v>
                  </c:pt>
                  <c:pt idx="73">
                    <c:v>ROJAS </c:v>
                  </c:pt>
                  <c:pt idx="74">
                    <c:v>ROLDAN</c:v>
                  </c:pt>
                  <c:pt idx="75">
                    <c:v>ROLDAN</c:v>
                  </c:pt>
                  <c:pt idx="76">
                    <c:v>ROLDAN </c:v>
                  </c:pt>
                  <c:pt idx="77">
                    <c:v>ROLON</c:v>
                  </c:pt>
                  <c:pt idx="78">
                    <c:v>ROMAÑA</c:v>
                  </c:pt>
                  <c:pt idx="79">
                    <c:v>ROMERO</c:v>
                  </c:pt>
                  <c:pt idx="80">
                    <c:v>ROMERO</c:v>
                  </c:pt>
                  <c:pt idx="81">
                    <c:v>ROMERO</c:v>
                  </c:pt>
                  <c:pt idx="82">
                    <c:v>ROMERO</c:v>
                  </c:pt>
                  <c:pt idx="83">
                    <c:v>ROMERO</c:v>
                  </c:pt>
                  <c:pt idx="84">
                    <c:v>ROMERO</c:v>
                  </c:pt>
                  <c:pt idx="85">
                    <c:v>ROMERO</c:v>
                  </c:pt>
                  <c:pt idx="86">
                    <c:v>ROMERO</c:v>
                  </c:pt>
                  <c:pt idx="87">
                    <c:v>ROMERO</c:v>
                  </c:pt>
                  <c:pt idx="88">
                    <c:v>ROMERO</c:v>
                  </c:pt>
                  <c:pt idx="89">
                    <c:v>ROMERO</c:v>
                  </c:pt>
                  <c:pt idx="90">
                    <c:v>ROMERO</c:v>
                  </c:pt>
                  <c:pt idx="91">
                    <c:v>ROMERO</c:v>
                  </c:pt>
                  <c:pt idx="92">
                    <c:v>ROMERO</c:v>
                  </c:pt>
                  <c:pt idx="93">
                    <c:v>ROMERO</c:v>
                  </c:pt>
                  <c:pt idx="94">
                    <c:v>ROMERO</c:v>
                  </c:pt>
                  <c:pt idx="95">
                    <c:v>ROMERO </c:v>
                  </c:pt>
                  <c:pt idx="96">
                    <c:v>ROMERO </c:v>
                  </c:pt>
                  <c:pt idx="97">
                    <c:v>ROMERO </c:v>
                  </c:pt>
                  <c:pt idx="98">
                    <c:v>ROPAIN </c:v>
                  </c:pt>
                  <c:pt idx="99">
                    <c:v>ROPERO</c:v>
                  </c:pt>
                  <c:pt idx="100">
                    <c:v>ROPERO</c:v>
                  </c:pt>
                  <c:pt idx="101">
                    <c:v>ROQUEME</c:v>
                  </c:pt>
                  <c:pt idx="102">
                    <c:v>ROQUEME</c:v>
                  </c:pt>
                  <c:pt idx="103">
                    <c:v>ROSADA</c:v>
                  </c:pt>
                  <c:pt idx="104">
                    <c:v>ROSALES</c:v>
                  </c:pt>
                  <c:pt idx="105">
                    <c:v>ROSALES</c:v>
                  </c:pt>
                  <c:pt idx="106">
                    <c:v>ROSERO</c:v>
                  </c:pt>
                  <c:pt idx="107">
                    <c:v>ROSERO</c:v>
                  </c:pt>
                  <c:pt idx="108">
                    <c:v>ROSERO</c:v>
                  </c:pt>
                  <c:pt idx="109">
                    <c:v>ROTTA</c:v>
                  </c:pt>
                  <c:pt idx="110">
                    <c:v>ROVIRA</c:v>
                  </c:pt>
                  <c:pt idx="111">
                    <c:v>ROYERO</c:v>
                  </c:pt>
                  <c:pt idx="112">
                    <c:v>ROZO</c:v>
                  </c:pt>
                  <c:pt idx="113">
                    <c:v>ROZO</c:v>
                  </c:pt>
                  <c:pt idx="114">
                    <c:v>ROZO</c:v>
                  </c:pt>
                  <c:pt idx="115">
                    <c:v>RUBIO</c:v>
                  </c:pt>
                  <c:pt idx="116">
                    <c:v>RUBIO</c:v>
                  </c:pt>
                  <c:pt idx="117">
                    <c:v>RUEDA</c:v>
                  </c:pt>
                  <c:pt idx="118">
                    <c:v>RUEDA</c:v>
                  </c:pt>
                  <c:pt idx="119">
                    <c:v>RUEDA</c:v>
                  </c:pt>
                  <c:pt idx="120">
                    <c:v>RUEDA </c:v>
                  </c:pt>
                  <c:pt idx="121">
                    <c:v>RUEDAS</c:v>
                  </c:pt>
                  <c:pt idx="122">
                    <c:v>RUIZ</c:v>
                  </c:pt>
                  <c:pt idx="123">
                    <c:v>RUIZ</c:v>
                  </c:pt>
                  <c:pt idx="124">
                    <c:v>RUIZ</c:v>
                  </c:pt>
                  <c:pt idx="125">
                    <c:v>RUIZ</c:v>
                  </c:pt>
                  <c:pt idx="126">
                    <c:v>RUIZ</c:v>
                  </c:pt>
                  <c:pt idx="127">
                    <c:v>RUIZ</c:v>
                  </c:pt>
                  <c:pt idx="128">
                    <c:v>RUIZ</c:v>
                  </c:pt>
                  <c:pt idx="129">
                    <c:v>RUIZ</c:v>
                  </c:pt>
                  <c:pt idx="130">
                    <c:v>RUIZ</c:v>
                  </c:pt>
                  <c:pt idx="131">
                    <c:v>SAAVEDRA</c:v>
                  </c:pt>
                  <c:pt idx="132">
                    <c:v>SAAVEDRA</c:v>
                  </c:pt>
                  <c:pt idx="133">
                    <c:v>SABBAG</c:v>
                  </c:pt>
                  <c:pt idx="134">
                    <c:v>SAENZ</c:v>
                  </c:pt>
                  <c:pt idx="135">
                    <c:v>SAENZ</c:v>
                  </c:pt>
                  <c:pt idx="136">
                    <c:v>SALAMANCA</c:v>
                  </c:pt>
                  <c:pt idx="137">
                    <c:v>SALAMANCA</c:v>
                  </c:pt>
                  <c:pt idx="138">
                    <c:v>SALAMANDRA</c:v>
                  </c:pt>
                  <c:pt idx="139">
                    <c:v>SALAS</c:v>
                  </c:pt>
                  <c:pt idx="140">
                    <c:v>SALAS</c:v>
                  </c:pt>
                  <c:pt idx="141">
                    <c:v>SALAS</c:v>
                  </c:pt>
                  <c:pt idx="142">
                    <c:v>SALAS</c:v>
                  </c:pt>
                  <c:pt idx="143">
                    <c:v>SALAS</c:v>
                  </c:pt>
                  <c:pt idx="144">
                    <c:v>SALAS</c:v>
                  </c:pt>
                  <c:pt idx="145">
                    <c:v>SALAS</c:v>
                  </c:pt>
                  <c:pt idx="146">
                    <c:v>SALAS </c:v>
                  </c:pt>
                  <c:pt idx="147">
                    <c:v>SALAZAR</c:v>
                  </c:pt>
                  <c:pt idx="148">
                    <c:v>SALAZAR</c:v>
                  </c:pt>
                  <c:pt idx="149">
                    <c:v>SALAZAR</c:v>
                  </c:pt>
                  <c:pt idx="150">
                    <c:v>SALAZAR</c:v>
                  </c:pt>
                  <c:pt idx="151">
                    <c:v>SALAZAR</c:v>
                  </c:pt>
                  <c:pt idx="152">
                    <c:v>SALAZAR</c:v>
                  </c:pt>
                  <c:pt idx="153">
                    <c:v>SALAZAR</c:v>
                  </c:pt>
                  <c:pt idx="154">
                    <c:v>SALAZAR</c:v>
                  </c:pt>
                  <c:pt idx="155">
                    <c:v>SALAZAR</c:v>
                  </c:pt>
                  <c:pt idx="156">
                    <c:v>SALAZAR</c:v>
                  </c:pt>
                  <c:pt idx="157">
                    <c:v>SALAZAR</c:v>
                  </c:pt>
                  <c:pt idx="158">
                    <c:v>SALAZAR</c:v>
                  </c:pt>
                  <c:pt idx="159">
                    <c:v>SALAZAR </c:v>
                  </c:pt>
                  <c:pt idx="160">
                    <c:v>SALAZAR </c:v>
                  </c:pt>
                  <c:pt idx="161">
                    <c:v>SALCEDO</c:v>
                  </c:pt>
                  <c:pt idx="162">
                    <c:v>SALCEDO</c:v>
                  </c:pt>
                  <c:pt idx="163">
                    <c:v>SALCEDO </c:v>
                  </c:pt>
                  <c:pt idx="164">
                    <c:v>SALDAÑA</c:v>
                  </c:pt>
                  <c:pt idx="165">
                    <c:v>SALDARRIAGA</c:v>
                  </c:pt>
                  <c:pt idx="166">
                    <c:v>SALDARRIAGA </c:v>
                  </c:pt>
                  <c:pt idx="167">
                    <c:v>SALGADO</c:v>
                  </c:pt>
                  <c:pt idx="168">
                    <c:v>SALGADO</c:v>
                  </c:pt>
                  <c:pt idx="169">
                    <c:v>SALGADO</c:v>
                  </c:pt>
                  <c:pt idx="170">
                    <c:v>SALGADO</c:v>
                  </c:pt>
                  <c:pt idx="171">
                    <c:v>SALGADO</c:v>
                  </c:pt>
                  <c:pt idx="172">
                    <c:v>SALGADO</c:v>
                  </c:pt>
                  <c:pt idx="173">
                    <c:v>SALGADO </c:v>
                  </c:pt>
                  <c:pt idx="174">
                    <c:v>SALGADO </c:v>
                  </c:pt>
                  <c:pt idx="175">
                    <c:v>SALINAS</c:v>
                  </c:pt>
                  <c:pt idx="176">
                    <c:v>SAMPAYO</c:v>
                  </c:pt>
                  <c:pt idx="177">
                    <c:v>SANABRIA</c:v>
                  </c:pt>
                  <c:pt idx="178">
                    <c:v>SANABRIA</c:v>
                  </c:pt>
                  <c:pt idx="179">
                    <c:v>SANABRIA</c:v>
                  </c:pt>
                  <c:pt idx="180">
                    <c:v>SANABRIA</c:v>
                  </c:pt>
                  <c:pt idx="181">
                    <c:v>SANABRIA </c:v>
                  </c:pt>
                  <c:pt idx="182">
                    <c:v>SANCHEZ</c:v>
                  </c:pt>
                  <c:pt idx="183">
                    <c:v>SANCHEZ</c:v>
                  </c:pt>
                  <c:pt idx="184">
                    <c:v>SANCHEZ</c:v>
                  </c:pt>
                  <c:pt idx="185">
                    <c:v>SANCHEZ</c:v>
                  </c:pt>
                  <c:pt idx="186">
                    <c:v>SANCHEZ</c:v>
                  </c:pt>
                  <c:pt idx="187">
                    <c:v>SANCHEZ</c:v>
                  </c:pt>
                  <c:pt idx="188">
                    <c:v>SANCHEZ</c:v>
                  </c:pt>
                  <c:pt idx="189">
                    <c:v>SANCHEZ</c:v>
                  </c:pt>
                  <c:pt idx="190">
                    <c:v>SANCHEZ</c:v>
                  </c:pt>
                  <c:pt idx="191">
                    <c:v>SANCHEZ</c:v>
                  </c:pt>
                  <c:pt idx="192">
                    <c:v>SANCHEZ</c:v>
                  </c:pt>
                  <c:pt idx="193">
                    <c:v>SANCHEZ</c:v>
                  </c:pt>
                  <c:pt idx="194">
                    <c:v>SANCHEZ</c:v>
                  </c:pt>
                  <c:pt idx="195">
                    <c:v>SANCHEZ</c:v>
                  </c:pt>
                  <c:pt idx="196">
                    <c:v>SANCHEZ</c:v>
                  </c:pt>
                  <c:pt idx="197">
                    <c:v>SANCHEZ</c:v>
                  </c:pt>
                  <c:pt idx="198">
                    <c:v>SANCHEZ</c:v>
                  </c:pt>
                  <c:pt idx="199">
                    <c:v>SANCHEZ</c:v>
                  </c:pt>
                  <c:pt idx="200">
                    <c:v>SANCHEZ</c:v>
                  </c:pt>
                  <c:pt idx="201">
                    <c:v>SANCHEZ</c:v>
                  </c:pt>
                  <c:pt idx="202">
                    <c:v>SANCHEZ</c:v>
                  </c:pt>
                  <c:pt idx="203">
                    <c:v>SANCHEZ</c:v>
                  </c:pt>
                  <c:pt idx="204">
                    <c:v>SANCHEZ</c:v>
                  </c:pt>
                  <c:pt idx="205">
                    <c:v>SANCHEZ</c:v>
                  </c:pt>
                  <c:pt idx="206">
                    <c:v>SANCHEZ</c:v>
                  </c:pt>
                  <c:pt idx="207">
                    <c:v>SANCHEZ</c:v>
                  </c:pt>
                  <c:pt idx="208">
                    <c:v>SANCHEZ</c:v>
                  </c:pt>
                  <c:pt idx="209">
                    <c:v>SANCHEZ</c:v>
                  </c:pt>
                  <c:pt idx="210">
                    <c:v>SANCHEZ</c:v>
                  </c:pt>
                  <c:pt idx="211">
                    <c:v>SANCHEZ</c:v>
                  </c:pt>
                  <c:pt idx="212">
                    <c:v>SANCHEZ</c:v>
                  </c:pt>
                  <c:pt idx="213">
                    <c:v>SANCHEZ</c:v>
                  </c:pt>
                  <c:pt idx="214">
                    <c:v>SANCHEZ</c:v>
                  </c:pt>
                  <c:pt idx="215">
                    <c:v>SANCHEZ </c:v>
                  </c:pt>
                  <c:pt idx="216">
                    <c:v>SANCHEZ </c:v>
                  </c:pt>
                  <c:pt idx="217">
                    <c:v>SANCHEZ </c:v>
                  </c:pt>
                  <c:pt idx="218">
                    <c:v>SANCHEZ </c:v>
                  </c:pt>
                  <c:pt idx="219">
                    <c:v>SANCHEZ  </c:v>
                  </c:pt>
                  <c:pt idx="220">
                    <c:v>SANCLEMENTE</c:v>
                  </c:pt>
                  <c:pt idx="221">
                    <c:v>SANCLEMENTE </c:v>
                  </c:pt>
                  <c:pt idx="222">
                    <c:v>SANDINO</c:v>
                  </c:pt>
                  <c:pt idx="223">
                    <c:v>SANDOVAL</c:v>
                  </c:pt>
                  <c:pt idx="224">
                    <c:v>SANDOVAL </c:v>
                  </c:pt>
                  <c:pt idx="225">
                    <c:v>SANGUINO</c:v>
                  </c:pt>
                  <c:pt idx="226">
                    <c:v>SANGUINO</c:v>
                  </c:pt>
                  <c:pt idx="227">
                    <c:v>SANJUAN</c:v>
                  </c:pt>
                  <c:pt idx="228">
                    <c:v>SANJUAN </c:v>
                  </c:pt>
                  <c:pt idx="229">
                    <c:v>SANJUANELO</c:v>
                  </c:pt>
                  <c:pt idx="230">
                    <c:v>SANMARTIN</c:v>
                  </c:pt>
                  <c:pt idx="231">
                    <c:v>SANTA</c:v>
                  </c:pt>
                  <c:pt idx="232">
                    <c:v>SANTACRUZ</c:v>
                  </c:pt>
                  <c:pt idx="233">
                    <c:v>SANTACRUZ</c:v>
                  </c:pt>
                  <c:pt idx="234">
                    <c:v>SANTACRUZ</c:v>
                  </c:pt>
                  <c:pt idx="235">
                    <c:v>SANTAMARIA</c:v>
                  </c:pt>
                  <c:pt idx="236">
                    <c:v>SANTAMARIA</c:v>
                  </c:pt>
                  <c:pt idx="237">
                    <c:v>SANTAMARIA</c:v>
                  </c:pt>
                  <c:pt idx="238">
                    <c:v>SANTANDER</c:v>
                  </c:pt>
                  <c:pt idx="239">
                    <c:v>SANTANDER</c:v>
                  </c:pt>
                  <c:pt idx="240">
                    <c:v>SANTANILLA</c:v>
                  </c:pt>
                  <c:pt idx="241">
                    <c:v>SANTIAGO</c:v>
                  </c:pt>
                  <c:pt idx="242">
                    <c:v>SANTIAGO</c:v>
                  </c:pt>
                  <c:pt idx="243">
                    <c:v>SANTIAGO</c:v>
                  </c:pt>
                  <c:pt idx="244">
                    <c:v>SANTIAGO</c:v>
                  </c:pt>
                  <c:pt idx="245">
                    <c:v>SANTOFIMIO</c:v>
                  </c:pt>
                  <c:pt idx="246">
                    <c:v>SANTOS</c:v>
                  </c:pt>
                  <c:pt idx="247">
                    <c:v>SANTOS</c:v>
                  </c:pt>
                  <c:pt idx="248">
                    <c:v>SANTOS</c:v>
                  </c:pt>
                  <c:pt idx="249">
                    <c:v>SANTOS</c:v>
                  </c:pt>
                  <c:pt idx="250">
                    <c:v>SANTOS</c:v>
                  </c:pt>
                  <c:pt idx="251">
                    <c:v>SAPUY</c:v>
                  </c:pt>
                  <c:pt idx="252">
                    <c:v>SARMIENTO</c:v>
                  </c:pt>
                  <c:pt idx="253">
                    <c:v>SARMIENTO</c:v>
                  </c:pt>
                  <c:pt idx="254">
                    <c:v>SARMIENTO</c:v>
                  </c:pt>
                  <c:pt idx="255">
                    <c:v>SARMIENTO</c:v>
                  </c:pt>
                  <c:pt idx="256">
                    <c:v>SEGOVIA </c:v>
                  </c:pt>
                  <c:pt idx="257">
                    <c:v>SEGURA</c:v>
                  </c:pt>
                  <c:pt idx="258">
                    <c:v>SEÑA</c:v>
                  </c:pt>
                  <c:pt idx="259">
                    <c:v>SEOANES</c:v>
                  </c:pt>
                  <c:pt idx="260">
                    <c:v>SEPULVEDA</c:v>
                  </c:pt>
                  <c:pt idx="261">
                    <c:v>SEPULVEDA</c:v>
                  </c:pt>
                  <c:pt idx="262">
                    <c:v>SEPULVEDA </c:v>
                  </c:pt>
                  <c:pt idx="263">
                    <c:v>SEQUEA</c:v>
                  </c:pt>
                  <c:pt idx="264">
                    <c:v>SERNA</c:v>
                  </c:pt>
                  <c:pt idx="265">
                    <c:v>SERNA</c:v>
                  </c:pt>
                  <c:pt idx="266">
                    <c:v>SERNA</c:v>
                  </c:pt>
                  <c:pt idx="267">
                    <c:v>SERNA</c:v>
                  </c:pt>
                  <c:pt idx="268">
                    <c:v>SERPA</c:v>
                  </c:pt>
                  <c:pt idx="269">
                    <c:v>SERPA </c:v>
                  </c:pt>
                  <c:pt idx="270">
                    <c:v>SERPA </c:v>
                  </c:pt>
                  <c:pt idx="271">
                    <c:v>SERRANO</c:v>
                  </c:pt>
                  <c:pt idx="272">
                    <c:v>SERRANO</c:v>
                  </c:pt>
                  <c:pt idx="273">
                    <c:v>SERRANO </c:v>
                  </c:pt>
                  <c:pt idx="274">
                    <c:v>SERRANO </c:v>
                  </c:pt>
                  <c:pt idx="275">
                    <c:v>SERRANO </c:v>
                  </c:pt>
                  <c:pt idx="276">
                    <c:v>SERRANO </c:v>
                  </c:pt>
                  <c:pt idx="277">
                    <c:v>SIBAJA</c:v>
                  </c:pt>
                  <c:pt idx="278">
                    <c:v>SIERRA</c:v>
                  </c:pt>
                  <c:pt idx="279">
                    <c:v>SIERRA</c:v>
                  </c:pt>
                  <c:pt idx="280">
                    <c:v>SIERRA</c:v>
                  </c:pt>
                  <c:pt idx="281">
                    <c:v>SIERRA</c:v>
                  </c:pt>
                  <c:pt idx="282">
                    <c:v>SIERRA</c:v>
                  </c:pt>
                  <c:pt idx="283">
                    <c:v>SIERRA</c:v>
                  </c:pt>
                  <c:pt idx="284">
                    <c:v>SIERRA</c:v>
                  </c:pt>
                  <c:pt idx="285">
                    <c:v>SIERRA</c:v>
                  </c:pt>
                  <c:pt idx="286">
                    <c:v>SIERRA</c:v>
                  </c:pt>
                  <c:pt idx="287">
                    <c:v>SIERRA</c:v>
                  </c:pt>
                  <c:pt idx="288">
                    <c:v>SILGADO</c:v>
                  </c:pt>
                  <c:pt idx="289">
                    <c:v>SILGADO</c:v>
                  </c:pt>
                  <c:pt idx="290">
                    <c:v>SILVA</c:v>
                  </c:pt>
                  <c:pt idx="291">
                    <c:v>SILVA</c:v>
                  </c:pt>
                  <c:pt idx="292">
                    <c:v>SILVA</c:v>
                  </c:pt>
                  <c:pt idx="293">
                    <c:v>SILVA</c:v>
                  </c:pt>
                  <c:pt idx="294">
                    <c:v>SILVA</c:v>
                  </c:pt>
                  <c:pt idx="295">
                    <c:v>SILVA</c:v>
                  </c:pt>
                  <c:pt idx="296">
                    <c:v>SILVA </c:v>
                  </c:pt>
                  <c:pt idx="297">
                    <c:v>SILVERA </c:v>
                  </c:pt>
                  <c:pt idx="298">
                    <c:v>SIMANCAS </c:v>
                  </c:pt>
                  <c:pt idx="299">
                    <c:v>SINISTERRA</c:v>
                  </c:pt>
                  <c:pt idx="300">
                    <c:v>SINISTERRA</c:v>
                  </c:pt>
                  <c:pt idx="301">
                    <c:v>SINISTERRA</c:v>
                  </c:pt>
                  <c:pt idx="302">
                    <c:v>SOLA</c:v>
                  </c:pt>
                  <c:pt idx="303">
                    <c:v>SOLANO</c:v>
                  </c:pt>
                  <c:pt idx="304">
                    <c:v>SOLANO</c:v>
                  </c:pt>
                  <c:pt idx="305">
                    <c:v>SOLANO</c:v>
                  </c:pt>
                  <c:pt idx="306">
                    <c:v>SOLANO </c:v>
                  </c:pt>
                  <c:pt idx="307">
                    <c:v>SOLARTE</c:v>
                  </c:pt>
                  <c:pt idx="308">
                    <c:v>SOLARTE</c:v>
                  </c:pt>
                  <c:pt idx="309">
                    <c:v>SOLARTE </c:v>
                  </c:pt>
                  <c:pt idx="310">
                    <c:v>SOLARTE </c:v>
                  </c:pt>
                  <c:pt idx="311">
                    <c:v>SOLIS</c:v>
                  </c:pt>
                  <c:pt idx="312">
                    <c:v>SORACA</c:v>
                  </c:pt>
                  <c:pt idx="313">
                    <c:v>SOSA</c:v>
                  </c:pt>
                  <c:pt idx="314">
                    <c:v>SOSA</c:v>
                  </c:pt>
                  <c:pt idx="315">
                    <c:v>SOSSA </c:v>
                  </c:pt>
                  <c:pt idx="316">
                    <c:v>SOTO</c:v>
                  </c:pt>
                  <c:pt idx="317">
                    <c:v>SOTO</c:v>
                  </c:pt>
                  <c:pt idx="318">
                    <c:v>SOTO</c:v>
                  </c:pt>
                  <c:pt idx="319">
                    <c:v>SOTO</c:v>
                  </c:pt>
                  <c:pt idx="320">
                    <c:v>SOTO</c:v>
                  </c:pt>
                  <c:pt idx="321">
                    <c:v>STAND</c:v>
                  </c:pt>
                  <c:pt idx="322">
                    <c:v>STERLING  </c:v>
                  </c:pt>
                  <c:pt idx="323">
                    <c:v>SUAREZ</c:v>
                  </c:pt>
                  <c:pt idx="324">
                    <c:v>SUAREZ</c:v>
                  </c:pt>
                  <c:pt idx="325">
                    <c:v>SUAREZ</c:v>
                  </c:pt>
                  <c:pt idx="326">
                    <c:v>SUAREZ</c:v>
                  </c:pt>
                  <c:pt idx="327">
                    <c:v>SUAREZ</c:v>
                  </c:pt>
                  <c:pt idx="328">
                    <c:v>SUAREZ</c:v>
                  </c:pt>
                  <c:pt idx="329">
                    <c:v>SUAREZ</c:v>
                  </c:pt>
                  <c:pt idx="330">
                    <c:v>SUAREZ</c:v>
                  </c:pt>
                  <c:pt idx="331">
                    <c:v>SUAREZ</c:v>
                  </c:pt>
                  <c:pt idx="332">
                    <c:v>SUAREZ</c:v>
                  </c:pt>
                  <c:pt idx="333">
                    <c:v>SUAREZ</c:v>
                  </c:pt>
                  <c:pt idx="334">
                    <c:v>SUAREZ</c:v>
                  </c:pt>
                  <c:pt idx="335">
                    <c:v>SUAREZ</c:v>
                  </c:pt>
                  <c:pt idx="336">
                    <c:v>SUAREZ</c:v>
                  </c:pt>
                  <c:pt idx="337">
                    <c:v>SUAREZ </c:v>
                  </c:pt>
                  <c:pt idx="338">
                    <c:v>SUAREZ </c:v>
                  </c:pt>
                  <c:pt idx="339">
                    <c:v>SUAREZ </c:v>
                  </c:pt>
                  <c:pt idx="340">
                    <c:v>SUCRE</c:v>
                  </c:pt>
                  <c:pt idx="341">
                    <c:v>SUPELANO</c:v>
                  </c:pt>
                  <c:pt idx="342">
                    <c:v>SUSUNAGA</c:v>
                  </c:pt>
                  <c:pt idx="343">
                    <c:v>TABARES</c:v>
                  </c:pt>
                  <c:pt idx="344">
                    <c:v>TABARES</c:v>
                  </c:pt>
                  <c:pt idx="345">
                    <c:v>TALERO</c:v>
                  </c:pt>
                  <c:pt idx="346">
                    <c:v>TAMAYO</c:v>
                  </c:pt>
                  <c:pt idx="347">
                    <c:v>TANGARIFE</c:v>
                  </c:pt>
                  <c:pt idx="348">
                    <c:v>TAPIAS</c:v>
                  </c:pt>
                  <c:pt idx="349">
                    <c:v>TAPIAS</c:v>
                  </c:pt>
                  <c:pt idx="350">
                    <c:v>TAPIAS</c:v>
                  </c:pt>
                  <c:pt idx="351">
                    <c:v>TAPIAS </c:v>
                  </c:pt>
                  <c:pt idx="352">
                    <c:v>TARAZONA</c:v>
                  </c:pt>
                  <c:pt idx="353">
                    <c:v>TELLEZ</c:v>
                  </c:pt>
                  <c:pt idx="354">
                    <c:v>TELPIZ</c:v>
                  </c:pt>
                  <c:pt idx="355">
                    <c:v>TENORIO</c:v>
                  </c:pt>
                  <c:pt idx="356">
                    <c:v>TERAN </c:v>
                  </c:pt>
                  <c:pt idx="357">
                    <c:v>THOMAS</c:v>
                  </c:pt>
                  <c:pt idx="358">
                    <c:v>THORRENS </c:v>
                  </c:pt>
                  <c:pt idx="359">
                    <c:v>TIBOCHA</c:v>
                  </c:pt>
                  <c:pt idx="360">
                    <c:v>TILANO</c:v>
                  </c:pt>
                  <c:pt idx="361">
                    <c:v>TOBAR</c:v>
                  </c:pt>
                  <c:pt idx="362">
                    <c:v>TOBO</c:v>
                  </c:pt>
                  <c:pt idx="363">
                    <c:v>TOBON</c:v>
                  </c:pt>
                  <c:pt idx="364">
                    <c:v>TOBON</c:v>
                  </c:pt>
                  <c:pt idx="365">
                    <c:v>TOCOCHE</c:v>
                  </c:pt>
                  <c:pt idx="366">
                    <c:v>TOLOSA</c:v>
                  </c:pt>
                  <c:pt idx="367">
                    <c:v>TOMBE</c:v>
                  </c:pt>
                  <c:pt idx="368">
                    <c:v>TOMBE</c:v>
                  </c:pt>
                  <c:pt idx="369">
                    <c:v>TOMBE</c:v>
                  </c:pt>
                  <c:pt idx="370">
                    <c:v>TORO</c:v>
                  </c:pt>
                  <c:pt idx="371">
                    <c:v>TORO</c:v>
                  </c:pt>
                  <c:pt idx="372">
                    <c:v>TORRADO</c:v>
                  </c:pt>
                  <c:pt idx="373">
                    <c:v>TORRADO</c:v>
                  </c:pt>
                  <c:pt idx="374">
                    <c:v>TORRADO</c:v>
                  </c:pt>
                  <c:pt idx="375">
                    <c:v>TORRADO</c:v>
                  </c:pt>
                  <c:pt idx="376">
                    <c:v>TORRADO</c:v>
                  </c:pt>
                  <c:pt idx="377">
                    <c:v>TORRENEGRA</c:v>
                  </c:pt>
                  <c:pt idx="378">
                    <c:v>TORRES</c:v>
                  </c:pt>
                  <c:pt idx="379">
                    <c:v>TORRES</c:v>
                  </c:pt>
                  <c:pt idx="380">
                    <c:v>TORRES</c:v>
                  </c:pt>
                  <c:pt idx="381">
                    <c:v>TORRES</c:v>
                  </c:pt>
                  <c:pt idx="382">
                    <c:v>TORRES</c:v>
                  </c:pt>
                  <c:pt idx="383">
                    <c:v>TORRES</c:v>
                  </c:pt>
                  <c:pt idx="384">
                    <c:v>TORRES</c:v>
                  </c:pt>
                  <c:pt idx="385">
                    <c:v>TORRES</c:v>
                  </c:pt>
                  <c:pt idx="386">
                    <c:v>TORRES</c:v>
                  </c:pt>
                  <c:pt idx="387">
                    <c:v>TORRES</c:v>
                  </c:pt>
                  <c:pt idx="388">
                    <c:v>TORRES</c:v>
                  </c:pt>
                  <c:pt idx="389">
                    <c:v>TORRES</c:v>
                  </c:pt>
                  <c:pt idx="390">
                    <c:v>TORRES</c:v>
                  </c:pt>
                  <c:pt idx="391">
                    <c:v>TORRES</c:v>
                  </c:pt>
                  <c:pt idx="392">
                    <c:v>TORRES</c:v>
                  </c:pt>
                  <c:pt idx="393">
                    <c:v>TORRES</c:v>
                  </c:pt>
                  <c:pt idx="394">
                    <c:v>TORRES</c:v>
                  </c:pt>
                  <c:pt idx="395">
                    <c:v>TORRES</c:v>
                  </c:pt>
                  <c:pt idx="396">
                    <c:v>TORRES</c:v>
                  </c:pt>
                  <c:pt idx="397">
                    <c:v>TORRES</c:v>
                  </c:pt>
                  <c:pt idx="398">
                    <c:v>TORRES</c:v>
                  </c:pt>
                  <c:pt idx="399">
                    <c:v>TORRES</c:v>
                  </c:pt>
                  <c:pt idx="400">
                    <c:v>TORRES</c:v>
                  </c:pt>
                  <c:pt idx="401">
                    <c:v>TORRES</c:v>
                  </c:pt>
                  <c:pt idx="402">
                    <c:v>TORRES</c:v>
                  </c:pt>
                  <c:pt idx="403">
                    <c:v>TORRES</c:v>
                  </c:pt>
                  <c:pt idx="404">
                    <c:v>TORRES </c:v>
                  </c:pt>
                  <c:pt idx="405">
                    <c:v>TORRES </c:v>
                  </c:pt>
                  <c:pt idx="406">
                    <c:v>TORRES </c:v>
                  </c:pt>
                  <c:pt idx="407">
                    <c:v>TORRES </c:v>
                  </c:pt>
                  <c:pt idx="408">
                    <c:v>TOSCANO </c:v>
                  </c:pt>
                  <c:pt idx="409">
                    <c:v>TOVAR</c:v>
                  </c:pt>
                  <c:pt idx="410">
                    <c:v>TOVAR</c:v>
                  </c:pt>
                  <c:pt idx="411">
                    <c:v>TOVAR </c:v>
                  </c:pt>
                  <c:pt idx="412">
                    <c:v>TREJOS</c:v>
                  </c:pt>
                  <c:pt idx="413">
                    <c:v>TREJOS</c:v>
                  </c:pt>
                  <c:pt idx="414">
                    <c:v>TREJOS </c:v>
                  </c:pt>
                  <c:pt idx="415">
                    <c:v>TRIGOS</c:v>
                  </c:pt>
                  <c:pt idx="416">
                    <c:v>TRIGOS </c:v>
                  </c:pt>
                  <c:pt idx="417">
                    <c:v>TRIGOS </c:v>
                  </c:pt>
                  <c:pt idx="418">
                    <c:v>TRILLOS</c:v>
                  </c:pt>
                  <c:pt idx="419">
                    <c:v>TRILLOS</c:v>
                  </c:pt>
                  <c:pt idx="420">
                    <c:v>TRILLOS</c:v>
                  </c:pt>
                  <c:pt idx="421">
                    <c:v>TRILLOS </c:v>
                  </c:pt>
                  <c:pt idx="422">
                    <c:v>TRILLOS </c:v>
                  </c:pt>
                  <c:pt idx="423">
                    <c:v>TRIVIÑO</c:v>
                  </c:pt>
                  <c:pt idx="424">
                    <c:v>TROYA</c:v>
                  </c:pt>
                  <c:pt idx="425">
                    <c:v>TRUJILLO</c:v>
                  </c:pt>
                  <c:pt idx="426">
                    <c:v>TRUJILLO</c:v>
                  </c:pt>
                  <c:pt idx="427">
                    <c:v>TRUJILLO</c:v>
                  </c:pt>
                  <c:pt idx="428">
                    <c:v>TRUJILLO</c:v>
                  </c:pt>
                  <c:pt idx="429">
                    <c:v>TRUJILLO</c:v>
                  </c:pt>
                  <c:pt idx="430">
                    <c:v>TRUJILLO</c:v>
                  </c:pt>
                  <c:pt idx="431">
                    <c:v>TRUJILLO</c:v>
                  </c:pt>
                  <c:pt idx="432">
                    <c:v>TRUJILLO</c:v>
                  </c:pt>
                  <c:pt idx="433">
                    <c:v>TRUJILLO </c:v>
                  </c:pt>
                  <c:pt idx="434">
                    <c:v>TRUJILLO </c:v>
                  </c:pt>
                  <c:pt idx="435">
                    <c:v>ULCUE</c:v>
                  </c:pt>
                  <c:pt idx="436">
                    <c:v>ULCUE </c:v>
                  </c:pt>
                  <c:pt idx="437">
                    <c:v>ULLOA</c:v>
                  </c:pt>
                  <c:pt idx="438">
                    <c:v>UPEGUI</c:v>
                  </c:pt>
                  <c:pt idx="439">
                    <c:v>URBANO</c:v>
                  </c:pt>
                  <c:pt idx="440">
                    <c:v>URBANO</c:v>
                  </c:pt>
                  <c:pt idx="441">
                    <c:v>URBANO</c:v>
                  </c:pt>
                  <c:pt idx="442">
                    <c:v>URECHE</c:v>
                  </c:pt>
                  <c:pt idx="443">
                    <c:v>URIBE</c:v>
                  </c:pt>
                  <c:pt idx="444">
                    <c:v>URIBE</c:v>
                  </c:pt>
                  <c:pt idx="445">
                    <c:v>URIBE</c:v>
                  </c:pt>
                  <c:pt idx="446">
                    <c:v>URIBE</c:v>
                  </c:pt>
                  <c:pt idx="447">
                    <c:v>URIBE</c:v>
                  </c:pt>
                  <c:pt idx="448">
                    <c:v>URINA </c:v>
                  </c:pt>
                  <c:pt idx="449">
                    <c:v>URQUIJO</c:v>
                  </c:pt>
                  <c:pt idx="450">
                    <c:v>URREA</c:v>
                  </c:pt>
                  <c:pt idx="451">
                    <c:v>URREA</c:v>
                  </c:pt>
                  <c:pt idx="452">
                    <c:v>URREGO</c:v>
                  </c:pt>
                  <c:pt idx="453">
                    <c:v>URREGO</c:v>
                  </c:pt>
                  <c:pt idx="454">
                    <c:v>USAMAG</c:v>
                  </c:pt>
                  <c:pt idx="455">
                    <c:v>USECHE </c:v>
                  </c:pt>
                  <c:pt idx="456">
                    <c:v>USMA</c:v>
                  </c:pt>
                  <c:pt idx="457">
                    <c:v>USTARIZ</c:v>
                  </c:pt>
                  <c:pt idx="458">
                    <c:v>VACCA</c:v>
                  </c:pt>
                  <c:pt idx="459">
                    <c:v>VALBUENA </c:v>
                  </c:pt>
                  <c:pt idx="460">
                    <c:v>VALDERRAMA</c:v>
                  </c:pt>
                  <c:pt idx="461">
                    <c:v>VALDES</c:v>
                  </c:pt>
                  <c:pt idx="462">
                    <c:v>VALDES</c:v>
                  </c:pt>
                  <c:pt idx="463">
                    <c:v>VALENCIA</c:v>
                  </c:pt>
                  <c:pt idx="464">
                    <c:v>VALENCIA</c:v>
                  </c:pt>
                  <c:pt idx="465">
                    <c:v>VALENCIA</c:v>
                  </c:pt>
                  <c:pt idx="466">
                    <c:v>VALENCIA</c:v>
                  </c:pt>
                  <c:pt idx="467">
                    <c:v>VALENCIA</c:v>
                  </c:pt>
                  <c:pt idx="468">
                    <c:v>VALENCIA</c:v>
                  </c:pt>
                  <c:pt idx="469">
                    <c:v>VALENCIA</c:v>
                  </c:pt>
                  <c:pt idx="470">
                    <c:v>VALENCIA</c:v>
                  </c:pt>
                  <c:pt idx="471">
                    <c:v>VALENCIA</c:v>
                  </c:pt>
                  <c:pt idx="472">
                    <c:v>VALENCIA </c:v>
                  </c:pt>
                  <c:pt idx="473">
                    <c:v>VALENCIA </c:v>
                  </c:pt>
                  <c:pt idx="474">
                    <c:v>VALENCIA </c:v>
                  </c:pt>
                  <c:pt idx="475">
                    <c:v>VALENCIA </c:v>
                  </c:pt>
                  <c:pt idx="476">
                    <c:v>VALENZUELA</c:v>
                  </c:pt>
                  <c:pt idx="477">
                    <c:v>VALLEJO</c:v>
                  </c:pt>
                  <c:pt idx="478">
                    <c:v>VALOIS </c:v>
                  </c:pt>
                  <c:pt idx="479">
                    <c:v>VALOYES</c:v>
                  </c:pt>
                  <c:pt idx="480">
                    <c:v>VANEGAS</c:v>
                  </c:pt>
                  <c:pt idx="481">
                    <c:v>VANEGAS</c:v>
                  </c:pt>
                  <c:pt idx="482">
                    <c:v>VANEGAS</c:v>
                  </c:pt>
                  <c:pt idx="483">
                    <c:v>VANEGAS </c:v>
                  </c:pt>
                  <c:pt idx="484">
                    <c:v>VAN-STRAHLEN </c:v>
                  </c:pt>
                  <c:pt idx="485">
                    <c:v>VARELA</c:v>
                  </c:pt>
                  <c:pt idx="486">
                    <c:v>VARELA</c:v>
                  </c:pt>
                  <c:pt idx="487">
                    <c:v>VARGAS</c:v>
                  </c:pt>
                  <c:pt idx="488">
                    <c:v>VARGAS</c:v>
                  </c:pt>
                  <c:pt idx="489">
                    <c:v>VARGAS</c:v>
                  </c:pt>
                  <c:pt idx="490">
                    <c:v>VARGAS</c:v>
                  </c:pt>
                  <c:pt idx="491">
                    <c:v>VARGAS</c:v>
                  </c:pt>
                  <c:pt idx="492">
                    <c:v>VARGAS</c:v>
                  </c:pt>
                  <c:pt idx="493">
                    <c:v>VARGAS</c:v>
                  </c:pt>
                  <c:pt idx="494">
                    <c:v>VARGAS</c:v>
                  </c:pt>
                  <c:pt idx="495">
                    <c:v>VARGAS</c:v>
                  </c:pt>
                  <c:pt idx="496">
                    <c:v>VARGAS</c:v>
                  </c:pt>
                  <c:pt idx="497">
                    <c:v>VARGAS</c:v>
                  </c:pt>
                  <c:pt idx="498">
                    <c:v>VARGAS</c:v>
                  </c:pt>
                  <c:pt idx="499">
                    <c:v>VARGAS</c:v>
                  </c:pt>
                  <c:pt idx="500">
                    <c:v>VARGAS</c:v>
                  </c:pt>
                  <c:pt idx="501">
                    <c:v>VARGAS</c:v>
                  </c:pt>
                  <c:pt idx="502">
                    <c:v>VARGAS </c:v>
                  </c:pt>
                  <c:pt idx="503">
                    <c:v>VASQUEZ</c:v>
                  </c:pt>
                  <c:pt idx="504">
                    <c:v>VASQUEZ</c:v>
                  </c:pt>
                  <c:pt idx="505">
                    <c:v>VASQUEZ</c:v>
                  </c:pt>
                  <c:pt idx="506">
                    <c:v>VASQUEZ</c:v>
                  </c:pt>
                  <c:pt idx="507">
                    <c:v>VASQUEZ</c:v>
                  </c:pt>
                  <c:pt idx="508">
                    <c:v>VASQUEZ </c:v>
                  </c:pt>
                  <c:pt idx="509">
                    <c:v>VASQUEZ </c:v>
                  </c:pt>
                  <c:pt idx="510">
                    <c:v>VASQUEZ </c:v>
                  </c:pt>
                  <c:pt idx="511">
                    <c:v>VEGA</c:v>
                  </c:pt>
                  <c:pt idx="512">
                    <c:v>VEGA</c:v>
                  </c:pt>
                  <c:pt idx="513">
                    <c:v>VEGA</c:v>
                  </c:pt>
                  <c:pt idx="514">
                    <c:v>VEGA</c:v>
                  </c:pt>
                  <c:pt idx="515">
                    <c:v>VELANDIA</c:v>
                  </c:pt>
                  <c:pt idx="516">
                    <c:v>VELASCO</c:v>
                  </c:pt>
                  <c:pt idx="517">
                    <c:v>VELASCO</c:v>
                  </c:pt>
                  <c:pt idx="518">
                    <c:v>VELASCO</c:v>
                  </c:pt>
                  <c:pt idx="519">
                    <c:v>VELASQUEZ</c:v>
                  </c:pt>
                  <c:pt idx="520">
                    <c:v>VELASQUEZ</c:v>
                  </c:pt>
                  <c:pt idx="521">
                    <c:v>VELASQUEZ</c:v>
                  </c:pt>
                  <c:pt idx="522">
                    <c:v>VELASQUEZ</c:v>
                  </c:pt>
                  <c:pt idx="523">
                    <c:v>VELASQUEZ</c:v>
                  </c:pt>
                  <c:pt idx="524">
                    <c:v>VELASQUEZ</c:v>
                  </c:pt>
                  <c:pt idx="525">
                    <c:v>VELASQUEZ</c:v>
                  </c:pt>
                  <c:pt idx="526">
                    <c:v>VELASQUEZ </c:v>
                  </c:pt>
                  <c:pt idx="527">
                    <c:v>VELEZ</c:v>
                  </c:pt>
                  <c:pt idx="528">
                    <c:v>VELEZ</c:v>
                  </c:pt>
                  <c:pt idx="529">
                    <c:v>VELEZ</c:v>
                  </c:pt>
                  <c:pt idx="530">
                    <c:v>VELEZ </c:v>
                  </c:pt>
                  <c:pt idx="531">
                    <c:v>VELILLA</c:v>
                  </c:pt>
                  <c:pt idx="532">
                    <c:v>VELLAIZAC</c:v>
                  </c:pt>
                  <c:pt idx="533">
                    <c:v>VELOZA</c:v>
                  </c:pt>
                  <c:pt idx="534">
                    <c:v>VENTURA</c:v>
                  </c:pt>
                  <c:pt idx="535">
                    <c:v>VERA</c:v>
                  </c:pt>
                  <c:pt idx="536">
                    <c:v>VERA</c:v>
                  </c:pt>
                  <c:pt idx="537">
                    <c:v>VERA </c:v>
                  </c:pt>
                  <c:pt idx="538">
                    <c:v>VERGARA</c:v>
                  </c:pt>
                  <c:pt idx="539">
                    <c:v>VERGARA</c:v>
                  </c:pt>
                  <c:pt idx="540">
                    <c:v>VERGARA</c:v>
                  </c:pt>
                  <c:pt idx="541">
                    <c:v>VERGEL</c:v>
                  </c:pt>
                  <c:pt idx="542">
                    <c:v>VERGEL</c:v>
                  </c:pt>
                  <c:pt idx="543">
                    <c:v>VERGEL</c:v>
                  </c:pt>
                  <c:pt idx="544">
                    <c:v>VERGEL</c:v>
                  </c:pt>
                  <c:pt idx="545">
                    <c:v>VERTEL </c:v>
                  </c:pt>
                </c:lvl>
                <c:lvl>
                  <c:pt idx="1">
                    <c:v>CATALINA</c:v>
                  </c:pt>
                  <c:pt idx="2">
                    <c:v>ISABEL </c:v>
                  </c:pt>
                  <c:pt idx="3">
                    <c:v>ROCIO</c:v>
                  </c:pt>
                  <c:pt idx="4">
                    <c:v>CATALINA</c:v>
                  </c:pt>
                  <c:pt idx="5">
                    <c:v>ADRIANA</c:v>
                  </c:pt>
                  <c:pt idx="6">
                    <c:v>SOFIA</c:v>
                  </c:pt>
                  <c:pt idx="7">
                    <c:v>ADRIANA</c:v>
                  </c:pt>
                  <c:pt idx="8">
                    <c:v>ALBEIRO</c:v>
                  </c:pt>
                  <c:pt idx="9">
                    <c:v>ALEJANDRA</c:v>
                  </c:pt>
                  <c:pt idx="10">
                    <c:v>CONSTANZA</c:v>
                  </c:pt>
                  <c:pt idx="11">
                    <c:v>DEL TRANSITO</c:v>
                  </c:pt>
                  <c:pt idx="12">
                    <c:v>DIANA</c:v>
                  </c:pt>
                  <c:pt idx="13">
                    <c:v>ELY</c:v>
                  </c:pt>
                  <c:pt idx="14">
                    <c:v>ENRIQUE </c:v>
                  </c:pt>
                  <c:pt idx="15">
                    <c:v>ESTEBAN</c:v>
                  </c:pt>
                  <c:pt idx="16">
                    <c:v>GUILLERMO</c:v>
                  </c:pt>
                  <c:pt idx="17">
                    <c:v>HASBLEIDY </c:v>
                  </c:pt>
                  <c:pt idx="18">
                    <c:v>JOSE</c:v>
                  </c:pt>
                  <c:pt idx="19">
                    <c:v>KARELLY</c:v>
                  </c:pt>
                  <c:pt idx="20">
                    <c:v>LILIANA</c:v>
                  </c:pt>
                  <c:pt idx="21">
                    <c:v>LORENZA</c:v>
                  </c:pt>
                  <c:pt idx="22">
                    <c:v>LUCILA </c:v>
                  </c:pt>
                  <c:pt idx="23">
                    <c:v>MARCELA</c:v>
                  </c:pt>
                  <c:pt idx="24">
                    <c:v>MARCELA </c:v>
                  </c:pt>
                  <c:pt idx="25">
                    <c:v>MARIA</c:v>
                  </c:pt>
                  <c:pt idx="26">
                    <c:v>MARIA</c:v>
                  </c:pt>
                  <c:pt idx="27">
                    <c:v>PAOLA</c:v>
                  </c:pt>
                  <c:pt idx="28">
                    <c:v>PATRICIA</c:v>
                  </c:pt>
                  <c:pt idx="29">
                    <c:v>TATIANA</c:v>
                  </c:pt>
                  <c:pt idx="30">
                    <c:v>VANESSA</c:v>
                  </c:pt>
                  <c:pt idx="31">
                    <c:v>YULIETH</c:v>
                  </c:pt>
                  <c:pt idx="37">
                    <c:v>BELEN</c:v>
                  </c:pt>
                  <c:pt idx="38">
                    <c:v>NEIDY</c:v>
                  </c:pt>
                  <c:pt idx="39">
                    <c:v>ELIZABETH</c:v>
                  </c:pt>
                  <c:pt idx="41">
                    <c:v>CELENE</c:v>
                  </c:pt>
                  <c:pt idx="43">
                    <c:v>CAMILA</c:v>
                  </c:pt>
                  <c:pt idx="44">
                    <c:v>LEONOR</c:v>
                  </c:pt>
                  <c:pt idx="45">
                    <c:v>MILENA </c:v>
                  </c:pt>
                  <c:pt idx="46">
                    <c:v>GABRIELA</c:v>
                  </c:pt>
                  <c:pt idx="47">
                    <c:v>ENRIQUE</c:v>
                  </c:pt>
                  <c:pt idx="48">
                    <c:v>CAROLINA</c:v>
                  </c:pt>
                  <c:pt idx="49">
                    <c:v>DAYANA</c:v>
                  </c:pt>
                  <c:pt idx="50">
                    <c:v>ESTHER</c:v>
                  </c:pt>
                  <c:pt idx="51">
                    <c:v>MILENA</c:v>
                  </c:pt>
                  <c:pt idx="52">
                    <c:v>PATRICIA</c:v>
                  </c:pt>
                  <c:pt idx="53">
                    <c:v>YURANI</c:v>
                  </c:pt>
                  <c:pt idx="54">
                    <c:v>CONSTANZA</c:v>
                  </c:pt>
                  <c:pt idx="55">
                    <c:v>MONICA</c:v>
                  </c:pt>
                  <c:pt idx="56">
                    <c:v>FERNANDA </c:v>
                  </c:pt>
                  <c:pt idx="57">
                    <c:v>YURANI</c:v>
                  </c:pt>
                  <c:pt idx="58">
                    <c:v>ALEJANDRA </c:v>
                  </c:pt>
                  <c:pt idx="59">
                    <c:v>CONSTANZA </c:v>
                  </c:pt>
                  <c:pt idx="60">
                    <c:v>KAROLAYN</c:v>
                  </c:pt>
                  <c:pt idx="61">
                    <c:v>CARLOS</c:v>
                  </c:pt>
                  <c:pt idx="62">
                    <c:v>ALEJANDRA</c:v>
                  </c:pt>
                  <c:pt idx="63">
                    <c:v>DOLLY</c:v>
                  </c:pt>
                  <c:pt idx="64">
                    <c:v>GABRIELA</c:v>
                  </c:pt>
                  <c:pt idx="65">
                    <c:v>ISABEL</c:v>
                  </c:pt>
                  <c:pt idx="66">
                    <c:v>MELISSA</c:v>
                  </c:pt>
                  <c:pt idx="67">
                    <c:v>MELITZA</c:v>
                  </c:pt>
                  <c:pt idx="68">
                    <c:v>MICHELLE</c:v>
                  </c:pt>
                  <c:pt idx="69">
                    <c:v>OFELIA</c:v>
                  </c:pt>
                  <c:pt idx="70">
                    <c:v>YADIRA</c:v>
                  </c:pt>
                  <c:pt idx="72">
                    <c:v>JUDITH</c:v>
                  </c:pt>
                  <c:pt idx="73">
                    <c:v>PAOLA</c:v>
                  </c:pt>
                  <c:pt idx="76">
                    <c:v>ANDREA </c:v>
                  </c:pt>
                  <c:pt idx="77">
                    <c:v>ARMANDO</c:v>
                  </c:pt>
                  <c:pt idx="79">
                    <c:v>CAROLINA</c:v>
                  </c:pt>
                  <c:pt idx="80">
                    <c:v>CRISTINA</c:v>
                  </c:pt>
                  <c:pt idx="81">
                    <c:v>MAYERLINY</c:v>
                  </c:pt>
                  <c:pt idx="82">
                    <c:v>YISSETH</c:v>
                  </c:pt>
                  <c:pt idx="86">
                    <c:v>VANESSA</c:v>
                  </c:pt>
                  <c:pt idx="87">
                    <c:v>AMPARO</c:v>
                  </c:pt>
                  <c:pt idx="88">
                    <c:v>ANDREA</c:v>
                  </c:pt>
                  <c:pt idx="89">
                    <c:v>ALBEIRO </c:v>
                  </c:pt>
                  <c:pt idx="90">
                    <c:v>ALEJANDRA</c:v>
                  </c:pt>
                  <c:pt idx="91">
                    <c:v>HELENA</c:v>
                  </c:pt>
                  <c:pt idx="92">
                    <c:v>FANERY</c:v>
                  </c:pt>
                  <c:pt idx="93">
                    <c:v>MILENA</c:v>
                  </c:pt>
                  <c:pt idx="95">
                    <c:v>LEONOR </c:v>
                  </c:pt>
                  <c:pt idx="96">
                    <c:v>PAOLA </c:v>
                  </c:pt>
                  <c:pt idx="97">
                    <c:v>ALEXANDRA </c:v>
                  </c:pt>
                  <c:pt idx="101">
                    <c:v>ANGELICA</c:v>
                  </c:pt>
                  <c:pt idx="102">
                    <c:v>YULIET</c:v>
                  </c:pt>
                  <c:pt idx="103">
                    <c:v>YESENIA</c:v>
                  </c:pt>
                  <c:pt idx="106">
                    <c:v>HERNÁN </c:v>
                  </c:pt>
                  <c:pt idx="107">
                    <c:v>LORENA</c:v>
                  </c:pt>
                  <c:pt idx="108">
                    <c:v>CAMILA</c:v>
                  </c:pt>
                  <c:pt idx="109">
                    <c:v>ANDREA</c:v>
                  </c:pt>
                  <c:pt idx="110">
                    <c:v>ISABEL</c:v>
                  </c:pt>
                  <c:pt idx="111">
                    <c:v>GABRIEL</c:v>
                  </c:pt>
                  <c:pt idx="112">
                    <c:v>ELIANA</c:v>
                  </c:pt>
                  <c:pt idx="115">
                    <c:v>AMALFI</c:v>
                  </c:pt>
                  <c:pt idx="116">
                    <c:v>YELARDIN</c:v>
                  </c:pt>
                  <c:pt idx="117">
                    <c:v>CECILIA</c:v>
                  </c:pt>
                  <c:pt idx="118">
                    <c:v>JULIANA</c:v>
                  </c:pt>
                  <c:pt idx="120">
                    <c:v>MILENA </c:v>
                  </c:pt>
                  <c:pt idx="121">
                    <c:v>KATRIN</c:v>
                  </c:pt>
                  <c:pt idx="122">
                    <c:v>CECILIA</c:v>
                  </c:pt>
                  <c:pt idx="123">
                    <c:v>DE JESUS</c:v>
                  </c:pt>
                  <c:pt idx="124">
                    <c:v>FERNANDO</c:v>
                  </c:pt>
                  <c:pt idx="125">
                    <c:v>HUMBERTO </c:v>
                  </c:pt>
                  <c:pt idx="126">
                    <c:v>MILENA</c:v>
                  </c:pt>
                  <c:pt idx="127">
                    <c:v>NIDIA</c:v>
                  </c:pt>
                  <c:pt idx="128">
                    <c:v>PAOLA</c:v>
                  </c:pt>
                  <c:pt idx="129">
                    <c:v>YOLIMA</c:v>
                  </c:pt>
                  <c:pt idx="130">
                    <c:v>MARCELA</c:v>
                  </c:pt>
                  <c:pt idx="132">
                    <c:v>YOHANA</c:v>
                  </c:pt>
                  <c:pt idx="134">
                    <c:v>SOFíA </c:v>
                  </c:pt>
                  <c:pt idx="135">
                    <c:v>JUDITH</c:v>
                  </c:pt>
                  <c:pt idx="136">
                    <c:v>SORAYA</c:v>
                  </c:pt>
                  <c:pt idx="137">
                    <c:v>ANDREA</c:v>
                  </c:pt>
                  <c:pt idx="138">
                    <c:v>PATRICIA</c:v>
                  </c:pt>
                  <c:pt idx="139">
                    <c:v>AUDRINA</c:v>
                  </c:pt>
                  <c:pt idx="140">
                    <c:v>JAFFIR</c:v>
                  </c:pt>
                  <c:pt idx="141">
                    <c:v>MARGARITA</c:v>
                  </c:pt>
                  <c:pt idx="142">
                    <c:v>TERESA</c:v>
                  </c:pt>
                  <c:pt idx="144">
                    <c:v>DORIETH</c:v>
                  </c:pt>
                  <c:pt idx="145">
                    <c:v>KARELIS</c:v>
                  </c:pt>
                  <c:pt idx="147">
                    <c:v>CAROLINA</c:v>
                  </c:pt>
                  <c:pt idx="148">
                    <c:v>CLARIDZA</c:v>
                  </c:pt>
                  <c:pt idx="149">
                    <c:v>MARCELA </c:v>
                  </c:pt>
                  <c:pt idx="150">
                    <c:v>MATILDE</c:v>
                  </c:pt>
                  <c:pt idx="151">
                    <c:v>MIRTHA</c:v>
                  </c:pt>
                  <c:pt idx="152">
                    <c:v>YULIETH</c:v>
                  </c:pt>
                  <c:pt idx="154">
                    <c:v>MILENA</c:v>
                  </c:pt>
                  <c:pt idx="155">
                    <c:v>CRISTINA</c:v>
                  </c:pt>
                  <c:pt idx="156">
                    <c:v>MILENA</c:v>
                  </c:pt>
                  <c:pt idx="157">
                    <c:v>YAHAIRA</c:v>
                  </c:pt>
                  <c:pt idx="159">
                    <c:v>ALBERTO</c:v>
                  </c:pt>
                  <c:pt idx="161">
                    <c:v>CARINA</c:v>
                  </c:pt>
                  <c:pt idx="162">
                    <c:v>LUCIA</c:v>
                  </c:pt>
                  <c:pt idx="163">
                    <c:v>EUGENIA</c:v>
                  </c:pt>
                  <c:pt idx="164">
                    <c:v>DEL PILAR</c:v>
                  </c:pt>
                  <c:pt idx="165">
                    <c:v>YOHANA</c:v>
                  </c:pt>
                  <c:pt idx="166">
                    <c:v>JHOANA </c:v>
                  </c:pt>
                  <c:pt idx="167">
                    <c:v>ISABEL</c:v>
                  </c:pt>
                  <c:pt idx="168">
                    <c:v>NUBIA</c:v>
                  </c:pt>
                  <c:pt idx="169">
                    <c:v>PATRICIA</c:v>
                  </c:pt>
                  <c:pt idx="170">
                    <c:v>PATRICIA</c:v>
                  </c:pt>
                  <c:pt idx="171">
                    <c:v>TERESA</c:v>
                  </c:pt>
                  <c:pt idx="172">
                    <c:v>MAURICIO</c:v>
                  </c:pt>
                  <c:pt idx="173">
                    <c:v>ANDRES</c:v>
                  </c:pt>
                  <c:pt idx="174">
                    <c:v>JULIETH </c:v>
                  </c:pt>
                  <c:pt idx="175">
                    <c:v>MARIA</c:v>
                  </c:pt>
                  <c:pt idx="176">
                    <c:v>ANTONIO</c:v>
                  </c:pt>
                  <c:pt idx="177">
                    <c:v>ANGELICA</c:v>
                  </c:pt>
                  <c:pt idx="178">
                    <c:v>PAOLA</c:v>
                  </c:pt>
                  <c:pt idx="179">
                    <c:v>YOHELYS</c:v>
                  </c:pt>
                  <c:pt idx="180">
                    <c:v>JULETH</c:v>
                  </c:pt>
                  <c:pt idx="181">
                    <c:v>LISBETH</c:v>
                  </c:pt>
                  <c:pt idx="182">
                    <c:v>ANDREA</c:v>
                  </c:pt>
                  <c:pt idx="183">
                    <c:v>CAMILA </c:v>
                  </c:pt>
                  <c:pt idx="184">
                    <c:v>CAROLINA</c:v>
                  </c:pt>
                  <c:pt idx="185">
                    <c:v>CECILIA</c:v>
                  </c:pt>
                  <c:pt idx="186">
                    <c:v>DIVINA</c:v>
                  </c:pt>
                  <c:pt idx="187">
                    <c:v>ELENA</c:v>
                  </c:pt>
                  <c:pt idx="188">
                    <c:v>FERNANDA</c:v>
                  </c:pt>
                  <c:pt idx="189">
                    <c:v>FERNANDA</c:v>
                  </c:pt>
                  <c:pt idx="190">
                    <c:v>FERNEY</c:v>
                  </c:pt>
                  <c:pt idx="191">
                    <c:v>GIGLIOLA</c:v>
                  </c:pt>
                  <c:pt idx="192">
                    <c:v>KARINA </c:v>
                  </c:pt>
                  <c:pt idx="193">
                    <c:v>KATHERINE</c:v>
                  </c:pt>
                  <c:pt idx="194">
                    <c:v>MANUEL</c:v>
                  </c:pt>
                  <c:pt idx="195">
                    <c:v>MARCELA </c:v>
                  </c:pt>
                  <c:pt idx="196">
                    <c:v>MILENA </c:v>
                  </c:pt>
                  <c:pt idx="197">
                    <c:v>OSIRIS</c:v>
                  </c:pt>
                  <c:pt idx="198">
                    <c:v>PAOLA</c:v>
                  </c:pt>
                  <c:pt idx="199">
                    <c:v>SEBASTIAN</c:v>
                  </c:pt>
                  <c:pt idx="200">
                    <c:v>YANET</c:v>
                  </c:pt>
                  <c:pt idx="201">
                    <c:v>YARLEY</c:v>
                  </c:pt>
                  <c:pt idx="205">
                    <c:v>SOL</c:v>
                  </c:pt>
                  <c:pt idx="206">
                    <c:v>DEL CARMEN</c:v>
                  </c:pt>
                  <c:pt idx="207">
                    <c:v>EDITH</c:v>
                  </c:pt>
                  <c:pt idx="208">
                    <c:v>YAIR</c:v>
                  </c:pt>
                  <c:pt idx="209">
                    <c:v>ALEJANDRO</c:v>
                  </c:pt>
                  <c:pt idx="210">
                    <c:v>LISETH</c:v>
                  </c:pt>
                  <c:pt idx="211">
                    <c:v>LUCIA</c:v>
                  </c:pt>
                  <c:pt idx="212">
                    <c:v>SUSANA</c:v>
                  </c:pt>
                  <c:pt idx="213">
                    <c:v>MARIA</c:v>
                  </c:pt>
                  <c:pt idx="214">
                    <c:v>PAOLA</c:v>
                  </c:pt>
                  <c:pt idx="219">
                    <c:v>MELISSA</c:v>
                  </c:pt>
                  <c:pt idx="220">
                    <c:v>FLOR</c:v>
                  </c:pt>
                  <c:pt idx="221">
                    <c:v>MARÍA</c:v>
                  </c:pt>
                  <c:pt idx="222">
                    <c:v>MARCELA</c:v>
                  </c:pt>
                  <c:pt idx="223">
                    <c:v>CEDIEL</c:v>
                  </c:pt>
                  <c:pt idx="224">
                    <c:v>FELIPE </c:v>
                  </c:pt>
                  <c:pt idx="225">
                    <c:v>LISBETH</c:v>
                  </c:pt>
                  <c:pt idx="227">
                    <c:v>XIMENA</c:v>
                  </c:pt>
                  <c:pt idx="228">
                    <c:v>YANETH </c:v>
                  </c:pt>
                  <c:pt idx="229">
                    <c:v>YOHANA</c:v>
                  </c:pt>
                  <c:pt idx="230">
                    <c:v>CECILIA</c:v>
                  </c:pt>
                  <c:pt idx="231">
                    <c:v>CAROLINA</c:v>
                  </c:pt>
                  <c:pt idx="232">
                    <c:v>ANDRES</c:v>
                  </c:pt>
                  <c:pt idx="233">
                    <c:v>GISNAIRIS</c:v>
                  </c:pt>
                  <c:pt idx="234">
                    <c:v>MARILIN</c:v>
                  </c:pt>
                  <c:pt idx="235">
                    <c:v>ALBERTO</c:v>
                  </c:pt>
                  <c:pt idx="236">
                    <c:v>VANESSA</c:v>
                  </c:pt>
                  <c:pt idx="237">
                    <c:v>RICARDO</c:v>
                  </c:pt>
                  <c:pt idx="238">
                    <c:v>DEL CARMEN</c:v>
                  </c:pt>
                  <c:pt idx="239">
                    <c:v>INES</c:v>
                  </c:pt>
                  <c:pt idx="241">
                    <c:v>ALEXANDRA</c:v>
                  </c:pt>
                  <c:pt idx="242">
                    <c:v>MARIA</c:v>
                  </c:pt>
                  <c:pt idx="243">
                    <c:v>MARIA</c:v>
                  </c:pt>
                  <c:pt idx="245">
                    <c:v>ANDREA</c:v>
                  </c:pt>
                  <c:pt idx="246">
                    <c:v>DAVID</c:v>
                  </c:pt>
                  <c:pt idx="247">
                    <c:v>FERNANDO</c:v>
                  </c:pt>
                  <c:pt idx="248">
                    <c:v>ALEJANDRO</c:v>
                  </c:pt>
                  <c:pt idx="249">
                    <c:v>URLEY</c:v>
                  </c:pt>
                  <c:pt idx="250">
                    <c:v>VANESSA </c:v>
                  </c:pt>
                  <c:pt idx="251">
                    <c:v>DEISSY</c:v>
                  </c:pt>
                  <c:pt idx="252">
                    <c:v>CECILIA</c:v>
                  </c:pt>
                  <c:pt idx="253">
                    <c:v>JUDITH</c:v>
                  </c:pt>
                  <c:pt idx="254">
                    <c:v>PATRICIA</c:v>
                  </c:pt>
                  <c:pt idx="255">
                    <c:v>FEDERMAN</c:v>
                  </c:pt>
                  <c:pt idx="256">
                    <c:v>ROSA</c:v>
                  </c:pt>
                  <c:pt idx="257">
                    <c:v>MARIA</c:v>
                  </c:pt>
                  <c:pt idx="258">
                    <c:v>YOHANA</c:v>
                  </c:pt>
                  <c:pt idx="259">
                    <c:v>RAQUEL</c:v>
                  </c:pt>
                  <c:pt idx="260">
                    <c:v>PILAR</c:v>
                  </c:pt>
                  <c:pt idx="263">
                    <c:v>AGUSTIN</c:v>
                  </c:pt>
                  <c:pt idx="264">
                    <c:v>ANDREA</c:v>
                  </c:pt>
                  <c:pt idx="265">
                    <c:v>MARTIN</c:v>
                  </c:pt>
                  <c:pt idx="267">
                    <c:v>PAOLA</c:v>
                  </c:pt>
                  <c:pt idx="268">
                    <c:v>MARIA</c:v>
                  </c:pt>
                  <c:pt idx="269">
                    <c:v>CECILIA </c:v>
                  </c:pt>
                  <c:pt idx="270">
                    <c:v>PATRICIA</c:v>
                  </c:pt>
                  <c:pt idx="271">
                    <c:v>FERNANDA</c:v>
                  </c:pt>
                  <c:pt idx="272">
                    <c:v>MICHELL</c:v>
                  </c:pt>
                  <c:pt idx="273">
                    <c:v>ESMERALDA</c:v>
                  </c:pt>
                  <c:pt idx="274">
                    <c:v>PATRICIA</c:v>
                  </c:pt>
                  <c:pt idx="275">
                    <c:v>EDITH </c:v>
                  </c:pt>
                  <c:pt idx="276">
                    <c:v>DEL SOCORRO</c:v>
                  </c:pt>
                  <c:pt idx="277">
                    <c:v>EUGENIA</c:v>
                  </c:pt>
                  <c:pt idx="278">
                    <c:v>BEATRIZ</c:v>
                  </c:pt>
                  <c:pt idx="279">
                    <c:v>ELVIRA</c:v>
                  </c:pt>
                  <c:pt idx="280">
                    <c:v>LISETH</c:v>
                  </c:pt>
                  <c:pt idx="281">
                    <c:v>LIZETH</c:v>
                  </c:pt>
                  <c:pt idx="282">
                    <c:v>MARIA</c:v>
                  </c:pt>
                  <c:pt idx="283">
                    <c:v>MARY</c:v>
                  </c:pt>
                  <c:pt idx="284">
                    <c:v>PATRICIA</c:v>
                  </c:pt>
                  <c:pt idx="285">
                    <c:v>SAUL</c:v>
                  </c:pt>
                  <c:pt idx="287">
                    <c:v>ANDRES</c:v>
                  </c:pt>
                  <c:pt idx="288">
                    <c:v>LORENA</c:v>
                  </c:pt>
                  <c:pt idx="290">
                    <c:v>CAROLINA</c:v>
                  </c:pt>
                  <c:pt idx="291">
                    <c:v>KATIUSKA</c:v>
                  </c:pt>
                  <c:pt idx="292">
                    <c:v>LILIANA</c:v>
                  </c:pt>
                  <c:pt idx="293">
                    <c:v>TATIANA</c:v>
                  </c:pt>
                  <c:pt idx="294">
                    <c:v>BELEN</c:v>
                  </c:pt>
                  <c:pt idx="295">
                    <c:v>FERNANDO</c:v>
                  </c:pt>
                  <c:pt idx="296">
                    <c:v>JENEIRA</c:v>
                  </c:pt>
                  <c:pt idx="297">
                    <c:v>PAOLA</c:v>
                  </c:pt>
                  <c:pt idx="298">
                    <c:v>ADAN</c:v>
                  </c:pt>
                  <c:pt idx="300">
                    <c:v>TATIANA</c:v>
                  </c:pt>
                  <c:pt idx="301">
                    <c:v>MARIA</c:v>
                  </c:pt>
                  <c:pt idx="302">
                    <c:v>MARIA</c:v>
                  </c:pt>
                  <c:pt idx="303">
                    <c:v>DEL CARMEN </c:v>
                  </c:pt>
                  <c:pt idx="304">
                    <c:v>MILENA</c:v>
                  </c:pt>
                  <c:pt idx="306">
                    <c:v>CAROLINA</c:v>
                  </c:pt>
                  <c:pt idx="307">
                    <c:v>SMITH</c:v>
                  </c:pt>
                  <c:pt idx="308">
                    <c:v>ELIANA</c:v>
                  </c:pt>
                  <c:pt idx="311">
                    <c:v>VANESSA</c:v>
                  </c:pt>
                  <c:pt idx="312">
                    <c:v>MARLY</c:v>
                  </c:pt>
                  <c:pt idx="313">
                    <c:v>ANGEL</c:v>
                  </c:pt>
                  <c:pt idx="315">
                    <c:v>ELENA</c:v>
                  </c:pt>
                  <c:pt idx="316">
                    <c:v>ADRIANA</c:v>
                  </c:pt>
                  <c:pt idx="317">
                    <c:v>LUCIA</c:v>
                  </c:pt>
                  <c:pt idx="318">
                    <c:v>LUISA</c:v>
                  </c:pt>
                  <c:pt idx="319">
                    <c:v>RUTH</c:v>
                  </c:pt>
                  <c:pt idx="320">
                    <c:v>PATRICIA</c:v>
                  </c:pt>
                  <c:pt idx="321">
                    <c:v>ANDRES</c:v>
                  </c:pt>
                  <c:pt idx="322">
                    <c:v>LISETH </c:v>
                  </c:pt>
                  <c:pt idx="323">
                    <c:v>ADRIANA</c:v>
                  </c:pt>
                  <c:pt idx="324">
                    <c:v>ALEXANDRA</c:v>
                  </c:pt>
                  <c:pt idx="325">
                    <c:v>CAROLINA</c:v>
                  </c:pt>
                  <c:pt idx="326">
                    <c:v>ELENA</c:v>
                  </c:pt>
                  <c:pt idx="327">
                    <c:v>ESTEBAN</c:v>
                  </c:pt>
                  <c:pt idx="328">
                    <c:v>EUGENIA</c:v>
                  </c:pt>
                  <c:pt idx="329">
                    <c:v>LORENA</c:v>
                  </c:pt>
                  <c:pt idx="330">
                    <c:v>MILENA</c:v>
                  </c:pt>
                  <c:pt idx="333">
                    <c:v>YOHANDRA</c:v>
                  </c:pt>
                  <c:pt idx="334">
                    <c:v>STELLA</c:v>
                  </c:pt>
                  <c:pt idx="335">
                    <c:v>LUIS </c:v>
                  </c:pt>
                  <c:pt idx="336">
                    <c:v>LUZ</c:v>
                  </c:pt>
                  <c:pt idx="337">
                    <c:v>ANDREA </c:v>
                  </c:pt>
                  <c:pt idx="338">
                    <c:v>MARITZA </c:v>
                  </c:pt>
                  <c:pt idx="339">
                    <c:v>ORLANDO </c:v>
                  </c:pt>
                  <c:pt idx="340">
                    <c:v>LIZETH </c:v>
                  </c:pt>
                  <c:pt idx="344">
                    <c:v>VIVIANA</c:v>
                  </c:pt>
                  <c:pt idx="345">
                    <c:v>ROCIO</c:v>
                  </c:pt>
                  <c:pt idx="347">
                    <c:v>HORACIO</c:v>
                  </c:pt>
                  <c:pt idx="348">
                    <c:v>ANDREA</c:v>
                  </c:pt>
                  <c:pt idx="349">
                    <c:v>JACINTA</c:v>
                  </c:pt>
                  <c:pt idx="350">
                    <c:v>JOSE</c:v>
                  </c:pt>
                  <c:pt idx="352">
                    <c:v>MARIA</c:v>
                  </c:pt>
                  <c:pt idx="353">
                    <c:v>PAOLA</c:v>
                  </c:pt>
                  <c:pt idx="354">
                    <c:v>JIMENA</c:v>
                  </c:pt>
                  <c:pt idx="356">
                    <c:v>MASSIEL </c:v>
                  </c:pt>
                  <c:pt idx="357">
                    <c:v>ZARETH</c:v>
                  </c:pt>
                  <c:pt idx="358">
                    <c:v>JAVIER </c:v>
                  </c:pt>
                  <c:pt idx="359">
                    <c:v>VIVIANA</c:v>
                  </c:pt>
                  <c:pt idx="360">
                    <c:v>ANGELA</c:v>
                  </c:pt>
                  <c:pt idx="361">
                    <c:v>PATRICIA</c:v>
                  </c:pt>
                  <c:pt idx="362">
                    <c:v>LUCIA</c:v>
                  </c:pt>
                  <c:pt idx="363">
                    <c:v>ELIANA</c:v>
                  </c:pt>
                  <c:pt idx="364">
                    <c:v>YAJAIRA</c:v>
                  </c:pt>
                  <c:pt idx="366">
                    <c:v>ANDREA</c:v>
                  </c:pt>
                  <c:pt idx="367">
                    <c:v>PAOLA</c:v>
                  </c:pt>
                  <c:pt idx="368">
                    <c:v>ZULDERY</c:v>
                  </c:pt>
                  <c:pt idx="370">
                    <c:v>PAOLA</c:v>
                  </c:pt>
                  <c:pt idx="372">
                    <c:v>SUSLAY</c:v>
                  </c:pt>
                  <c:pt idx="373">
                    <c:v>YURANY</c:v>
                  </c:pt>
                  <c:pt idx="374">
                    <c:v>MARCELA</c:v>
                  </c:pt>
                  <c:pt idx="375">
                    <c:v>JOHANA</c:v>
                  </c:pt>
                  <c:pt idx="376">
                    <c:v>DEL PILAR</c:v>
                  </c:pt>
                  <c:pt idx="378">
                    <c:v> CRISTINA</c:v>
                  </c:pt>
                  <c:pt idx="379">
                    <c:v>ADRIANA</c:v>
                  </c:pt>
                  <c:pt idx="380">
                    <c:v>CRISTINA</c:v>
                  </c:pt>
                  <c:pt idx="381">
                    <c:v>JOHANA</c:v>
                  </c:pt>
                  <c:pt idx="382">
                    <c:v>JULIANA </c:v>
                  </c:pt>
                  <c:pt idx="383">
                    <c:v>JULIETTE</c:v>
                  </c:pt>
                  <c:pt idx="384">
                    <c:v>KATHERINE</c:v>
                  </c:pt>
                  <c:pt idx="385">
                    <c:v>LORENA</c:v>
                  </c:pt>
                  <c:pt idx="386">
                    <c:v>LUZ </c:v>
                  </c:pt>
                  <c:pt idx="387">
                    <c:v>MARCELA</c:v>
                  </c:pt>
                  <c:pt idx="388">
                    <c:v>MILENA</c:v>
                  </c:pt>
                  <c:pt idx="389">
                    <c:v>PATRICIA</c:v>
                  </c:pt>
                  <c:pt idx="390">
                    <c:v>ROXSANA</c:v>
                  </c:pt>
                  <c:pt idx="391">
                    <c:v>VANESSA</c:v>
                  </c:pt>
                  <c:pt idx="392">
                    <c:v>XIMENA</c:v>
                  </c:pt>
                  <c:pt idx="393">
                    <c:v>YURANIS</c:v>
                  </c:pt>
                  <c:pt idx="397">
                    <c:v>TATIANA </c:v>
                  </c:pt>
                  <c:pt idx="398">
                    <c:v>GRACIELA</c:v>
                  </c:pt>
                  <c:pt idx="399">
                    <c:v>BRIYITH </c:v>
                  </c:pt>
                  <c:pt idx="400">
                    <c:v>JULIETTE</c:v>
                  </c:pt>
                  <c:pt idx="401">
                    <c:v>LISBETH </c:v>
                  </c:pt>
                  <c:pt idx="403">
                    <c:v>LILIANA</c:v>
                  </c:pt>
                  <c:pt idx="404">
                    <c:v>GERALDINE </c:v>
                  </c:pt>
                  <c:pt idx="405">
                    <c:v>LISETH </c:v>
                  </c:pt>
                  <c:pt idx="406">
                    <c:v>LUZ</c:v>
                  </c:pt>
                  <c:pt idx="408">
                    <c:v>MILENA </c:v>
                  </c:pt>
                  <c:pt idx="409">
                    <c:v>ANDREA</c:v>
                  </c:pt>
                  <c:pt idx="411">
                    <c:v> ISABEL </c:v>
                  </c:pt>
                  <c:pt idx="412">
                    <c:v>PAOLA</c:v>
                  </c:pt>
                  <c:pt idx="413">
                    <c:v>SIRLEY</c:v>
                  </c:pt>
                  <c:pt idx="414">
                    <c:v>SOFIA </c:v>
                  </c:pt>
                  <c:pt idx="415">
                    <c:v>JOSE</c:v>
                  </c:pt>
                  <c:pt idx="416">
                    <c:v>AMPARO</c:v>
                  </c:pt>
                  <c:pt idx="417">
                    <c:v>MILENA </c:v>
                  </c:pt>
                  <c:pt idx="418">
                    <c:v>MERCEDES</c:v>
                  </c:pt>
                  <c:pt idx="419">
                    <c:v>JOSE</c:v>
                  </c:pt>
                  <c:pt idx="420">
                    <c:v>TATIANA</c:v>
                  </c:pt>
                  <c:pt idx="421">
                    <c:v>MARCELA </c:v>
                  </c:pt>
                  <c:pt idx="422">
                    <c:v>ALONSO</c:v>
                  </c:pt>
                  <c:pt idx="423">
                    <c:v>NATHALI</c:v>
                  </c:pt>
                  <c:pt idx="424">
                    <c:v>ALEJANDRA</c:v>
                  </c:pt>
                  <c:pt idx="425">
                    <c:v>EVERT</c:v>
                  </c:pt>
                  <c:pt idx="426">
                    <c:v>JAKELINE</c:v>
                  </c:pt>
                  <c:pt idx="427">
                    <c:v>PATRICIA</c:v>
                  </c:pt>
                  <c:pt idx="428">
                    <c:v>PATRICIA</c:v>
                  </c:pt>
                  <c:pt idx="429">
                    <c:v>STHEFANIE </c:v>
                  </c:pt>
                  <c:pt idx="430">
                    <c:v>VIVIANA</c:v>
                  </c:pt>
                  <c:pt idx="433">
                    <c:v>MILENA</c:v>
                  </c:pt>
                  <c:pt idx="434">
                    <c:v>YURANY</c:v>
                  </c:pt>
                  <c:pt idx="435">
                    <c:v>LUCIA</c:v>
                  </c:pt>
                  <c:pt idx="436">
                    <c:v>CRISTINA </c:v>
                  </c:pt>
                  <c:pt idx="437">
                    <c:v>DEL SOCORRO</c:v>
                  </c:pt>
                  <c:pt idx="439">
                    <c:v>ALEXANDRA</c:v>
                  </c:pt>
                  <c:pt idx="440">
                    <c:v>JATTIN</c:v>
                  </c:pt>
                  <c:pt idx="442">
                    <c:v>CAROLINA</c:v>
                  </c:pt>
                  <c:pt idx="443">
                    <c:v>JOHANA</c:v>
                  </c:pt>
                  <c:pt idx="444">
                    <c:v>MILENA </c:v>
                  </c:pt>
                  <c:pt idx="445">
                    <c:v>VICTORIA</c:v>
                  </c:pt>
                  <c:pt idx="446">
                    <c:v>ALEJANDRA</c:v>
                  </c:pt>
                  <c:pt idx="447">
                    <c:v>MARIA</c:v>
                  </c:pt>
                  <c:pt idx="448">
                    <c:v>ALBERTO</c:v>
                  </c:pt>
                  <c:pt idx="449">
                    <c:v>ALEJANDRA</c:v>
                  </c:pt>
                  <c:pt idx="450">
                    <c:v>DENNIS</c:v>
                  </c:pt>
                  <c:pt idx="452">
                    <c:v>JOSE</c:v>
                  </c:pt>
                  <c:pt idx="453">
                    <c:v>MARCELA</c:v>
                  </c:pt>
                  <c:pt idx="454">
                    <c:v>ARACELI</c:v>
                  </c:pt>
                  <c:pt idx="456">
                    <c:v>YULIETH </c:v>
                  </c:pt>
                  <c:pt idx="457">
                    <c:v>CECILIA </c:v>
                  </c:pt>
                  <c:pt idx="458">
                    <c:v>AMANDA</c:v>
                  </c:pt>
                  <c:pt idx="460">
                    <c:v>CAROLINA</c:v>
                  </c:pt>
                  <c:pt idx="461">
                    <c:v>LUCIA</c:v>
                  </c:pt>
                  <c:pt idx="462">
                    <c:v>MARIA</c:v>
                  </c:pt>
                  <c:pt idx="463">
                    <c:v>DORANY</c:v>
                  </c:pt>
                  <c:pt idx="464">
                    <c:v>INES</c:v>
                  </c:pt>
                  <c:pt idx="465">
                    <c:v>JULIETH</c:v>
                  </c:pt>
                  <c:pt idx="466">
                    <c:v>MARIA</c:v>
                  </c:pt>
                  <c:pt idx="467">
                    <c:v>MILENA</c:v>
                  </c:pt>
                  <c:pt idx="468">
                    <c:v>YULETIS</c:v>
                  </c:pt>
                  <c:pt idx="471">
                    <c:v>MARIA</c:v>
                  </c:pt>
                  <c:pt idx="472">
                    <c:v>MARCELA </c:v>
                  </c:pt>
                  <c:pt idx="473">
                    <c:v>PATRICIA</c:v>
                  </c:pt>
                  <c:pt idx="474">
                    <c:v>VIRGINIA </c:v>
                  </c:pt>
                  <c:pt idx="476">
                    <c:v>CONSTANZA</c:v>
                  </c:pt>
                  <c:pt idx="477">
                    <c:v>MARCELA</c:v>
                  </c:pt>
                  <c:pt idx="483">
                    <c:v>ANDREA </c:v>
                  </c:pt>
                  <c:pt idx="485">
                    <c:v>JAVIER</c:v>
                  </c:pt>
                  <c:pt idx="486">
                    <c:v>PATRICIA</c:v>
                  </c:pt>
                  <c:pt idx="487">
                    <c:v>ALEXIS</c:v>
                  </c:pt>
                  <c:pt idx="488">
                    <c:v>ANDREA</c:v>
                  </c:pt>
                  <c:pt idx="489">
                    <c:v>BEATRIZ</c:v>
                  </c:pt>
                  <c:pt idx="490">
                    <c:v>CARLOS</c:v>
                  </c:pt>
                  <c:pt idx="491">
                    <c:v>GERARDO</c:v>
                  </c:pt>
                  <c:pt idx="492">
                    <c:v>ISABEL</c:v>
                  </c:pt>
                  <c:pt idx="493">
                    <c:v>LICETH</c:v>
                  </c:pt>
                  <c:pt idx="494">
                    <c:v>PAOLA</c:v>
                  </c:pt>
                  <c:pt idx="495">
                    <c:v>ROCIO</c:v>
                  </c:pt>
                  <c:pt idx="496">
                    <c:v>MARCELA</c:v>
                  </c:pt>
                  <c:pt idx="497">
                    <c:v>ALEXANDRA</c:v>
                  </c:pt>
                  <c:pt idx="499">
                    <c:v>SLEIDY</c:v>
                  </c:pt>
                  <c:pt idx="501">
                    <c:v>MAYERLY</c:v>
                  </c:pt>
                  <c:pt idx="503">
                    <c:v>DIANEY</c:v>
                  </c:pt>
                  <c:pt idx="504">
                    <c:v>YAMILE</c:v>
                  </c:pt>
                  <c:pt idx="505">
                    <c:v>YURANY</c:v>
                  </c:pt>
                  <c:pt idx="506">
                    <c:v>ISABEL</c:v>
                  </c:pt>
                  <c:pt idx="507">
                    <c:v>AMPARO</c:v>
                  </c:pt>
                  <c:pt idx="508">
                    <c:v>ANDREA</c:v>
                  </c:pt>
                  <c:pt idx="509">
                    <c:v>PAOLA</c:v>
                  </c:pt>
                  <c:pt idx="510">
                    <c:v>ALEJANDRA </c:v>
                  </c:pt>
                  <c:pt idx="511">
                    <c:v>AIDA</c:v>
                  </c:pt>
                  <c:pt idx="512">
                    <c:v>PATRICIA</c:v>
                  </c:pt>
                  <c:pt idx="513">
                    <c:v>MARIA</c:v>
                  </c:pt>
                  <c:pt idx="514">
                    <c:v>MILENA</c:v>
                  </c:pt>
                  <c:pt idx="515">
                    <c:v>KATHERIN</c:v>
                  </c:pt>
                  <c:pt idx="516">
                    <c:v>ADRIANA</c:v>
                  </c:pt>
                  <c:pt idx="517">
                    <c:v>MARIA</c:v>
                  </c:pt>
                  <c:pt idx="519">
                    <c:v>ANDRÉS</c:v>
                  </c:pt>
                  <c:pt idx="520">
                    <c:v>DAYANA</c:v>
                  </c:pt>
                  <c:pt idx="521">
                    <c:v>FERNANDA</c:v>
                  </c:pt>
                  <c:pt idx="522">
                    <c:v>FERNANDO</c:v>
                  </c:pt>
                  <c:pt idx="523">
                    <c:v>PAOLA</c:v>
                  </c:pt>
                  <c:pt idx="524">
                    <c:v>PATRICIA</c:v>
                  </c:pt>
                  <c:pt idx="526">
                    <c:v>JAEL </c:v>
                  </c:pt>
                  <c:pt idx="527">
                    <c:v>JULIA</c:v>
                  </c:pt>
                  <c:pt idx="528">
                    <c:v>VIVIANA</c:v>
                  </c:pt>
                  <c:pt idx="530">
                    <c:v>YERALDIN</c:v>
                  </c:pt>
                  <c:pt idx="531">
                    <c:v>PABLO</c:v>
                  </c:pt>
                  <c:pt idx="532">
                    <c:v>DEIBY</c:v>
                  </c:pt>
                  <c:pt idx="533">
                    <c:v>JULIET</c:v>
                  </c:pt>
                  <c:pt idx="535">
                    <c:v>AUGUSTO</c:v>
                  </c:pt>
                  <c:pt idx="537">
                    <c:v>ESTEFANIA </c:v>
                  </c:pt>
                  <c:pt idx="538">
                    <c:v>PAOLA</c:v>
                  </c:pt>
                  <c:pt idx="539">
                    <c:v>LEONOR</c:v>
                  </c:pt>
                  <c:pt idx="540">
                    <c:v>FERNANDA</c:v>
                  </c:pt>
                  <c:pt idx="541">
                    <c:v>ANDREY</c:v>
                  </c:pt>
                  <c:pt idx="542">
                    <c:v>ALEXANDRA</c:v>
                  </c:pt>
                  <c:pt idx="544">
                    <c:v>LICETH</c:v>
                  </c:pt>
                  <c:pt idx="545">
                    <c:v>PATRICIA </c:v>
                  </c:pt>
                </c:lvl>
                <c:lvl>
                  <c:pt idx="0">
                    <c:v>TATIANA</c:v>
                  </c:pt>
                  <c:pt idx="1">
                    <c:v>MILENA</c:v>
                  </c:pt>
                  <c:pt idx="2">
                    <c:v>KATHERINE</c:v>
                  </c:pt>
                  <c:pt idx="3">
                    <c:v>ENEIDA</c:v>
                  </c:pt>
                  <c:pt idx="4">
                    <c:v>MILENA</c:v>
                  </c:pt>
                  <c:pt idx="5">
                    <c:v>LUZ</c:v>
                  </c:pt>
                  <c:pt idx="6">
                    <c:v>LAUREN</c:v>
                  </c:pt>
                  <c:pt idx="7">
                    <c:v>ANGELA</c:v>
                  </c:pt>
                  <c:pt idx="8">
                    <c:v>FREDY </c:v>
                  </c:pt>
                  <c:pt idx="9">
                    <c:v>ANGIE </c:v>
                  </c:pt>
                  <c:pt idx="10">
                    <c:v>LINA</c:v>
                  </c:pt>
                  <c:pt idx="11">
                    <c:v>LUDYS </c:v>
                  </c:pt>
                  <c:pt idx="12">
                    <c:v>HEIDY</c:v>
                  </c:pt>
                  <c:pt idx="13">
                    <c:v>GEENDA </c:v>
                  </c:pt>
                  <c:pt idx="14">
                    <c:v>SERGIO </c:v>
                  </c:pt>
                  <c:pt idx="15">
                    <c:v>JUAN</c:v>
                  </c:pt>
                  <c:pt idx="16">
                    <c:v>JORGE</c:v>
                  </c:pt>
                  <c:pt idx="17">
                    <c:v>CEIDY </c:v>
                  </c:pt>
                  <c:pt idx="18">
                    <c:v>OSVALDO</c:v>
                  </c:pt>
                  <c:pt idx="19">
                    <c:v>INGRITH</c:v>
                  </c:pt>
                  <c:pt idx="20">
                    <c:v>CARMEN </c:v>
                  </c:pt>
                  <c:pt idx="21">
                    <c:v>MARTHA</c:v>
                  </c:pt>
                  <c:pt idx="22">
                    <c:v>LILIANA </c:v>
                  </c:pt>
                  <c:pt idx="23">
                    <c:v>ELLA</c:v>
                  </c:pt>
                  <c:pt idx="24">
                    <c:v>DIANA</c:v>
                  </c:pt>
                  <c:pt idx="25">
                    <c:v>ANGELICA</c:v>
                  </c:pt>
                  <c:pt idx="26">
                    <c:v>ANGELA </c:v>
                  </c:pt>
                  <c:pt idx="27">
                    <c:v>ANDREA</c:v>
                  </c:pt>
                  <c:pt idx="28">
                    <c:v>SANDRA</c:v>
                  </c:pt>
                  <c:pt idx="29">
                    <c:v>EDNA </c:v>
                  </c:pt>
                  <c:pt idx="30">
                    <c:v>GINNA</c:v>
                  </c:pt>
                  <c:pt idx="31">
                    <c:v>KAROL</c:v>
                  </c:pt>
                  <c:pt idx="32">
                    <c:v>JEANA</c:v>
                  </c:pt>
                  <c:pt idx="33">
                    <c:v>CAROLINA</c:v>
                  </c:pt>
                  <c:pt idx="34">
                    <c:v>GLADYS</c:v>
                  </c:pt>
                  <c:pt idx="35">
                    <c:v>SHAMIRA</c:v>
                  </c:pt>
                  <c:pt idx="36">
                    <c:v>ISFELIA</c:v>
                  </c:pt>
                  <c:pt idx="37">
                    <c:v>ANGIE</c:v>
                  </c:pt>
                  <c:pt idx="38">
                    <c:v>LIZ</c:v>
                  </c:pt>
                  <c:pt idx="39">
                    <c:v>MAGALY </c:v>
                  </c:pt>
                  <c:pt idx="40">
                    <c:v>YOLIMA</c:v>
                  </c:pt>
                  <c:pt idx="41">
                    <c:v>ANDREA</c:v>
                  </c:pt>
                  <c:pt idx="42">
                    <c:v>JORBELYS</c:v>
                  </c:pt>
                  <c:pt idx="43">
                    <c:v>ADRIANA</c:v>
                  </c:pt>
                  <c:pt idx="44">
                    <c:v>SANDRA</c:v>
                  </c:pt>
                  <c:pt idx="45">
                    <c:v>SANDRA </c:v>
                  </c:pt>
                  <c:pt idx="46">
                    <c:v>MARIA</c:v>
                  </c:pt>
                  <c:pt idx="47">
                    <c:v>RICARDO</c:v>
                  </c:pt>
                  <c:pt idx="48">
                    <c:v>LISETH</c:v>
                  </c:pt>
                  <c:pt idx="49">
                    <c:v>KEYLA</c:v>
                  </c:pt>
                  <c:pt idx="50">
                    <c:v>GLORIA</c:v>
                  </c:pt>
                  <c:pt idx="51">
                    <c:v>SANDRA</c:v>
                  </c:pt>
                  <c:pt idx="52">
                    <c:v>ERIKA</c:v>
                  </c:pt>
                  <c:pt idx="53">
                    <c:v>KEYRIS </c:v>
                  </c:pt>
                  <c:pt idx="54">
                    <c:v>LAURA</c:v>
                  </c:pt>
                  <c:pt idx="55">
                    <c:v>AURA</c:v>
                  </c:pt>
                  <c:pt idx="56">
                    <c:v>LUISA </c:v>
                  </c:pt>
                  <c:pt idx="57">
                    <c:v>KEYRIS </c:v>
                  </c:pt>
                  <c:pt idx="58">
                    <c:v>JOHANNA </c:v>
                  </c:pt>
                  <c:pt idx="59">
                    <c:v>NOHORA </c:v>
                  </c:pt>
                  <c:pt idx="60">
                    <c:v>ANGYE</c:v>
                  </c:pt>
                  <c:pt idx="61">
                    <c:v>LUIS</c:v>
                  </c:pt>
                  <c:pt idx="62">
                    <c:v>MAYRA</c:v>
                  </c:pt>
                  <c:pt idx="63">
                    <c:v>MARYELEN</c:v>
                  </c:pt>
                  <c:pt idx="64">
                    <c:v>YINETH</c:v>
                  </c:pt>
                  <c:pt idx="65">
                    <c:v>JULIA</c:v>
                  </c:pt>
                  <c:pt idx="66">
                    <c:v>HIRNEY</c:v>
                  </c:pt>
                  <c:pt idx="67">
                    <c:v>FEITZA</c:v>
                  </c:pt>
                  <c:pt idx="68">
                    <c:v>ALEJANDRA</c:v>
                  </c:pt>
                  <c:pt idx="69">
                    <c:v>ANA</c:v>
                  </c:pt>
                  <c:pt idx="70">
                    <c:v>MONICA</c:v>
                  </c:pt>
                  <c:pt idx="71">
                    <c:v>RUBIELA</c:v>
                  </c:pt>
                  <c:pt idx="72">
                    <c:v>GLORIA </c:v>
                  </c:pt>
                  <c:pt idx="73">
                    <c:v>GREYS</c:v>
                  </c:pt>
                  <c:pt idx="74">
                    <c:v>BIBIANA</c:v>
                  </c:pt>
                  <c:pt idx="75">
                    <c:v>MARITZA</c:v>
                  </c:pt>
                  <c:pt idx="76">
                    <c:v>DANIELA </c:v>
                  </c:pt>
                  <c:pt idx="77">
                    <c:v>SERGIO</c:v>
                  </c:pt>
                  <c:pt idx="78">
                    <c:v>GORGONIO</c:v>
                  </c:pt>
                  <c:pt idx="79">
                    <c:v>MAROL</c:v>
                  </c:pt>
                  <c:pt idx="80">
                    <c:v>PURA</c:v>
                  </c:pt>
                  <c:pt idx="81">
                    <c:v>DIANA</c:v>
                  </c:pt>
                  <c:pt idx="82">
                    <c:v>NAZLLY</c:v>
                  </c:pt>
                  <c:pt idx="83">
                    <c:v>OMAIRA</c:v>
                  </c:pt>
                  <c:pt idx="84">
                    <c:v>ANGELICA</c:v>
                  </c:pt>
                  <c:pt idx="85">
                    <c:v>GIOVANNI</c:v>
                  </c:pt>
                  <c:pt idx="86">
                    <c:v>LAURA</c:v>
                  </c:pt>
                  <c:pt idx="87">
                    <c:v> LUZ</c:v>
                  </c:pt>
                  <c:pt idx="88">
                    <c:v>PAULA</c:v>
                  </c:pt>
                  <c:pt idx="89">
                    <c:v>JOSE</c:v>
                  </c:pt>
                  <c:pt idx="90">
                    <c:v>MAYRA</c:v>
                  </c:pt>
                  <c:pt idx="91">
                    <c:v>SOATH </c:v>
                  </c:pt>
                  <c:pt idx="92">
                    <c:v>ROSA</c:v>
                  </c:pt>
                  <c:pt idx="93">
                    <c:v>DARLIN</c:v>
                  </c:pt>
                  <c:pt idx="94">
                    <c:v>JAQUELINE</c:v>
                  </c:pt>
                  <c:pt idx="95">
                    <c:v>MARTHA</c:v>
                  </c:pt>
                  <c:pt idx="96">
                    <c:v>ANDREA </c:v>
                  </c:pt>
                  <c:pt idx="97">
                    <c:v>MAIRA </c:v>
                  </c:pt>
                  <c:pt idx="98">
                    <c:v>YOSMAR </c:v>
                  </c:pt>
                  <c:pt idx="99">
                    <c:v>MONICA</c:v>
                  </c:pt>
                  <c:pt idx="100">
                    <c:v>GERALDINE</c:v>
                  </c:pt>
                  <c:pt idx="101">
                    <c:v>MARIA</c:v>
                  </c:pt>
                  <c:pt idx="102">
                    <c:v>YURANYS</c:v>
                  </c:pt>
                  <c:pt idx="103">
                    <c:v>MARILYN</c:v>
                  </c:pt>
                  <c:pt idx="104">
                    <c:v>DANIELA</c:v>
                  </c:pt>
                  <c:pt idx="105">
                    <c:v>KHIARHAT</c:v>
                  </c:pt>
                  <c:pt idx="106">
                    <c:v>JAIME</c:v>
                  </c:pt>
                  <c:pt idx="107">
                    <c:v>DAIRA </c:v>
                  </c:pt>
                  <c:pt idx="108">
                    <c:v>MARIA</c:v>
                  </c:pt>
                  <c:pt idx="109">
                    <c:v>JESSICA</c:v>
                  </c:pt>
                  <c:pt idx="110">
                    <c:v>LOIDA</c:v>
                  </c:pt>
                  <c:pt idx="111">
                    <c:v>ANA</c:v>
                  </c:pt>
                  <c:pt idx="112">
                    <c:v>XIOMARA</c:v>
                  </c:pt>
                  <c:pt idx="113">
                    <c:v>NANCY</c:v>
                  </c:pt>
                  <c:pt idx="114">
                    <c:v>DANIELA</c:v>
                  </c:pt>
                  <c:pt idx="115">
                    <c:v>LUZ</c:v>
                  </c:pt>
                  <c:pt idx="116">
                    <c:v>INGRI</c:v>
                  </c:pt>
                  <c:pt idx="117">
                    <c:v>DORA</c:v>
                  </c:pt>
                  <c:pt idx="118">
                    <c:v>ERIKA</c:v>
                  </c:pt>
                  <c:pt idx="119">
                    <c:v>ALEXANDER</c:v>
                  </c:pt>
                  <c:pt idx="120">
                    <c:v>DIANA</c:v>
                  </c:pt>
                  <c:pt idx="121">
                    <c:v>ELEINE</c:v>
                  </c:pt>
                  <c:pt idx="122">
                    <c:v>OLGA</c:v>
                  </c:pt>
                  <c:pt idx="123">
                    <c:v>DIANA</c:v>
                  </c:pt>
                  <c:pt idx="124">
                    <c:v>JORGE</c:v>
                  </c:pt>
                  <c:pt idx="125">
                    <c:v>JAVIER</c:v>
                  </c:pt>
                  <c:pt idx="126">
                    <c:v>SANDRA</c:v>
                  </c:pt>
                  <c:pt idx="127">
                    <c:v>MARIA LUZ</c:v>
                  </c:pt>
                  <c:pt idx="128">
                    <c:v>JENNY</c:v>
                  </c:pt>
                  <c:pt idx="129">
                    <c:v>FRANCY</c:v>
                  </c:pt>
                  <c:pt idx="130">
                    <c:v>JULIANA</c:v>
                  </c:pt>
                  <c:pt idx="131">
                    <c:v>ELIZABETH</c:v>
                  </c:pt>
                  <c:pt idx="132">
                    <c:v>KELLY</c:v>
                  </c:pt>
                  <c:pt idx="133">
                    <c:v>NAWEL</c:v>
                  </c:pt>
                  <c:pt idx="134">
                    <c:v>KAREN </c:v>
                  </c:pt>
                  <c:pt idx="135">
                    <c:v>BRENDA</c:v>
                  </c:pt>
                  <c:pt idx="136">
                    <c:v>DIANA</c:v>
                  </c:pt>
                  <c:pt idx="137">
                    <c:v>PAOLA</c:v>
                  </c:pt>
                  <c:pt idx="138">
                    <c:v>DIANA</c:v>
                  </c:pt>
                  <c:pt idx="139">
                    <c:v>RIHAN</c:v>
                  </c:pt>
                  <c:pt idx="140">
                    <c:v>JOHNNIER</c:v>
                  </c:pt>
                  <c:pt idx="141">
                    <c:v>ALCIRA</c:v>
                  </c:pt>
                  <c:pt idx="142">
                    <c:v>MARIA</c:v>
                  </c:pt>
                  <c:pt idx="143">
                    <c:v>YARIMA</c:v>
                  </c:pt>
                  <c:pt idx="144">
                    <c:v>DAYANA</c:v>
                  </c:pt>
                  <c:pt idx="145">
                    <c:v>LIS</c:v>
                  </c:pt>
                  <c:pt idx="146">
                    <c:v>YANETH </c:v>
                  </c:pt>
                  <c:pt idx="147">
                    <c:v>ANDREA</c:v>
                  </c:pt>
                  <c:pt idx="148">
                    <c:v>CINDY</c:v>
                  </c:pt>
                  <c:pt idx="149">
                    <c:v>DIANA </c:v>
                  </c:pt>
                  <c:pt idx="150">
                    <c:v>ARCELIX</c:v>
                  </c:pt>
                  <c:pt idx="151">
                    <c:v>LUZ</c:v>
                  </c:pt>
                  <c:pt idx="152">
                    <c:v>DEINAN </c:v>
                  </c:pt>
                  <c:pt idx="153">
                    <c:v>YAIRY</c:v>
                  </c:pt>
                  <c:pt idx="154">
                    <c:v>HEIDY</c:v>
                  </c:pt>
                  <c:pt idx="155">
                    <c:v>ISABEL</c:v>
                  </c:pt>
                  <c:pt idx="156">
                    <c:v>SANDRA</c:v>
                  </c:pt>
                  <c:pt idx="157">
                    <c:v>ANA </c:v>
                  </c:pt>
                  <c:pt idx="158">
                    <c:v>VIRGINIA</c:v>
                  </c:pt>
                  <c:pt idx="159">
                    <c:v>LUIS</c:v>
                  </c:pt>
                  <c:pt idx="160">
                    <c:v>MAGNOLIA </c:v>
                  </c:pt>
                  <c:pt idx="161">
                    <c:v>EDUVIGES</c:v>
                  </c:pt>
                  <c:pt idx="162">
                    <c:v>KARIME</c:v>
                  </c:pt>
                  <c:pt idx="163">
                    <c:v>BEATRIZ</c:v>
                  </c:pt>
                  <c:pt idx="164">
                    <c:v>NAZLY</c:v>
                  </c:pt>
                  <c:pt idx="165">
                    <c:v>KELY</c:v>
                  </c:pt>
                  <c:pt idx="166">
                    <c:v>ERIKA </c:v>
                  </c:pt>
                  <c:pt idx="167">
                    <c:v>NORA</c:v>
                  </c:pt>
                  <c:pt idx="168">
                    <c:v>ERIKA</c:v>
                  </c:pt>
                  <c:pt idx="169">
                    <c:v>PIEDAD</c:v>
                  </c:pt>
                  <c:pt idx="170">
                    <c:v>DIANA</c:v>
                  </c:pt>
                  <c:pt idx="171">
                    <c:v>YASMINE</c:v>
                  </c:pt>
                  <c:pt idx="172">
                    <c:v>JAVIER</c:v>
                  </c:pt>
                  <c:pt idx="173">
                    <c:v>KEVIN </c:v>
                  </c:pt>
                  <c:pt idx="174">
                    <c:v>KAREN </c:v>
                  </c:pt>
                  <c:pt idx="175">
                    <c:v>GABRIELA</c:v>
                  </c:pt>
                  <c:pt idx="176">
                    <c:v>EVER</c:v>
                  </c:pt>
                  <c:pt idx="177">
                    <c:v>MARIA</c:v>
                  </c:pt>
                  <c:pt idx="178">
                    <c:v>LIZETH</c:v>
                  </c:pt>
                  <c:pt idx="179">
                    <c:v>MONICA</c:v>
                  </c:pt>
                  <c:pt idx="180">
                    <c:v>SANDRA</c:v>
                  </c:pt>
                  <c:pt idx="181">
                    <c:v>ADA</c:v>
                  </c:pt>
                  <c:pt idx="182">
                    <c:v>CAMILA </c:v>
                  </c:pt>
                  <c:pt idx="183">
                    <c:v>LAURA </c:v>
                  </c:pt>
                  <c:pt idx="184">
                    <c:v>DIANA</c:v>
                  </c:pt>
                  <c:pt idx="185">
                    <c:v>LINA</c:v>
                  </c:pt>
                  <c:pt idx="186">
                    <c:v>LILIA</c:v>
                  </c:pt>
                  <c:pt idx="187">
                    <c:v>MARIA</c:v>
                  </c:pt>
                  <c:pt idx="188">
                    <c:v>DIDI</c:v>
                  </c:pt>
                  <c:pt idx="189">
                    <c:v>MARIA</c:v>
                  </c:pt>
                  <c:pt idx="190">
                    <c:v>DUGLAS</c:v>
                  </c:pt>
                  <c:pt idx="191">
                    <c:v>ANGELA</c:v>
                  </c:pt>
                  <c:pt idx="192">
                    <c:v>MAYRA </c:v>
                  </c:pt>
                  <c:pt idx="193">
                    <c:v>INGRID</c:v>
                  </c:pt>
                  <c:pt idx="194">
                    <c:v>JUAN</c:v>
                  </c:pt>
                  <c:pt idx="195">
                    <c:v>CLAUDIA </c:v>
                  </c:pt>
                  <c:pt idx="196">
                    <c:v>SANDRA </c:v>
                  </c:pt>
                  <c:pt idx="197">
                    <c:v>JOHNY</c:v>
                  </c:pt>
                  <c:pt idx="198">
                    <c:v>EILEN</c:v>
                  </c:pt>
                  <c:pt idx="199">
                    <c:v>JUAN </c:v>
                  </c:pt>
                  <c:pt idx="200">
                    <c:v>MIRIAN</c:v>
                  </c:pt>
                  <c:pt idx="201">
                    <c:v>DURBIN</c:v>
                  </c:pt>
                  <c:pt idx="202">
                    <c:v>FABIOLA</c:v>
                  </c:pt>
                  <c:pt idx="203">
                    <c:v>ACENEHT</c:v>
                  </c:pt>
                  <c:pt idx="204">
                    <c:v>JACQUELINE</c:v>
                  </c:pt>
                  <c:pt idx="205">
                    <c:v>MARY</c:v>
                  </c:pt>
                  <c:pt idx="206">
                    <c:v>MARIA</c:v>
                  </c:pt>
                  <c:pt idx="207">
                    <c:v>NANCY</c:v>
                  </c:pt>
                  <c:pt idx="208">
                    <c:v>JEFFERSON</c:v>
                  </c:pt>
                  <c:pt idx="209">
                    <c:v>DARIO</c:v>
                  </c:pt>
                  <c:pt idx="210">
                    <c:v>LOREN</c:v>
                  </c:pt>
                  <c:pt idx="211">
                    <c:v>MARTA</c:v>
                  </c:pt>
                  <c:pt idx="212">
                    <c:v>NELLY</c:v>
                  </c:pt>
                  <c:pt idx="213">
                    <c:v>ANGELA</c:v>
                  </c:pt>
                  <c:pt idx="214">
                    <c:v>KATTY</c:v>
                  </c:pt>
                  <c:pt idx="215">
                    <c:v>DAMARIS </c:v>
                  </c:pt>
                  <c:pt idx="216">
                    <c:v>ALICIA</c:v>
                  </c:pt>
                  <c:pt idx="217">
                    <c:v>ANDREINA</c:v>
                  </c:pt>
                  <c:pt idx="218">
                    <c:v>VIVIANA</c:v>
                  </c:pt>
                  <c:pt idx="219">
                    <c:v>LAURA </c:v>
                  </c:pt>
                  <c:pt idx="220">
                    <c:v>MARIA</c:v>
                  </c:pt>
                  <c:pt idx="221">
                    <c:v>EVA</c:v>
                  </c:pt>
                  <c:pt idx="222">
                    <c:v>JOHANNA </c:v>
                  </c:pt>
                  <c:pt idx="223">
                    <c:v>JOSE </c:v>
                  </c:pt>
                  <c:pt idx="224">
                    <c:v>CRISTIAN</c:v>
                  </c:pt>
                  <c:pt idx="225">
                    <c:v>MAGDA</c:v>
                  </c:pt>
                  <c:pt idx="226">
                    <c:v>LARILEN</c:v>
                  </c:pt>
                  <c:pt idx="227">
                    <c:v>ADRIANA</c:v>
                  </c:pt>
                  <c:pt idx="228">
                    <c:v>VELKIS </c:v>
                  </c:pt>
                  <c:pt idx="229">
                    <c:v>KELYS</c:v>
                  </c:pt>
                  <c:pt idx="230">
                    <c:v>YUDITH</c:v>
                  </c:pt>
                  <c:pt idx="231">
                    <c:v>DIANA</c:v>
                  </c:pt>
                  <c:pt idx="232">
                    <c:v>JESUS </c:v>
                  </c:pt>
                  <c:pt idx="233">
                    <c:v>SHIRLEY</c:v>
                  </c:pt>
                  <c:pt idx="234">
                    <c:v>DAYRA</c:v>
                  </c:pt>
                  <c:pt idx="235">
                    <c:v>FREDY</c:v>
                  </c:pt>
                  <c:pt idx="236">
                    <c:v>NATALIA</c:v>
                  </c:pt>
                  <c:pt idx="237">
                    <c:v>JAVIER</c:v>
                  </c:pt>
                  <c:pt idx="238">
                    <c:v>RUTH</c:v>
                  </c:pt>
                  <c:pt idx="239">
                    <c:v>CLARA</c:v>
                  </c:pt>
                  <c:pt idx="240">
                    <c:v>DERLY</c:v>
                  </c:pt>
                  <c:pt idx="241">
                    <c:v>YUDY </c:v>
                  </c:pt>
                  <c:pt idx="242">
                    <c:v>SUAHIL</c:v>
                  </c:pt>
                  <c:pt idx="243">
                    <c:v>RUTH</c:v>
                  </c:pt>
                  <c:pt idx="244">
                    <c:v>SANDRA</c:v>
                  </c:pt>
                  <c:pt idx="245">
                    <c:v>LILIANA</c:v>
                  </c:pt>
                  <c:pt idx="246">
                    <c:v>IVAN</c:v>
                  </c:pt>
                  <c:pt idx="247">
                    <c:v>ANDRES</c:v>
                  </c:pt>
                  <c:pt idx="248">
                    <c:v>PAULO</c:v>
                  </c:pt>
                  <c:pt idx="249">
                    <c:v>MANYELY</c:v>
                  </c:pt>
                  <c:pt idx="250">
                    <c:v>JESSY</c:v>
                  </c:pt>
                  <c:pt idx="251">
                    <c:v>LUZ</c:v>
                  </c:pt>
                  <c:pt idx="252">
                    <c:v>CARMEN</c:v>
                  </c:pt>
                  <c:pt idx="253">
                    <c:v>MILDRED</c:v>
                  </c:pt>
                  <c:pt idx="254">
                    <c:v>LAURA</c:v>
                  </c:pt>
                  <c:pt idx="255">
                    <c:v>GEOFREY</c:v>
                  </c:pt>
                  <c:pt idx="256">
                    <c:v>MARGARITA</c:v>
                  </c:pt>
                  <c:pt idx="257">
                    <c:v>HEIDY</c:v>
                  </c:pt>
                  <c:pt idx="258">
                    <c:v>YAMITH </c:v>
                  </c:pt>
                  <c:pt idx="259">
                    <c:v>GENNY</c:v>
                  </c:pt>
                  <c:pt idx="260">
                    <c:v>MARIA DEL </c:v>
                  </c:pt>
                  <c:pt idx="261">
                    <c:v>ESTELA</c:v>
                  </c:pt>
                  <c:pt idx="262">
                    <c:v>NANCY</c:v>
                  </c:pt>
                  <c:pt idx="263">
                    <c:v>JOSE</c:v>
                  </c:pt>
                  <c:pt idx="264">
                    <c:v>YURANY</c:v>
                  </c:pt>
                  <c:pt idx="265">
                    <c:v>JUAN</c:v>
                  </c:pt>
                  <c:pt idx="266">
                    <c:v>JULIS</c:v>
                  </c:pt>
                  <c:pt idx="267">
                    <c:v>CLAUDIA </c:v>
                  </c:pt>
                  <c:pt idx="268">
                    <c:v>MONICA</c:v>
                  </c:pt>
                  <c:pt idx="269">
                    <c:v>MARTHA </c:v>
                  </c:pt>
                  <c:pt idx="270">
                    <c:v>DIANA</c:v>
                  </c:pt>
                  <c:pt idx="271">
                    <c:v>JESSICA</c:v>
                  </c:pt>
                  <c:pt idx="272">
                    <c:v>DAYANA</c:v>
                  </c:pt>
                  <c:pt idx="273">
                    <c:v>BETTY </c:v>
                  </c:pt>
                  <c:pt idx="274">
                    <c:v>ANGELA</c:v>
                  </c:pt>
                  <c:pt idx="275">
                    <c:v>CARMEN</c:v>
                  </c:pt>
                  <c:pt idx="276">
                    <c:v>NOHORA </c:v>
                  </c:pt>
                  <c:pt idx="277">
                    <c:v>MARIA</c:v>
                  </c:pt>
                  <c:pt idx="278">
                    <c:v>SOLMA</c:v>
                  </c:pt>
                  <c:pt idx="279">
                    <c:v>YESENIA</c:v>
                  </c:pt>
                  <c:pt idx="280">
                    <c:v>DAYANA</c:v>
                  </c:pt>
                  <c:pt idx="281">
                    <c:v>ANGIE</c:v>
                  </c:pt>
                  <c:pt idx="282">
                    <c:v>LINA</c:v>
                  </c:pt>
                  <c:pt idx="283">
                    <c:v>LUZ</c:v>
                  </c:pt>
                  <c:pt idx="284">
                    <c:v>LILIANA</c:v>
                  </c:pt>
                  <c:pt idx="285">
                    <c:v>CARLOS</c:v>
                  </c:pt>
                  <c:pt idx="286">
                    <c:v>SANTIAGO</c:v>
                  </c:pt>
                  <c:pt idx="287">
                    <c:v>MAILET</c:v>
                  </c:pt>
                  <c:pt idx="288">
                    <c:v>KAREN</c:v>
                  </c:pt>
                  <c:pt idx="289">
                    <c:v>NOLIA</c:v>
                  </c:pt>
                  <c:pt idx="290">
                    <c:v>DIANA</c:v>
                  </c:pt>
                  <c:pt idx="291">
                    <c:v>LESLY</c:v>
                  </c:pt>
                  <c:pt idx="292">
                    <c:v>SANDRA</c:v>
                  </c:pt>
                  <c:pt idx="293">
                    <c:v>GINA</c:v>
                  </c:pt>
                  <c:pt idx="294">
                    <c:v>ENID</c:v>
                  </c:pt>
                  <c:pt idx="295">
                    <c:v>JUAN</c:v>
                  </c:pt>
                  <c:pt idx="296">
                    <c:v>LINDA </c:v>
                  </c:pt>
                  <c:pt idx="297">
                    <c:v>KATERIENE </c:v>
                  </c:pt>
                  <c:pt idx="298">
                    <c:v>WILMAN</c:v>
                  </c:pt>
                  <c:pt idx="299">
                    <c:v>AYUSLEYDDYS </c:v>
                  </c:pt>
                  <c:pt idx="300">
                    <c:v>KAREN</c:v>
                  </c:pt>
                  <c:pt idx="301">
                    <c:v>LUISA</c:v>
                  </c:pt>
                  <c:pt idx="302">
                    <c:v>JUDITH</c:v>
                  </c:pt>
                  <c:pt idx="303">
                    <c:v>SINDY</c:v>
                  </c:pt>
                  <c:pt idx="304">
                    <c:v>ANA</c:v>
                  </c:pt>
                  <c:pt idx="305">
                    <c:v>CRISTOBAL</c:v>
                  </c:pt>
                  <c:pt idx="306">
                    <c:v>EDNA</c:v>
                  </c:pt>
                  <c:pt idx="307">
                    <c:v>JHONATAN </c:v>
                  </c:pt>
                  <c:pt idx="308">
                    <c:v>LECXY</c:v>
                  </c:pt>
                  <c:pt idx="309">
                    <c:v>DORALBA</c:v>
                  </c:pt>
                  <c:pt idx="310">
                    <c:v>PATRICIA</c:v>
                  </c:pt>
                  <c:pt idx="311">
                    <c:v>KEILA</c:v>
                  </c:pt>
                  <c:pt idx="312">
                    <c:v>ROSA</c:v>
                  </c:pt>
                  <c:pt idx="313">
                    <c:v>MIGUEL</c:v>
                  </c:pt>
                  <c:pt idx="314">
                    <c:v>JAVIER</c:v>
                  </c:pt>
                  <c:pt idx="315">
                    <c:v>ANDRIA</c:v>
                  </c:pt>
                  <c:pt idx="316">
                    <c:v>YASMIN</c:v>
                  </c:pt>
                  <c:pt idx="317">
                    <c:v>OLGA</c:v>
                  </c:pt>
                  <c:pt idx="318">
                    <c:v>ANA</c:v>
                  </c:pt>
                  <c:pt idx="319">
                    <c:v>ADYS</c:v>
                  </c:pt>
                  <c:pt idx="320">
                    <c:v>MONICA</c:v>
                  </c:pt>
                  <c:pt idx="321">
                    <c:v>JAVIER</c:v>
                  </c:pt>
                  <c:pt idx="322">
                    <c:v>KAREN </c:v>
                  </c:pt>
                  <c:pt idx="323">
                    <c:v>YESICA</c:v>
                  </c:pt>
                  <c:pt idx="324">
                    <c:v>INGRY</c:v>
                  </c:pt>
                  <c:pt idx="325">
                    <c:v>ANGIE</c:v>
                  </c:pt>
                  <c:pt idx="326">
                    <c:v>MARTHA</c:v>
                  </c:pt>
                  <c:pt idx="327">
                    <c:v>JAVIER</c:v>
                  </c:pt>
                  <c:pt idx="328">
                    <c:v>SARA</c:v>
                  </c:pt>
                  <c:pt idx="329">
                    <c:v>YENCY</c:v>
                  </c:pt>
                  <c:pt idx="330">
                    <c:v>LEIDI</c:v>
                  </c:pt>
                  <c:pt idx="331">
                    <c:v>YURLIANA</c:v>
                  </c:pt>
                  <c:pt idx="332">
                    <c:v>MANUELA</c:v>
                  </c:pt>
                  <c:pt idx="333">
                    <c:v>HEIDI</c:v>
                  </c:pt>
                  <c:pt idx="334">
                    <c:v>YULIANY</c:v>
                  </c:pt>
                  <c:pt idx="335">
                    <c:v>JOSE </c:v>
                  </c:pt>
                  <c:pt idx="336">
                    <c:v>ANA</c:v>
                  </c:pt>
                  <c:pt idx="337">
                    <c:v>YUDY </c:v>
                  </c:pt>
                  <c:pt idx="338">
                    <c:v>OLGA </c:v>
                  </c:pt>
                  <c:pt idx="339">
                    <c:v>FABIO</c:v>
                  </c:pt>
                  <c:pt idx="340">
                    <c:v>JENNY</c:v>
                  </c:pt>
                  <c:pt idx="341">
                    <c:v>JOHANNA</c:v>
                  </c:pt>
                  <c:pt idx="342">
                    <c:v>LUZ DARY</c:v>
                  </c:pt>
                  <c:pt idx="343">
                    <c:v>STEFANIA</c:v>
                  </c:pt>
                  <c:pt idx="344">
                    <c:v>MONICA</c:v>
                  </c:pt>
                  <c:pt idx="345">
                    <c:v>MONICA</c:v>
                  </c:pt>
                  <c:pt idx="346">
                    <c:v>CAROLINA</c:v>
                  </c:pt>
                  <c:pt idx="347">
                    <c:v>ILDER</c:v>
                  </c:pt>
                  <c:pt idx="348">
                    <c:v>YURANY</c:v>
                  </c:pt>
                  <c:pt idx="349">
                    <c:v>ZULAY </c:v>
                  </c:pt>
                  <c:pt idx="350">
                    <c:v>MARIA </c:v>
                  </c:pt>
                  <c:pt idx="351">
                    <c:v>ISAMARY </c:v>
                  </c:pt>
                  <c:pt idx="352">
                    <c:v>LINA</c:v>
                  </c:pt>
                  <c:pt idx="353">
                    <c:v>YULIETH</c:v>
                  </c:pt>
                  <c:pt idx="354">
                    <c:v>OMAIRA</c:v>
                  </c:pt>
                  <c:pt idx="355">
                    <c:v>NANCY</c:v>
                  </c:pt>
                  <c:pt idx="356">
                    <c:v>DAYANA</c:v>
                  </c:pt>
                  <c:pt idx="357">
                    <c:v>JENNIFER</c:v>
                  </c:pt>
                  <c:pt idx="358">
                    <c:v>FRANCISCO </c:v>
                  </c:pt>
                  <c:pt idx="359">
                    <c:v>CLAUDIA</c:v>
                  </c:pt>
                  <c:pt idx="360">
                    <c:v>ROSA</c:v>
                  </c:pt>
                  <c:pt idx="361">
                    <c:v>GLORIA</c:v>
                  </c:pt>
                  <c:pt idx="362">
                    <c:v>NORMA</c:v>
                  </c:pt>
                  <c:pt idx="363">
                    <c:v>MARLIS</c:v>
                  </c:pt>
                  <c:pt idx="364">
                    <c:v>KELLY</c:v>
                  </c:pt>
                  <c:pt idx="365">
                    <c:v>YENY</c:v>
                  </c:pt>
                  <c:pt idx="366">
                    <c:v>JENNIFER </c:v>
                  </c:pt>
                  <c:pt idx="367">
                    <c:v>YENNI</c:v>
                  </c:pt>
                  <c:pt idx="368">
                    <c:v>DANEYI</c:v>
                  </c:pt>
                  <c:pt idx="369">
                    <c:v>EDILMA</c:v>
                  </c:pt>
                  <c:pt idx="370">
                    <c:v>ANGIE</c:v>
                  </c:pt>
                  <c:pt idx="371">
                    <c:v>LAUDITH</c:v>
                  </c:pt>
                  <c:pt idx="372">
                    <c:v>LISBETH</c:v>
                  </c:pt>
                  <c:pt idx="373">
                    <c:v>RAQUEL</c:v>
                  </c:pt>
                  <c:pt idx="374">
                    <c:v>KAREN</c:v>
                  </c:pt>
                  <c:pt idx="375">
                    <c:v>JENNIFER </c:v>
                  </c:pt>
                  <c:pt idx="376">
                    <c:v>BARBARA </c:v>
                  </c:pt>
                  <c:pt idx="377">
                    <c:v>YADELYZ</c:v>
                  </c:pt>
                  <c:pt idx="378">
                    <c:v>MAIRETH </c:v>
                  </c:pt>
                  <c:pt idx="379">
                    <c:v>LUZ</c:v>
                  </c:pt>
                  <c:pt idx="380">
                    <c:v>DOLBIS </c:v>
                  </c:pt>
                  <c:pt idx="381">
                    <c:v>ELY</c:v>
                  </c:pt>
                  <c:pt idx="382">
                    <c:v>LAURA </c:v>
                  </c:pt>
                  <c:pt idx="383">
                    <c:v>MAYRA</c:v>
                  </c:pt>
                  <c:pt idx="384">
                    <c:v>SHIRLEY</c:v>
                  </c:pt>
                  <c:pt idx="385">
                    <c:v>GLORIA</c:v>
                  </c:pt>
                  <c:pt idx="386">
                    <c:v>LOLIS </c:v>
                  </c:pt>
                  <c:pt idx="387">
                    <c:v>DIANA</c:v>
                  </c:pt>
                  <c:pt idx="388">
                    <c:v>VIVIANA</c:v>
                  </c:pt>
                  <c:pt idx="389">
                    <c:v>OLGA</c:v>
                  </c:pt>
                  <c:pt idx="390">
                    <c:v>JEIMMY</c:v>
                  </c:pt>
                  <c:pt idx="391">
                    <c:v>LINA</c:v>
                  </c:pt>
                  <c:pt idx="392">
                    <c:v>DIANA</c:v>
                  </c:pt>
                  <c:pt idx="393">
                    <c:v>IBETH</c:v>
                  </c:pt>
                  <c:pt idx="394">
                    <c:v>YANERIS</c:v>
                  </c:pt>
                  <c:pt idx="395">
                    <c:v>YOSNEL</c:v>
                  </c:pt>
                  <c:pt idx="396">
                    <c:v>ALICIA</c:v>
                  </c:pt>
                  <c:pt idx="397">
                    <c:v>LISETH</c:v>
                  </c:pt>
                  <c:pt idx="398">
                    <c:v>MARY</c:v>
                  </c:pt>
                  <c:pt idx="399">
                    <c:v>CINDY</c:v>
                  </c:pt>
                  <c:pt idx="400">
                    <c:v>MAYRA</c:v>
                  </c:pt>
                  <c:pt idx="401">
                    <c:v>LILIAN</c:v>
                  </c:pt>
                  <c:pt idx="402">
                    <c:v>ESTEFANIA </c:v>
                  </c:pt>
                  <c:pt idx="403">
                    <c:v>SANDRA</c:v>
                  </c:pt>
                  <c:pt idx="404">
                    <c:v>KARLA</c:v>
                  </c:pt>
                  <c:pt idx="405">
                    <c:v>ANDREA </c:v>
                  </c:pt>
                  <c:pt idx="406">
                    <c:v>BLANCA </c:v>
                  </c:pt>
                  <c:pt idx="407">
                    <c:v>ZENAIDA </c:v>
                  </c:pt>
                  <c:pt idx="408">
                    <c:v>SANDRA </c:v>
                  </c:pt>
                  <c:pt idx="409">
                    <c:v>PAOLA</c:v>
                  </c:pt>
                  <c:pt idx="410">
                    <c:v>JACQUELINE</c:v>
                  </c:pt>
                  <c:pt idx="411">
                    <c:v>DORA</c:v>
                  </c:pt>
                  <c:pt idx="412">
                    <c:v>JESSICA</c:v>
                  </c:pt>
                  <c:pt idx="413">
                    <c:v>MONICA</c:v>
                  </c:pt>
                  <c:pt idx="414">
                    <c:v>LAURA </c:v>
                  </c:pt>
                  <c:pt idx="415">
                    <c:v>ANDRES</c:v>
                  </c:pt>
                  <c:pt idx="416">
                    <c:v>YOLEIDA </c:v>
                  </c:pt>
                  <c:pt idx="417">
                    <c:v>SANDY</c:v>
                  </c:pt>
                  <c:pt idx="418">
                    <c:v>GLORIA</c:v>
                  </c:pt>
                  <c:pt idx="419">
                    <c:v>DANIEL</c:v>
                  </c:pt>
                  <c:pt idx="420">
                    <c:v>ANDREA</c:v>
                  </c:pt>
                  <c:pt idx="421">
                    <c:v>ANGELA </c:v>
                  </c:pt>
                  <c:pt idx="422">
                    <c:v>JIMMY</c:v>
                  </c:pt>
                  <c:pt idx="423">
                    <c:v>VIVIANA</c:v>
                  </c:pt>
                  <c:pt idx="424">
                    <c:v>THALIA</c:v>
                  </c:pt>
                  <c:pt idx="425">
                    <c:v>JOSE</c:v>
                  </c:pt>
                  <c:pt idx="426">
                    <c:v>YURANY</c:v>
                  </c:pt>
                  <c:pt idx="427">
                    <c:v>SANDRA</c:v>
                  </c:pt>
                  <c:pt idx="428">
                    <c:v>SANDRA</c:v>
                  </c:pt>
                  <c:pt idx="429">
                    <c:v>LAURA</c:v>
                  </c:pt>
                  <c:pt idx="430">
                    <c:v>AURA</c:v>
                  </c:pt>
                  <c:pt idx="431">
                    <c:v>EMILCE</c:v>
                  </c:pt>
                  <c:pt idx="432">
                    <c:v>CAROLINA</c:v>
                  </c:pt>
                  <c:pt idx="433">
                    <c:v>ALEXA </c:v>
                  </c:pt>
                  <c:pt idx="434">
                    <c:v>YARLEN </c:v>
                  </c:pt>
                  <c:pt idx="435">
                    <c:v>OLGA</c:v>
                  </c:pt>
                  <c:pt idx="436">
                    <c:v>MARIA </c:v>
                  </c:pt>
                  <c:pt idx="437">
                    <c:v>MARIELA</c:v>
                  </c:pt>
                  <c:pt idx="438">
                    <c:v>DORIELA</c:v>
                  </c:pt>
                  <c:pt idx="439">
                    <c:v>MARIA</c:v>
                  </c:pt>
                  <c:pt idx="440">
                    <c:v>NEYDE</c:v>
                  </c:pt>
                  <c:pt idx="441">
                    <c:v>LORENA </c:v>
                  </c:pt>
                  <c:pt idx="442">
                    <c:v>YOMARIS</c:v>
                  </c:pt>
                  <c:pt idx="443">
                    <c:v>INGRID</c:v>
                  </c:pt>
                  <c:pt idx="444">
                    <c:v>DIANA </c:v>
                  </c:pt>
                  <c:pt idx="445">
                    <c:v>DANIELA</c:v>
                  </c:pt>
                  <c:pt idx="446">
                    <c:v>MARIA</c:v>
                  </c:pt>
                  <c:pt idx="447">
                    <c:v>LINA</c:v>
                  </c:pt>
                  <c:pt idx="448">
                    <c:v>KEVIN</c:v>
                  </c:pt>
                  <c:pt idx="449">
                    <c:v>YENNIFER</c:v>
                  </c:pt>
                  <c:pt idx="450">
                    <c:v>LUZ</c:v>
                  </c:pt>
                  <c:pt idx="451">
                    <c:v>NATALIA</c:v>
                  </c:pt>
                  <c:pt idx="452">
                    <c:v>MARIA</c:v>
                  </c:pt>
                  <c:pt idx="453">
                    <c:v>LINA</c:v>
                  </c:pt>
                  <c:pt idx="454">
                    <c:v>NORA</c:v>
                  </c:pt>
                  <c:pt idx="455">
                    <c:v>ELMER </c:v>
                  </c:pt>
                  <c:pt idx="456">
                    <c:v>LEIDY</c:v>
                  </c:pt>
                  <c:pt idx="457">
                    <c:v>MARIA </c:v>
                  </c:pt>
                  <c:pt idx="458">
                    <c:v>JANETH</c:v>
                  </c:pt>
                  <c:pt idx="459">
                    <c:v>ELIZABETH </c:v>
                  </c:pt>
                  <c:pt idx="460">
                    <c:v>JENNY</c:v>
                  </c:pt>
                  <c:pt idx="461">
                    <c:v>ZAIRA</c:v>
                  </c:pt>
                  <c:pt idx="462">
                    <c:v>SILVANA</c:v>
                  </c:pt>
                  <c:pt idx="463">
                    <c:v>DEIDY</c:v>
                  </c:pt>
                  <c:pt idx="464">
                    <c:v>ANA</c:v>
                  </c:pt>
                  <c:pt idx="465">
                    <c:v>SINDY</c:v>
                  </c:pt>
                  <c:pt idx="466">
                    <c:v>ANA</c:v>
                  </c:pt>
                  <c:pt idx="467">
                    <c:v>NORMA</c:v>
                  </c:pt>
                  <c:pt idx="468">
                    <c:v>KATTY</c:v>
                  </c:pt>
                  <c:pt idx="469">
                    <c:v>ALEJANDRO</c:v>
                  </c:pt>
                  <c:pt idx="470">
                    <c:v>ALEXANDER</c:v>
                  </c:pt>
                  <c:pt idx="471">
                    <c:v>ALINA</c:v>
                  </c:pt>
                  <c:pt idx="472">
                    <c:v>LINA</c:v>
                  </c:pt>
                  <c:pt idx="473">
                    <c:v>CLAUDIA </c:v>
                  </c:pt>
                  <c:pt idx="474">
                    <c:v>CARLA </c:v>
                  </c:pt>
                  <c:pt idx="475">
                    <c:v>NEREIDA</c:v>
                  </c:pt>
                  <c:pt idx="476">
                    <c:v>DANNY</c:v>
                  </c:pt>
                  <c:pt idx="477">
                    <c:v>LIDIA</c:v>
                  </c:pt>
                  <c:pt idx="478">
                    <c:v>JUNER </c:v>
                  </c:pt>
                  <c:pt idx="479">
                    <c:v>LICETH</c:v>
                  </c:pt>
                  <c:pt idx="480">
                    <c:v>YADITH</c:v>
                  </c:pt>
                  <c:pt idx="481">
                    <c:v>LORENA</c:v>
                  </c:pt>
                  <c:pt idx="482">
                    <c:v>KATHERYM</c:v>
                  </c:pt>
                  <c:pt idx="483">
                    <c:v>PAULA </c:v>
                  </c:pt>
                  <c:pt idx="484">
                    <c:v>MARQUESA</c:v>
                  </c:pt>
                  <c:pt idx="485">
                    <c:v>FRANCISCO</c:v>
                  </c:pt>
                  <c:pt idx="486">
                    <c:v>SANDRA</c:v>
                  </c:pt>
                  <c:pt idx="487">
                    <c:v>BRAYAN</c:v>
                  </c:pt>
                  <c:pt idx="488">
                    <c:v>MARIA</c:v>
                  </c:pt>
                  <c:pt idx="489">
                    <c:v>ROSIBELL</c:v>
                  </c:pt>
                  <c:pt idx="490">
                    <c:v>OSMAR</c:v>
                  </c:pt>
                  <c:pt idx="491">
                    <c:v>FABIAN</c:v>
                  </c:pt>
                  <c:pt idx="492">
                    <c:v>MERCEDES</c:v>
                  </c:pt>
                  <c:pt idx="493">
                    <c:v>JOHANNA</c:v>
                  </c:pt>
                  <c:pt idx="494">
                    <c:v>DINA</c:v>
                  </c:pt>
                  <c:pt idx="495">
                    <c:v>DEISY</c:v>
                  </c:pt>
                  <c:pt idx="496">
                    <c:v>LINA</c:v>
                  </c:pt>
                  <c:pt idx="497">
                    <c:v>MITCHELL</c:v>
                  </c:pt>
                  <c:pt idx="498">
                    <c:v>ELCYRA</c:v>
                  </c:pt>
                  <c:pt idx="499">
                    <c:v>RUBY</c:v>
                  </c:pt>
                  <c:pt idx="500">
                    <c:v>GERMAN</c:v>
                  </c:pt>
                  <c:pt idx="501">
                    <c:v>LIDA</c:v>
                  </c:pt>
                  <c:pt idx="502">
                    <c:v>ANDREA </c:v>
                  </c:pt>
                  <c:pt idx="503">
                    <c:v>YENNY</c:v>
                  </c:pt>
                  <c:pt idx="504">
                    <c:v>ANGIE </c:v>
                  </c:pt>
                  <c:pt idx="505">
                    <c:v>SANDRA</c:v>
                  </c:pt>
                  <c:pt idx="506">
                    <c:v>MARTHA</c:v>
                  </c:pt>
                  <c:pt idx="507">
                    <c:v>DENNIS</c:v>
                  </c:pt>
                  <c:pt idx="508">
                    <c:v>XIMENA</c:v>
                  </c:pt>
                  <c:pt idx="509">
                    <c:v>DIANA</c:v>
                  </c:pt>
                  <c:pt idx="510">
                    <c:v>MAIRA </c:v>
                  </c:pt>
                  <c:pt idx="511">
                    <c:v>LUZ</c:v>
                  </c:pt>
                  <c:pt idx="512">
                    <c:v>GLORIA</c:v>
                  </c:pt>
                  <c:pt idx="513">
                    <c:v>JESSICA</c:v>
                  </c:pt>
                  <c:pt idx="514">
                    <c:v>SANDRA</c:v>
                  </c:pt>
                  <c:pt idx="515">
                    <c:v>ADRIANA</c:v>
                  </c:pt>
                  <c:pt idx="516">
                    <c:v>YULY</c:v>
                  </c:pt>
                  <c:pt idx="517">
                    <c:v>LINA</c:v>
                  </c:pt>
                  <c:pt idx="518">
                    <c:v>SONIA</c:v>
                  </c:pt>
                  <c:pt idx="519">
                    <c:v>FABIO</c:v>
                  </c:pt>
                  <c:pt idx="520">
                    <c:v>SHIRLEY </c:v>
                  </c:pt>
                  <c:pt idx="521">
                    <c:v>LUISA</c:v>
                  </c:pt>
                  <c:pt idx="522">
                    <c:v>CARLOS </c:v>
                  </c:pt>
                  <c:pt idx="523">
                    <c:v>YEIMI</c:v>
                  </c:pt>
                  <c:pt idx="524">
                    <c:v>ANGELA</c:v>
                  </c:pt>
                  <c:pt idx="525">
                    <c:v>MAYERLIN </c:v>
                  </c:pt>
                  <c:pt idx="526">
                    <c:v>SARA </c:v>
                  </c:pt>
                  <c:pt idx="527">
                    <c:v>CARMEN</c:v>
                  </c:pt>
                  <c:pt idx="528">
                    <c:v>LEYDY</c:v>
                  </c:pt>
                  <c:pt idx="529">
                    <c:v>ANGELICA</c:v>
                  </c:pt>
                  <c:pt idx="530">
                    <c:v>MICHEL </c:v>
                  </c:pt>
                  <c:pt idx="531">
                    <c:v>JUAN</c:v>
                  </c:pt>
                  <c:pt idx="532">
                    <c:v>THALIA</c:v>
                  </c:pt>
                  <c:pt idx="533">
                    <c:v>PAOLA</c:v>
                  </c:pt>
                  <c:pt idx="534">
                    <c:v>YUDIER</c:v>
                  </c:pt>
                  <c:pt idx="535">
                    <c:v>CARLOS</c:v>
                  </c:pt>
                  <c:pt idx="536">
                    <c:v>EULANDY</c:v>
                  </c:pt>
                  <c:pt idx="537">
                    <c:v>DIANA</c:v>
                  </c:pt>
                  <c:pt idx="538">
                    <c:v>MARIA</c:v>
                  </c:pt>
                  <c:pt idx="539">
                    <c:v>THEMIS</c:v>
                  </c:pt>
                  <c:pt idx="540">
                    <c:v>LUISA</c:v>
                  </c:pt>
                  <c:pt idx="541">
                    <c:v>JORDANY</c:v>
                  </c:pt>
                  <c:pt idx="542">
                    <c:v>YURLEY</c:v>
                  </c:pt>
                  <c:pt idx="543">
                    <c:v>NATALIA</c:v>
                  </c:pt>
                  <c:pt idx="544">
                    <c:v>YERALDIN</c:v>
                  </c:pt>
                  <c:pt idx="545">
                    <c:v>SANDRA </c:v>
                  </c:pt>
                </c:lvl>
                <c:lvl>
                  <c:pt idx="0">
                    <c:v>CEDULA DE CIUDADANIA</c:v>
                  </c:pt>
                  <c:pt idx="1">
                    <c:v>CEDULA DE CIUDADANIA</c:v>
                  </c:pt>
                  <c:pt idx="2">
                    <c:v>CEDULA DE CIUDADANIA</c:v>
                  </c:pt>
                  <c:pt idx="3">
                    <c:v>CEDULA DE CIUDADANIA</c:v>
                  </c:pt>
                  <c:pt idx="4">
                    <c:v>CEDULA DE CIUDADANIA</c:v>
                  </c:pt>
                  <c:pt idx="5">
                    <c:v>CEDULA DE CIUDADANIA</c:v>
                  </c:pt>
                  <c:pt idx="6">
                    <c:v>CEDULA DE CIUDADANIA</c:v>
                  </c:pt>
                  <c:pt idx="7">
                    <c:v>CEDULA DE CIUDADANIA</c:v>
                  </c:pt>
                  <c:pt idx="8">
                    <c:v>CEDULA DE CIUDADANIA</c:v>
                  </c:pt>
                  <c:pt idx="9">
                    <c:v>CEDULA DE CIUDADANIA</c:v>
                  </c:pt>
                  <c:pt idx="10">
                    <c:v>CEDULA DE CIUDADANIA</c:v>
                  </c:pt>
                  <c:pt idx="11">
                    <c:v>CEDULA DE CIUDADANIA</c:v>
                  </c:pt>
                  <c:pt idx="12">
                    <c:v>CEDULA DE CIUDADANIA</c:v>
                  </c:pt>
                  <c:pt idx="13">
                    <c:v>CEDULA DE CIUDADANIA</c:v>
                  </c:pt>
                  <c:pt idx="14">
                    <c:v>CEDULA DE CIUDADANIA</c:v>
                  </c:pt>
                  <c:pt idx="15">
                    <c:v>CEDULA DE CIUDADANIA</c:v>
                  </c:pt>
                  <c:pt idx="16">
                    <c:v>CEDULA DE CIUDADANIA</c:v>
                  </c:pt>
                  <c:pt idx="17">
                    <c:v>CEDULA DE CIUDADANIA</c:v>
                  </c:pt>
                  <c:pt idx="18">
                    <c:v>CEDULA DE CIUDADANIA</c:v>
                  </c:pt>
                  <c:pt idx="19">
                    <c:v>CEDULA DE CIUDADANIA</c:v>
                  </c:pt>
                  <c:pt idx="20">
                    <c:v>CEDULA DE CIUDADANIA</c:v>
                  </c:pt>
                  <c:pt idx="21">
                    <c:v>CEDULA DE CIUDADANIA</c:v>
                  </c:pt>
                  <c:pt idx="22">
                    <c:v>CEDULA DE CIUDADANIA</c:v>
                  </c:pt>
                  <c:pt idx="23">
                    <c:v>CEDULA DE CIUDADANIA</c:v>
                  </c:pt>
                  <c:pt idx="24">
                    <c:v>CEDULA DE CIUDADANIA</c:v>
                  </c:pt>
                  <c:pt idx="25">
                    <c:v>CEDULA DE CIUDADANIA</c:v>
                  </c:pt>
                  <c:pt idx="26">
                    <c:v>CEDULA DE CIUDADANIA</c:v>
                  </c:pt>
                  <c:pt idx="27">
                    <c:v>CEDULA DE CIUDADANIA</c:v>
                  </c:pt>
                  <c:pt idx="28">
                    <c:v>CEDULA DE CIUDADANIA</c:v>
                  </c:pt>
                  <c:pt idx="29">
                    <c:v>CEDULA DE CIUDADANIA</c:v>
                  </c:pt>
                  <c:pt idx="30">
                    <c:v>CEDULA DE CIUDADANIA</c:v>
                  </c:pt>
                  <c:pt idx="31">
                    <c:v>CEDULA DE CIUDADANIA</c:v>
                  </c:pt>
                  <c:pt idx="32">
                    <c:v>CEDULA DE CIUDADANIA</c:v>
                  </c:pt>
                  <c:pt idx="33">
                    <c:v>CEDULA DE CIUDADANIA</c:v>
                  </c:pt>
                  <c:pt idx="34">
                    <c:v>CEDULA DE CIUDADANIA</c:v>
                  </c:pt>
                  <c:pt idx="35">
                    <c:v>CEDULA DE CIUDADANIA</c:v>
                  </c:pt>
                  <c:pt idx="36">
                    <c:v>CEDULA DE CIUDADANIA</c:v>
                  </c:pt>
                  <c:pt idx="37">
                    <c:v>CEDULA DE CIUDADANIA</c:v>
                  </c:pt>
                  <c:pt idx="38">
                    <c:v>CEDULA DE CIUDADANIA</c:v>
                  </c:pt>
                  <c:pt idx="39">
                    <c:v>CEDULA DE CIUDADANIA</c:v>
                  </c:pt>
                  <c:pt idx="40">
                    <c:v>CEDULA DE CIUDADANIA</c:v>
                  </c:pt>
                  <c:pt idx="41">
                    <c:v>CEDULA DE CIUDADANIA</c:v>
                  </c:pt>
                  <c:pt idx="42">
                    <c:v>CEDULA DE CIUDADANIA</c:v>
                  </c:pt>
                  <c:pt idx="43">
                    <c:v>CEDULA DE CIUDADANIA</c:v>
                  </c:pt>
                  <c:pt idx="44">
                    <c:v>CEDULA DE CIUDADANIA</c:v>
                  </c:pt>
                  <c:pt idx="45">
                    <c:v>CEDULA DE CIUDADANIA</c:v>
                  </c:pt>
                  <c:pt idx="46">
                    <c:v>CEDULA DE CIUDADANIA</c:v>
                  </c:pt>
                  <c:pt idx="47">
                    <c:v>CEDULA DE CIUDADANIA</c:v>
                  </c:pt>
                  <c:pt idx="48">
                    <c:v>CEDULA DE CIUDADANIA</c:v>
                  </c:pt>
                  <c:pt idx="49">
                    <c:v>CEDULA DE CIUDADANIA</c:v>
                  </c:pt>
                  <c:pt idx="50">
                    <c:v>CEDULA DE CIUDADANIA</c:v>
                  </c:pt>
                  <c:pt idx="51">
                    <c:v>CEDULA DE CIUDADANIA</c:v>
                  </c:pt>
                  <c:pt idx="52">
                    <c:v>CEDULA DE CIUDADANIA</c:v>
                  </c:pt>
                  <c:pt idx="53">
                    <c:v>CEDULA DE CIUDADANIA</c:v>
                  </c:pt>
                  <c:pt idx="54">
                    <c:v>CEDULA DE CIUDADANIA</c:v>
                  </c:pt>
                  <c:pt idx="55">
                    <c:v>CEDULA DE CIUDADANIA</c:v>
                  </c:pt>
                  <c:pt idx="56">
                    <c:v>CEDULA DE CIUDADANIA</c:v>
                  </c:pt>
                  <c:pt idx="57">
                    <c:v>CEDULA DE CIUDADANIA</c:v>
                  </c:pt>
                  <c:pt idx="58">
                    <c:v>CEDULA DE CIUDADANIA</c:v>
                  </c:pt>
                  <c:pt idx="59">
                    <c:v>CEDULA DE CIUDADANIA</c:v>
                  </c:pt>
                  <c:pt idx="60">
                    <c:v>CEDULA DE CIUDADANIA</c:v>
                  </c:pt>
                  <c:pt idx="61">
                    <c:v>CEDULA DE CIUDADANIA</c:v>
                  </c:pt>
                  <c:pt idx="62">
                    <c:v>CEDULA DE CIUDADANIA</c:v>
                  </c:pt>
                  <c:pt idx="63">
                    <c:v>CEDULA DE CIUDADANIA</c:v>
                  </c:pt>
                  <c:pt idx="64">
                    <c:v>CEDULA DE CIUDADANIA</c:v>
                  </c:pt>
                  <c:pt idx="65">
                    <c:v>CEDULA DE CIUDADANIA</c:v>
                  </c:pt>
                  <c:pt idx="66">
                    <c:v>CEDULA DE CIUDADANIA</c:v>
                  </c:pt>
                  <c:pt idx="67">
                    <c:v>CEDULA DE CIUDADANIA</c:v>
                  </c:pt>
                  <c:pt idx="68">
                    <c:v>CEDULA DE CIUDADANIA</c:v>
                  </c:pt>
                  <c:pt idx="69">
                    <c:v>CEDULA DE CIUDADANIA</c:v>
                  </c:pt>
                  <c:pt idx="70">
                    <c:v>CEDULA DE CIUDADANIA</c:v>
                  </c:pt>
                  <c:pt idx="71">
                    <c:v>CEDULA DE CIUDADANIA</c:v>
                  </c:pt>
                  <c:pt idx="72">
                    <c:v>CEDULA DE CIUDADANIA</c:v>
                  </c:pt>
                  <c:pt idx="73">
                    <c:v>CEDULA DE CIUDADANIA</c:v>
                  </c:pt>
                  <c:pt idx="74">
                    <c:v>CEDULA DE CIUDADANIA</c:v>
                  </c:pt>
                  <c:pt idx="75">
                    <c:v>CEDULA DE CIUDADANIA</c:v>
                  </c:pt>
                  <c:pt idx="76">
                    <c:v>CEDULA DE CIUDADANIA</c:v>
                  </c:pt>
                  <c:pt idx="77">
                    <c:v>CEDULA DE CIUDADANIA</c:v>
                  </c:pt>
                  <c:pt idx="78">
                    <c:v>CEDULA DE CIUDADANIA</c:v>
                  </c:pt>
                  <c:pt idx="79">
                    <c:v>CEDULA DE CIUDADANIA</c:v>
                  </c:pt>
                  <c:pt idx="80">
                    <c:v>CEDULA DE CIUDADANIA</c:v>
                  </c:pt>
                  <c:pt idx="81">
                    <c:v>CEDULA DE CIUDADANIA</c:v>
                  </c:pt>
                  <c:pt idx="82">
                    <c:v>CEDULA DE CIUDADANIA</c:v>
                  </c:pt>
                  <c:pt idx="83">
                    <c:v>CEDULA DE CIUDADANIA</c:v>
                  </c:pt>
                  <c:pt idx="84">
                    <c:v>CEDULA DE CIUDADANIA</c:v>
                  </c:pt>
                  <c:pt idx="85">
                    <c:v>CEDULA DE CIUDADANIA</c:v>
                  </c:pt>
                  <c:pt idx="86">
                    <c:v>CEDULA DE CIUDADANIA</c:v>
                  </c:pt>
                  <c:pt idx="87">
                    <c:v>CEDULA DE CIUDADANIA</c:v>
                  </c:pt>
                  <c:pt idx="88">
                    <c:v>CEDULA DE CIUDADANIA</c:v>
                  </c:pt>
                  <c:pt idx="89">
                    <c:v>CEDULA DE CIUDADANIA</c:v>
                  </c:pt>
                  <c:pt idx="90">
                    <c:v>CEDULA DE CIUDADANIA</c:v>
                  </c:pt>
                  <c:pt idx="91">
                    <c:v>CEDULA DE CIUDADANIA</c:v>
                  </c:pt>
                  <c:pt idx="92">
                    <c:v>CEDULA DE CIUDADANIA</c:v>
                  </c:pt>
                  <c:pt idx="93">
                    <c:v>CEDULA DE CIUDADANIA</c:v>
                  </c:pt>
                  <c:pt idx="94">
                    <c:v>CEDULA DE CIUDADANIA</c:v>
                  </c:pt>
                  <c:pt idx="95">
                    <c:v>CEDULA DE CIUDADANIA</c:v>
                  </c:pt>
                  <c:pt idx="96">
                    <c:v>CEDULA DE CIUDADANIA</c:v>
                  </c:pt>
                  <c:pt idx="97">
                    <c:v>CEDULA DE CIUDADANIA</c:v>
                  </c:pt>
                  <c:pt idx="98">
                    <c:v>CEDULA DE CIUDADANIA</c:v>
                  </c:pt>
                  <c:pt idx="99">
                    <c:v>CEDULA DE CIUDADANIA</c:v>
                  </c:pt>
                  <c:pt idx="100">
                    <c:v>CEDULA DE CIUDADANIA</c:v>
                  </c:pt>
                  <c:pt idx="101">
                    <c:v>CEDULA DE CIUDADANIA</c:v>
                  </c:pt>
                  <c:pt idx="102">
                    <c:v>CEDULA DE CIUDADANIA</c:v>
                  </c:pt>
                  <c:pt idx="103">
                    <c:v>CEDULA DE CIUDADANIA</c:v>
                  </c:pt>
                  <c:pt idx="104">
                    <c:v>CEDULA DE CIUDADANIA</c:v>
                  </c:pt>
                  <c:pt idx="105">
                    <c:v>CEDULA DE CIUDADANIA</c:v>
                  </c:pt>
                  <c:pt idx="106">
                    <c:v>CEDULA DE CIUDADANIA</c:v>
                  </c:pt>
                  <c:pt idx="107">
                    <c:v>CEDULA DE CIUDADANIA</c:v>
                  </c:pt>
                  <c:pt idx="108">
                    <c:v>CEDULA DE CIUDADANIA</c:v>
                  </c:pt>
                  <c:pt idx="109">
                    <c:v>CEDULA DE CIUDADANIA</c:v>
                  </c:pt>
                  <c:pt idx="110">
                    <c:v>CEDULA DE CIUDADANIA</c:v>
                  </c:pt>
                  <c:pt idx="111">
                    <c:v>CEDULA DE CIUDADANIA</c:v>
                  </c:pt>
                  <c:pt idx="112">
                    <c:v>CEDULA DE CIUDADANIA</c:v>
                  </c:pt>
                  <c:pt idx="113">
                    <c:v>CEDULA DE CIUDADANIA</c:v>
                  </c:pt>
                  <c:pt idx="114">
                    <c:v>CEDULA DE CIUDADANIA</c:v>
                  </c:pt>
                  <c:pt idx="115">
                    <c:v>CEDULA DE CIUDADANIA</c:v>
                  </c:pt>
                  <c:pt idx="116">
                    <c:v>CEDULA DE CIUDADANIA</c:v>
                  </c:pt>
                  <c:pt idx="117">
                    <c:v>CEDULA DE CIUDADANIA</c:v>
                  </c:pt>
                  <c:pt idx="118">
                    <c:v>CEDULA DE CIUDADANIA</c:v>
                  </c:pt>
                  <c:pt idx="119">
                    <c:v>CEDULA DE CIUDADANIA</c:v>
                  </c:pt>
                  <c:pt idx="120">
                    <c:v>CEDULA DE CIUDADANIA</c:v>
                  </c:pt>
                  <c:pt idx="121">
                    <c:v>CEDULA DE CIUDADANIA</c:v>
                  </c:pt>
                  <c:pt idx="122">
                    <c:v>CEDULA DE CIUDADANIA</c:v>
                  </c:pt>
                  <c:pt idx="123">
                    <c:v>CEDULA DE CIUDADANIA</c:v>
                  </c:pt>
                  <c:pt idx="124">
                    <c:v>CEDULA DE CIUDADANIA</c:v>
                  </c:pt>
                  <c:pt idx="125">
                    <c:v>CEDULA DE CIUDADANIA</c:v>
                  </c:pt>
                  <c:pt idx="126">
                    <c:v>CEDULA DE CIUDADANIA</c:v>
                  </c:pt>
                  <c:pt idx="127">
                    <c:v>CEDULA DE CIUDADANIA</c:v>
                  </c:pt>
                  <c:pt idx="128">
                    <c:v>CEDULA DE CIUDADANIA</c:v>
                  </c:pt>
                  <c:pt idx="129">
                    <c:v>CEDULA DE CIUDADANIA</c:v>
                  </c:pt>
                  <c:pt idx="130">
                    <c:v>CEDULA DE CIUDADANIA</c:v>
                  </c:pt>
                  <c:pt idx="131">
                    <c:v>CEDULA DE CIUDADANIA</c:v>
                  </c:pt>
                  <c:pt idx="132">
                    <c:v>CEDULA DE CIUDADANIA</c:v>
                  </c:pt>
                  <c:pt idx="133">
                    <c:v>CEDULA DE CIUDADANIA</c:v>
                  </c:pt>
                  <c:pt idx="134">
                    <c:v>CEDULA DE CIUDADANIA</c:v>
                  </c:pt>
                  <c:pt idx="135">
                    <c:v>CEDULA DE CIUDADANIA</c:v>
                  </c:pt>
                  <c:pt idx="136">
                    <c:v>CEDULA DE CIUDADANIA</c:v>
                  </c:pt>
                  <c:pt idx="137">
                    <c:v>CEDULA DE CIUDADANIA</c:v>
                  </c:pt>
                  <c:pt idx="138">
                    <c:v>CEDULA DE CIUDADANIA</c:v>
                  </c:pt>
                  <c:pt idx="139">
                    <c:v>CEDULA DE CIUDADANIA</c:v>
                  </c:pt>
                  <c:pt idx="140">
                    <c:v>CEDULA DE CIUDADANIA</c:v>
                  </c:pt>
                  <c:pt idx="141">
                    <c:v>CEDULA DE CIUDADANIA</c:v>
                  </c:pt>
                  <c:pt idx="142">
                    <c:v>CEDULA DE CIUDADANIA</c:v>
                  </c:pt>
                  <c:pt idx="143">
                    <c:v>CEDULA DE CIUDADANIA</c:v>
                  </c:pt>
                  <c:pt idx="144">
                    <c:v>CEDULA DE CIUDADANIA</c:v>
                  </c:pt>
                  <c:pt idx="145">
                    <c:v>CEDULA DE CIUDADANIA</c:v>
                  </c:pt>
                  <c:pt idx="146">
                    <c:v>CEDULA DE CIUDADANIA</c:v>
                  </c:pt>
                  <c:pt idx="147">
                    <c:v>CEDULA DE CIUDADANIA</c:v>
                  </c:pt>
                  <c:pt idx="148">
                    <c:v>CEDULA DE CIUDADANIA</c:v>
                  </c:pt>
                  <c:pt idx="149">
                    <c:v>CEDULA DE CIUDADANIA</c:v>
                  </c:pt>
                  <c:pt idx="150">
                    <c:v>CEDULA DE CIUDADANIA</c:v>
                  </c:pt>
                  <c:pt idx="151">
                    <c:v>CEDULA DE CIUDADANIA</c:v>
                  </c:pt>
                  <c:pt idx="152">
                    <c:v>CEDULA DE CIUDADANIA</c:v>
                  </c:pt>
                  <c:pt idx="153">
                    <c:v>CEDULA DE CIUDADANIA</c:v>
                  </c:pt>
                  <c:pt idx="154">
                    <c:v>CEDULA DE CIUDADANIA</c:v>
                  </c:pt>
                  <c:pt idx="155">
                    <c:v>CEDULA DE CIUDADANIA</c:v>
                  </c:pt>
                  <c:pt idx="156">
                    <c:v>CEDULA DE CIUDADANIA</c:v>
                  </c:pt>
                  <c:pt idx="157">
                    <c:v>CEDULA DE CIUDADANIA</c:v>
                  </c:pt>
                  <c:pt idx="158">
                    <c:v>CEDULA DE CIUDADANIA</c:v>
                  </c:pt>
                  <c:pt idx="159">
                    <c:v>CEDULA DE CIUDADANIA</c:v>
                  </c:pt>
                  <c:pt idx="160">
                    <c:v>CEDULA DE CIUDADANIA</c:v>
                  </c:pt>
                  <c:pt idx="161">
                    <c:v>CEDULA DE CIUDADANIA</c:v>
                  </c:pt>
                  <c:pt idx="162">
                    <c:v>CEDULA DE CIUDADANIA</c:v>
                  </c:pt>
                  <c:pt idx="163">
                    <c:v>CEDULA DE CIUDADANIA</c:v>
                  </c:pt>
                  <c:pt idx="164">
                    <c:v>CEDULA DE CIUDADANIA</c:v>
                  </c:pt>
                  <c:pt idx="165">
                    <c:v>CEDULA DE CIUDADANIA</c:v>
                  </c:pt>
                  <c:pt idx="166">
                    <c:v>CEDULA DE CIUDADANIA</c:v>
                  </c:pt>
                  <c:pt idx="167">
                    <c:v>CEDULA DE CIUDADANIA</c:v>
                  </c:pt>
                  <c:pt idx="168">
                    <c:v>CEDULA DE CIUDADANIA</c:v>
                  </c:pt>
                  <c:pt idx="169">
                    <c:v>CEDULA DE CIUDADANIA</c:v>
                  </c:pt>
                  <c:pt idx="170">
                    <c:v>CEDULA DE CIUDADANIA</c:v>
                  </c:pt>
                  <c:pt idx="171">
                    <c:v>CEDULA DE CIUDADANIA</c:v>
                  </c:pt>
                  <c:pt idx="172">
                    <c:v>CEDULA DE CIUDADANIA</c:v>
                  </c:pt>
                  <c:pt idx="173">
                    <c:v>CEDULA DE CIUDADANIA</c:v>
                  </c:pt>
                  <c:pt idx="174">
                    <c:v>CEDULA DE CIUDADANIA</c:v>
                  </c:pt>
                  <c:pt idx="175">
                    <c:v>CEDULA DE CIUDADANIA</c:v>
                  </c:pt>
                  <c:pt idx="176">
                    <c:v>CEDULA DE CIUDADANIA</c:v>
                  </c:pt>
                  <c:pt idx="177">
                    <c:v>CEDULA DE CIUDADANIA</c:v>
                  </c:pt>
                  <c:pt idx="178">
                    <c:v>CEDULA DE CIUDADANIA</c:v>
                  </c:pt>
                  <c:pt idx="179">
                    <c:v>CEDULA DE CIUDADANIA</c:v>
                  </c:pt>
                  <c:pt idx="180">
                    <c:v>CEDULA DE CIUDADANIA</c:v>
                  </c:pt>
                  <c:pt idx="181">
                    <c:v>CEDULA DE CIUDADANIA</c:v>
                  </c:pt>
                  <c:pt idx="182">
                    <c:v>CEDULA DE CIUDADANIA</c:v>
                  </c:pt>
                  <c:pt idx="183">
                    <c:v>CEDULA DE CIUDADANIA</c:v>
                  </c:pt>
                  <c:pt idx="184">
                    <c:v>CEDULA DE CIUDADANIA</c:v>
                  </c:pt>
                  <c:pt idx="185">
                    <c:v>CEDULA DE CIUDADANIA</c:v>
                  </c:pt>
                  <c:pt idx="186">
                    <c:v>CEDULA DE CIUDADANIA</c:v>
                  </c:pt>
                  <c:pt idx="187">
                    <c:v>CEDULA DE CIUDADANIA</c:v>
                  </c:pt>
                  <c:pt idx="188">
                    <c:v>CEDULA DE CIUDADANIA</c:v>
                  </c:pt>
                  <c:pt idx="189">
                    <c:v>CEDULA DE CIUDADANIA</c:v>
                  </c:pt>
                  <c:pt idx="190">
                    <c:v>CEDULA DE CIUDADANIA</c:v>
                  </c:pt>
                  <c:pt idx="191">
                    <c:v>CEDULA DE CIUDADANIA</c:v>
                  </c:pt>
                  <c:pt idx="192">
                    <c:v>CEDULA DE CIUDADANIA</c:v>
                  </c:pt>
                  <c:pt idx="193">
                    <c:v>CEDULA DE CIUDADANIA</c:v>
                  </c:pt>
                  <c:pt idx="194">
                    <c:v>CEDULA DE CIUDADANIA</c:v>
                  </c:pt>
                  <c:pt idx="195">
                    <c:v>CEDULA DE CIUDADANIA</c:v>
                  </c:pt>
                  <c:pt idx="196">
                    <c:v>CEDULA DE CIUDADANIA</c:v>
                  </c:pt>
                  <c:pt idx="197">
                    <c:v>CEDULA DE CIUDADANIA</c:v>
                  </c:pt>
                  <c:pt idx="198">
                    <c:v>CEDULA DE CIUDADANIA</c:v>
                  </c:pt>
                  <c:pt idx="199">
                    <c:v>CEDULA DE CIUDADANIA</c:v>
                  </c:pt>
                  <c:pt idx="200">
                    <c:v>CEDULA DE CIUDADANIA</c:v>
                  </c:pt>
                  <c:pt idx="201">
                    <c:v>CEDULA DE CIUDADANIA</c:v>
                  </c:pt>
                  <c:pt idx="202">
                    <c:v>CEDULA DE CIUDADANIA</c:v>
                  </c:pt>
                  <c:pt idx="203">
                    <c:v>CEDULA DE CIUDADANIA</c:v>
                  </c:pt>
                  <c:pt idx="204">
                    <c:v>CEDULA DE CIUDADANIA</c:v>
                  </c:pt>
                  <c:pt idx="205">
                    <c:v>CEDULA DE CIUDADANIA</c:v>
                  </c:pt>
                  <c:pt idx="206">
                    <c:v>CEDULA DE CIUDADANIA</c:v>
                  </c:pt>
                  <c:pt idx="207">
                    <c:v>CEDULA DE CIUDADANIA</c:v>
                  </c:pt>
                  <c:pt idx="208">
                    <c:v>CEDULA DE CIUDADANIA</c:v>
                  </c:pt>
                  <c:pt idx="209">
                    <c:v>CEDULA DE CIUDADANIA</c:v>
                  </c:pt>
                  <c:pt idx="210">
                    <c:v>CEDULA DE CIUDADANIA</c:v>
                  </c:pt>
                  <c:pt idx="211">
                    <c:v>CEDULA DE CIUDADANIA</c:v>
                  </c:pt>
                  <c:pt idx="212">
                    <c:v>CEDULA DE CIUDADANIA</c:v>
                  </c:pt>
                  <c:pt idx="213">
                    <c:v>CEDULA DE CIUDADANIA</c:v>
                  </c:pt>
                  <c:pt idx="214">
                    <c:v>CEDULA DE CIUDADANIA</c:v>
                  </c:pt>
                  <c:pt idx="215">
                    <c:v>CEDULA DE CIUDADANIA</c:v>
                  </c:pt>
                  <c:pt idx="216">
                    <c:v>CEDULA DE CIUDADANIA</c:v>
                  </c:pt>
                  <c:pt idx="217">
                    <c:v>CEDULA DE CIUDADANIA</c:v>
                  </c:pt>
                  <c:pt idx="218">
                    <c:v>CEDULA DE CIUDADANIA</c:v>
                  </c:pt>
                  <c:pt idx="219">
                    <c:v>CEDULA DE CIUDADANIA</c:v>
                  </c:pt>
                  <c:pt idx="220">
                    <c:v>CEDULA DE CIUDADANIA</c:v>
                  </c:pt>
                  <c:pt idx="221">
                    <c:v>CEDULA DE CIUDADANIA</c:v>
                  </c:pt>
                  <c:pt idx="222">
                    <c:v>CEDULA DE CIUDADANIA</c:v>
                  </c:pt>
                  <c:pt idx="223">
                    <c:v>CEDULA DE CIUDADANIA</c:v>
                  </c:pt>
                  <c:pt idx="224">
                    <c:v>CEDULA DE CIUDADANIA</c:v>
                  </c:pt>
                  <c:pt idx="225">
                    <c:v>CEDULA DE CIUDADANIA</c:v>
                  </c:pt>
                  <c:pt idx="226">
                    <c:v>CEDULA DE CIUDADANIA</c:v>
                  </c:pt>
                  <c:pt idx="227">
                    <c:v>CEDULA DE CIUDADANIA</c:v>
                  </c:pt>
                  <c:pt idx="228">
                    <c:v>CEDULA DE CIUDADANIA</c:v>
                  </c:pt>
                  <c:pt idx="229">
                    <c:v>CEDULA DE CIUDADANIA</c:v>
                  </c:pt>
                  <c:pt idx="230">
                    <c:v>CEDULA DE CIUDADANIA</c:v>
                  </c:pt>
                  <c:pt idx="231">
                    <c:v>CEDULA DE CIUDADANIA</c:v>
                  </c:pt>
                  <c:pt idx="232">
                    <c:v>CEDULA DE CIUDADANIA</c:v>
                  </c:pt>
                  <c:pt idx="233">
                    <c:v>CEDULA DE CIUDADANIA</c:v>
                  </c:pt>
                  <c:pt idx="234">
                    <c:v>CEDULA DE CIUDADANIA</c:v>
                  </c:pt>
                  <c:pt idx="235">
                    <c:v>CEDULA DE CIUDADANIA</c:v>
                  </c:pt>
                  <c:pt idx="236">
                    <c:v>CEDULA DE CIUDADANIA</c:v>
                  </c:pt>
                  <c:pt idx="237">
                    <c:v>CEDULA DE CIUDADANIA</c:v>
                  </c:pt>
                  <c:pt idx="238">
                    <c:v>CEDULA DE CIUDADANIA</c:v>
                  </c:pt>
                  <c:pt idx="239">
                    <c:v>CEDULA DE CIUDADANIA</c:v>
                  </c:pt>
                  <c:pt idx="240">
                    <c:v>CEDULA DE CIUDADANIA</c:v>
                  </c:pt>
                  <c:pt idx="241">
                    <c:v>CEDULA DE CIUDADANIA</c:v>
                  </c:pt>
                  <c:pt idx="242">
                    <c:v>CEDULA DE CIUDADANIA</c:v>
                  </c:pt>
                  <c:pt idx="243">
                    <c:v>CEDULA DE CIUDADANIA</c:v>
                  </c:pt>
                  <c:pt idx="244">
                    <c:v>CEDULA DE CIUDADANIA</c:v>
                  </c:pt>
                  <c:pt idx="245">
                    <c:v>CEDULA DE CIUDADANIA</c:v>
                  </c:pt>
                  <c:pt idx="246">
                    <c:v>CEDULA DE CIUDADANIA</c:v>
                  </c:pt>
                  <c:pt idx="247">
                    <c:v>CEDULA DE CIUDADANIA</c:v>
                  </c:pt>
                  <c:pt idx="248">
                    <c:v>CEDULA DE CIUDADANIA</c:v>
                  </c:pt>
                  <c:pt idx="249">
                    <c:v>CEDULA DE CIUDADANIA</c:v>
                  </c:pt>
                  <c:pt idx="250">
                    <c:v>CEDULA DE CIUDADANIA</c:v>
                  </c:pt>
                  <c:pt idx="251">
                    <c:v>CEDULA DE CIUDADANIA</c:v>
                  </c:pt>
                  <c:pt idx="252">
                    <c:v>CEDULA DE CIUDADANIA</c:v>
                  </c:pt>
                  <c:pt idx="253">
                    <c:v>CEDULA DE CIUDADANIA</c:v>
                  </c:pt>
                  <c:pt idx="254">
                    <c:v>CEDULA DE CIUDADANIA</c:v>
                  </c:pt>
                  <c:pt idx="255">
                    <c:v>CEDULA DE CIUDADANIA</c:v>
                  </c:pt>
                  <c:pt idx="256">
                    <c:v>CEDULA DE CIUDADANIA</c:v>
                  </c:pt>
                  <c:pt idx="257">
                    <c:v>CEDULA DE CIUDADANIA</c:v>
                  </c:pt>
                  <c:pt idx="258">
                    <c:v>CEDULA DE CIUDADANIA</c:v>
                  </c:pt>
                  <c:pt idx="259">
                    <c:v>CEDULA DE CIUDADANIA</c:v>
                  </c:pt>
                  <c:pt idx="260">
                    <c:v>CEDULA DE CIUDADANIA</c:v>
                  </c:pt>
                  <c:pt idx="261">
                    <c:v>CEDULA DE CIUDADANIA</c:v>
                  </c:pt>
                  <c:pt idx="262">
                    <c:v>CEDULA DE CIUDADANIA</c:v>
                  </c:pt>
                  <c:pt idx="263">
                    <c:v>CEDULA DE CIUDADANIA</c:v>
                  </c:pt>
                  <c:pt idx="264">
                    <c:v>CEDULA DE CIUDADANIA</c:v>
                  </c:pt>
                  <c:pt idx="265">
                    <c:v>CEDULA DE CIUDADANIA</c:v>
                  </c:pt>
                  <c:pt idx="266">
                    <c:v>CEDULA DE CIUDADANIA</c:v>
                  </c:pt>
                  <c:pt idx="267">
                    <c:v>CEDULA DE CIUDADANIA</c:v>
                  </c:pt>
                  <c:pt idx="268">
                    <c:v>CEDULA DE CIUDADANIA</c:v>
                  </c:pt>
                  <c:pt idx="269">
                    <c:v>CEDULA DE CIUDADANIA</c:v>
                  </c:pt>
                  <c:pt idx="270">
                    <c:v>CEDULA DE CIUDADANIA</c:v>
                  </c:pt>
                  <c:pt idx="271">
                    <c:v>CEDULA DE CIUDADANIA</c:v>
                  </c:pt>
                  <c:pt idx="272">
                    <c:v>CEDULA DE CIUDADANIA</c:v>
                  </c:pt>
                  <c:pt idx="273">
                    <c:v>CEDULA DE CIUDADANIA</c:v>
                  </c:pt>
                  <c:pt idx="274">
                    <c:v>CEDULA DE CIUDADANIA</c:v>
                  </c:pt>
                  <c:pt idx="275">
                    <c:v>CEDULA DE CIUDADANIA</c:v>
                  </c:pt>
                  <c:pt idx="276">
                    <c:v>CEDULA DE CIUDADANIA</c:v>
                  </c:pt>
                  <c:pt idx="277">
                    <c:v>CEDULA DE CIUDADANIA</c:v>
                  </c:pt>
                  <c:pt idx="278">
                    <c:v>CEDULA DE CIUDADANIA</c:v>
                  </c:pt>
                  <c:pt idx="279">
                    <c:v>CEDULA DE CIUDADANIA</c:v>
                  </c:pt>
                  <c:pt idx="280">
                    <c:v>CEDULA DE CIUDADANIA</c:v>
                  </c:pt>
                  <c:pt idx="281">
                    <c:v>CEDULA DE CIUDADANIA</c:v>
                  </c:pt>
                  <c:pt idx="282">
                    <c:v>CEDULA DE CIUDADANIA</c:v>
                  </c:pt>
                  <c:pt idx="283">
                    <c:v>CEDULA DE CIUDADANIA</c:v>
                  </c:pt>
                  <c:pt idx="284">
                    <c:v>CEDULA DE CIUDADANIA</c:v>
                  </c:pt>
                  <c:pt idx="285">
                    <c:v>CEDULA DE CIUDADANIA</c:v>
                  </c:pt>
                  <c:pt idx="286">
                    <c:v>CEDULA DE CIUDADANIA</c:v>
                  </c:pt>
                  <c:pt idx="287">
                    <c:v>CEDULA DE CIUDADANIA</c:v>
                  </c:pt>
                  <c:pt idx="288">
                    <c:v>CEDULA DE CIUDADANIA</c:v>
                  </c:pt>
                  <c:pt idx="289">
                    <c:v>CEDULA DE CIUDADANIA</c:v>
                  </c:pt>
                  <c:pt idx="290">
                    <c:v>CEDULA DE CIUDADANIA</c:v>
                  </c:pt>
                  <c:pt idx="291">
                    <c:v>CEDULA DE CIUDADANIA</c:v>
                  </c:pt>
                  <c:pt idx="292">
                    <c:v>CEDULA DE CIUDADANIA</c:v>
                  </c:pt>
                  <c:pt idx="293">
                    <c:v>CEDULA DE CIUDADANIA</c:v>
                  </c:pt>
                  <c:pt idx="294">
                    <c:v>CEDULA DE CIUDADANIA</c:v>
                  </c:pt>
                  <c:pt idx="295">
                    <c:v>CEDULA DE CIUDADANIA</c:v>
                  </c:pt>
                  <c:pt idx="296">
                    <c:v>CEDULA DE CIUDADANIA</c:v>
                  </c:pt>
                  <c:pt idx="297">
                    <c:v>CEDULA DE CIUDADANIA</c:v>
                  </c:pt>
                  <c:pt idx="298">
                    <c:v>CEDULA DE CIUDADANIA</c:v>
                  </c:pt>
                  <c:pt idx="299">
                    <c:v>CEDULA DE CIUDADANIA</c:v>
                  </c:pt>
                  <c:pt idx="300">
                    <c:v>CEDULA DE CIUDADANIA</c:v>
                  </c:pt>
                  <c:pt idx="301">
                    <c:v>CEDULA DE CIUDADANIA</c:v>
                  </c:pt>
                  <c:pt idx="302">
                    <c:v>CEDULA DE CIUDADANIA</c:v>
                  </c:pt>
                  <c:pt idx="303">
                    <c:v>CEDULA DE CIUDADANIA</c:v>
                  </c:pt>
                  <c:pt idx="304">
                    <c:v>CEDULA DE CIUDADANIA</c:v>
                  </c:pt>
                  <c:pt idx="305">
                    <c:v>CEDULA DE CIUDADANIA</c:v>
                  </c:pt>
                  <c:pt idx="306">
                    <c:v>CEDULA DE CIUDADANIA</c:v>
                  </c:pt>
                  <c:pt idx="307">
                    <c:v>CEDULA DE CIUDADANIA</c:v>
                  </c:pt>
                  <c:pt idx="308">
                    <c:v>CEDULA DE CIUDADANIA</c:v>
                  </c:pt>
                  <c:pt idx="309">
                    <c:v>CEDULA DE CIUDADANIA</c:v>
                  </c:pt>
                  <c:pt idx="310">
                    <c:v>CEDULA DE CIUDADANIA</c:v>
                  </c:pt>
                  <c:pt idx="311">
                    <c:v>CEDULA DE CIUDADANIA</c:v>
                  </c:pt>
                  <c:pt idx="312">
                    <c:v>CEDULA DE CIUDADANIA</c:v>
                  </c:pt>
                  <c:pt idx="313">
                    <c:v>CEDULA DE CIUDADANIA</c:v>
                  </c:pt>
                  <c:pt idx="314">
                    <c:v>CEDULA DE CIUDADANIA</c:v>
                  </c:pt>
                  <c:pt idx="315">
                    <c:v>CEDULA DE CIUDADANIA</c:v>
                  </c:pt>
                  <c:pt idx="316">
                    <c:v>CEDULA DE CIUDADANIA</c:v>
                  </c:pt>
                  <c:pt idx="317">
                    <c:v>CEDULA DE CIUDADANIA</c:v>
                  </c:pt>
                  <c:pt idx="318">
                    <c:v>CEDULA DE EXTRANJERIA </c:v>
                  </c:pt>
                  <c:pt idx="319">
                    <c:v>CEDULA DE CIUDADANIA</c:v>
                  </c:pt>
                  <c:pt idx="320">
                    <c:v>CEDULA DE CIUDADANIA</c:v>
                  </c:pt>
                  <c:pt idx="321">
                    <c:v>CEDULA DE CIUDADANIA</c:v>
                  </c:pt>
                  <c:pt idx="322">
                    <c:v>CEDULA DE CIUDADANIA</c:v>
                  </c:pt>
                  <c:pt idx="323">
                    <c:v>CEDULA DE CIUDADANIA</c:v>
                  </c:pt>
                  <c:pt idx="324">
                    <c:v>CEDULA DE CIUDADANIA</c:v>
                  </c:pt>
                  <c:pt idx="325">
                    <c:v>CEDULA DE CIUDADANIA</c:v>
                  </c:pt>
                  <c:pt idx="326">
                    <c:v>CEDULA DE CIUDADANIA</c:v>
                  </c:pt>
                  <c:pt idx="327">
                    <c:v>CEDULA DE CIUDADANIA</c:v>
                  </c:pt>
                  <c:pt idx="328">
                    <c:v>CEDULA DE CIUDADANIA</c:v>
                  </c:pt>
                  <c:pt idx="329">
                    <c:v>CEDULA DE CIUDADANIA</c:v>
                  </c:pt>
                  <c:pt idx="330">
                    <c:v>CEDULA DE CIUDADANIA</c:v>
                  </c:pt>
                  <c:pt idx="331">
                    <c:v>CEDULA DE CIUDADANIA</c:v>
                  </c:pt>
                  <c:pt idx="332">
                    <c:v>CEDULA DE CIUDADANIA</c:v>
                  </c:pt>
                  <c:pt idx="333">
                    <c:v>CEDULA DE CIUDADANIA</c:v>
                  </c:pt>
                  <c:pt idx="334">
                    <c:v>CEDULA DE CIUDADANIA</c:v>
                  </c:pt>
                  <c:pt idx="335">
                    <c:v>CEDULA DE CIUDADANIA</c:v>
                  </c:pt>
                  <c:pt idx="336">
                    <c:v>CEDULA DE CIUDADANIA</c:v>
                  </c:pt>
                  <c:pt idx="337">
                    <c:v>CEDULA DE CIUDADANIA</c:v>
                  </c:pt>
                  <c:pt idx="338">
                    <c:v>CEDULA DE CIUDADANIA</c:v>
                  </c:pt>
                  <c:pt idx="339">
                    <c:v>CEDULA DE CIUDADANIA</c:v>
                  </c:pt>
                  <c:pt idx="340">
                    <c:v>CEDULA DE CIUDADANIA</c:v>
                  </c:pt>
                  <c:pt idx="341">
                    <c:v>CEDULA DE CIUDADANIA</c:v>
                  </c:pt>
                  <c:pt idx="342">
                    <c:v>CEDULA DE CIUDADANIA</c:v>
                  </c:pt>
                  <c:pt idx="343">
                    <c:v>CEDULA DE CIUDADANIA</c:v>
                  </c:pt>
                  <c:pt idx="344">
                    <c:v>CEDULA DE CIUDADANIA</c:v>
                  </c:pt>
                  <c:pt idx="345">
                    <c:v>CEDULA DE CIUDADANIA</c:v>
                  </c:pt>
                  <c:pt idx="346">
                    <c:v>CEDULA DE CIUDADANIA</c:v>
                  </c:pt>
                  <c:pt idx="347">
                    <c:v>CEDULA DE CIUDADANIA</c:v>
                  </c:pt>
                  <c:pt idx="348">
                    <c:v>CEDULA DE CIUDADANIA</c:v>
                  </c:pt>
                  <c:pt idx="349">
                    <c:v>CEDULA DE CIUDADANIA</c:v>
                  </c:pt>
                  <c:pt idx="350">
                    <c:v>CEDULA DE CIUDADANIA</c:v>
                  </c:pt>
                  <c:pt idx="351">
                    <c:v>CEDULA DE CIUDADANIA</c:v>
                  </c:pt>
                  <c:pt idx="352">
                    <c:v>CEDULA DE CIUDADANIA</c:v>
                  </c:pt>
                  <c:pt idx="353">
                    <c:v>CEDULA DE CIUDADANIA</c:v>
                  </c:pt>
                  <c:pt idx="354">
                    <c:v>CEDULA DE CIUDADANIA</c:v>
                  </c:pt>
                  <c:pt idx="355">
                    <c:v>CEDULA DE CIUDADANIA</c:v>
                  </c:pt>
                  <c:pt idx="356">
                    <c:v>CEDULA DE CIUDADANIA</c:v>
                  </c:pt>
                  <c:pt idx="357">
                    <c:v>CEDULA DE CIUDADANIA</c:v>
                  </c:pt>
                  <c:pt idx="358">
                    <c:v>CEDULA DE CIUDADANIA</c:v>
                  </c:pt>
                  <c:pt idx="359">
                    <c:v>CEDULA DE CIUDADANIA</c:v>
                  </c:pt>
                  <c:pt idx="360">
                    <c:v>CEDULA DE CIUDADANIA</c:v>
                  </c:pt>
                  <c:pt idx="361">
                    <c:v>CEDULA DE CIUDADANIA</c:v>
                  </c:pt>
                  <c:pt idx="362">
                    <c:v>CEDULA DE CIUDADANIA</c:v>
                  </c:pt>
                  <c:pt idx="363">
                    <c:v>CEDULA DE CIUDADANIA</c:v>
                  </c:pt>
                  <c:pt idx="364">
                    <c:v>CEDULA DE CIUDADANIA</c:v>
                  </c:pt>
                  <c:pt idx="365">
                    <c:v>CEDULA DE CIUDADANIA</c:v>
                  </c:pt>
                  <c:pt idx="366">
                    <c:v>CEDULA DE CIUDADANIA</c:v>
                  </c:pt>
                  <c:pt idx="367">
                    <c:v>CEDULA DE CIUDADANIA</c:v>
                  </c:pt>
                  <c:pt idx="368">
                    <c:v>CEDULA DE CIUDADANIA</c:v>
                  </c:pt>
                  <c:pt idx="369">
                    <c:v>CEDULA DE CIUDADANIA</c:v>
                  </c:pt>
                  <c:pt idx="370">
                    <c:v>CEDULA DE CIUDADANIA</c:v>
                  </c:pt>
                  <c:pt idx="371">
                    <c:v>CEDULA DE CIUDADANIA</c:v>
                  </c:pt>
                  <c:pt idx="372">
                    <c:v>CEDULA DE CIUDADANIA</c:v>
                  </c:pt>
                  <c:pt idx="373">
                    <c:v>CEDULA DE CIUDADANIA</c:v>
                  </c:pt>
                  <c:pt idx="374">
                    <c:v>CEDULA DE CIUDADANIA</c:v>
                  </c:pt>
                  <c:pt idx="375">
                    <c:v>CEDULA DE CIUDADANIA</c:v>
                  </c:pt>
                  <c:pt idx="376">
                    <c:v>CEDULA DE CIUDADANIA</c:v>
                  </c:pt>
                  <c:pt idx="377">
                    <c:v>CEDULA DE CIUDADANIA</c:v>
                  </c:pt>
                  <c:pt idx="378">
                    <c:v>CEDULA DE CIUDADANIA</c:v>
                  </c:pt>
                  <c:pt idx="379">
                    <c:v>CEDULA DE CIUDADANIA</c:v>
                  </c:pt>
                  <c:pt idx="380">
                    <c:v>CEDULA DE CIUDADANIA</c:v>
                  </c:pt>
                  <c:pt idx="381">
                    <c:v>CEDULA DE CIUDADANIA</c:v>
                  </c:pt>
                  <c:pt idx="382">
                    <c:v>CEDULA DE CIUDADANIA</c:v>
                  </c:pt>
                  <c:pt idx="383">
                    <c:v>CEDULA DE CIUDADANIA</c:v>
                  </c:pt>
                  <c:pt idx="384">
                    <c:v>CEDULA DE CIUDADANIA</c:v>
                  </c:pt>
                  <c:pt idx="385">
                    <c:v>CEDULA DE CIUDADANIA</c:v>
                  </c:pt>
                  <c:pt idx="386">
                    <c:v>CEDULA DE CIUDADANIA</c:v>
                  </c:pt>
                  <c:pt idx="387">
                    <c:v>CEDULA DE CIUDADANIA</c:v>
                  </c:pt>
                  <c:pt idx="388">
                    <c:v>CEDULA DE CIUDADANIA</c:v>
                  </c:pt>
                  <c:pt idx="389">
                    <c:v>CEDULA DE CIUDADANIA</c:v>
                  </c:pt>
                  <c:pt idx="390">
                    <c:v>CEDULA DE CIUDADANIA</c:v>
                  </c:pt>
                  <c:pt idx="391">
                    <c:v>CEDULA DE CIUDADANIA</c:v>
                  </c:pt>
                  <c:pt idx="392">
                    <c:v>CEDULA DE CIUDADANIA</c:v>
                  </c:pt>
                  <c:pt idx="393">
                    <c:v>CEDULA DE CIUDADANIA</c:v>
                  </c:pt>
                  <c:pt idx="394">
                    <c:v>CEDULA DE CIUDADANIA</c:v>
                  </c:pt>
                  <c:pt idx="395">
                    <c:v>CEDULA DE CIUDADANIA</c:v>
                  </c:pt>
                  <c:pt idx="396">
                    <c:v>CEDULA DE CIUDADANIA</c:v>
                  </c:pt>
                  <c:pt idx="397">
                    <c:v>CEDULA DE CIUDADANIA</c:v>
                  </c:pt>
                  <c:pt idx="398">
                    <c:v>CEDULA DE CIUDADANIA</c:v>
                  </c:pt>
                  <c:pt idx="399">
                    <c:v>CEDULA DE CIUDADANIA</c:v>
                  </c:pt>
                  <c:pt idx="400">
                    <c:v>CEDULA DE CIUDADANIA</c:v>
                  </c:pt>
                  <c:pt idx="401">
                    <c:v>CEDULA DE CIUDADANIA</c:v>
                  </c:pt>
                  <c:pt idx="402">
                    <c:v>CEDULA DE CIUDADANIA</c:v>
                  </c:pt>
                  <c:pt idx="403">
                    <c:v>CEDULA DE CIUDADANIA</c:v>
                  </c:pt>
                  <c:pt idx="404">
                    <c:v>CEDULA DE CIUDADANIA</c:v>
                  </c:pt>
                  <c:pt idx="405">
                    <c:v>CEDULA DE CIUDADANIA</c:v>
                  </c:pt>
                  <c:pt idx="406">
                    <c:v>CEDULA DE CIUDADANIA</c:v>
                  </c:pt>
                  <c:pt idx="407">
                    <c:v>CEDULA DE CIUDADANIA</c:v>
                  </c:pt>
                  <c:pt idx="408">
                    <c:v>CEDULA DE CIUDADANIA</c:v>
                  </c:pt>
                  <c:pt idx="409">
                    <c:v>CEDULA DE CIUDADANIA</c:v>
                  </c:pt>
                  <c:pt idx="410">
                    <c:v>CEDULA DE CIUDADANIA</c:v>
                  </c:pt>
                  <c:pt idx="411">
                    <c:v>CEDULA DE CIUDADANIA</c:v>
                  </c:pt>
                  <c:pt idx="412">
                    <c:v>CEDULA DE CIUDADANIA</c:v>
                  </c:pt>
                  <c:pt idx="413">
                    <c:v>CEDULA DE CIUDADANIA</c:v>
                  </c:pt>
                  <c:pt idx="414">
                    <c:v>CEDULA DE CIUDADANIA</c:v>
                  </c:pt>
                  <c:pt idx="415">
                    <c:v>CEDULA DE CIUDADANIA</c:v>
                  </c:pt>
                  <c:pt idx="416">
                    <c:v>CEDULA DE CIUDADANIA</c:v>
                  </c:pt>
                  <c:pt idx="417">
                    <c:v>CEDULA DE CIUDADANIA</c:v>
                  </c:pt>
                  <c:pt idx="418">
                    <c:v>CEDULA DE CIUDADANIA</c:v>
                  </c:pt>
                  <c:pt idx="419">
                    <c:v>CEDULA DE CIUDADANIA</c:v>
                  </c:pt>
                  <c:pt idx="420">
                    <c:v>CEDULA DE CIUDADANIA</c:v>
                  </c:pt>
                  <c:pt idx="421">
                    <c:v>CEDULA DE CIUDADANIA</c:v>
                  </c:pt>
                  <c:pt idx="422">
                    <c:v>CEDULA DE CIUDADANIA</c:v>
                  </c:pt>
                  <c:pt idx="423">
                    <c:v>CEDULA DE CIUDADANIA</c:v>
                  </c:pt>
                  <c:pt idx="424">
                    <c:v>CEDULA DE CIUDADANIA</c:v>
                  </c:pt>
                  <c:pt idx="425">
                    <c:v>CEDULA DE CIUDADANIA</c:v>
                  </c:pt>
                  <c:pt idx="426">
                    <c:v>CEDULA DE CIUDADANIA</c:v>
                  </c:pt>
                  <c:pt idx="427">
                    <c:v>CEDULA DE CIUDADANIA</c:v>
                  </c:pt>
                  <c:pt idx="428">
                    <c:v>CEDULA DE CIUDADANIA</c:v>
                  </c:pt>
                  <c:pt idx="429">
                    <c:v>CEDULA DE CIUDADANIA</c:v>
                  </c:pt>
                  <c:pt idx="430">
                    <c:v>CEDULA DE CIUDADANIA</c:v>
                  </c:pt>
                  <c:pt idx="431">
                    <c:v>CEDULA DE CIUDADANIA</c:v>
                  </c:pt>
                  <c:pt idx="432">
                    <c:v>CEDULA DE CIUDADANIA</c:v>
                  </c:pt>
                  <c:pt idx="433">
                    <c:v>CEDULA DE CIUDADANIA</c:v>
                  </c:pt>
                  <c:pt idx="434">
                    <c:v>CEDULA DE CIUDADANIA</c:v>
                  </c:pt>
                  <c:pt idx="435">
                    <c:v>CEDULA DE CIUDADANIA</c:v>
                  </c:pt>
                  <c:pt idx="436">
                    <c:v>CEDULA DE CIUDADANIA</c:v>
                  </c:pt>
                  <c:pt idx="437">
                    <c:v>CEDULA DE CIUDADANIA</c:v>
                  </c:pt>
                  <c:pt idx="438">
                    <c:v>CEDULA DE CIUDADANIA</c:v>
                  </c:pt>
                  <c:pt idx="439">
                    <c:v>CEDULA DE CIUDADANIA</c:v>
                  </c:pt>
                  <c:pt idx="440">
                    <c:v>CEDULA DE CIUDADANIA</c:v>
                  </c:pt>
                  <c:pt idx="441">
                    <c:v>CEDULA DE CIUDADANIA</c:v>
                  </c:pt>
                  <c:pt idx="442">
                    <c:v>CEDULA DE CIUDADANIA</c:v>
                  </c:pt>
                  <c:pt idx="443">
                    <c:v>CEDULA DE CIUDADANIA</c:v>
                  </c:pt>
                  <c:pt idx="444">
                    <c:v>CEDULA DE CIUDADANIA</c:v>
                  </c:pt>
                  <c:pt idx="445">
                    <c:v>CEDULA DE CIUDADANIA</c:v>
                  </c:pt>
                  <c:pt idx="446">
                    <c:v>CEDULA DE CIUDADANIA</c:v>
                  </c:pt>
                  <c:pt idx="447">
                    <c:v>CEDULA DE CIUDADANIA</c:v>
                  </c:pt>
                  <c:pt idx="448">
                    <c:v>CEDULA DE CIUDADANIA</c:v>
                  </c:pt>
                  <c:pt idx="449">
                    <c:v>CEDULA DE CIUDADANIA</c:v>
                  </c:pt>
                  <c:pt idx="450">
                    <c:v>CEDULA DE CIUDADANIA</c:v>
                  </c:pt>
                  <c:pt idx="451">
                    <c:v>CEDULA DE CIUDADANIA</c:v>
                  </c:pt>
                  <c:pt idx="452">
                    <c:v>CEDULA DE CIUDADANIA</c:v>
                  </c:pt>
                  <c:pt idx="453">
                    <c:v>CEDULA DE CIUDADANIA</c:v>
                  </c:pt>
                  <c:pt idx="454">
                    <c:v>CEDULA DE CIUDADANIA</c:v>
                  </c:pt>
                  <c:pt idx="455">
                    <c:v>CEDULA DE CIUDADANIA</c:v>
                  </c:pt>
                  <c:pt idx="456">
                    <c:v>CEDULA DE CIUDADANIA</c:v>
                  </c:pt>
                  <c:pt idx="457">
                    <c:v>CEDULA DE CIUDADANIA</c:v>
                  </c:pt>
                  <c:pt idx="458">
                    <c:v>CEDULA DE CIUDADANIA</c:v>
                  </c:pt>
                  <c:pt idx="459">
                    <c:v>CEDULA DE CIUDADANIA</c:v>
                  </c:pt>
                  <c:pt idx="460">
                    <c:v>CEDULA DE CIUDADANIA</c:v>
                  </c:pt>
                  <c:pt idx="461">
                    <c:v>CEDULA DE CIUDADANIA</c:v>
                  </c:pt>
                  <c:pt idx="462">
                    <c:v>CEDULA DE CIUDADANIA</c:v>
                  </c:pt>
                  <c:pt idx="463">
                    <c:v>CEDULA DE CIUDADANIA</c:v>
                  </c:pt>
                  <c:pt idx="464">
                    <c:v>CEDULA DE CIUDADANIA</c:v>
                  </c:pt>
                  <c:pt idx="465">
                    <c:v>CEDULA DE CIUDADANIA</c:v>
                  </c:pt>
                  <c:pt idx="466">
                    <c:v>CEDULA DE CIUDADANIA</c:v>
                  </c:pt>
                  <c:pt idx="467">
                    <c:v>CEDULA DE CIUDADANIA</c:v>
                  </c:pt>
                  <c:pt idx="468">
                    <c:v>CEDULA DE CIUDADANIA</c:v>
                  </c:pt>
                  <c:pt idx="469">
                    <c:v>CEDULA DE CIUDADANIA</c:v>
                  </c:pt>
                  <c:pt idx="470">
                    <c:v>CEDULA DE CIUDADANIA</c:v>
                  </c:pt>
                  <c:pt idx="471">
                    <c:v>CEDULA DE CIUDADANIA</c:v>
                  </c:pt>
                  <c:pt idx="472">
                    <c:v>CEDULA DE CIUDADANIA</c:v>
                  </c:pt>
                  <c:pt idx="473">
                    <c:v>CEDULA DE CIUDADANIA</c:v>
                  </c:pt>
                  <c:pt idx="474">
                    <c:v>CEDULA DE CIUDADANIA</c:v>
                  </c:pt>
                  <c:pt idx="475">
                    <c:v>CEDULA DE CIUDADANIA</c:v>
                  </c:pt>
                  <c:pt idx="476">
                    <c:v>CEDULA DE CIUDADANIA</c:v>
                  </c:pt>
                  <c:pt idx="477">
                    <c:v>CEDULA DE CIUDADANIA</c:v>
                  </c:pt>
                  <c:pt idx="478">
                    <c:v>CEDULA DE CIUDADANIA</c:v>
                  </c:pt>
                  <c:pt idx="479">
                    <c:v>CEDULA DE CIUDADANIA</c:v>
                  </c:pt>
                  <c:pt idx="480">
                    <c:v>CEDULA DE CIUDADANIA</c:v>
                  </c:pt>
                  <c:pt idx="481">
                    <c:v>CEDULA DE CIUDADANIA</c:v>
                  </c:pt>
                  <c:pt idx="482">
                    <c:v>CEDULA DE CIUDADANIA</c:v>
                  </c:pt>
                  <c:pt idx="483">
                    <c:v>CEDULA DE CIUDADANIA</c:v>
                  </c:pt>
                  <c:pt idx="484">
                    <c:v>CEDULA DE CIUDADANIA</c:v>
                  </c:pt>
                  <c:pt idx="485">
                    <c:v>CEDULA DE CIUDADANIA</c:v>
                  </c:pt>
                  <c:pt idx="486">
                    <c:v>CEDULA DE CIUDADANIA</c:v>
                  </c:pt>
                  <c:pt idx="487">
                    <c:v>CEDULA DE CIUDADANIA</c:v>
                  </c:pt>
                  <c:pt idx="488">
                    <c:v>CEDULA DE CIUDADANIA</c:v>
                  </c:pt>
                  <c:pt idx="489">
                    <c:v>CEDULA DE CIUDADANIA</c:v>
                  </c:pt>
                  <c:pt idx="490">
                    <c:v>CEDULA DE CIUDADANIA</c:v>
                  </c:pt>
                  <c:pt idx="491">
                    <c:v>CEDULA DE CIUDADANIA</c:v>
                  </c:pt>
                  <c:pt idx="492">
                    <c:v>CEDULA DE CIUDADANIA</c:v>
                  </c:pt>
                  <c:pt idx="493">
                    <c:v>CEDULA DE CIUDADANIA</c:v>
                  </c:pt>
                  <c:pt idx="494">
                    <c:v>CEDULA DE CIUDADANIA</c:v>
                  </c:pt>
                  <c:pt idx="495">
                    <c:v>CEDULA DE CIUDADANIA</c:v>
                  </c:pt>
                  <c:pt idx="496">
                    <c:v>CEDULA DE CIUDADANIA</c:v>
                  </c:pt>
                  <c:pt idx="497">
                    <c:v>CEDULA DE CIUDADANIA</c:v>
                  </c:pt>
                  <c:pt idx="498">
                    <c:v>CEDULA DE CIUDADANIA</c:v>
                  </c:pt>
                  <c:pt idx="499">
                    <c:v>CEDULA DE CIUDADANIA</c:v>
                  </c:pt>
                  <c:pt idx="500">
                    <c:v>CEDULA DE CIUDADANIA</c:v>
                  </c:pt>
                  <c:pt idx="501">
                    <c:v>CEDULA DE CIUDADANIA</c:v>
                  </c:pt>
                  <c:pt idx="502">
                    <c:v>CEDULA DE CIUDADANIA</c:v>
                  </c:pt>
                  <c:pt idx="503">
                    <c:v>CEDULA DE CIUDADANIA</c:v>
                  </c:pt>
                  <c:pt idx="504">
                    <c:v>CEDULA DE CIUDADANIA</c:v>
                  </c:pt>
                  <c:pt idx="505">
                    <c:v>CEDULA DE CIUDADANIA</c:v>
                  </c:pt>
                  <c:pt idx="506">
                    <c:v>CEDULA DE CIUDADANIA</c:v>
                  </c:pt>
                  <c:pt idx="507">
                    <c:v>CEDULA DE CIUDADANIA</c:v>
                  </c:pt>
                  <c:pt idx="508">
                    <c:v>CEDULA DE CIUDADANIA</c:v>
                  </c:pt>
                  <c:pt idx="509">
                    <c:v>CEDULA DE CIUDADANIA</c:v>
                  </c:pt>
                  <c:pt idx="510">
                    <c:v>CEDULA DE CIUDADANIA</c:v>
                  </c:pt>
                  <c:pt idx="511">
                    <c:v>CEDULA DE CIUDADANIA</c:v>
                  </c:pt>
                  <c:pt idx="512">
                    <c:v>CEDULA DE CIUDADANIA</c:v>
                  </c:pt>
                  <c:pt idx="513">
                    <c:v>CEDULA DE CIUDADANIA</c:v>
                  </c:pt>
                  <c:pt idx="514">
                    <c:v>CEDULA DE CIUDADANIA</c:v>
                  </c:pt>
                  <c:pt idx="515">
                    <c:v>CEDULA DE CIUDADANIA</c:v>
                  </c:pt>
                  <c:pt idx="516">
                    <c:v>CEDULA DE CIUDADANIA</c:v>
                  </c:pt>
                  <c:pt idx="517">
                    <c:v>CEDULA DE CIUDADANIA</c:v>
                  </c:pt>
                  <c:pt idx="518">
                    <c:v>CEDULA DE CIUDADANIA</c:v>
                  </c:pt>
                  <c:pt idx="519">
                    <c:v>CEDULA DE CIUDADANIA</c:v>
                  </c:pt>
                  <c:pt idx="520">
                    <c:v>CEDULA DE CIUDADANIA</c:v>
                  </c:pt>
                  <c:pt idx="521">
                    <c:v>CEDULA DE CIUDADANIA</c:v>
                  </c:pt>
                  <c:pt idx="522">
                    <c:v>CEDULA DE CIUDADANIA</c:v>
                  </c:pt>
                  <c:pt idx="523">
                    <c:v>CEDULA DE CIUDADANIA</c:v>
                  </c:pt>
                  <c:pt idx="524">
                    <c:v>CEDULA DE CIUDADANIA</c:v>
                  </c:pt>
                  <c:pt idx="525">
                    <c:v>CEDULA DE CIUDADANIA</c:v>
                  </c:pt>
                  <c:pt idx="526">
                    <c:v>CEDULA DE CIUDADANIA</c:v>
                  </c:pt>
                  <c:pt idx="527">
                    <c:v>CEDULA DE CIUDADANIA</c:v>
                  </c:pt>
                  <c:pt idx="528">
                    <c:v>CEDULA DE CIUDADANIA</c:v>
                  </c:pt>
                  <c:pt idx="529">
                    <c:v>CEDULA DE CIUDADANIA</c:v>
                  </c:pt>
                  <c:pt idx="530">
                    <c:v>CEDULA DE CIUDADANIA</c:v>
                  </c:pt>
                  <c:pt idx="531">
                    <c:v>CEDULA DE CIUDADANIA</c:v>
                  </c:pt>
                  <c:pt idx="532">
                    <c:v>CEDULA DE CIUDADANIA</c:v>
                  </c:pt>
                  <c:pt idx="533">
                    <c:v>CEDULA DE CIUDADANIA</c:v>
                  </c:pt>
                  <c:pt idx="534">
                    <c:v>CEDULA CIUDADANIA</c:v>
                  </c:pt>
                  <c:pt idx="535">
                    <c:v>CEDULA DE CIUDADANIA</c:v>
                  </c:pt>
                  <c:pt idx="536">
                    <c:v>CEDULA DE CIUDADANIA</c:v>
                  </c:pt>
                  <c:pt idx="537">
                    <c:v>CEDULA DE CIUDADANIA</c:v>
                  </c:pt>
                  <c:pt idx="538">
                    <c:v>CEDULA DE CIUDADANIA</c:v>
                  </c:pt>
                  <c:pt idx="539">
                    <c:v>CEDULA DE CIUDADANIA</c:v>
                  </c:pt>
                  <c:pt idx="540">
                    <c:v>CEDULA DE CIUDADANIA</c:v>
                  </c:pt>
                  <c:pt idx="541">
                    <c:v>CEDULA DE CIUDADANIA</c:v>
                  </c:pt>
                  <c:pt idx="542">
                    <c:v>CEDULA DE CIUDADANIA</c:v>
                  </c:pt>
                  <c:pt idx="543">
                    <c:v>CEDULA DE CIUDADANIA</c:v>
                  </c:pt>
                  <c:pt idx="544">
                    <c:v>CEDULA DE CIUDADANIA</c:v>
                  </c:pt>
                  <c:pt idx="545">
                    <c:v>CEDULA DE CIUDADANIA</c:v>
                  </c:pt>
                </c:lvl>
                <c:lvl>
                  <c:pt idx="0">
                    <c:v>49719444</c:v>
                  </c:pt>
                  <c:pt idx="1">
                    <c:v>38363280</c:v>
                  </c:pt>
                  <c:pt idx="2">
                    <c:v>23179852</c:v>
                  </c:pt>
                  <c:pt idx="3">
                    <c:v>1098737480</c:v>
                  </c:pt>
                  <c:pt idx="4">
                    <c:v>38363280</c:v>
                  </c:pt>
                  <c:pt idx="5">
                    <c:v>1123563168</c:v>
                  </c:pt>
                  <c:pt idx="6">
                    <c:v>CEDULA DE CIUDADANIA</c:v>
                  </c:pt>
                  <c:pt idx="7">
                    <c:v>60447674</c:v>
                  </c:pt>
                  <c:pt idx="8">
                    <c:v>5207099</c:v>
                  </c:pt>
                  <c:pt idx="9">
                    <c:v>1072196707</c:v>
                  </c:pt>
                  <c:pt idx="10">
                    <c:v>26431653</c:v>
                  </c:pt>
                  <c:pt idx="11">
                    <c:v>36547788</c:v>
                  </c:pt>
                  <c:pt idx="12">
                    <c:v>1047376348</c:v>
                  </c:pt>
                  <c:pt idx="13">
                    <c:v>1123637702</c:v>
                  </c:pt>
                  <c:pt idx="14">
                    <c:v>91350062</c:v>
                  </c:pt>
                  <c:pt idx="15">
                    <c:v>1017149732</c:v>
                  </c:pt>
                  <c:pt idx="16">
                    <c:v>16549025</c:v>
                  </c:pt>
                  <c:pt idx="17">
                    <c:v>1070612108</c:v>
                  </c:pt>
                  <c:pt idx="18">
                    <c:v>72357825</c:v>
                  </c:pt>
                  <c:pt idx="19">
                    <c:v>34323007</c:v>
                  </c:pt>
                  <c:pt idx="20">
                    <c:v>40185748</c:v>
                  </c:pt>
                  <c:pt idx="21">
                    <c:v>45438902</c:v>
                  </c:pt>
                  <c:pt idx="22">
                    <c:v>55301592</c:v>
                  </c:pt>
                  <c:pt idx="23">
                    <c:v>1052073719</c:v>
                  </c:pt>
                  <c:pt idx="24">
                    <c:v>1010076359</c:v>
                  </c:pt>
                  <c:pt idx="25">
                    <c:v>37746414</c:v>
                  </c:pt>
                  <c:pt idx="26">
                    <c:v>65556767</c:v>
                  </c:pt>
                  <c:pt idx="27">
                    <c:v>1076624974</c:v>
                  </c:pt>
                  <c:pt idx="28">
                    <c:v>49662020</c:v>
                  </c:pt>
                  <c:pt idx="29">
                    <c:v>46456616</c:v>
                  </c:pt>
                  <c:pt idx="30">
                    <c:v>1130668745</c:v>
                  </c:pt>
                  <c:pt idx="31">
                    <c:v>1075288427</c:v>
                  </c:pt>
                  <c:pt idx="32">
                    <c:v>1123624702</c:v>
                  </c:pt>
                  <c:pt idx="33">
                    <c:v>60444896</c:v>
                  </c:pt>
                  <c:pt idx="34">
                    <c:v>65498829</c:v>
                  </c:pt>
                  <c:pt idx="35">
                    <c:v>1010206208</c:v>
                  </c:pt>
                  <c:pt idx="36">
                    <c:v>27814842</c:v>
                  </c:pt>
                  <c:pt idx="37">
                    <c:v>1090515454</c:v>
                  </c:pt>
                  <c:pt idx="38">
                    <c:v>1098734721</c:v>
                  </c:pt>
                  <c:pt idx="39">
                    <c:v>37335526</c:v>
                  </c:pt>
                  <c:pt idx="40">
                    <c:v>37327967</c:v>
                  </c:pt>
                  <c:pt idx="41">
                    <c:v>1090985542</c:v>
                  </c:pt>
                  <c:pt idx="42">
                    <c:v>1042001926</c:v>
                  </c:pt>
                  <c:pt idx="43">
                    <c:v>1091680588</c:v>
                  </c:pt>
                  <c:pt idx="44">
                    <c:v>52310454</c:v>
                  </c:pt>
                  <c:pt idx="45">
                    <c:v>1094948305</c:v>
                  </c:pt>
                  <c:pt idx="46">
                    <c:v>1234092549</c:v>
                  </c:pt>
                  <c:pt idx="47">
                    <c:v>79263982</c:v>
                  </c:pt>
                  <c:pt idx="48">
                    <c:v>1087488568</c:v>
                  </c:pt>
                  <c:pt idx="49">
                    <c:v>1093743125</c:v>
                  </c:pt>
                  <c:pt idx="50">
                    <c:v>1082868553</c:v>
                  </c:pt>
                  <c:pt idx="51">
                    <c:v>1047336331</c:v>
                  </c:pt>
                  <c:pt idx="52">
                    <c:v>32850028</c:v>
                  </c:pt>
                  <c:pt idx="53">
                    <c:v>1090495227</c:v>
                  </c:pt>
                  <c:pt idx="54">
                    <c:v>1121833886</c:v>
                  </c:pt>
                  <c:pt idx="55">
                    <c:v>1122783037</c:v>
                  </c:pt>
                  <c:pt idx="56">
                    <c:v>1068814532</c:v>
                  </c:pt>
                  <c:pt idx="57">
                    <c:v>1090495227</c:v>
                  </c:pt>
                  <c:pt idx="58">
                    <c:v>40343169</c:v>
                  </c:pt>
                  <c:pt idx="59">
                    <c:v>1072703404</c:v>
                  </c:pt>
                  <c:pt idx="60">
                    <c:v>1121939353</c:v>
                  </c:pt>
                  <c:pt idx="61">
                    <c:v>1091809778</c:v>
                  </c:pt>
                  <c:pt idx="62">
                    <c:v>1085898476</c:v>
                  </c:pt>
                  <c:pt idx="63">
                    <c:v>49721724</c:v>
                  </c:pt>
                  <c:pt idx="64">
                    <c:v>1069873028</c:v>
                  </c:pt>
                  <c:pt idx="65">
                    <c:v>57433531</c:v>
                  </c:pt>
                  <c:pt idx="66">
                    <c:v>1045680839</c:v>
                  </c:pt>
                  <c:pt idx="67">
                    <c:v>1187043</c:v>
                  </c:pt>
                  <c:pt idx="68">
                    <c:v>1121856005</c:v>
                  </c:pt>
                  <c:pt idx="69">
                    <c:v>27801364</c:v>
                  </c:pt>
                  <c:pt idx="70">
                    <c:v>1110526826</c:v>
                  </c:pt>
                  <c:pt idx="71">
                    <c:v>28336670</c:v>
                  </c:pt>
                  <c:pt idx="72">
                    <c:v>52991757</c:v>
                  </c:pt>
                  <c:pt idx="73">
                    <c:v>25786892</c:v>
                  </c:pt>
                  <c:pt idx="74">
                    <c:v>21191472</c:v>
                  </c:pt>
                  <c:pt idx="75">
                    <c:v>43874253</c:v>
                  </c:pt>
                  <c:pt idx="76">
                    <c:v>1036953828</c:v>
                  </c:pt>
                  <c:pt idx="77">
                    <c:v>1094265043</c:v>
                  </c:pt>
                  <c:pt idx="78">
                    <c:v>11814195</c:v>
                  </c:pt>
                  <c:pt idx="79">
                    <c:v>1002355637</c:v>
                  </c:pt>
                  <c:pt idx="80">
                    <c:v>36452609</c:v>
                  </c:pt>
                  <c:pt idx="81">
                    <c:v>28817254</c:v>
                  </c:pt>
                  <c:pt idx="82">
                    <c:v>1070949557</c:v>
                  </c:pt>
                  <c:pt idx="83">
                    <c:v>1120924427</c:v>
                  </c:pt>
                  <c:pt idx="84">
                    <c:v>1051830076</c:v>
                  </c:pt>
                  <c:pt idx="85">
                    <c:v>79645799</c:v>
                  </c:pt>
                  <c:pt idx="86">
                    <c:v>1104015178</c:v>
                  </c:pt>
                  <c:pt idx="87">
                    <c:v>1090363072</c:v>
                  </c:pt>
                  <c:pt idx="88">
                    <c:v>39281639</c:v>
                  </c:pt>
                  <c:pt idx="89">
                    <c:v>14326097</c:v>
                  </c:pt>
                  <c:pt idx="90">
                    <c:v>1098649978</c:v>
                  </c:pt>
                  <c:pt idx="91">
                    <c:v>1047427991</c:v>
                  </c:pt>
                  <c:pt idx="92">
                    <c:v>37124387</c:v>
                  </c:pt>
                  <c:pt idx="93">
                    <c:v>1123327893</c:v>
                  </c:pt>
                  <c:pt idx="94">
                    <c:v>56053177</c:v>
                  </c:pt>
                  <c:pt idx="95">
                    <c:v>1063954012</c:v>
                  </c:pt>
                  <c:pt idx="96">
                    <c:v>1234091713</c:v>
                  </c:pt>
                  <c:pt idx="97">
                    <c:v>1121928187</c:v>
                  </c:pt>
                  <c:pt idx="98">
                    <c:v>32843366</c:v>
                  </c:pt>
                  <c:pt idx="99">
                    <c:v>49656928</c:v>
                  </c:pt>
                  <c:pt idx="100">
                    <c:v>1032409923</c:v>
                  </c:pt>
                  <c:pt idx="101">
                    <c:v>1003645329</c:v>
                  </c:pt>
                  <c:pt idx="102">
                    <c:v>1067905705</c:v>
                  </c:pt>
                  <c:pt idx="103">
                    <c:v>1144040882</c:v>
                  </c:pt>
                  <c:pt idx="104">
                    <c:v>1085321892</c:v>
                  </c:pt>
                  <c:pt idx="105">
                    <c:v>1052981302</c:v>
                  </c:pt>
                  <c:pt idx="106">
                    <c:v>76329990</c:v>
                  </c:pt>
                  <c:pt idx="107">
                    <c:v>1086755350</c:v>
                  </c:pt>
                  <c:pt idx="108">
                    <c:v>1124867517</c:v>
                  </c:pt>
                  <c:pt idx="109">
                    <c:v>1030625618</c:v>
                  </c:pt>
                  <c:pt idx="110">
                    <c:v>35892171</c:v>
                  </c:pt>
                  <c:pt idx="111">
                    <c:v>1193130018</c:v>
                  </c:pt>
                  <c:pt idx="112">
                    <c:v>52797525</c:v>
                  </c:pt>
                  <c:pt idx="113">
                    <c:v>39650131</c:v>
                  </c:pt>
                  <c:pt idx="114">
                    <c:v>1091665287</c:v>
                  </c:pt>
                  <c:pt idx="115">
                    <c:v>52335788</c:v>
                  </c:pt>
                  <c:pt idx="116">
                    <c:v>1115793677</c:v>
                  </c:pt>
                  <c:pt idx="117">
                    <c:v>21500822</c:v>
                  </c:pt>
                  <c:pt idx="118">
                    <c:v>1102373963</c:v>
                  </c:pt>
                  <c:pt idx="119">
                    <c:v>13741706</c:v>
                  </c:pt>
                  <c:pt idx="120">
                    <c:v>63450680</c:v>
                  </c:pt>
                  <c:pt idx="121">
                    <c:v>1091662004</c:v>
                  </c:pt>
                  <c:pt idx="122">
                    <c:v>43743233</c:v>
                  </c:pt>
                  <c:pt idx="123">
                    <c:v>45504487</c:v>
                  </c:pt>
                  <c:pt idx="124">
                    <c:v>3800375</c:v>
                  </c:pt>
                  <c:pt idx="125">
                    <c:v>88197970</c:v>
                  </c:pt>
                  <c:pt idx="126">
                    <c:v>37948106</c:v>
                  </c:pt>
                  <c:pt idx="127">
                    <c:v>52980952</c:v>
                  </c:pt>
                  <c:pt idx="128">
                    <c:v>1076657249</c:v>
                  </c:pt>
                  <c:pt idx="129">
                    <c:v>1073533323</c:v>
                  </c:pt>
                  <c:pt idx="130">
                    <c:v>44003714</c:v>
                  </c:pt>
                  <c:pt idx="131">
                    <c:v>1113040017</c:v>
                  </c:pt>
                  <c:pt idx="132">
                    <c:v>1098656767</c:v>
                  </c:pt>
                  <c:pt idx="133">
                    <c:v>45521300</c:v>
                  </c:pt>
                  <c:pt idx="134">
                    <c:v>1000271421</c:v>
                  </c:pt>
                  <c:pt idx="135">
                    <c:v>1046429714</c:v>
                  </c:pt>
                  <c:pt idx="136">
                    <c:v>47440411</c:v>
                  </c:pt>
                  <c:pt idx="137">
                    <c:v>1057580072</c:v>
                  </c:pt>
                  <c:pt idx="138">
                    <c:v>38561597</c:v>
                  </c:pt>
                  <c:pt idx="139">
                    <c:v>1122812149</c:v>
                  </c:pt>
                  <c:pt idx="140">
                    <c:v>1075089951</c:v>
                  </c:pt>
                  <c:pt idx="141">
                    <c:v>1102816307</c:v>
                  </c:pt>
                  <c:pt idx="142">
                    <c:v>1043115591</c:v>
                  </c:pt>
                  <c:pt idx="143">
                    <c:v>1001805708</c:v>
                  </c:pt>
                  <c:pt idx="144">
                    <c:v>1067726256</c:v>
                  </c:pt>
                  <c:pt idx="145">
                    <c:v>1119816923</c:v>
                  </c:pt>
                  <c:pt idx="146">
                    <c:v>41120904</c:v>
                  </c:pt>
                  <c:pt idx="147">
                    <c:v>1121825056</c:v>
                  </c:pt>
                  <c:pt idx="148">
                    <c:v>1098665715</c:v>
                  </c:pt>
                  <c:pt idx="149">
                    <c:v>1094932821</c:v>
                  </c:pt>
                  <c:pt idx="150">
                    <c:v>69006817</c:v>
                  </c:pt>
                  <c:pt idx="151">
                    <c:v>65757203</c:v>
                  </c:pt>
                  <c:pt idx="152">
                    <c:v>1047372871</c:v>
                  </c:pt>
                  <c:pt idx="153">
                    <c:v>1091668007</c:v>
                  </c:pt>
                  <c:pt idx="154">
                    <c:v>1090389797</c:v>
                  </c:pt>
                  <c:pt idx="155">
                    <c:v>21423992</c:v>
                  </c:pt>
                  <c:pt idx="156">
                    <c:v>40782277</c:v>
                  </c:pt>
                  <c:pt idx="157">
                    <c:v>1111753945</c:v>
                  </c:pt>
                  <c:pt idx="158">
                    <c:v>1077449908</c:v>
                  </c:pt>
                  <c:pt idx="159">
                    <c:v>73377516</c:v>
                  </c:pt>
                  <c:pt idx="160">
                    <c:v>40078094</c:v>
                  </c:pt>
                  <c:pt idx="161">
                    <c:v>39095356</c:v>
                  </c:pt>
                  <c:pt idx="162">
                    <c:v>1140894920</c:v>
                  </c:pt>
                  <c:pt idx="163">
                    <c:v>64578907</c:v>
                  </c:pt>
                  <c:pt idx="164">
                    <c:v>53106338</c:v>
                  </c:pt>
                  <c:pt idx="165">
                    <c:v>1128451657</c:v>
                  </c:pt>
                  <c:pt idx="166">
                    <c:v>1114400434</c:v>
                  </c:pt>
                  <c:pt idx="167">
                    <c:v>21177866</c:v>
                  </c:pt>
                  <c:pt idx="168">
                    <c:v>37555714</c:v>
                  </c:pt>
                  <c:pt idx="169">
                    <c:v>50948775</c:v>
                  </c:pt>
                  <c:pt idx="170">
                    <c:v>30391951</c:v>
                  </c:pt>
                  <c:pt idx="171">
                    <c:v>25911224</c:v>
                  </c:pt>
                  <c:pt idx="172">
                    <c:v>80539257</c:v>
                  </c:pt>
                  <c:pt idx="173">
                    <c:v>1065824710</c:v>
                  </c:pt>
                  <c:pt idx="174">
                    <c:v>1117526132</c:v>
                  </c:pt>
                  <c:pt idx="175">
                    <c:v>43411603</c:v>
                  </c:pt>
                  <c:pt idx="176">
                    <c:v>1101387226</c:v>
                  </c:pt>
                  <c:pt idx="177">
                    <c:v>1095942369</c:v>
                  </c:pt>
                  <c:pt idx="178">
                    <c:v>63552924</c:v>
                  </c:pt>
                  <c:pt idx="179">
                    <c:v>37399750</c:v>
                  </c:pt>
                  <c:pt idx="180">
                    <c:v>1098716279</c:v>
                  </c:pt>
                  <c:pt idx="181">
                    <c:v>39581704</c:v>
                  </c:pt>
                  <c:pt idx="182">
                    <c:v>1096233657</c:v>
                  </c:pt>
                  <c:pt idx="183">
                    <c:v>1014295785</c:v>
                  </c:pt>
                  <c:pt idx="184">
                    <c:v>1128052420</c:v>
                  </c:pt>
                  <c:pt idx="185">
                    <c:v>34984866</c:v>
                  </c:pt>
                  <c:pt idx="186">
                    <c:v>38070445</c:v>
                  </c:pt>
                  <c:pt idx="187">
                    <c:v>60332264</c:v>
                  </c:pt>
                  <c:pt idx="188">
                    <c:v>53165952</c:v>
                  </c:pt>
                  <c:pt idx="189">
                    <c:v>1018444265</c:v>
                  </c:pt>
                  <c:pt idx="190">
                    <c:v>87942900</c:v>
                  </c:pt>
                  <c:pt idx="191">
                    <c:v>27592201</c:v>
                  </c:pt>
                  <c:pt idx="192">
                    <c:v>68294088</c:v>
                  </c:pt>
                  <c:pt idx="193">
                    <c:v>1105681913</c:v>
                  </c:pt>
                  <c:pt idx="194">
                    <c:v>1105305294</c:v>
                  </c:pt>
                  <c:pt idx="195">
                    <c:v>52910248</c:v>
                  </c:pt>
                  <c:pt idx="196">
                    <c:v>1121842033</c:v>
                  </c:pt>
                  <c:pt idx="197">
                    <c:v>1022987877</c:v>
                  </c:pt>
                  <c:pt idx="198">
                    <c:v>1143430076</c:v>
                  </c:pt>
                  <c:pt idx="199">
                    <c:v>1110573974</c:v>
                  </c:pt>
                  <c:pt idx="200">
                    <c:v>41715120</c:v>
                  </c:pt>
                  <c:pt idx="201">
                    <c:v>60350425</c:v>
                  </c:pt>
                  <c:pt idx="202">
                    <c:v>24079716</c:v>
                  </c:pt>
                  <c:pt idx="203">
                    <c:v>60385849</c:v>
                  </c:pt>
                  <c:pt idx="204">
                    <c:v>49755439</c:v>
                  </c:pt>
                  <c:pt idx="205">
                    <c:v>37335057</c:v>
                  </c:pt>
                  <c:pt idx="206">
                    <c:v>1090511856</c:v>
                  </c:pt>
                  <c:pt idx="207">
                    <c:v>43502855</c:v>
                  </c:pt>
                  <c:pt idx="208">
                    <c:v>1090436165</c:v>
                  </c:pt>
                  <c:pt idx="209">
                    <c:v>13072673</c:v>
                  </c:pt>
                  <c:pt idx="210">
                    <c:v>1192729612</c:v>
                  </c:pt>
                  <c:pt idx="211">
                    <c:v>36382019</c:v>
                  </c:pt>
                  <c:pt idx="212">
                    <c:v>1091594717</c:v>
                  </c:pt>
                  <c:pt idx="213">
                    <c:v>1042770535</c:v>
                  </c:pt>
                  <c:pt idx="214">
                    <c:v>64930534</c:v>
                  </c:pt>
                  <c:pt idx="215">
                    <c:v>37325987</c:v>
                  </c:pt>
                  <c:pt idx="216">
                    <c:v>37314774</c:v>
                  </c:pt>
                  <c:pt idx="217">
                    <c:v>1007301816</c:v>
                  </c:pt>
                  <c:pt idx="218">
                    <c:v>37291524</c:v>
                  </c:pt>
                  <c:pt idx="219">
                    <c:v>1004898966</c:v>
                  </c:pt>
                  <c:pt idx="220">
                    <c:v>29701129</c:v>
                  </c:pt>
                  <c:pt idx="221">
                    <c:v>1114454020</c:v>
                  </c:pt>
                  <c:pt idx="222">
                    <c:v>53124054</c:v>
                  </c:pt>
                  <c:pt idx="223">
                    <c:v>80088715</c:v>
                  </c:pt>
                  <c:pt idx="224">
                    <c:v>1121715857</c:v>
                  </c:pt>
                  <c:pt idx="225">
                    <c:v>37372918</c:v>
                  </c:pt>
                  <c:pt idx="226">
                    <c:v>1091675661</c:v>
                  </c:pt>
                  <c:pt idx="227">
                    <c:v>37331202</c:v>
                  </c:pt>
                  <c:pt idx="228">
                    <c:v>49717485</c:v>
                  </c:pt>
                  <c:pt idx="229">
                    <c:v>22665840</c:v>
                  </c:pt>
                  <c:pt idx="230">
                    <c:v>1049928843</c:v>
                  </c:pt>
                  <c:pt idx="231">
                    <c:v>1110550446</c:v>
                  </c:pt>
                  <c:pt idx="232">
                    <c:v>10493904</c:v>
                  </c:pt>
                  <c:pt idx="233">
                    <c:v>1028011438</c:v>
                  </c:pt>
                  <c:pt idx="234">
                    <c:v>1085345830</c:v>
                  </c:pt>
                  <c:pt idx="235">
                    <c:v>93391711</c:v>
                  </c:pt>
                  <c:pt idx="236">
                    <c:v>1098812862</c:v>
                  </c:pt>
                  <c:pt idx="237">
                    <c:v>1004997912</c:v>
                  </c:pt>
                  <c:pt idx="238">
                    <c:v>59669054</c:v>
                  </c:pt>
                  <c:pt idx="239">
                    <c:v>63323786</c:v>
                  </c:pt>
                  <c:pt idx="240">
                    <c:v>40777191</c:v>
                  </c:pt>
                  <c:pt idx="241">
                    <c:v>1073154606</c:v>
                  </c:pt>
                  <c:pt idx="242">
                    <c:v>22589764</c:v>
                  </c:pt>
                  <c:pt idx="243">
                    <c:v>636414</c:v>
                  </c:pt>
                  <c:pt idx="244">
                    <c:v>32758873</c:v>
                  </c:pt>
                  <c:pt idx="245">
                    <c:v>1075272282</c:v>
                  </c:pt>
                  <c:pt idx="246">
                    <c:v>73194644</c:v>
                  </c:pt>
                  <c:pt idx="247">
                    <c:v>1083014668</c:v>
                  </c:pt>
                  <c:pt idx="248">
                    <c:v>88225842</c:v>
                  </c:pt>
                  <c:pt idx="249">
                    <c:v>1090468205</c:v>
                  </c:pt>
                  <c:pt idx="250">
                    <c:v>1047376993</c:v>
                  </c:pt>
                  <c:pt idx="251">
                    <c:v>38245836</c:v>
                  </c:pt>
                  <c:pt idx="252">
                    <c:v>1093788599</c:v>
                  </c:pt>
                  <c:pt idx="253">
                    <c:v>22600363</c:v>
                  </c:pt>
                  <c:pt idx="254">
                    <c:v>22599726</c:v>
                  </c:pt>
                  <c:pt idx="255">
                    <c:v>88284356</c:v>
                  </c:pt>
                  <c:pt idx="256">
                    <c:v>50896941</c:v>
                  </c:pt>
                  <c:pt idx="257">
                    <c:v>55229915</c:v>
                  </c:pt>
                  <c:pt idx="258">
                    <c:v>50928548</c:v>
                  </c:pt>
                  <c:pt idx="259">
                    <c:v>36516821</c:v>
                  </c:pt>
                  <c:pt idx="260">
                    <c:v>1018427594</c:v>
                  </c:pt>
                  <c:pt idx="261">
                    <c:v>56083861</c:v>
                  </c:pt>
                  <c:pt idx="262">
                    <c:v>1090983105</c:v>
                  </c:pt>
                  <c:pt idx="263">
                    <c:v>73119879</c:v>
                  </c:pt>
                  <c:pt idx="264">
                    <c:v>1036936998</c:v>
                  </c:pt>
                  <c:pt idx="265">
                    <c:v>1143373273</c:v>
                  </c:pt>
                  <c:pt idx="266">
                    <c:v>63367440</c:v>
                  </c:pt>
                  <c:pt idx="267">
                    <c:v>37333830</c:v>
                  </c:pt>
                  <c:pt idx="268">
                    <c:v>50904803</c:v>
                  </c:pt>
                  <c:pt idx="269">
                    <c:v>49734091</c:v>
                  </c:pt>
                  <c:pt idx="270">
                    <c:v>45531927</c:v>
                  </c:pt>
                  <c:pt idx="271">
                    <c:v>1091674906</c:v>
                  </c:pt>
                  <c:pt idx="272">
                    <c:v>1002024486</c:v>
                  </c:pt>
                  <c:pt idx="273">
                    <c:v>60378149</c:v>
                  </c:pt>
                  <c:pt idx="274">
                    <c:v>51860376</c:v>
                  </c:pt>
                  <c:pt idx="275">
                    <c:v>1090497719</c:v>
                  </c:pt>
                  <c:pt idx="276">
                    <c:v>37317677</c:v>
                  </c:pt>
                  <c:pt idx="277">
                    <c:v>50941168</c:v>
                  </c:pt>
                  <c:pt idx="278">
                    <c:v>26871073</c:v>
                  </c:pt>
                  <c:pt idx="279">
                    <c:v>23217477</c:v>
                  </c:pt>
                  <c:pt idx="280">
                    <c:v>1093775082</c:v>
                  </c:pt>
                  <c:pt idx="281">
                    <c:v>1095821123</c:v>
                  </c:pt>
                  <c:pt idx="282">
                    <c:v>39212933</c:v>
                  </c:pt>
                  <c:pt idx="283">
                    <c:v>40933596</c:v>
                  </c:pt>
                  <c:pt idx="284">
                    <c:v>39315551</c:v>
                  </c:pt>
                  <c:pt idx="285">
                    <c:v>1093764052</c:v>
                  </c:pt>
                  <c:pt idx="286">
                    <c:v>1036928610</c:v>
                  </c:pt>
                  <c:pt idx="287">
                    <c:v>1047389654</c:v>
                  </c:pt>
                  <c:pt idx="288">
                    <c:v>1102849798</c:v>
                  </c:pt>
                  <c:pt idx="289">
                    <c:v>45367862</c:v>
                  </c:pt>
                  <c:pt idx="290">
                    <c:v>26429847</c:v>
                  </c:pt>
                  <c:pt idx="291">
                    <c:v>52695099</c:v>
                  </c:pt>
                  <c:pt idx="292">
                    <c:v>37272416</c:v>
                  </c:pt>
                  <c:pt idx="293">
                    <c:v>36066614</c:v>
                  </c:pt>
                  <c:pt idx="294">
                    <c:v>60364734</c:v>
                  </c:pt>
                  <c:pt idx="295">
                    <c:v>13240808</c:v>
                  </c:pt>
                  <c:pt idx="296">
                    <c:v>1094163318</c:v>
                  </c:pt>
                  <c:pt idx="297">
                    <c:v>1048218978</c:v>
                  </c:pt>
                  <c:pt idx="298">
                    <c:v>7886522</c:v>
                  </c:pt>
                  <c:pt idx="299">
                    <c:v>26274264</c:v>
                  </c:pt>
                  <c:pt idx="300">
                    <c:v>1120096509</c:v>
                  </c:pt>
                  <c:pt idx="301">
                    <c:v>1193379740</c:v>
                  </c:pt>
                  <c:pt idx="302">
                    <c:v>1096202639</c:v>
                  </c:pt>
                  <c:pt idx="303">
                    <c:v>1046814517</c:v>
                  </c:pt>
                  <c:pt idx="304">
                    <c:v>49780639</c:v>
                  </c:pt>
                  <c:pt idx="305">
                    <c:v>5046484</c:v>
                  </c:pt>
                  <c:pt idx="306">
                    <c:v>1075233705</c:v>
                  </c:pt>
                  <c:pt idx="307">
                    <c:v>1122339145</c:v>
                  </c:pt>
                  <c:pt idx="308">
                    <c:v>1061695758</c:v>
                  </c:pt>
                  <c:pt idx="309">
                    <c:v>27280040</c:v>
                  </c:pt>
                  <c:pt idx="310">
                    <c:v>27279959</c:v>
                  </c:pt>
                  <c:pt idx="311">
                    <c:v>1003311089</c:v>
                  </c:pt>
                  <c:pt idx="312">
                    <c:v>49669152</c:v>
                  </c:pt>
                  <c:pt idx="313">
                    <c:v>1085179865</c:v>
                  </c:pt>
                  <c:pt idx="314">
                    <c:v>80213818</c:v>
                  </c:pt>
                  <c:pt idx="315">
                    <c:v>33103938</c:v>
                  </c:pt>
                  <c:pt idx="316">
                    <c:v>1004846226</c:v>
                  </c:pt>
                  <c:pt idx="317">
                    <c:v>1113636832</c:v>
                  </c:pt>
                  <c:pt idx="318">
                    <c:v>930582416021988</c:v>
                  </c:pt>
                  <c:pt idx="319">
                    <c:v>33248153</c:v>
                  </c:pt>
                  <c:pt idx="320">
                    <c:v>32201653</c:v>
                  </c:pt>
                  <c:pt idx="321">
                    <c:v>72287767</c:v>
                  </c:pt>
                  <c:pt idx="322">
                    <c:v>1084258810</c:v>
                  </c:pt>
                  <c:pt idx="323">
                    <c:v>1118547856</c:v>
                  </c:pt>
                  <c:pt idx="324">
                    <c:v>1075251633</c:v>
                  </c:pt>
                  <c:pt idx="325">
                    <c:v>1095948602</c:v>
                  </c:pt>
                  <c:pt idx="326">
                    <c:v>65733892</c:v>
                  </c:pt>
                  <c:pt idx="327">
                    <c:v>1024470064</c:v>
                  </c:pt>
                  <c:pt idx="328">
                    <c:v>1091595376</c:v>
                  </c:pt>
                  <c:pt idx="329">
                    <c:v>1018455333</c:v>
                  </c:pt>
                  <c:pt idx="330">
                    <c:v>40986880</c:v>
                  </c:pt>
                  <c:pt idx="331">
                    <c:v>1075254759</c:v>
                  </c:pt>
                  <c:pt idx="332">
                    <c:v>1045049042</c:v>
                  </c:pt>
                  <c:pt idx="333">
                    <c:v>1093774791</c:v>
                  </c:pt>
                  <c:pt idx="334">
                    <c:v>63537740</c:v>
                  </c:pt>
                  <c:pt idx="335">
                    <c:v>1098718464</c:v>
                  </c:pt>
                  <c:pt idx="336">
                    <c:v>24336160</c:v>
                  </c:pt>
                  <c:pt idx="337">
                    <c:v>53066851</c:v>
                  </c:pt>
                  <c:pt idx="338">
                    <c:v>26442206</c:v>
                  </c:pt>
                  <c:pt idx="339">
                    <c:v>88159590</c:v>
                  </c:pt>
                  <c:pt idx="340">
                    <c:v>1128430512</c:v>
                  </c:pt>
                  <c:pt idx="341">
                    <c:v>52713201</c:v>
                  </c:pt>
                  <c:pt idx="342">
                    <c:v>28968013</c:v>
                  </c:pt>
                  <c:pt idx="343">
                    <c:v>1000883709</c:v>
                  </c:pt>
                  <c:pt idx="344">
                    <c:v>1053784976</c:v>
                  </c:pt>
                  <c:pt idx="345">
                    <c:v>1015406841</c:v>
                  </c:pt>
                  <c:pt idx="346">
                    <c:v>30399966</c:v>
                  </c:pt>
                  <c:pt idx="347">
                    <c:v>98526464</c:v>
                  </c:pt>
                  <c:pt idx="348">
                    <c:v>1035222449</c:v>
                  </c:pt>
                  <c:pt idx="349">
                    <c:v>32879191</c:v>
                  </c:pt>
                  <c:pt idx="350">
                    <c:v>1102120704</c:v>
                  </c:pt>
                  <c:pt idx="351">
                    <c:v>35899334</c:v>
                  </c:pt>
                  <c:pt idx="352">
                    <c:v>1098604540</c:v>
                  </c:pt>
                  <c:pt idx="353">
                    <c:v>37333134</c:v>
                  </c:pt>
                  <c:pt idx="354">
                    <c:v>1032362672</c:v>
                  </c:pt>
                  <c:pt idx="355">
                    <c:v>43679884</c:v>
                  </c:pt>
                  <c:pt idx="356">
                    <c:v>1120217916</c:v>
                  </c:pt>
                  <c:pt idx="357">
                    <c:v>1082924048</c:v>
                  </c:pt>
                  <c:pt idx="358">
                    <c:v>1045168285</c:v>
                  </c:pt>
                  <c:pt idx="359">
                    <c:v>52989994</c:v>
                  </c:pt>
                  <c:pt idx="360">
                    <c:v>1118809156</c:v>
                  </c:pt>
                  <c:pt idx="361">
                    <c:v>30331304</c:v>
                  </c:pt>
                  <c:pt idx="362">
                    <c:v>1012318015</c:v>
                  </c:pt>
                  <c:pt idx="363">
                    <c:v>1045427755</c:v>
                  </c:pt>
                  <c:pt idx="364">
                    <c:v>1108453167</c:v>
                  </c:pt>
                  <c:pt idx="365">
                    <c:v>25561917</c:v>
                  </c:pt>
                  <c:pt idx="366">
                    <c:v>1090367493</c:v>
                  </c:pt>
                  <c:pt idx="367">
                    <c:v>1060802205</c:v>
                  </c:pt>
                  <c:pt idx="368">
                    <c:v>1061704809</c:v>
                  </c:pt>
                  <c:pt idx="369">
                    <c:v>4857690</c:v>
                  </c:pt>
                  <c:pt idx="370">
                    <c:v>1094323424</c:v>
                  </c:pt>
                  <c:pt idx="371">
                    <c:v>27605957</c:v>
                  </c:pt>
                  <c:pt idx="372">
                    <c:v>37331258</c:v>
                  </c:pt>
                  <c:pt idx="373">
                    <c:v>27888091</c:v>
                  </c:pt>
                  <c:pt idx="374">
                    <c:v>55314019</c:v>
                  </c:pt>
                  <c:pt idx="375">
                    <c:v>1026297695</c:v>
                  </c:pt>
                  <c:pt idx="376">
                    <c:v>1094576753</c:v>
                  </c:pt>
                  <c:pt idx="377">
                    <c:v>45367154</c:v>
                  </c:pt>
                  <c:pt idx="378">
                    <c:v>1007781027</c:v>
                  </c:pt>
                  <c:pt idx="379">
                    <c:v>52329905</c:v>
                  </c:pt>
                  <c:pt idx="380">
                    <c:v>49694776</c:v>
                  </c:pt>
                  <c:pt idx="381">
                    <c:v>45557348</c:v>
                  </c:pt>
                  <c:pt idx="382">
                    <c:v>47441667</c:v>
                  </c:pt>
                  <c:pt idx="383">
                    <c:v>1098800797</c:v>
                  </c:pt>
                  <c:pt idx="384">
                    <c:v>1098752700</c:v>
                  </c:pt>
                  <c:pt idx="385">
                    <c:v>1070708926</c:v>
                  </c:pt>
                  <c:pt idx="386">
                    <c:v>45540413</c:v>
                  </c:pt>
                  <c:pt idx="387">
                    <c:v>1075219091</c:v>
                  </c:pt>
                  <c:pt idx="388">
                    <c:v>37550361</c:v>
                  </c:pt>
                  <c:pt idx="389">
                    <c:v>50946934</c:v>
                  </c:pt>
                  <c:pt idx="390">
                    <c:v>1075676511</c:v>
                  </c:pt>
                  <c:pt idx="391">
                    <c:v>1064716287</c:v>
                  </c:pt>
                  <c:pt idx="392">
                    <c:v>1077857154</c:v>
                  </c:pt>
                  <c:pt idx="393">
                    <c:v>45646299</c:v>
                  </c:pt>
                  <c:pt idx="394">
                    <c:v>45556262</c:v>
                  </c:pt>
                  <c:pt idx="395">
                    <c:v>75088821</c:v>
                  </c:pt>
                  <c:pt idx="396">
                    <c:v>22616215</c:v>
                  </c:pt>
                  <c:pt idx="397">
                    <c:v>1090507556</c:v>
                  </c:pt>
                  <c:pt idx="398">
                    <c:v>37082764</c:v>
                  </c:pt>
                  <c:pt idx="399">
                    <c:v>1091665010</c:v>
                  </c:pt>
                  <c:pt idx="400">
                    <c:v>1098800797</c:v>
                  </c:pt>
                  <c:pt idx="401">
                    <c:v>1017207745</c:v>
                  </c:pt>
                  <c:pt idx="402">
                    <c:v>1023803273</c:v>
                  </c:pt>
                  <c:pt idx="403">
                    <c:v>40438018</c:v>
                  </c:pt>
                  <c:pt idx="404">
                    <c:v>1082806453</c:v>
                  </c:pt>
                  <c:pt idx="405">
                    <c:v>1090227358</c:v>
                  </c:pt>
                  <c:pt idx="406">
                    <c:v>64583157</c:v>
                  </c:pt>
                  <c:pt idx="407">
                    <c:v>39949125</c:v>
                  </c:pt>
                  <c:pt idx="408">
                    <c:v>50915538</c:v>
                  </c:pt>
                  <c:pt idx="409">
                    <c:v>52369386</c:v>
                  </c:pt>
                  <c:pt idx="410">
                    <c:v>51828133</c:v>
                  </c:pt>
                  <c:pt idx="411">
                    <c:v>40410874</c:v>
                  </c:pt>
                  <c:pt idx="412">
                    <c:v>1117885693</c:v>
                  </c:pt>
                  <c:pt idx="413">
                    <c:v>39321288</c:v>
                  </c:pt>
                  <c:pt idx="414">
                    <c:v>1006946336</c:v>
                  </c:pt>
                  <c:pt idx="415">
                    <c:v>13177324</c:v>
                  </c:pt>
                  <c:pt idx="416">
                    <c:v>37337539</c:v>
                  </c:pt>
                  <c:pt idx="417">
                    <c:v>1065831772</c:v>
                  </c:pt>
                  <c:pt idx="418">
                    <c:v>49657629</c:v>
                  </c:pt>
                  <c:pt idx="419">
                    <c:v>1094280221</c:v>
                  </c:pt>
                  <c:pt idx="420">
                    <c:v>1091675309</c:v>
                  </c:pt>
                  <c:pt idx="421">
                    <c:v>1064839483</c:v>
                  </c:pt>
                  <c:pt idx="422">
                    <c:v>88286929</c:v>
                  </c:pt>
                  <c:pt idx="423">
                    <c:v>37088162</c:v>
                  </c:pt>
                  <c:pt idx="424">
                    <c:v>1085326613</c:v>
                  </c:pt>
                  <c:pt idx="425">
                    <c:v>1083903882</c:v>
                  </c:pt>
                  <c:pt idx="426">
                    <c:v>1089488192</c:v>
                  </c:pt>
                  <c:pt idx="427">
                    <c:v>22805976</c:v>
                  </c:pt>
                  <c:pt idx="428">
                    <c:v>55159377</c:v>
                  </c:pt>
                  <c:pt idx="429">
                    <c:v>1144044114</c:v>
                  </c:pt>
                  <c:pt idx="430">
                    <c:v>1073244476</c:v>
                  </c:pt>
                  <c:pt idx="431">
                    <c:v>52782432</c:v>
                  </c:pt>
                  <c:pt idx="432">
                    <c:v>1020816985</c:v>
                  </c:pt>
                  <c:pt idx="433">
                    <c:v>55066162</c:v>
                  </c:pt>
                  <c:pt idx="434">
                    <c:v>52423653</c:v>
                  </c:pt>
                  <c:pt idx="435">
                    <c:v>26634698</c:v>
                  </c:pt>
                  <c:pt idx="436">
                    <c:v>1117885305</c:v>
                  </c:pt>
                  <c:pt idx="437">
                    <c:v>39031506</c:v>
                  </c:pt>
                  <c:pt idx="438">
                    <c:v>43554680</c:v>
                  </c:pt>
                  <c:pt idx="439">
                    <c:v>1087647762</c:v>
                  </c:pt>
                  <c:pt idx="440">
                    <c:v>5265279</c:v>
                  </c:pt>
                  <c:pt idx="441">
                    <c:v>27279815</c:v>
                  </c:pt>
                  <c:pt idx="442">
                    <c:v>56086493</c:v>
                  </c:pt>
                  <c:pt idx="443">
                    <c:v>1061738050</c:v>
                  </c:pt>
                  <c:pt idx="444">
                    <c:v>1125470953</c:v>
                  </c:pt>
                  <c:pt idx="445">
                    <c:v>1005691557</c:v>
                  </c:pt>
                  <c:pt idx="446">
                    <c:v>1108833731</c:v>
                  </c:pt>
                  <c:pt idx="447">
                    <c:v>1037389132</c:v>
                  </c:pt>
                  <c:pt idx="448">
                    <c:v>1082985116</c:v>
                  </c:pt>
                  <c:pt idx="449">
                    <c:v>1091678386</c:v>
                  </c:pt>
                  <c:pt idx="450">
                    <c:v>42094242</c:v>
                  </c:pt>
                  <c:pt idx="451">
                    <c:v>1061750108</c:v>
                  </c:pt>
                  <c:pt idx="452">
                    <c:v>1026595966</c:v>
                  </c:pt>
                  <c:pt idx="453">
                    <c:v>1128429868</c:v>
                  </c:pt>
                  <c:pt idx="454">
                    <c:v>27396039</c:v>
                  </c:pt>
                  <c:pt idx="455">
                    <c:v>80209653</c:v>
                  </c:pt>
                  <c:pt idx="456">
                    <c:v>1094264820</c:v>
                  </c:pt>
                  <c:pt idx="457">
                    <c:v>1062400551</c:v>
                  </c:pt>
                  <c:pt idx="458">
                    <c:v>69055530</c:v>
                  </c:pt>
                  <c:pt idx="459">
                    <c:v>39811215</c:v>
                  </c:pt>
                  <c:pt idx="460">
                    <c:v>1093736439</c:v>
                  </c:pt>
                  <c:pt idx="461">
                    <c:v>49778749</c:v>
                  </c:pt>
                  <c:pt idx="462">
                    <c:v>32290765</c:v>
                  </c:pt>
                  <c:pt idx="463">
                    <c:v>25289863</c:v>
                  </c:pt>
                  <c:pt idx="464">
                    <c:v>1035852874</c:v>
                  </c:pt>
                  <c:pt idx="465">
                    <c:v>1083909235</c:v>
                  </c:pt>
                  <c:pt idx="466">
                    <c:v>1053847939</c:v>
                  </c:pt>
                  <c:pt idx="467">
                    <c:v>1017222677</c:v>
                  </c:pt>
                  <c:pt idx="468">
                    <c:v>35896329</c:v>
                  </c:pt>
                  <c:pt idx="469">
                    <c:v>13490914</c:v>
                  </c:pt>
                  <c:pt idx="470">
                    <c:v>8323391</c:v>
                  </c:pt>
                  <c:pt idx="471">
                    <c:v>34323286</c:v>
                  </c:pt>
                  <c:pt idx="472">
                    <c:v>1094956865</c:v>
                  </c:pt>
                  <c:pt idx="473">
                    <c:v>60377603</c:v>
                  </c:pt>
                  <c:pt idx="474">
                    <c:v>45482861</c:v>
                  </c:pt>
                  <c:pt idx="475">
                    <c:v>40732541</c:v>
                  </c:pt>
                  <c:pt idx="476">
                    <c:v>30506216</c:v>
                  </c:pt>
                  <c:pt idx="477">
                    <c:v>1085258026</c:v>
                  </c:pt>
                  <c:pt idx="478">
                    <c:v>11812294</c:v>
                  </c:pt>
                  <c:pt idx="479">
                    <c:v>45556695</c:v>
                  </c:pt>
                  <c:pt idx="480">
                    <c:v>1052987187</c:v>
                  </c:pt>
                  <c:pt idx="481">
                    <c:v>1117493232</c:v>
                  </c:pt>
                  <c:pt idx="482">
                    <c:v>1112773861</c:v>
                  </c:pt>
                  <c:pt idx="483">
                    <c:v>42693028</c:v>
                  </c:pt>
                  <c:pt idx="484">
                    <c:v>49790307</c:v>
                  </c:pt>
                  <c:pt idx="485">
                    <c:v>94357233</c:v>
                  </c:pt>
                  <c:pt idx="486">
                    <c:v>1090395191</c:v>
                  </c:pt>
                  <c:pt idx="487">
                    <c:v>1090481381</c:v>
                  </c:pt>
                  <c:pt idx="488">
                    <c:v>1110541757</c:v>
                  </c:pt>
                  <c:pt idx="489">
                    <c:v>1140830840</c:v>
                  </c:pt>
                  <c:pt idx="490">
                    <c:v>72230409</c:v>
                  </c:pt>
                  <c:pt idx="491">
                    <c:v>1075267331</c:v>
                  </c:pt>
                  <c:pt idx="492">
                    <c:v>22705727</c:v>
                  </c:pt>
                  <c:pt idx="493">
                    <c:v>37753105</c:v>
                  </c:pt>
                  <c:pt idx="494">
                    <c:v>38210962</c:v>
                  </c:pt>
                  <c:pt idx="495">
                    <c:v>1098635443</c:v>
                  </c:pt>
                  <c:pt idx="496">
                    <c:v>1062304422</c:v>
                  </c:pt>
                  <c:pt idx="497">
                    <c:v>1098783021</c:v>
                  </c:pt>
                  <c:pt idx="498">
                    <c:v>40784136</c:v>
                  </c:pt>
                  <c:pt idx="499">
                    <c:v>52529371</c:v>
                  </c:pt>
                  <c:pt idx="500">
                    <c:v>1090368788</c:v>
                  </c:pt>
                  <c:pt idx="501">
                    <c:v>1110447776</c:v>
                  </c:pt>
                  <c:pt idx="502">
                    <c:v>1069259490</c:v>
                  </c:pt>
                  <c:pt idx="503">
                    <c:v>63549636</c:v>
                  </c:pt>
                  <c:pt idx="504">
                    <c:v>1072195727</c:v>
                  </c:pt>
                  <c:pt idx="505">
                    <c:v>40614816</c:v>
                  </c:pt>
                  <c:pt idx="506">
                    <c:v>32564374</c:v>
                  </c:pt>
                  <c:pt idx="507">
                    <c:v>65729554</c:v>
                  </c:pt>
                  <c:pt idx="508">
                    <c:v>52315841</c:v>
                  </c:pt>
                  <c:pt idx="509">
                    <c:v>53031115</c:v>
                  </c:pt>
                  <c:pt idx="510">
                    <c:v>1040497165</c:v>
                  </c:pt>
                  <c:pt idx="511">
                    <c:v>50927808</c:v>
                  </c:pt>
                  <c:pt idx="512">
                    <c:v>66849629</c:v>
                  </c:pt>
                  <c:pt idx="513">
                    <c:v>1091653865</c:v>
                  </c:pt>
                  <c:pt idx="514">
                    <c:v>49769383</c:v>
                  </c:pt>
                  <c:pt idx="515">
                    <c:v>1093752012</c:v>
                  </c:pt>
                  <c:pt idx="516">
                    <c:v>34323461</c:v>
                  </c:pt>
                  <c:pt idx="517">
                    <c:v>1040351048</c:v>
                  </c:pt>
                  <c:pt idx="518">
                    <c:v>25457427</c:v>
                  </c:pt>
                  <c:pt idx="519">
                    <c:v>1121895939</c:v>
                  </c:pt>
                  <c:pt idx="520">
                    <c:v>1006888822</c:v>
                  </c:pt>
                  <c:pt idx="521">
                    <c:v>1136881870</c:v>
                  </c:pt>
                  <c:pt idx="522">
                    <c:v>1004899285</c:v>
                  </c:pt>
                  <c:pt idx="523">
                    <c:v>1124244488</c:v>
                  </c:pt>
                  <c:pt idx="524">
                    <c:v>1019017806</c:v>
                  </c:pt>
                  <c:pt idx="525">
                    <c:v>43607451</c:v>
                  </c:pt>
                  <c:pt idx="526">
                    <c:v>1067849687</c:v>
                  </c:pt>
                  <c:pt idx="527">
                    <c:v>43663871</c:v>
                  </c:pt>
                  <c:pt idx="528">
                    <c:v>1020405032</c:v>
                  </c:pt>
                  <c:pt idx="529">
                    <c:v>52869748</c:v>
                  </c:pt>
                  <c:pt idx="530">
                    <c:v>1010095293</c:v>
                  </c:pt>
                  <c:pt idx="531">
                    <c:v>15373075</c:v>
                  </c:pt>
                  <c:pt idx="532">
                    <c:v>1061795896</c:v>
                  </c:pt>
                  <c:pt idx="533">
                    <c:v>65718740</c:v>
                  </c:pt>
                  <c:pt idx="534">
                    <c:v>1076325136</c:v>
                  </c:pt>
                  <c:pt idx="535">
                    <c:v>88308603</c:v>
                  </c:pt>
                  <c:pt idx="536">
                    <c:v>43756572</c:v>
                  </c:pt>
                  <c:pt idx="537">
                    <c:v>1090393442</c:v>
                  </c:pt>
                  <c:pt idx="538">
                    <c:v>1100682748</c:v>
                  </c:pt>
                  <c:pt idx="539">
                    <c:v>36693953</c:v>
                  </c:pt>
                  <c:pt idx="540">
                    <c:v>1115793927</c:v>
                  </c:pt>
                  <c:pt idx="541">
                    <c:v>1094168656</c:v>
                  </c:pt>
                  <c:pt idx="542">
                    <c:v>37332084</c:v>
                  </c:pt>
                  <c:pt idx="543">
                    <c:v>1091682739</c:v>
                  </c:pt>
                  <c:pt idx="544">
                    <c:v>1064113935</c:v>
                  </c:pt>
                  <c:pt idx="545">
                    <c:v>50913430</c:v>
                  </c:pt>
                </c:lvl>
              </c:multiLvlStrCache>
            </c:multiLvlStrRef>
          </c:cat>
          <c:val>
            <c:numRef>
              <c:f>DATOS!$X$2153:$X$2698</c:f>
              <c:numCache>
                <c:formatCode>General</c:formatCode>
                <c:ptCount val="546"/>
              </c:numCache>
            </c:numRef>
          </c:val>
          <c:extLst>
            <c:ext xmlns:c16="http://schemas.microsoft.com/office/drawing/2014/chart" uri="{C3380CC4-5D6E-409C-BE32-E72D297353CC}">
              <c16:uniqueId val="{00000002-0363-4B3C-98D9-A0331034D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2307551"/>
        <c:axId val="1592308031"/>
      </c:barChart>
      <c:catAx>
        <c:axId val="1592307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2308031"/>
        <c:crosses val="autoZero"/>
        <c:auto val="1"/>
        <c:lblAlgn val="ctr"/>
        <c:lblOffset val="100"/>
        <c:noMultiLvlLbl val="0"/>
      </c:catAx>
      <c:valAx>
        <c:axId val="159230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2307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DATOS!$V$1:$V$2152</c:f>
              <c:strCache>
                <c:ptCount val="2152"/>
                <c:pt idx="0">
                  <c:v>AUTORIZACIÓN TRATAMIENTO DE DATOS</c:v>
                </c:pt>
                <c:pt idx="1">
                  <c:v>FORMATO DE AUTORIZACIÓN DE DATOS</c:v>
                </c:pt>
                <c:pt idx="568">
                  <c:v>AGOSTO</c:v>
                </c:pt>
                <c:pt idx="625">
                  <c:v> </c:v>
                </c:pt>
                <c:pt idx="795">
                  <c:v> </c:v>
                </c:pt>
                <c:pt idx="1598">
                  <c:v> </c:v>
                </c:pt>
                <c:pt idx="1723">
                  <c:v> </c:v>
                </c:pt>
                <c:pt idx="1774">
                  <c:v>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DATOS!$A$2153:$U$2698</c:f>
              <c:multiLvlStrCache>
                <c:ptCount val="546"/>
                <c:lvl>
                  <c:pt idx="0">
                    <c:v>SANTANDER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BOLIVAR</c:v>
                  </c:pt>
                  <c:pt idx="4">
                    <c:v>RISARALDA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ANTIOQUIA</c:v>
                  </c:pt>
                  <c:pt idx="12">
                    <c:v>CORDOBA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CALDAS</c:v>
                  </c:pt>
                  <c:pt idx="16">
                    <c:v>QUINDIO</c:v>
                  </c:pt>
                  <c:pt idx="17">
                    <c:v>VAUPES</c:v>
                  </c:pt>
                  <c:pt idx="18">
                    <c:v>SAN ANDRES Y PROVIDENCIA</c:v>
                  </c:pt>
                  <c:pt idx="20">
                    <c:v>ANTIOQUIA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ANTIOQUIA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ANTIOQUIA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QUINDIO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ANTIOQUIA</c:v>
                  </c:pt>
                  <c:pt idx="40">
                    <c:v>ATLANTICO</c:v>
                  </c:pt>
                  <c:pt idx="42">
                    <c:v>CESAR</c:v>
                  </c:pt>
                  <c:pt idx="43">
                    <c:v>ANTIOQUIA</c:v>
                  </c:pt>
                  <c:pt idx="44">
                    <c:v>MAGDALENA</c:v>
                  </c:pt>
                  <c:pt idx="45">
                    <c:v>ANTIOQUIA</c:v>
                  </c:pt>
                  <c:pt idx="46">
                    <c:v>LA GUAJIRA</c:v>
                  </c:pt>
                  <c:pt idx="47">
                    <c:v>CALDAS</c:v>
                  </c:pt>
                  <c:pt idx="48">
                    <c:v>ANTIOQUIA</c:v>
                  </c:pt>
                  <c:pt idx="51">
                    <c:v>CESAR</c:v>
                  </c:pt>
                  <c:pt idx="52">
                    <c:v>MAGDALENA</c:v>
                  </c:pt>
                  <c:pt idx="53">
                    <c:v>ANTIOQUIA</c:v>
                  </c:pt>
                  <c:pt idx="54">
                    <c:v>CASANARE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ANTIOQUIA</c:v>
                  </c:pt>
                  <c:pt idx="58">
                    <c:v>SAN MARTIN</c:v>
                  </c:pt>
                  <c:pt idx="59">
                    <c:v>HUILA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MAGDALENA</c:v>
                  </c:pt>
                  <c:pt idx="64">
                    <c:v>SANTANDER</c:v>
                  </c:pt>
                  <c:pt idx="65">
                    <c:v>CESAR</c:v>
                  </c:pt>
                  <c:pt idx="66">
                    <c:v>BOLIVAR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ANTIOQUIA</c:v>
                  </c:pt>
                  <c:pt idx="75">
                    <c:v>ANTIOQUIA</c:v>
                  </c:pt>
                  <c:pt idx="76">
                    <c:v>PUTUMAYO</c:v>
                  </c:pt>
                  <c:pt idx="77">
                    <c:v>NORTE DE SANTANDER</c:v>
                  </c:pt>
                  <c:pt idx="78">
                    <c:v>ANTIOQUIA</c:v>
                  </c:pt>
                  <c:pt idx="79">
                    <c:v>BOYACA</c:v>
                  </c:pt>
                  <c:pt idx="80">
                    <c:v>CESAR</c:v>
                  </c:pt>
                  <c:pt idx="82">
                    <c:v>CALDAS</c:v>
                  </c:pt>
                  <c:pt idx="83">
                    <c:v>META</c:v>
                  </c:pt>
                  <c:pt idx="86">
                    <c:v>BOLIVAR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VALLE DEL CAUCA </c:v>
                  </c:pt>
                  <c:pt idx="93">
                    <c:v>CAQUETA</c:v>
                  </c:pt>
                  <c:pt idx="94">
                    <c:v>CESAR</c:v>
                  </c:pt>
                  <c:pt idx="95">
                    <c:v>ANTIOQUIA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BOGOTA</c:v>
                  </c:pt>
                  <c:pt idx="101">
                    <c:v>BOLIVAR</c:v>
                  </c:pt>
                  <c:pt idx="102">
                    <c:v>ATLANTICO</c:v>
                  </c:pt>
                  <c:pt idx="103">
                    <c:v>NARIÑO</c:v>
                  </c:pt>
                  <c:pt idx="104">
                    <c:v>VALLE DEL CAUCA </c:v>
                  </c:pt>
                  <c:pt idx="105">
                    <c:v>BOLIVAR</c:v>
                  </c:pt>
                  <c:pt idx="106">
                    <c:v>PUTUMAYO</c:v>
                  </c:pt>
                  <c:pt idx="107">
                    <c:v>NARIÑO</c:v>
                  </c:pt>
                  <c:pt idx="108">
                    <c:v>VALLE DEL CAUCA </c:v>
                  </c:pt>
                  <c:pt idx="109">
                    <c:v>TOLIMA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5">
                    <c:v>ANTIOQUIA</c:v>
                  </c:pt>
                  <c:pt idx="116">
                    <c:v>CAQUETA</c:v>
                  </c:pt>
                  <c:pt idx="117">
                    <c:v>VALLE DEL CAUCA </c:v>
                  </c:pt>
                  <c:pt idx="119">
                    <c:v>ANTIOQUIA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LA GUAJIRA</c:v>
                  </c:pt>
                  <c:pt idx="123">
                    <c:v>CORDOBA</c:v>
                  </c:pt>
                  <c:pt idx="124">
                    <c:v>AMAZONAS</c:v>
                  </c:pt>
                  <c:pt idx="125">
                    <c:v>NORTE DE SANTANDER</c:v>
                  </c:pt>
                  <c:pt idx="126">
                    <c:v>CUNDINAMARCA</c:v>
                  </c:pt>
                  <c:pt idx="127">
                    <c:v>META</c:v>
                  </c:pt>
                  <c:pt idx="128">
                    <c:v>ANTIOQUIA</c:v>
                  </c:pt>
                  <c:pt idx="129">
                    <c:v>BOYACA</c:v>
                  </c:pt>
                  <c:pt idx="130">
                    <c:v>CHOCO</c:v>
                  </c:pt>
                  <c:pt idx="131">
                    <c:v>QUINDIO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SUCRE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BOLIVAR</c:v>
                  </c:pt>
                  <c:pt idx="143">
                    <c:v>BOLIVAR</c:v>
                  </c:pt>
                  <c:pt idx="144">
                    <c:v>BOYACA</c:v>
                  </c:pt>
                  <c:pt idx="145">
                    <c:v>ATLANTICO</c:v>
                  </c:pt>
                  <c:pt idx="146">
                    <c:v>TOLIMA</c:v>
                  </c:pt>
                  <c:pt idx="147">
                    <c:v>META</c:v>
                  </c:pt>
                  <c:pt idx="148">
                    <c:v>ARAUCA</c:v>
                  </c:pt>
                  <c:pt idx="150">
                    <c:v>ANTIOQUIA</c:v>
                  </c:pt>
                  <c:pt idx="151">
                    <c:v>RISARALDA</c:v>
                  </c:pt>
                  <c:pt idx="152">
                    <c:v>BOLIVAR</c:v>
                  </c:pt>
                  <c:pt idx="154">
                    <c:v>NORTE DE SANTANDER</c:v>
                  </c:pt>
                  <c:pt idx="155">
                    <c:v>CORDOBA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CESAR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ANTIOQUIA</c:v>
                  </c:pt>
                  <c:pt idx="166">
                    <c:v>VALLE DEL CAUCA </c:v>
                  </c:pt>
                  <c:pt idx="167">
                    <c:v>GUAVIARE</c:v>
                  </c:pt>
                  <c:pt idx="169">
                    <c:v>CORDOBA</c:v>
                  </c:pt>
                  <c:pt idx="170">
                    <c:v>GUAVIARE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HUILA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ANTIOQUIA</c:v>
                  </c:pt>
                  <c:pt idx="181">
                    <c:v>CUNDINAMARCA</c:v>
                  </c:pt>
                  <c:pt idx="182">
                    <c:v>TOLIMA</c:v>
                  </c:pt>
                  <c:pt idx="183">
                    <c:v>BOYACA</c:v>
                  </c:pt>
                  <c:pt idx="184">
                    <c:v>CESAR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2">
                    <c:v>ANTIOQUIA</c:v>
                  </c:pt>
                  <c:pt idx="193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PUTUMAYO</c:v>
                  </c:pt>
                  <c:pt idx="199">
                    <c:v>CUNDINAMARCA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ARAUCA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ANTIOQUIA</c:v>
                  </c:pt>
                  <c:pt idx="211">
                    <c:v>ANTIOQUIA</c:v>
                  </c:pt>
                  <c:pt idx="212">
                    <c:v>ANTIOQUIA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6">
                    <c:v>ANTIOQUIA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BOLIVAR</c:v>
                  </c:pt>
                  <c:pt idx="231">
                    <c:v>CUNDINAMARCA</c:v>
                  </c:pt>
                  <c:pt idx="232">
                    <c:v>HUILA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NARIÑO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ANTIOQUIA</c:v>
                  </c:pt>
                  <c:pt idx="246">
                    <c:v>LA GUAJIRA</c:v>
                  </c:pt>
                  <c:pt idx="247">
                    <c:v>SANTANDER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ATLANTICO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CALDAS</c:v>
                  </c:pt>
                  <c:pt idx="257">
                    <c:v>ANTIOQUIA</c:v>
                  </c:pt>
                  <c:pt idx="258">
                    <c:v>SUCRE</c:v>
                  </c:pt>
                  <c:pt idx="259">
                    <c:v>MAGDALENA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SUCRE</c:v>
                  </c:pt>
                  <c:pt idx="264">
                    <c:v>CALDAS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ANTIOQUIA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MAGDALENA</c:v>
                  </c:pt>
                  <c:pt idx="279">
                    <c:v>ANTIOQUIA</c:v>
                  </c:pt>
                  <c:pt idx="280">
                    <c:v>SAN ANDRES Y PROVIDENCIA</c:v>
                  </c:pt>
                  <c:pt idx="282">
                    <c:v>SAN ANDRES Y PROVIDENCIA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BOLIVAR</c:v>
                  </c:pt>
                  <c:pt idx="286">
                    <c:v>ANTIOQUIA</c:v>
                  </c:pt>
                  <c:pt idx="287">
                    <c:v>ATLANTICO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CAUCA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ANTIOQUIA</c:v>
                  </c:pt>
                  <c:pt idx="299">
                    <c:v>VALLE DEL CAUCA </c:v>
                  </c:pt>
                  <c:pt idx="301">
                    <c:v>VALLE DEL CAUCA</c:v>
                  </c:pt>
                  <c:pt idx="303">
                    <c:v>LA GUAJIRA</c:v>
                  </c:pt>
                  <c:pt idx="305">
                    <c:v>ATLANTICO</c:v>
                  </c:pt>
                  <c:pt idx="307">
                    <c:v>ANTIOQUIA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CHOCO</c:v>
                  </c:pt>
                  <c:pt idx="312">
                    <c:v>SANTANDER</c:v>
                  </c:pt>
                  <c:pt idx="313">
                    <c:v>CUNDINAMARCA</c:v>
                  </c:pt>
                  <c:pt idx="315">
                    <c:v>ANTIOQUIA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ANTIOQUIA</c:v>
                  </c:pt>
                  <c:pt idx="323">
                    <c:v>META</c:v>
                  </c:pt>
                  <c:pt idx="325">
                    <c:v>SANTANDER</c:v>
                  </c:pt>
                  <c:pt idx="327">
                    <c:v>CALDAS</c:v>
                  </c:pt>
                  <c:pt idx="328">
                    <c:v>NORTE DE SANTANDER</c:v>
                  </c:pt>
                  <c:pt idx="331">
                    <c:v>CAQUETA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ANTIOQUIA</c:v>
                  </c:pt>
                  <c:pt idx="337">
                    <c:v>CALDAS</c:v>
                  </c:pt>
                  <c:pt idx="338">
                    <c:v>ANTIOQUIA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BOYACA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QUINDIO</c:v>
                  </c:pt>
                  <c:pt idx="345">
                    <c:v>ANTIOQUIA</c:v>
                  </c:pt>
                  <c:pt idx="346">
                    <c:v>SANTANDER</c:v>
                  </c:pt>
                  <c:pt idx="347">
                    <c:v>SAN ANDRES Y PROVIDENCIA</c:v>
                  </c:pt>
                  <c:pt idx="348">
                    <c:v>BOYACA</c:v>
                  </c:pt>
                  <c:pt idx="349">
                    <c:v>ATLANTICO</c:v>
                  </c:pt>
                  <c:pt idx="350">
                    <c:v>ATLANTICO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CHOCO</c:v>
                  </c:pt>
                  <c:pt idx="355">
                    <c:v>RISARALDA</c:v>
                  </c:pt>
                  <c:pt idx="356">
                    <c:v>ANTIOQUIA</c:v>
                  </c:pt>
                  <c:pt idx="358">
                    <c:v>ANTIOQUIA</c:v>
                  </c:pt>
                  <c:pt idx="359">
                    <c:v>ANTIOQUIA</c:v>
                  </c:pt>
                  <c:pt idx="360">
                    <c:v>LA GUAJIRA</c:v>
                  </c:pt>
                  <c:pt idx="361">
                    <c:v>QUINDIO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ANTIOQUIA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ATLANTICO</c:v>
                  </c:pt>
                  <c:pt idx="377">
                    <c:v>NORTE DE SANTANDER</c:v>
                  </c:pt>
                  <c:pt idx="380">
                    <c:v>ATLANTICO</c:v>
                  </c:pt>
                  <c:pt idx="381">
                    <c:v>CORDOBA</c:v>
                  </c:pt>
                  <c:pt idx="383">
                    <c:v>CESAR</c:v>
                  </c:pt>
                  <c:pt idx="384">
                    <c:v>CESAR</c:v>
                  </c:pt>
                  <c:pt idx="385">
                    <c:v>CUNDINAMARCA</c:v>
                  </c:pt>
                  <c:pt idx="386">
                    <c:v>SUCRE</c:v>
                  </c:pt>
                  <c:pt idx="387">
                    <c:v>HUILA</c:v>
                  </c:pt>
                  <c:pt idx="388">
                    <c:v>SANTANDER</c:v>
                  </c:pt>
                  <c:pt idx="389">
                    <c:v>ATLANTICO</c:v>
                  </c:pt>
                  <c:pt idx="391">
                    <c:v>CESAR</c:v>
                  </c:pt>
                  <c:pt idx="392">
                    <c:v>TOLIMA</c:v>
                  </c:pt>
                  <c:pt idx="393">
                    <c:v>ATLANTICO</c:v>
                  </c:pt>
                  <c:pt idx="394">
                    <c:v>SUCRE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SANTANDER</c:v>
                  </c:pt>
                  <c:pt idx="401">
                    <c:v>ANTIOQUIA</c:v>
                  </c:pt>
                  <c:pt idx="402">
                    <c:v>ANTIOQUIA</c:v>
                  </c:pt>
                  <c:pt idx="403">
                    <c:v>VICHADA</c:v>
                  </c:pt>
                  <c:pt idx="405">
                    <c:v>NORTE DE SANTANDER</c:v>
                  </c:pt>
                  <c:pt idx="406">
                    <c:v>ATLANTICO</c:v>
                  </c:pt>
                  <c:pt idx="407">
                    <c:v>META</c:v>
                  </c:pt>
                  <c:pt idx="408">
                    <c:v>ATLANTICO</c:v>
                  </c:pt>
                  <c:pt idx="409">
                    <c:v>NARIÑO</c:v>
                  </c:pt>
                  <c:pt idx="410">
                    <c:v>BOYACA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CESAR</c:v>
                  </c:pt>
                  <c:pt idx="416">
                    <c:v>NORTE DE SANTANDER</c:v>
                  </c:pt>
                  <c:pt idx="417">
                    <c:v>SANTANDER</c:v>
                  </c:pt>
                  <c:pt idx="418">
                    <c:v>ATLANTICO</c:v>
                  </c:pt>
                  <c:pt idx="419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VALLE DEL CAUCA 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2">
                    <c:v>SAN ANDRES Y PROVIDENCIA</c:v>
                  </c:pt>
                  <c:pt idx="433">
                    <c:v>TOLIMA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HUILA</c:v>
                  </c:pt>
                  <c:pt idx="443">
                    <c:v>CUNDINAMARCA</c:v>
                  </c:pt>
                  <c:pt idx="444">
                    <c:v>VAUPES</c:v>
                  </c:pt>
                  <c:pt idx="446">
                    <c:v>BOYACA</c:v>
                  </c:pt>
                  <c:pt idx="447">
                    <c:v>TOLIMA</c:v>
                  </c:pt>
                  <c:pt idx="448">
                    <c:v>ATLANTICO</c:v>
                  </c:pt>
                  <c:pt idx="449">
                    <c:v>NORTE DE SANTANDER</c:v>
                  </c:pt>
                  <c:pt idx="451">
                    <c:v>CESAR</c:v>
                  </c:pt>
                  <c:pt idx="452">
                    <c:v>PUTUMAYO</c:v>
                  </c:pt>
                  <c:pt idx="454">
                    <c:v>NARIÑO</c:v>
                  </c:pt>
                  <c:pt idx="456">
                    <c:v>CALDAS</c:v>
                  </c:pt>
                  <c:pt idx="457">
                    <c:v>GUAINIA</c:v>
                  </c:pt>
                  <c:pt idx="458">
                    <c:v>ANTIOQUIA</c:v>
                  </c:pt>
                  <c:pt idx="459">
                    <c:v>CUNDINAMARCA</c:v>
                  </c:pt>
                  <c:pt idx="460">
                    <c:v>ANTIOQUIA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70">
                    <c:v>ARAUCA</c:v>
                  </c:pt>
                  <c:pt idx="471">
                    <c:v>CAUCA</c:v>
                  </c:pt>
                  <c:pt idx="472">
                    <c:v>ANTIOQUIA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CAUCA</c:v>
                  </c:pt>
                  <c:pt idx="476">
                    <c:v>TOLIMA</c:v>
                  </c:pt>
                  <c:pt idx="477">
                    <c:v>LA UNIÓN </c:v>
                  </c:pt>
                  <c:pt idx="478">
                    <c:v>ANTIOQUIA</c:v>
                  </c:pt>
                  <c:pt idx="479">
                    <c:v>MAGDALENA</c:v>
                  </c:pt>
                  <c:pt idx="480">
                    <c:v>LA GUAJIRA</c:v>
                  </c:pt>
                  <c:pt idx="482">
                    <c:v>QUINDIO</c:v>
                  </c:pt>
                  <c:pt idx="483">
                    <c:v>ANTIOQUIA</c:v>
                  </c:pt>
                  <c:pt idx="486">
                    <c:v>SANTANDER</c:v>
                  </c:pt>
                  <c:pt idx="487">
                    <c:v>GUAVIARE</c:v>
                  </c:pt>
                  <c:pt idx="488">
                    <c:v>TOLIMA</c:v>
                  </c:pt>
                  <c:pt idx="489">
                    <c:v>MAGDALENA</c:v>
                  </c:pt>
                  <c:pt idx="490">
                    <c:v>CUNDINAMARCA</c:v>
                  </c:pt>
                  <c:pt idx="491">
                    <c:v>CAUCA</c:v>
                  </c:pt>
                  <c:pt idx="492">
                    <c:v>CESAR</c:v>
                  </c:pt>
                  <c:pt idx="494">
                    <c:v>TOLIMA</c:v>
                  </c:pt>
                  <c:pt idx="495">
                    <c:v>ANTIOQUIA</c:v>
                  </c:pt>
                  <c:pt idx="496">
                    <c:v>CAUCA</c:v>
                  </c:pt>
                  <c:pt idx="497">
                    <c:v>ANTIOQUIA</c:v>
                  </c:pt>
                  <c:pt idx="498">
                    <c:v>HUILA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ANTIOQUIA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CUNDINAMARCA</c:v>
                  </c:pt>
                  <c:pt idx="508">
                    <c:v>CUNDINAMARCA</c:v>
                  </c:pt>
                  <c:pt idx="509">
                    <c:v>META</c:v>
                  </c:pt>
                  <c:pt idx="510">
                    <c:v>ANTIOQUIA</c:v>
                  </c:pt>
                  <c:pt idx="511">
                    <c:v>ANTIOQUIA</c:v>
                  </c:pt>
                  <c:pt idx="513">
                    <c:v>CALDAS</c:v>
                  </c:pt>
                  <c:pt idx="514">
                    <c:v>MAGDALENA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ANTIOQUIA</c:v>
                  </c:pt>
                  <c:pt idx="519">
                    <c:v>GUAVIARE</c:v>
                  </c:pt>
                  <c:pt idx="520">
                    <c:v>ANTIOQUIA</c:v>
                  </c:pt>
                  <c:pt idx="521">
                    <c:v>ANTIOQUIA</c:v>
                  </c:pt>
                  <c:pt idx="522">
                    <c:v>NO</c:v>
                  </c:pt>
                  <c:pt idx="523">
                    <c:v>HUILA</c:v>
                  </c:pt>
                  <c:pt idx="524">
                    <c:v>ANTIOQUIA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BOLIVAR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ANTIOQUIA</c:v>
                  </c:pt>
                  <c:pt idx="533">
                    <c:v>TOLIMA</c:v>
                  </c:pt>
                  <c:pt idx="534">
                    <c:v>ANTIOQUIA</c:v>
                  </c:pt>
                  <c:pt idx="535">
                    <c:v>CASANARE</c:v>
                  </c:pt>
                  <c:pt idx="536">
                    <c:v>ANTIOQUIA</c:v>
                  </c:pt>
                  <c:pt idx="537">
                    <c:v>ANTIOQUIA</c:v>
                  </c:pt>
                  <c:pt idx="538">
                    <c:v>BOLIVAR</c:v>
                  </c:pt>
                  <c:pt idx="541">
                    <c:v>NORTE DE SANTANDER</c:v>
                  </c:pt>
                  <c:pt idx="542">
                    <c:v>CESAR</c:v>
                  </c:pt>
                  <c:pt idx="543">
                    <c:v>NORTE DE SANTANDER</c:v>
                  </c:pt>
                </c:lvl>
                <c:lvl>
                  <c:pt idx="0">
                    <c:v>ATLANTICO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CESAR</c:v>
                  </c:pt>
                  <c:pt idx="4">
                    <c:v>QUINDIO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CESAR</c:v>
                  </c:pt>
                  <c:pt idx="12">
                    <c:v>SUCRE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TOLIMA</c:v>
                  </c:pt>
                  <c:pt idx="16">
                    <c:v>RISARALDA</c:v>
                  </c:pt>
                  <c:pt idx="17">
                    <c:v>VAUPES</c:v>
                  </c:pt>
                  <c:pt idx="18">
                    <c:v>LA GUAJIRA</c:v>
                  </c:pt>
                  <c:pt idx="20">
                    <c:v>CASANARE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BOYACA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CUNDINAMARCA</c:v>
                  </c:pt>
                  <c:pt idx="35">
                    <c:v>CAUCA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NORTE DE SANTANDER</c:v>
                  </c:pt>
                  <c:pt idx="40">
                    <c:v>ANTIOQUIA</c:v>
                  </c:pt>
                  <c:pt idx="42">
                    <c:v>ANTIOQUIA</c:v>
                  </c:pt>
                  <c:pt idx="43">
                    <c:v>TOLIMA</c:v>
                  </c:pt>
                  <c:pt idx="44">
                    <c:v>MAGDALENA</c:v>
                  </c:pt>
                  <c:pt idx="45">
                    <c:v>CALDAS</c:v>
                  </c:pt>
                  <c:pt idx="46">
                    <c:v>LA GUAJIRA</c:v>
                  </c:pt>
                  <c:pt idx="47">
                    <c:v>QUINDIO</c:v>
                  </c:pt>
                  <c:pt idx="48">
                    <c:v>TOLIMA</c:v>
                  </c:pt>
                  <c:pt idx="51">
                    <c:v>ATLANTICO</c:v>
                  </c:pt>
                  <c:pt idx="52">
                    <c:v>BOLIVAR</c:v>
                  </c:pt>
                  <c:pt idx="53">
                    <c:v>TOLIMA</c:v>
                  </c:pt>
                  <c:pt idx="54">
                    <c:v>GUAVIARE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TOLIMA</c:v>
                  </c:pt>
                  <c:pt idx="58">
                    <c:v>META </c:v>
                  </c:pt>
                  <c:pt idx="59">
                    <c:v>META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LA GUAJIRA</c:v>
                  </c:pt>
                  <c:pt idx="64">
                    <c:v>RISARALDA</c:v>
                  </c:pt>
                  <c:pt idx="65">
                    <c:v>LA GUAJIRA</c:v>
                  </c:pt>
                  <c:pt idx="66">
                    <c:v>ANTIOQUIA</c:v>
                  </c:pt>
                  <c:pt idx="68">
                    <c:v>MAGDALENA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TOLIMA</c:v>
                  </c:pt>
                  <c:pt idx="75">
                    <c:v>TOLIMA</c:v>
                  </c:pt>
                  <c:pt idx="76">
                    <c:v>ANTIOQUIA</c:v>
                  </c:pt>
                  <c:pt idx="77">
                    <c:v>SAN ANDRES Y PROVIDENCIA</c:v>
                  </c:pt>
                  <c:pt idx="78">
                    <c:v>CAUCA</c:v>
                  </c:pt>
                  <c:pt idx="79">
                    <c:v>AMAZONAS</c:v>
                  </c:pt>
                  <c:pt idx="80">
                    <c:v>MAGDALENA</c:v>
                  </c:pt>
                  <c:pt idx="82">
                    <c:v>TOLIMA</c:v>
                  </c:pt>
                  <c:pt idx="83">
                    <c:v>GUAVIARE</c:v>
                  </c:pt>
                  <c:pt idx="84">
                    <c:v>ANTIOQUIA</c:v>
                  </c:pt>
                  <c:pt idx="86">
                    <c:v>CORDOBA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TOLIMA</c:v>
                  </c:pt>
                  <c:pt idx="93">
                    <c:v>VALLE DEL CAUCA </c:v>
                  </c:pt>
                  <c:pt idx="94">
                    <c:v>CESAR</c:v>
                  </c:pt>
                  <c:pt idx="95">
                    <c:v>TOLIMA</c:v>
                  </c:pt>
                  <c:pt idx="96">
                    <c:v>VAUPES</c:v>
                  </c:pt>
                  <c:pt idx="97">
                    <c:v>META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ANTIOQUIA</c:v>
                  </c:pt>
                  <c:pt idx="101">
                    <c:v>CORDOBA</c:v>
                  </c:pt>
                  <c:pt idx="102">
                    <c:v>SUCRE</c:v>
                  </c:pt>
                  <c:pt idx="103">
                    <c:v>NARIÑO</c:v>
                  </c:pt>
                  <c:pt idx="104">
                    <c:v>CAUCA</c:v>
                  </c:pt>
                  <c:pt idx="105">
                    <c:v>BOLIVAR</c:v>
                  </c:pt>
                  <c:pt idx="106">
                    <c:v>RISARALDA</c:v>
                  </c:pt>
                  <c:pt idx="107">
                    <c:v>NARIÑO</c:v>
                  </c:pt>
                  <c:pt idx="108">
                    <c:v>NARIÑO</c:v>
                  </c:pt>
                  <c:pt idx="109">
                    <c:v>BOYACA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3">
                    <c:v>SANTANDER</c:v>
                  </c:pt>
                  <c:pt idx="115">
                    <c:v>TOLIMA</c:v>
                  </c:pt>
                  <c:pt idx="116">
                    <c:v>CAQUETA</c:v>
                  </c:pt>
                  <c:pt idx="117">
                    <c:v>RISARALDA</c:v>
                  </c:pt>
                  <c:pt idx="119">
                    <c:v>MAGDALENA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SAN ANDRES Y PROVIDENCIA</c:v>
                  </c:pt>
                  <c:pt idx="123">
                    <c:v>ATLANTICO</c:v>
                  </c:pt>
                  <c:pt idx="124">
                    <c:v>CASANARE</c:v>
                  </c:pt>
                  <c:pt idx="125">
                    <c:v>NORTE DE SANTANDER</c:v>
                  </c:pt>
                  <c:pt idx="126">
                    <c:v>BOYACA</c:v>
                  </c:pt>
                  <c:pt idx="127">
                    <c:v>BOYACA</c:v>
                  </c:pt>
                  <c:pt idx="128">
                    <c:v>BOYACA</c:v>
                  </c:pt>
                  <c:pt idx="129">
                    <c:v>RISARALDA</c:v>
                  </c:pt>
                  <c:pt idx="130">
                    <c:v>CHOCO</c:v>
                  </c:pt>
                  <c:pt idx="131">
                    <c:v>RISARALDA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MAGDALENA</c:v>
                  </c:pt>
                  <c:pt idx="136">
                    <c:v>BOYACA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MAGDALENA</c:v>
                  </c:pt>
                  <c:pt idx="143">
                    <c:v>BOLIVAR</c:v>
                  </c:pt>
                  <c:pt idx="144">
                    <c:v>HUILA</c:v>
                  </c:pt>
                  <c:pt idx="145">
                    <c:v>LA GUAJIRA</c:v>
                  </c:pt>
                  <c:pt idx="146">
                    <c:v>TOLIMA</c:v>
                  </c:pt>
                  <c:pt idx="147">
                    <c:v>GUAVIARE</c:v>
                  </c:pt>
                  <c:pt idx="148">
                    <c:v>CESAR</c:v>
                  </c:pt>
                  <c:pt idx="150">
                    <c:v>HUILA</c:v>
                  </c:pt>
                  <c:pt idx="151">
                    <c:v>TOLIMA</c:v>
                  </c:pt>
                  <c:pt idx="152">
                    <c:v>MAGDALENA</c:v>
                  </c:pt>
                  <c:pt idx="154">
                    <c:v>NORTE DE SANTANDER</c:v>
                  </c:pt>
                  <c:pt idx="155">
                    <c:v>CALDAS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RISARALDA</c:v>
                  </c:pt>
                  <c:pt idx="166">
                    <c:v>VALLE DEL CAUCA </c:v>
                  </c:pt>
                  <c:pt idx="167">
                    <c:v>CASANARE</c:v>
                  </c:pt>
                  <c:pt idx="169">
                    <c:v>ANTIOQUIA</c:v>
                  </c:pt>
                  <c:pt idx="170">
                    <c:v>AMAZONAS</c:v>
                  </c:pt>
                  <c:pt idx="171">
                    <c:v>CAUCA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VALLE DEL CAUCA 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SANTANDER</c:v>
                  </c:pt>
                  <c:pt idx="181">
                    <c:v>CUNDINAMARCA</c:v>
                  </c:pt>
                  <c:pt idx="182">
                    <c:v>ANTIOQUIA</c:v>
                  </c:pt>
                  <c:pt idx="183">
                    <c:v>TOLIMA</c:v>
                  </c:pt>
                  <c:pt idx="184">
                    <c:v>ATLANTICO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QUINDIO</c:v>
                  </c:pt>
                  <c:pt idx="192">
                    <c:v>SUCRE</c:v>
                  </c:pt>
                  <c:pt idx="193">
                    <c:v>TOLIMA</c:v>
                  </c:pt>
                  <c:pt idx="194">
                    <c:v>CUNDINAMARCA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HUILA</c:v>
                  </c:pt>
                  <c:pt idx="199">
                    <c:v>CALDAS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TOLIMA</c:v>
                  </c:pt>
                  <c:pt idx="211">
                    <c:v>TOLIMA</c:v>
                  </c:pt>
                  <c:pt idx="212">
                    <c:v>LA GUAJIRA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SANTANDER</c:v>
                  </c:pt>
                  <c:pt idx="226">
                    <c:v>TOLIMA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MAGDALENA</c:v>
                  </c:pt>
                  <c:pt idx="231">
                    <c:v>TOLIMA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SUCRE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TOLIMA</c:v>
                  </c:pt>
                  <c:pt idx="246">
                    <c:v>ATLANTICO</c:v>
                  </c:pt>
                  <c:pt idx="247">
                    <c:v>CESAR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BOLIVAR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BOYACA</c:v>
                  </c:pt>
                  <c:pt idx="257">
                    <c:v>MAGDALENA</c:v>
                  </c:pt>
                  <c:pt idx="258">
                    <c:v>ATLANTICO</c:v>
                  </c:pt>
                  <c:pt idx="259">
                    <c:v>ATLANTICO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ATLANTICO</c:v>
                  </c:pt>
                  <c:pt idx="264">
                    <c:v>QUINDIO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BOLIVAR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CORDOBA</c:v>
                  </c:pt>
                  <c:pt idx="280">
                    <c:v>HUILA</c:v>
                  </c:pt>
                  <c:pt idx="282">
                    <c:v>BOLIVAR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CORDOBA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CALDAS</c:v>
                  </c:pt>
                  <c:pt idx="299">
                    <c:v>RISARALDA</c:v>
                  </c:pt>
                  <c:pt idx="301">
                    <c:v>VALLE DEL CAUCA</c:v>
                  </c:pt>
                  <c:pt idx="303">
                    <c:v>MAGDALENA</c:v>
                  </c:pt>
                  <c:pt idx="305">
                    <c:v>SANTANDER</c:v>
                  </c:pt>
                  <c:pt idx="307">
                    <c:v>RISARALDA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VALLE DEL CAUCA </c:v>
                  </c:pt>
                  <c:pt idx="312">
                    <c:v>BOLIVAR</c:v>
                  </c:pt>
                  <c:pt idx="313">
                    <c:v>ATLANTICO</c:v>
                  </c:pt>
                  <c:pt idx="315">
                    <c:v>ATLANTICO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TOLIMA</c:v>
                  </c:pt>
                  <c:pt idx="323">
                    <c:v>META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CORDOBA</c:v>
                  </c:pt>
                  <c:pt idx="328">
                    <c:v>NORTE DE SANTANDER</c:v>
                  </c:pt>
                  <c:pt idx="329">
                    <c:v>CUNDINAMARCA</c:v>
                  </c:pt>
                  <c:pt idx="331">
                    <c:v>TOLIMA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RISARALDA</c:v>
                  </c:pt>
                  <c:pt idx="337">
                    <c:v>ANTIOQUIA</c:v>
                  </c:pt>
                  <c:pt idx="338">
                    <c:v>TOLIMA</c:v>
                  </c:pt>
                  <c:pt idx="339">
                    <c:v>NORTE DE SANTANDER</c:v>
                  </c:pt>
                  <c:pt idx="340">
                    <c:v>CHOCO</c:v>
                  </c:pt>
                  <c:pt idx="341">
                    <c:v>TOLIMA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RISARALDA</c:v>
                  </c:pt>
                  <c:pt idx="345">
                    <c:v>QUINDIO</c:v>
                  </c:pt>
                  <c:pt idx="346">
                    <c:v>PUTUMAYO</c:v>
                  </c:pt>
                  <c:pt idx="347">
                    <c:v>SUCRE</c:v>
                  </c:pt>
                  <c:pt idx="348">
                    <c:v>TOLIMA</c:v>
                  </c:pt>
                  <c:pt idx="349">
                    <c:v>MAGDALENA</c:v>
                  </c:pt>
                  <c:pt idx="350">
                    <c:v>CORDOBA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NARIÑO</c:v>
                  </c:pt>
                  <c:pt idx="355">
                    <c:v>QUINDIO</c:v>
                  </c:pt>
                  <c:pt idx="356">
                    <c:v>NARIÑO</c:v>
                  </c:pt>
                  <c:pt idx="358">
                    <c:v>TOLIMA</c:v>
                  </c:pt>
                  <c:pt idx="359">
                    <c:v>META</c:v>
                  </c:pt>
                  <c:pt idx="360">
                    <c:v>LA GUAJIRA</c:v>
                  </c:pt>
                  <c:pt idx="361">
                    <c:v>RISARALDA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TOLIMA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ANTIOQUIA</c:v>
                  </c:pt>
                  <c:pt idx="377">
                    <c:v>ATLANTICO</c:v>
                  </c:pt>
                  <c:pt idx="380">
                    <c:v>LA GUAJIRA</c:v>
                  </c:pt>
                  <c:pt idx="381">
                    <c:v>BOLIVAR</c:v>
                  </c:pt>
                  <c:pt idx="383">
                    <c:v>SANTANDER</c:v>
                  </c:pt>
                  <c:pt idx="384">
                    <c:v>ANTIOQUIA</c:v>
                  </c:pt>
                  <c:pt idx="385">
                    <c:v>CUNDINAMARCA</c:v>
                  </c:pt>
                  <c:pt idx="386">
                    <c:v>ATLANTICO</c:v>
                  </c:pt>
                  <c:pt idx="387">
                    <c:v>QUINDIO</c:v>
                  </c:pt>
                  <c:pt idx="388">
                    <c:v>SANTANDER</c:v>
                  </c:pt>
                  <c:pt idx="389">
                    <c:v>ANTIOQUIA</c:v>
                  </c:pt>
                  <c:pt idx="391">
                    <c:v>TOLIMA</c:v>
                  </c:pt>
                  <c:pt idx="392">
                    <c:v>CUNDINAMARCA</c:v>
                  </c:pt>
                  <c:pt idx="393">
                    <c:v>SUCRE</c:v>
                  </c:pt>
                  <c:pt idx="394">
                    <c:v>ATLANTICO</c:v>
                  </c:pt>
                  <c:pt idx="396">
                    <c:v>ATLANTICO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CESAR</c:v>
                  </c:pt>
                  <c:pt idx="401">
                    <c:v>VICHADA</c:v>
                  </c:pt>
                  <c:pt idx="402">
                    <c:v>ANTIOQUIA</c:v>
                  </c:pt>
                  <c:pt idx="403">
                    <c:v>AMAZONAS</c:v>
                  </c:pt>
                  <c:pt idx="405">
                    <c:v>NORTE DE SANTANDER</c:v>
                  </c:pt>
                  <c:pt idx="406">
                    <c:v>BOLIVAR</c:v>
                  </c:pt>
                  <c:pt idx="407">
                    <c:v>CASANARE</c:v>
                  </c:pt>
                  <c:pt idx="408">
                    <c:v>BOLIVAR</c:v>
                  </c:pt>
                  <c:pt idx="409">
                    <c:v>PUTUMAYO</c:v>
                  </c:pt>
                  <c:pt idx="410">
                    <c:v>TOLIMA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SANTANDER</c:v>
                  </c:pt>
                  <c:pt idx="416">
                    <c:v>NORTE DE SANTANDER</c:v>
                  </c:pt>
                  <c:pt idx="417">
                    <c:v>BOLIVAR</c:v>
                  </c:pt>
                  <c:pt idx="418">
                    <c:v>SANTANDER</c:v>
                  </c:pt>
                  <c:pt idx="419">
                    <c:v>NORTE DE SANTANDER</c:v>
                  </c:pt>
                  <c:pt idx="422">
                    <c:v>NORTE DE SANTANDER</c:v>
                  </c:pt>
                  <c:pt idx="423">
                    <c:v>CAUCA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TOLIMA</c:v>
                  </c:pt>
                  <c:pt idx="432">
                    <c:v>CASANARE</c:v>
                  </c:pt>
                  <c:pt idx="433">
                    <c:v>CAQUETA</c:v>
                  </c:pt>
                  <c:pt idx="437">
                    <c:v>SENA REGIONAL MAGDALENA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CAUCA</c:v>
                  </c:pt>
                  <c:pt idx="443">
                    <c:v>VALLE DEL CAUCA </c:v>
                  </c:pt>
                  <c:pt idx="444">
                    <c:v>VAUPES</c:v>
                  </c:pt>
                  <c:pt idx="446">
                    <c:v>CALDAS</c:v>
                  </c:pt>
                  <c:pt idx="447">
                    <c:v>CALDAS</c:v>
                  </c:pt>
                  <c:pt idx="448">
                    <c:v>CESAR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CALDAS</c:v>
                  </c:pt>
                  <c:pt idx="454">
                    <c:v>NARIÑO</c:v>
                  </c:pt>
                  <c:pt idx="456">
                    <c:v>CASANARE</c:v>
                  </c:pt>
                  <c:pt idx="457">
                    <c:v>GUAINIA</c:v>
                  </c:pt>
                  <c:pt idx="458">
                    <c:v>PUTUMAYO</c:v>
                  </c:pt>
                  <c:pt idx="459">
                    <c:v>SAN ANDRES Y PROVIDENCIA</c:v>
                  </c:pt>
                  <c:pt idx="460">
                    <c:v>SANTANDER</c:v>
                  </c:pt>
                  <c:pt idx="461">
                    <c:v>ATLANTICO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69">
                    <c:v>TOLIMA</c:v>
                  </c:pt>
                  <c:pt idx="470">
                    <c:v>CALDAS</c:v>
                  </c:pt>
                  <c:pt idx="471">
                    <c:v>CAUCA</c:v>
                  </c:pt>
                  <c:pt idx="472">
                    <c:v>RISARALDA</c:v>
                  </c:pt>
                  <c:pt idx="473">
                    <c:v>NORTE DE SANTANDER</c:v>
                  </c:pt>
                  <c:pt idx="474">
                    <c:v>ATLANTICO</c:v>
                  </c:pt>
                  <c:pt idx="475">
                    <c:v>CAQUETA</c:v>
                  </c:pt>
                  <c:pt idx="476">
                    <c:v>HUILA</c:v>
                  </c:pt>
                  <c:pt idx="477">
                    <c:v>PASTO</c:v>
                  </c:pt>
                  <c:pt idx="478">
                    <c:v>RISARALDA</c:v>
                  </c:pt>
                  <c:pt idx="479">
                    <c:v>TOLIMA</c:v>
                  </c:pt>
                  <c:pt idx="480">
                    <c:v>SUCRE</c:v>
                  </c:pt>
                  <c:pt idx="482">
                    <c:v>VALLE DEL CAUCA </c:v>
                  </c:pt>
                  <c:pt idx="483">
                    <c:v>TOLIMA</c:v>
                  </c:pt>
                  <c:pt idx="485">
                    <c:v>CALDAS</c:v>
                  </c:pt>
                  <c:pt idx="486">
                    <c:v>NARIÑO</c:v>
                  </c:pt>
                  <c:pt idx="487">
                    <c:v>PUTUMAYO</c:v>
                  </c:pt>
                  <c:pt idx="488">
                    <c:v>TOLIMA</c:v>
                  </c:pt>
                  <c:pt idx="489">
                    <c:v>BOLIVAR</c:v>
                  </c:pt>
                  <c:pt idx="490">
                    <c:v>BOYACA</c:v>
                  </c:pt>
                  <c:pt idx="491">
                    <c:v>CAQUETA</c:v>
                  </c:pt>
                  <c:pt idx="492">
                    <c:v>MAGDALENA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MAGDALENA</c:v>
                  </c:pt>
                  <c:pt idx="498">
                    <c:v>TOLIMA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TOLIMA</c:v>
                  </c:pt>
                  <c:pt idx="503">
                    <c:v>BOYACA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MAGDALENA</c:v>
                  </c:pt>
                  <c:pt idx="508">
                    <c:v>VALLE DEL CAUCA </c:v>
                  </c:pt>
                  <c:pt idx="509">
                    <c:v>BOYACA</c:v>
                  </c:pt>
                  <c:pt idx="510">
                    <c:v>ANTIOQUIA</c:v>
                  </c:pt>
                  <c:pt idx="511">
                    <c:v>CORDOBA</c:v>
                  </c:pt>
                  <c:pt idx="513">
                    <c:v>BOYACA</c:v>
                  </c:pt>
                  <c:pt idx="514">
                    <c:v>LA GUAJIRA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TOLIMA</c:v>
                  </c:pt>
                  <c:pt idx="519">
                    <c:v>CASANARE</c:v>
                  </c:pt>
                  <c:pt idx="520">
                    <c:v>ATLANTICO</c:v>
                  </c:pt>
                  <c:pt idx="521">
                    <c:v>TOLIMA</c:v>
                  </c:pt>
                  <c:pt idx="522">
                    <c:v>NO</c:v>
                  </c:pt>
                  <c:pt idx="523">
                    <c:v>CUNDINAMARCA</c:v>
                  </c:pt>
                  <c:pt idx="524">
                    <c:v>SUCRE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TOLIMA</c:v>
                  </c:pt>
                  <c:pt idx="533">
                    <c:v>TOLIMA</c:v>
                  </c:pt>
                  <c:pt idx="534">
                    <c:v>CALDAS</c:v>
                  </c:pt>
                  <c:pt idx="535">
                    <c:v>ARAUCA</c:v>
                  </c:pt>
                  <c:pt idx="536">
                    <c:v>ANTIOQUIA</c:v>
                  </c:pt>
                  <c:pt idx="537">
                    <c:v>TOLIMA</c:v>
                  </c:pt>
                  <c:pt idx="538">
                    <c:v>CORDOBA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SANTANDER</c:v>
                  </c:pt>
                  <c:pt idx="542">
                    <c:v>BOLIVAR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MAGDALENA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0">
                    <c:v>HUILA</c:v>
                  </c:pt>
                  <c:pt idx="11">
                    <c:v>MAGDALENA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ATLANTICO</c:v>
                  </c:pt>
                  <c:pt idx="20">
                    <c:v>META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AGUACHICA</c:v>
                  </c:pt>
                  <c:pt idx="30">
                    <c:v>QUINDIO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VALLE DEL CAUCA 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40">
                    <c:v>SANTANDER</c:v>
                  </c:pt>
                  <c:pt idx="42">
                    <c:v>BOLIVAR</c:v>
                  </c:pt>
                  <c:pt idx="43">
                    <c:v>ARAUCA</c:v>
                  </c:pt>
                  <c:pt idx="44">
                    <c:v>MAGDALENA</c:v>
                  </c:pt>
                  <c:pt idx="45">
                    <c:v>RISARALDA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ARAUCA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 </c:v>
                  </c:pt>
                  <c:pt idx="59">
                    <c:v>BOYACA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MAGDALENA</c:v>
                  </c:pt>
                  <c:pt idx="68">
                    <c:v>META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ARAUCA</c:v>
                  </c:pt>
                  <c:pt idx="75">
                    <c:v>ARAUCA</c:v>
                  </c:pt>
                  <c:pt idx="76">
                    <c:v>ANTIOQUIA</c:v>
                  </c:pt>
                  <c:pt idx="77">
                    <c:v>CUNDINAMARCA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LA GUAJIRA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ATLANTICO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NARIÑO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ARAUCA</c:v>
                  </c:pt>
                  <c:pt idx="96">
                    <c:v>VAUPES</c:v>
                  </c:pt>
                  <c:pt idx="97">
                    <c:v>VICHADA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NORTE DE SANTADER</c:v>
                  </c:pt>
                  <c:pt idx="101">
                    <c:v>SUCRE</c:v>
                  </c:pt>
                  <c:pt idx="102">
                    <c:v>BOLIVAR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CALDAS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CUNDINAMARCA</c:v>
                  </c:pt>
                  <c:pt idx="115">
                    <c:v>ARAUCA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SANTANDER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CORDOBA</c:v>
                  </c:pt>
                  <c:pt idx="123">
                    <c:v>SUCRE</c:v>
                  </c:pt>
                  <c:pt idx="124">
                    <c:v>ARAUCA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SANTANDER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BOLIVAR</c:v>
                  </c:pt>
                  <c:pt idx="136">
                    <c:v>ARAUCA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SUCRE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ANTIOQUIA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50">
                    <c:v>CAUCA</c:v>
                  </c:pt>
                  <c:pt idx="151">
                    <c:v>HUILA</c:v>
                  </c:pt>
                  <c:pt idx="152">
                    <c:v>ATLANTICO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BOLIVAR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CAUCA</c:v>
                  </c:pt>
                  <c:pt idx="166">
                    <c:v>ARAUCA</c:v>
                  </c:pt>
                  <c:pt idx="167">
                    <c:v>META</c:v>
                  </c:pt>
                  <c:pt idx="169">
                    <c:v>CORDOBA</c:v>
                  </c:pt>
                  <c:pt idx="170">
                    <c:v>CAQUETA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9">
                    <c:v>ANTIOQUIA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ARAUCA</c:v>
                  </c:pt>
                  <c:pt idx="211">
                    <c:v>HUILA</c:v>
                  </c:pt>
                  <c:pt idx="212">
                    <c:v>SANTANDER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ANTIOQUIA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ARAUCA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ARAUCA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LA GUAJIRA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AMAZONAS</c:v>
                  </c:pt>
                  <c:pt idx="257">
                    <c:v>ATLANTICO</c:v>
                  </c:pt>
                  <c:pt idx="258">
                    <c:v>ANTIOQUIA</c:v>
                  </c:pt>
                  <c:pt idx="259">
                    <c:v>LA GUAJIRA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SANTANDER, BOLIVAR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LA GUAJIRA</c:v>
                  </c:pt>
                  <c:pt idx="279">
                    <c:v>BOLIVAR</c:v>
                  </c:pt>
                  <c:pt idx="280">
                    <c:v>ANTIOQUIA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ARAUCA</c:v>
                  </c:pt>
                  <c:pt idx="286">
                    <c:v>ANTIOQUIA</c:v>
                  </c:pt>
                  <c:pt idx="287">
                    <c:v>SUCRE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BOYACA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SUCRE</c:v>
                  </c:pt>
                  <c:pt idx="298">
                    <c:v>BOLIVAR</c:v>
                  </c:pt>
                  <c:pt idx="299">
                    <c:v>ANTIOQUIA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BOLIVAR</c:v>
                  </c:pt>
                  <c:pt idx="307">
                    <c:v>CALDAS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5">
                    <c:v>CUNDINAMARCA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ARAUCA</c:v>
                  </c:pt>
                  <c:pt idx="323">
                    <c:v>META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BOYACA</c:v>
                  </c:pt>
                  <c:pt idx="328">
                    <c:v>NORTE DE SANTANDER</c:v>
                  </c:pt>
                  <c:pt idx="329">
                    <c:v>ANTIOQUIA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ARAUCA</c:v>
                  </c:pt>
                  <c:pt idx="339">
                    <c:v>NORTE DE SANTANDER</c:v>
                  </c:pt>
                  <c:pt idx="340">
                    <c:v>CALDAS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CHOCO</c:v>
                  </c:pt>
                  <c:pt idx="347">
                    <c:v>ANTIOQUIA</c:v>
                  </c:pt>
                  <c:pt idx="348">
                    <c:v>CALDAS</c:v>
                  </c:pt>
                  <c:pt idx="349">
                    <c:v>ATLANTICO</c:v>
                  </c:pt>
                  <c:pt idx="350">
                    <c:v>BOLIVAR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CALDAS</c:v>
                  </c:pt>
                  <c:pt idx="356">
                    <c:v>NARIÑO</c:v>
                  </c:pt>
                  <c:pt idx="357">
                    <c:v>ATLANTICO</c:v>
                  </c:pt>
                  <c:pt idx="358">
                    <c:v>ATLANTICO</c:v>
                  </c:pt>
                  <c:pt idx="359">
                    <c:v>TOLIMA</c:v>
                  </c:pt>
                  <c:pt idx="360">
                    <c:v>LA GUAJIRA</c:v>
                  </c:pt>
                  <c:pt idx="361">
                    <c:v>CALDAS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ARAUCA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SUCRE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VALLE DEL CAUCA</c:v>
                  </c:pt>
                  <c:pt idx="388">
                    <c:v>SANTANDER</c:v>
                  </c:pt>
                  <c:pt idx="389">
                    <c:v>BOLIVAR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BOLIVAR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CORDOBA</c:v>
                  </c:pt>
                  <c:pt idx="407">
                    <c:v>META</c:v>
                  </c:pt>
                  <c:pt idx="408">
                    <c:v>ANTIOQUIA</c:v>
                  </c:pt>
                  <c:pt idx="409">
                    <c:v>CUNDINAMARCA</c:v>
                  </c:pt>
                  <c:pt idx="410">
                    <c:v>CUNDINAMARCA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INFANCIA Y DESARROLLO 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CESAR</c:v>
                  </c:pt>
                  <c:pt idx="443">
                    <c:v>CAUCA</c:v>
                  </c:pt>
                  <c:pt idx="444">
                    <c:v>VAUPES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BOYACA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BOYACA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ARAUCA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CALDAS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NARIÑO</c:v>
                  </c:pt>
                  <c:pt idx="478">
                    <c:v>CHOCO</c:v>
                  </c:pt>
                  <c:pt idx="479">
                    <c:v>ATLANTICO</c:v>
                  </c:pt>
                  <c:pt idx="480">
                    <c:v>BOLIVAR</c:v>
                  </c:pt>
                  <c:pt idx="482">
                    <c:v>RISARALDA</c:v>
                  </c:pt>
                  <c:pt idx="483">
                    <c:v>ARAUCA</c:v>
                  </c:pt>
                  <c:pt idx="485">
                    <c:v>ANTIOQUIA</c:v>
                  </c:pt>
                  <c:pt idx="486">
                    <c:v>NORTE DE SANTANDER</c:v>
                  </c:pt>
                  <c:pt idx="487">
                    <c:v>ANTIOQUIA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BOLIVAR</c:v>
                  </c:pt>
                  <c:pt idx="491">
                    <c:v>HUILA</c:v>
                  </c:pt>
                  <c:pt idx="492">
                    <c:v>BOLIVAR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CAQUETA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SANTANDER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VALLE DEL CAUCA 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SUCRE</c:v>
                  </c:pt>
                  <c:pt idx="513">
                    <c:v>AMAZONAS</c:v>
                  </c:pt>
                  <c:pt idx="514">
                    <c:v>CESAR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ARAUCA</c:v>
                  </c:pt>
                  <c:pt idx="519">
                    <c:v>META</c:v>
                  </c:pt>
                  <c:pt idx="520">
                    <c:v>CESAR</c:v>
                  </c:pt>
                  <c:pt idx="521">
                    <c:v>CUNDINAMARCA</c:v>
                  </c:pt>
                  <c:pt idx="522">
                    <c:v>NO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CHOCO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ARAUCA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ARAUCA</c:v>
                  </c:pt>
                  <c:pt idx="538">
                    <c:v>SUCRE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SI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SI</c:v>
                  </c:pt>
                  <c:pt idx="8">
                    <c:v>SI</c:v>
                  </c:pt>
                  <c:pt idx="9">
                    <c:v>NO</c:v>
                  </c:pt>
                  <c:pt idx="10">
                    <c:v>NO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NO</c:v>
                  </c:pt>
                  <c:pt idx="14">
                    <c:v>SI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SI</c:v>
                  </c:pt>
                  <c:pt idx="19">
                    <c:v>NO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SI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NO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NO</c:v>
                  </c:pt>
                  <c:pt idx="38">
                    <c:v>SI</c:v>
                  </c:pt>
                  <c:pt idx="39">
                    <c:v>SI</c:v>
                  </c:pt>
                  <c:pt idx="40">
                    <c:v>SI</c:v>
                  </c:pt>
                  <c:pt idx="41">
                    <c:v>NO</c:v>
                  </c:pt>
                  <c:pt idx="42">
                    <c:v>SI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SI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SI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SI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NO</c:v>
                  </c:pt>
                  <c:pt idx="86">
                    <c:v>SI</c:v>
                  </c:pt>
                  <c:pt idx="87">
                    <c:v>NO</c:v>
                  </c:pt>
                  <c:pt idx="88">
                    <c:v>NO</c:v>
                  </c:pt>
                  <c:pt idx="89">
                    <c:v>SI</c:v>
                  </c:pt>
                  <c:pt idx="90">
                    <c:v>NO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NO</c:v>
                  </c:pt>
                  <c:pt idx="99">
                    <c:v>SI</c:v>
                  </c:pt>
                  <c:pt idx="100">
                    <c:v>SI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SI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SI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SI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SI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NO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NO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SI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SI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NO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SI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NO</c:v>
                  </c:pt>
                  <c:pt idx="204">
                    <c:v>NO</c:v>
                  </c:pt>
                  <c:pt idx="205">
                    <c:v>NO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SI</c:v>
                  </c:pt>
                  <c:pt idx="215">
                    <c:v>NO</c:v>
                  </c:pt>
                  <c:pt idx="216">
                    <c:v>SI</c:v>
                  </c:pt>
                  <c:pt idx="217">
                    <c:v>SI</c:v>
                  </c:pt>
                  <c:pt idx="218">
                    <c:v>SI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NO</c:v>
                  </c:pt>
                  <c:pt idx="222">
                    <c:v>NO</c:v>
                  </c:pt>
                  <c:pt idx="223">
                    <c:v>SI</c:v>
                  </c:pt>
                  <c:pt idx="224">
                    <c:v>SI</c:v>
                  </c:pt>
                  <c:pt idx="225">
                    <c:v>SI</c:v>
                  </c:pt>
                  <c:pt idx="226">
                    <c:v>SI</c:v>
                  </c:pt>
                  <c:pt idx="227">
                    <c:v>SI</c:v>
                  </c:pt>
                  <c:pt idx="228">
                    <c:v>NO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SI</c:v>
                  </c:pt>
                  <c:pt idx="234">
                    <c:v>SI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NO</c:v>
                  </c:pt>
                  <c:pt idx="249">
                    <c:v>SI</c:v>
                  </c:pt>
                  <c:pt idx="250">
                    <c:v>SI</c:v>
                  </c:pt>
                  <c:pt idx="251">
                    <c:v>NO</c:v>
                  </c:pt>
                  <c:pt idx="252">
                    <c:v>SI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8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NO</c:v>
                  </c:pt>
                  <c:pt idx="274">
                    <c:v>NO</c:v>
                  </c:pt>
                  <c:pt idx="275">
                    <c:v>NO</c:v>
                  </c:pt>
                  <c:pt idx="276">
                    <c:v>NO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NO</c:v>
                  </c:pt>
                  <c:pt idx="295">
                    <c:v>NO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NO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SI</c:v>
                  </c:pt>
                  <c:pt idx="319">
                    <c:v>SI</c:v>
                  </c:pt>
                  <c:pt idx="320">
                    <c:v>SI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NO</c:v>
                  </c:pt>
                  <c:pt idx="331">
                    <c:v>SI</c:v>
                  </c:pt>
                  <c:pt idx="332">
                    <c:v>NO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NO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SI</c:v>
                  </c:pt>
                  <c:pt idx="339">
                    <c:v>NO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SI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SI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SI</c:v>
                  </c:pt>
                  <c:pt idx="360">
                    <c:v>SI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SI</c:v>
                  </c:pt>
                  <c:pt idx="366">
                    <c:v>SI</c:v>
                  </c:pt>
                  <c:pt idx="367">
                    <c:v>NO</c:v>
                  </c:pt>
                  <c:pt idx="368">
                    <c:v>NO</c:v>
                  </c:pt>
                  <c:pt idx="369">
                    <c:v>NO</c:v>
                  </c:pt>
                  <c:pt idx="370">
                    <c:v>SI</c:v>
                  </c:pt>
                  <c:pt idx="371">
                    <c:v>NO</c:v>
                  </c:pt>
                  <c:pt idx="372">
                    <c:v>SI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NO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NO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SI</c:v>
                  </c:pt>
                  <c:pt idx="393">
                    <c:v>SI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NO</c:v>
                  </c:pt>
                  <c:pt idx="398">
                    <c:v>NO</c:v>
                  </c:pt>
                  <c:pt idx="399">
                    <c:v>NO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NO</c:v>
                  </c:pt>
                  <c:pt idx="414">
                    <c:v>SI</c:v>
                  </c:pt>
                  <c:pt idx="415">
                    <c:v>SI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NO</c:v>
                  </c:pt>
                  <c:pt idx="420">
                    <c:v>SI</c:v>
                  </c:pt>
                  <c:pt idx="421">
                    <c:v>SI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SI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NO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SI</c:v>
                  </c:pt>
                  <c:pt idx="433">
                    <c:v>SI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SI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NO</c:v>
                  </c:pt>
                  <c:pt idx="446">
                    <c:v>SI</c:v>
                  </c:pt>
                  <c:pt idx="447">
                    <c:v>SI</c:v>
                  </c:pt>
                  <c:pt idx="448">
                    <c:v>SI</c:v>
                  </c:pt>
                  <c:pt idx="449">
                    <c:v>SI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SI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NO</c:v>
                  </c:pt>
                  <c:pt idx="464">
                    <c:v>SI</c:v>
                  </c:pt>
                  <c:pt idx="465">
                    <c:v>NO</c:v>
                  </c:pt>
                  <c:pt idx="466">
                    <c:v>SI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SI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NO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SI</c:v>
                  </c:pt>
                  <c:pt idx="504">
                    <c:v>SI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NO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NO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SI</c:v>
                  </c:pt>
                  <c:pt idx="524">
                    <c:v>SI</c:v>
                  </c:pt>
                  <c:pt idx="525">
                    <c:v>SI</c:v>
                  </c:pt>
                  <c:pt idx="526">
                    <c:v>NO</c:v>
                  </c:pt>
                  <c:pt idx="527">
                    <c:v>NO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SI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SI</c:v>
                  </c:pt>
                  <c:pt idx="542">
                    <c:v>SI</c:v>
                  </c:pt>
                  <c:pt idx="543">
                    <c:v>NO</c:v>
                  </c:pt>
                  <c:pt idx="544">
                    <c:v>CESAR</c:v>
                  </c:pt>
                  <c:pt idx="545">
                    <c:v>SI</c:v>
                  </c:pt>
                </c:lvl>
                <c:lvl>
                  <c:pt idx="0">
                    <c:v>7 a 12 meses </c:v>
                  </c:pt>
                  <c:pt idx="1">
                    <c:v>13 a 24 meses </c:v>
                  </c:pt>
                  <c:pt idx="2">
                    <c:v>13 a 24 meses </c:v>
                  </c:pt>
                  <c:pt idx="3">
                    <c:v>No aplica</c:v>
                  </c:pt>
                  <c:pt idx="4">
                    <c:v>13 a 24 meses </c:v>
                  </c:pt>
                  <c:pt idx="5">
                    <c:v>Mas de 24 meses</c:v>
                  </c:pt>
                  <c:pt idx="6">
                    <c:v>0 a 6 meses</c:v>
                  </c:pt>
                  <c:pt idx="8">
                    <c:v>Mas de 24 meses</c:v>
                  </c:pt>
                  <c:pt idx="9">
                    <c:v>7 a 12 meses </c:v>
                  </c:pt>
                  <c:pt idx="10">
                    <c:v>7 a 12 meses </c:v>
                  </c:pt>
                  <c:pt idx="11">
                    <c:v>Mas de 24 meses</c:v>
                  </c:pt>
                  <c:pt idx="12">
                    <c:v>NO APLICA</c:v>
                  </c:pt>
                  <c:pt idx="13">
                    <c:v>No aplica</c:v>
                  </c:pt>
                  <c:pt idx="14">
                    <c:v>No aplica</c:v>
                  </c:pt>
                  <c:pt idx="15">
                    <c:v>Mas de 24 meses</c:v>
                  </c:pt>
                  <c:pt idx="16">
                    <c:v>7 a 12 meses </c:v>
                  </c:pt>
                  <c:pt idx="17">
                    <c:v>No aplica</c:v>
                  </c:pt>
                  <c:pt idx="18">
                    <c:v>7 a 12 meses </c:v>
                  </c:pt>
                  <c:pt idx="19">
                    <c:v>Mas de 24 meses</c:v>
                  </c:pt>
                  <c:pt idx="20">
                    <c:v>31 a 12 meses </c:v>
                  </c:pt>
                  <c:pt idx="21">
                    <c:v>30 a 36 meses</c:v>
                  </c:pt>
                  <c:pt idx="22">
                    <c:v>No aplica</c:v>
                  </c:pt>
                  <c:pt idx="23">
                    <c:v>8 a 12 meses </c:v>
                  </c:pt>
                  <c:pt idx="24">
                    <c:v>7 a 12 meses </c:v>
                  </c:pt>
                  <c:pt idx="25">
                    <c:v>0 a 6 meses</c:v>
                  </c:pt>
                  <c:pt idx="26">
                    <c:v>13 a 24 meses </c:v>
                  </c:pt>
                  <c:pt idx="27">
                    <c:v>13 a 24 meses </c:v>
                  </c:pt>
                  <c:pt idx="28">
                    <c:v>7 a 12 meses </c:v>
                  </c:pt>
                  <c:pt idx="29">
                    <c:v>Mas de 24 meses</c:v>
                  </c:pt>
                  <c:pt idx="30">
                    <c:v>0 a 6 meses</c:v>
                  </c:pt>
                  <c:pt idx="31">
                    <c:v>0 a 6 meses</c:v>
                  </c:pt>
                  <c:pt idx="32">
                    <c:v>0 a 6 meses</c:v>
                  </c:pt>
                  <c:pt idx="33">
                    <c:v>Mas de 24 meses</c:v>
                  </c:pt>
                  <c:pt idx="34">
                    <c:v>7 a 12 meses </c:v>
                  </c:pt>
                  <c:pt idx="35">
                    <c:v>13 a 24 meses </c:v>
                  </c:pt>
                  <c:pt idx="36">
                    <c:v>Mas de 24 meses</c:v>
                  </c:pt>
                  <c:pt idx="37">
                    <c:v>Mas de 24 meses</c:v>
                  </c:pt>
                  <c:pt idx="38">
                    <c:v>13 a 24 meses </c:v>
                  </c:pt>
                  <c:pt idx="39">
                    <c:v>No aplica</c:v>
                  </c:pt>
                  <c:pt idx="40">
                    <c:v>No aplica</c:v>
                  </c:pt>
                  <c:pt idx="41">
                    <c:v>7 a 12 meses </c:v>
                  </c:pt>
                  <c:pt idx="42">
                    <c:v>No aplica</c:v>
                  </c:pt>
                  <c:pt idx="43">
                    <c:v>8 a 12 meses </c:v>
                  </c:pt>
                  <c:pt idx="44">
                    <c:v>Mas de 24 meses</c:v>
                  </c:pt>
                  <c:pt idx="45">
                    <c:v>No aplica</c:v>
                  </c:pt>
                  <c:pt idx="46">
                    <c:v>7 a 12 meses </c:v>
                  </c:pt>
                  <c:pt idx="47">
                    <c:v>Mas de 24 meses</c:v>
                  </c:pt>
                  <c:pt idx="48">
                    <c:v>7 a 12 meses </c:v>
                  </c:pt>
                  <c:pt idx="49">
                    <c:v>No aplica</c:v>
                  </c:pt>
                  <c:pt idx="50">
                    <c:v>12 AÑOS</c:v>
                  </c:pt>
                  <c:pt idx="51">
                    <c:v>8 a 12 meses </c:v>
                  </c:pt>
                  <c:pt idx="52">
                    <c:v>0 a 6 meses</c:v>
                  </c:pt>
                  <c:pt idx="53">
                    <c:v>13 a 24 meses </c:v>
                  </c:pt>
                  <c:pt idx="54">
                    <c:v>7 a 12 meses </c:v>
                  </c:pt>
                  <c:pt idx="55">
                    <c:v>Mas de 24 meses</c:v>
                  </c:pt>
                  <c:pt idx="56">
                    <c:v>Mas de 24 meses</c:v>
                  </c:pt>
                  <c:pt idx="57">
                    <c:v>13 a 24 meses </c:v>
                  </c:pt>
                  <c:pt idx="58">
                    <c:v>1 AÑO </c:v>
                  </c:pt>
                  <c:pt idx="60">
                    <c:v>13 a 24 meses </c:v>
                  </c:pt>
                  <c:pt idx="61">
                    <c:v>8 a 12 meses </c:v>
                  </c:pt>
                  <c:pt idx="62">
                    <c:v>No aplica</c:v>
                  </c:pt>
                  <c:pt idx="63">
                    <c:v>13 a 24 meses </c:v>
                  </c:pt>
                  <c:pt idx="64">
                    <c:v>No aplica</c:v>
                  </c:pt>
                  <c:pt idx="65">
                    <c:v>Mas de 24 meses</c:v>
                  </c:pt>
                  <c:pt idx="66">
                    <c:v>No aplica</c:v>
                  </c:pt>
                  <c:pt idx="67">
                    <c:v>De 0 a 6 meses</c:v>
                  </c:pt>
                  <c:pt idx="68">
                    <c:v>0 a 6 meses</c:v>
                  </c:pt>
                  <c:pt idx="69">
                    <c:v>Mas de 24 meses</c:v>
                  </c:pt>
                  <c:pt idx="70">
                    <c:v>13 a 24 meses </c:v>
                  </c:pt>
                  <c:pt idx="71">
                    <c:v>0 a 6 meses</c:v>
                  </c:pt>
                  <c:pt idx="72">
                    <c:v>No aplica</c:v>
                  </c:pt>
                  <c:pt idx="73">
                    <c:v>Mas de 24 meses</c:v>
                  </c:pt>
                  <c:pt idx="74">
                    <c:v>8 a 12 meses </c:v>
                  </c:pt>
                  <c:pt idx="75">
                    <c:v>8 a 12 meses </c:v>
                  </c:pt>
                  <c:pt idx="76">
                    <c:v>Mas de 24 meses</c:v>
                  </c:pt>
                  <c:pt idx="77">
                    <c:v>7 a 12 meses </c:v>
                  </c:pt>
                  <c:pt idx="78">
                    <c:v>Mas de 24 meses</c:v>
                  </c:pt>
                  <c:pt idx="79">
                    <c:v>7 a 12 meses </c:v>
                  </c:pt>
                  <c:pt idx="80">
                    <c:v>Mas de 24 meses</c:v>
                  </c:pt>
                  <c:pt idx="81">
                    <c:v>No aplica</c:v>
                  </c:pt>
                  <c:pt idx="82">
                    <c:v>7 a 12 meses </c:v>
                  </c:pt>
                  <c:pt idx="83">
                    <c:v>Mas de 24 meses</c:v>
                  </c:pt>
                  <c:pt idx="84">
                    <c:v>0 a 6 meses</c:v>
                  </c:pt>
                  <c:pt idx="85">
                    <c:v>Mas de 24 meses</c:v>
                  </c:pt>
                  <c:pt idx="86">
                    <c:v>7 a 12 meses </c:v>
                  </c:pt>
                  <c:pt idx="87">
                    <c:v>Mas de 24 meses</c:v>
                  </c:pt>
                  <c:pt idx="88">
                    <c:v>Mas de 24 meses</c:v>
                  </c:pt>
                  <c:pt idx="89">
                    <c:v>0 a 6 meses</c:v>
                  </c:pt>
                  <c:pt idx="90">
                    <c:v>7 a 12 meses </c:v>
                  </c:pt>
                  <c:pt idx="91">
                    <c:v>13 a 24 meses </c:v>
                  </c:pt>
                  <c:pt idx="92">
                    <c:v>Mas de 24 meses</c:v>
                  </c:pt>
                  <c:pt idx="93">
                    <c:v>13 a 24 meses </c:v>
                  </c:pt>
                  <c:pt idx="94">
                    <c:v>Mas de 24 meses</c:v>
                  </c:pt>
                  <c:pt idx="95">
                    <c:v>8 a 12 meses </c:v>
                  </c:pt>
                  <c:pt idx="96">
                    <c:v>No aplica</c:v>
                  </c:pt>
                  <c:pt idx="97">
                    <c:v>Mas de 24 meses</c:v>
                  </c:pt>
                  <c:pt idx="98">
                    <c:v>0 a 6 meses</c:v>
                  </c:pt>
                  <c:pt idx="99">
                    <c:v>Mas de 24 meses</c:v>
                  </c:pt>
                  <c:pt idx="100">
                    <c:v>NO APLICA</c:v>
                  </c:pt>
                  <c:pt idx="101">
                    <c:v>7 a 12 meses </c:v>
                  </c:pt>
                  <c:pt idx="102">
                    <c:v>Mas de 24 meses</c:v>
                  </c:pt>
                  <c:pt idx="103">
                    <c:v>No aplica</c:v>
                  </c:pt>
                  <c:pt idx="104">
                    <c:v>0 a 6 meses</c:v>
                  </c:pt>
                  <c:pt idx="105">
                    <c:v>No aplica</c:v>
                  </c:pt>
                  <c:pt idx="106">
                    <c:v>Mas de 24 meses</c:v>
                  </c:pt>
                  <c:pt idx="107">
                    <c:v>7 a 12 meses </c:v>
                  </c:pt>
                  <c:pt idx="108">
                    <c:v>No aplica</c:v>
                  </c:pt>
                  <c:pt idx="109">
                    <c:v>Mas de 24 meses</c:v>
                  </c:pt>
                  <c:pt idx="110">
                    <c:v>Mas de 24 meses</c:v>
                  </c:pt>
                  <c:pt idx="111">
                    <c:v>0 a 6 meses</c:v>
                  </c:pt>
                  <c:pt idx="112">
                    <c:v>Mas de 24 meses</c:v>
                  </c:pt>
                  <c:pt idx="113">
                    <c:v>7 a 12 meses </c:v>
                  </c:pt>
                  <c:pt idx="115">
                    <c:v>8 a 12 meses </c:v>
                  </c:pt>
                  <c:pt idx="116">
                    <c:v>Mas de 24 meses</c:v>
                  </c:pt>
                  <c:pt idx="117">
                    <c:v>13 a 24 meses </c:v>
                  </c:pt>
                  <c:pt idx="118">
                    <c:v>No aplica</c:v>
                  </c:pt>
                  <c:pt idx="119">
                    <c:v>8 a 12 meses </c:v>
                  </c:pt>
                  <c:pt idx="120">
                    <c:v>7 a 12 meses </c:v>
                  </c:pt>
                  <c:pt idx="121">
                    <c:v>NO</c:v>
                  </c:pt>
                  <c:pt idx="122">
                    <c:v>13 a 24 meses </c:v>
                  </c:pt>
                  <c:pt idx="123">
                    <c:v>Mas de 24 meses</c:v>
                  </c:pt>
                  <c:pt idx="124">
                    <c:v>7 a 12 meses </c:v>
                  </c:pt>
                  <c:pt idx="125">
                    <c:v>No aplica</c:v>
                  </c:pt>
                  <c:pt idx="126">
                    <c:v>7 a 12 meses </c:v>
                  </c:pt>
                  <c:pt idx="127">
                    <c:v>10 a 12 meses </c:v>
                  </c:pt>
                  <c:pt idx="128">
                    <c:v>0 a 6 meses</c:v>
                  </c:pt>
                  <c:pt idx="129">
                    <c:v>8 a 12 meses </c:v>
                  </c:pt>
                  <c:pt idx="130">
                    <c:v>8 a 12 meses </c:v>
                  </c:pt>
                  <c:pt idx="131">
                    <c:v>Mas de 24 meses</c:v>
                  </c:pt>
                  <c:pt idx="132">
                    <c:v>Mas de 24 meses</c:v>
                  </c:pt>
                  <c:pt idx="133">
                    <c:v>13 a 24 meses </c:v>
                  </c:pt>
                  <c:pt idx="135">
                    <c:v>7 a 12 meses </c:v>
                  </c:pt>
                  <c:pt idx="136">
                    <c:v>Mas de 24 meses</c:v>
                  </c:pt>
                  <c:pt idx="137">
                    <c:v>No aplica</c:v>
                  </c:pt>
                  <c:pt idx="138">
                    <c:v>Mas de 24 meses</c:v>
                  </c:pt>
                  <c:pt idx="140">
                    <c:v>7 a 12 meses </c:v>
                  </c:pt>
                  <c:pt idx="141">
                    <c:v>Mas de 24 meses</c:v>
                  </c:pt>
                  <c:pt idx="142">
                    <c:v>13 a 24 meses </c:v>
                  </c:pt>
                  <c:pt idx="143">
                    <c:v>0 a 6 meses</c:v>
                  </c:pt>
                  <c:pt idx="144">
                    <c:v>8 a 12 meses </c:v>
                  </c:pt>
                  <c:pt idx="145">
                    <c:v>7 a 12 meses </c:v>
                  </c:pt>
                  <c:pt idx="146">
                    <c:v>13 a 24 meses </c:v>
                  </c:pt>
                  <c:pt idx="147">
                    <c:v>Mas de 24 meses</c:v>
                  </c:pt>
                  <c:pt idx="148">
                    <c:v>No aplica</c:v>
                  </c:pt>
                  <c:pt idx="149">
                    <c:v>13 a 24 meses </c:v>
                  </c:pt>
                  <c:pt idx="150">
                    <c:v>Mas de 24 meses</c:v>
                  </c:pt>
                  <c:pt idx="151">
                    <c:v>Mas de 24 meses</c:v>
                  </c:pt>
                  <c:pt idx="152">
                    <c:v>SI</c:v>
                  </c:pt>
                  <c:pt idx="153">
                    <c:v>7 a 12 meses </c:v>
                  </c:pt>
                  <c:pt idx="154">
                    <c:v>Mas de 24 meses</c:v>
                  </c:pt>
                  <c:pt idx="155">
                    <c:v>Mas de 24 meses</c:v>
                  </c:pt>
                  <c:pt idx="156">
                    <c:v>192 a 12 meses </c:v>
                  </c:pt>
                  <c:pt idx="157">
                    <c:v>Mas de 24 meses</c:v>
                  </c:pt>
                  <c:pt idx="158">
                    <c:v>13 a 24 meses </c:v>
                  </c:pt>
                  <c:pt idx="159">
                    <c:v>12 años</c:v>
                  </c:pt>
                  <c:pt idx="160">
                    <c:v>No aplica</c:v>
                  </c:pt>
                  <c:pt idx="161">
                    <c:v>Mas de 24 meses</c:v>
                  </c:pt>
                  <c:pt idx="162">
                    <c:v>7 a 12 meses </c:v>
                  </c:pt>
                  <c:pt idx="163">
                    <c:v>Mas de 24 meses</c:v>
                  </c:pt>
                  <c:pt idx="164">
                    <c:v>Mas de 24 meses</c:v>
                  </c:pt>
                  <c:pt idx="165">
                    <c:v>7 a 12 meses </c:v>
                  </c:pt>
                  <c:pt idx="166">
                    <c:v>7 a 12 meses </c:v>
                  </c:pt>
                  <c:pt idx="167">
                    <c:v>Mas de 24 meses</c:v>
                  </c:pt>
                  <c:pt idx="168">
                    <c:v>Mas de 24 meses</c:v>
                  </c:pt>
                  <c:pt idx="169">
                    <c:v>9 a 12 meses </c:v>
                  </c:pt>
                  <c:pt idx="170">
                    <c:v>Mas de 24 meses</c:v>
                  </c:pt>
                  <c:pt idx="171">
                    <c:v>Mas de 24 meses</c:v>
                  </c:pt>
                  <c:pt idx="172">
                    <c:v>Mas de 24 meses</c:v>
                  </c:pt>
                  <c:pt idx="173">
                    <c:v>8 a 12 meses </c:v>
                  </c:pt>
                  <c:pt idx="174">
                    <c:v>Mas de 24 meses</c:v>
                  </c:pt>
                  <c:pt idx="175">
                    <c:v>Mas de 24 meses</c:v>
                  </c:pt>
                  <c:pt idx="177">
                    <c:v>NO APLICA</c:v>
                  </c:pt>
                  <c:pt idx="178">
                    <c:v>Mas de 24 meses</c:v>
                  </c:pt>
                  <c:pt idx="179">
                    <c:v>0 a 6 meses</c:v>
                  </c:pt>
                  <c:pt idx="180">
                    <c:v>Mas de 24 meses</c:v>
                  </c:pt>
                  <c:pt idx="181">
                    <c:v>8 a 12 meses </c:v>
                  </c:pt>
                  <c:pt idx="182">
                    <c:v>No aplica</c:v>
                  </c:pt>
                  <c:pt idx="183">
                    <c:v>7 a 12 meses </c:v>
                  </c:pt>
                  <c:pt idx="184">
                    <c:v>Mas de 24 meses</c:v>
                  </c:pt>
                  <c:pt idx="185">
                    <c:v>Mas de 24 meses</c:v>
                  </c:pt>
                  <c:pt idx="186">
                    <c:v>12 MESES</c:v>
                  </c:pt>
                  <c:pt idx="187">
                    <c:v>Mas de 24 meses</c:v>
                  </c:pt>
                  <c:pt idx="188">
                    <c:v>13 a 24 meses </c:v>
                  </c:pt>
                  <c:pt idx="189">
                    <c:v>7 a 12 meses </c:v>
                  </c:pt>
                  <c:pt idx="190">
                    <c:v>Mas de 24 meses</c:v>
                  </c:pt>
                  <c:pt idx="191">
                    <c:v>Mas de 24 meses</c:v>
                  </c:pt>
                  <c:pt idx="192">
                    <c:v>7 a 12 meses </c:v>
                  </c:pt>
                  <c:pt idx="193">
                    <c:v>0 a 6 meses</c:v>
                  </c:pt>
                  <c:pt idx="194">
                    <c:v>Mas de 24 meses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0 a 6 meses</c:v>
                  </c:pt>
                  <c:pt idx="198">
                    <c:v>De 0 a 6 meses</c:v>
                  </c:pt>
                  <c:pt idx="199">
                    <c:v>0 a 6 meses</c:v>
                  </c:pt>
                  <c:pt idx="200">
                    <c:v>13 a 24 meses </c:v>
                  </c:pt>
                  <c:pt idx="201">
                    <c:v>Mas de 24 meses</c:v>
                  </c:pt>
                  <c:pt idx="202">
                    <c:v>7 a 12 meses </c:v>
                  </c:pt>
                  <c:pt idx="203">
                    <c:v>Mas de 24 meses</c:v>
                  </c:pt>
                  <c:pt idx="204">
                    <c:v>NO APLICA</c:v>
                  </c:pt>
                  <c:pt idx="205">
                    <c:v>Mas de 24 meses</c:v>
                  </c:pt>
                  <c:pt idx="206">
                    <c:v>13 a 24 meses </c:v>
                  </c:pt>
                  <c:pt idx="207">
                    <c:v>36 a 12 meses </c:v>
                  </c:pt>
                  <c:pt idx="208">
                    <c:v>No aplica</c:v>
                  </c:pt>
                  <c:pt idx="209">
                    <c:v>13 a 24 meses </c:v>
                  </c:pt>
                  <c:pt idx="210">
                    <c:v>8 a 12 meses </c:v>
                  </c:pt>
                  <c:pt idx="211">
                    <c:v>7 a 12 meses </c:v>
                  </c:pt>
                  <c:pt idx="212">
                    <c:v>13 a 24 meses </c:v>
                  </c:pt>
                  <c:pt idx="213">
                    <c:v>13 a 24 meses </c:v>
                  </c:pt>
                  <c:pt idx="214">
                    <c:v>No aplica</c:v>
                  </c:pt>
                  <c:pt idx="215">
                    <c:v>No aplica</c:v>
                  </c:pt>
                  <c:pt idx="217">
                    <c:v>Mas de 24 meses</c:v>
                  </c:pt>
                  <c:pt idx="218">
                    <c:v>No aplica</c:v>
                  </c:pt>
                  <c:pt idx="219">
                    <c:v>No aplica</c:v>
                  </c:pt>
                  <c:pt idx="220">
                    <c:v>Mas de 24 meses</c:v>
                  </c:pt>
                  <c:pt idx="221">
                    <c:v>Mas de 24 meses</c:v>
                  </c:pt>
                  <c:pt idx="222">
                    <c:v>13 a 24 meses </c:v>
                  </c:pt>
                  <c:pt idx="223">
                    <c:v>Mas de 24 meses</c:v>
                  </c:pt>
                  <c:pt idx="224">
                    <c:v>No aplica</c:v>
                  </c:pt>
                  <c:pt idx="225">
                    <c:v>Mas de 24 meses</c:v>
                  </c:pt>
                  <c:pt idx="226">
                    <c:v>NO</c:v>
                  </c:pt>
                  <c:pt idx="227">
                    <c:v>No aplica</c:v>
                  </c:pt>
                  <c:pt idx="228">
                    <c:v>7 a 12 meses </c:v>
                  </c:pt>
                  <c:pt idx="229">
                    <c:v>13 a 24 meses </c:v>
                  </c:pt>
                  <c:pt idx="230">
                    <c:v>0 a 6 meses</c:v>
                  </c:pt>
                  <c:pt idx="231">
                    <c:v>7 a 12 meses </c:v>
                  </c:pt>
                  <c:pt idx="232">
                    <c:v>7 a 12 meses </c:v>
                  </c:pt>
                  <c:pt idx="234">
                    <c:v>No aplica</c:v>
                  </c:pt>
                  <c:pt idx="235">
                    <c:v>13 a 24 meses </c:v>
                  </c:pt>
                  <c:pt idx="236">
                    <c:v>No aplica</c:v>
                  </c:pt>
                  <c:pt idx="237">
                    <c:v>No aplica</c:v>
                  </c:pt>
                  <c:pt idx="238">
                    <c:v>Mas de 24 meses</c:v>
                  </c:pt>
                  <c:pt idx="239">
                    <c:v>7 a 12 meses </c:v>
                  </c:pt>
                  <c:pt idx="240">
                    <c:v>Mas de 24 meses</c:v>
                  </c:pt>
                  <c:pt idx="241">
                    <c:v>Mas de 24 meses</c:v>
                  </c:pt>
                  <c:pt idx="242">
                    <c:v>No aplica</c:v>
                  </c:pt>
                  <c:pt idx="243">
                    <c:v>8 a 12 meses </c:v>
                  </c:pt>
                  <c:pt idx="244">
                    <c:v>0 a 6 meses</c:v>
                  </c:pt>
                  <c:pt idx="246">
                    <c:v>Mas de 24 meses</c:v>
                  </c:pt>
                  <c:pt idx="247">
                    <c:v>0 a 6 meses</c:v>
                  </c:pt>
                  <c:pt idx="248">
                    <c:v>Mas de 24 meses</c:v>
                  </c:pt>
                  <c:pt idx="249">
                    <c:v>Mas de 24 meses</c:v>
                  </c:pt>
                  <c:pt idx="250">
                    <c:v>No aplica</c:v>
                  </c:pt>
                  <c:pt idx="251">
                    <c:v>Mas de 24 meses</c:v>
                  </c:pt>
                  <c:pt idx="252">
                    <c:v>No aplica</c:v>
                  </c:pt>
                  <c:pt idx="253">
                    <c:v>Mas de 24 meses</c:v>
                  </c:pt>
                  <c:pt idx="254">
                    <c:v>Mas de 24 meses</c:v>
                  </c:pt>
                  <c:pt idx="255">
                    <c:v>No aplica</c:v>
                  </c:pt>
                  <c:pt idx="256">
                    <c:v>Mas de 24 meses</c:v>
                  </c:pt>
                  <c:pt idx="257">
                    <c:v>Mas de 24 meses</c:v>
                  </c:pt>
                  <c:pt idx="258">
                    <c:v>Mas de 24 meses</c:v>
                  </c:pt>
                  <c:pt idx="259">
                    <c:v>46 meses</c:v>
                  </c:pt>
                  <c:pt idx="260">
                    <c:v>Mas de 24 meses</c:v>
                  </c:pt>
                  <c:pt idx="261">
                    <c:v>Mas de 24 meses</c:v>
                  </c:pt>
                  <c:pt idx="262">
                    <c:v>NO</c:v>
                  </c:pt>
                  <c:pt idx="263">
                    <c:v>Mas de 24 meses</c:v>
                  </c:pt>
                  <c:pt idx="264">
                    <c:v>13 a 24 meses </c:v>
                  </c:pt>
                  <c:pt idx="265">
                    <c:v>De 0 a 6 meses</c:v>
                  </c:pt>
                  <c:pt idx="266">
                    <c:v>Mas de 24 meses</c:v>
                  </c:pt>
                  <c:pt idx="267">
                    <c:v>0 a 6 meses</c:v>
                  </c:pt>
                  <c:pt idx="268">
                    <c:v>8 a 12 meses </c:v>
                  </c:pt>
                  <c:pt idx="269">
                    <c:v>Mas de 24 meses</c:v>
                  </c:pt>
                  <c:pt idx="270">
                    <c:v>Mas de 24 meses</c:v>
                  </c:pt>
                  <c:pt idx="271">
                    <c:v>No aplica</c:v>
                  </c:pt>
                  <c:pt idx="272">
                    <c:v>No aplica</c:v>
                  </c:pt>
                  <c:pt idx="273">
                    <c:v>7 a 12 meses </c:v>
                  </c:pt>
                  <c:pt idx="274">
                    <c:v>No aplica</c:v>
                  </c:pt>
                  <c:pt idx="275">
                    <c:v>Mas de 24 meses</c:v>
                  </c:pt>
                  <c:pt idx="276">
                    <c:v>7 a 12 meses </c:v>
                  </c:pt>
                  <c:pt idx="277">
                    <c:v>Mas de 24 meses</c:v>
                  </c:pt>
                  <c:pt idx="278">
                    <c:v>Mas de 24 meses</c:v>
                  </c:pt>
                  <c:pt idx="279">
                    <c:v>Mas de 24 meses</c:v>
                  </c:pt>
                  <c:pt idx="280">
                    <c:v>No aplica</c:v>
                  </c:pt>
                  <c:pt idx="281">
                    <c:v>No aplica</c:v>
                  </c:pt>
                  <c:pt idx="282">
                    <c:v>13 a 24 meses </c:v>
                  </c:pt>
                  <c:pt idx="283">
                    <c:v>Mas de 24 meses</c:v>
                  </c:pt>
                  <c:pt idx="284">
                    <c:v>7 a 12 meses </c:v>
                  </c:pt>
                  <c:pt idx="285">
                    <c:v>Mas de 24 meses</c:v>
                  </c:pt>
                  <c:pt idx="286">
                    <c:v>13 a 24 meses </c:v>
                  </c:pt>
                  <c:pt idx="287">
                    <c:v>7 a 12 meses </c:v>
                  </c:pt>
                  <c:pt idx="288">
                    <c:v>Mas de 24 meses</c:v>
                  </c:pt>
                  <c:pt idx="289">
                    <c:v>13 a 24 meses </c:v>
                  </c:pt>
                  <c:pt idx="290">
                    <c:v>Mas de 24 meses</c:v>
                  </c:pt>
                  <c:pt idx="291">
                    <c:v>Mas de 24 meses</c:v>
                  </c:pt>
                  <c:pt idx="292">
                    <c:v>NO APLICA</c:v>
                  </c:pt>
                  <c:pt idx="293">
                    <c:v>Mas de 24 meses</c:v>
                  </c:pt>
                  <c:pt idx="294">
                    <c:v>Mas de 24 meses</c:v>
                  </c:pt>
                  <c:pt idx="295">
                    <c:v>Mas de 24 meses</c:v>
                  </c:pt>
                  <c:pt idx="296">
                    <c:v>No aplica</c:v>
                  </c:pt>
                  <c:pt idx="297">
                    <c:v>Mas de 24 meses</c:v>
                  </c:pt>
                  <c:pt idx="298">
                    <c:v>No aplica</c:v>
                  </c:pt>
                  <c:pt idx="299">
                    <c:v>Mas de 24 meses</c:v>
                  </c:pt>
                  <c:pt idx="300">
                    <c:v>No aplica</c:v>
                  </c:pt>
                  <c:pt idx="301">
                    <c:v>6MESES</c:v>
                  </c:pt>
                  <c:pt idx="302">
                    <c:v>7 a 12 meses </c:v>
                  </c:pt>
                  <c:pt idx="303">
                    <c:v>0 a 6 meses</c:v>
                  </c:pt>
                  <c:pt idx="304">
                    <c:v>Mas de 24 meses</c:v>
                  </c:pt>
                  <c:pt idx="305">
                    <c:v>Mas de 24 meses</c:v>
                  </c:pt>
                  <c:pt idx="306">
                    <c:v>13 a 24 meses </c:v>
                  </c:pt>
                  <c:pt idx="307">
                    <c:v>13 a 24 meses </c:v>
                  </c:pt>
                  <c:pt idx="308">
                    <c:v>7 a 12 meses </c:v>
                  </c:pt>
                  <c:pt idx="309">
                    <c:v>0 a 6 meses</c:v>
                  </c:pt>
                  <c:pt idx="310">
                    <c:v>0 a 6 meses</c:v>
                  </c:pt>
                  <c:pt idx="311">
                    <c:v>Mas de 24 meses</c:v>
                  </c:pt>
                  <c:pt idx="312">
                    <c:v>Mas de 24 meses</c:v>
                  </c:pt>
                  <c:pt idx="313">
                    <c:v>0 a 6 meses</c:v>
                  </c:pt>
                  <c:pt idx="314">
                    <c:v>Mas de 24 meses</c:v>
                  </c:pt>
                  <c:pt idx="315">
                    <c:v>Mas de 24 meses</c:v>
                  </c:pt>
                  <c:pt idx="317">
                    <c:v>13 a 24 meses </c:v>
                  </c:pt>
                  <c:pt idx="318">
                    <c:v>No aplica</c:v>
                  </c:pt>
                  <c:pt idx="319">
                    <c:v>8 a 12 meses </c:v>
                  </c:pt>
                  <c:pt idx="320">
                    <c:v>Mas de 24 meses</c:v>
                  </c:pt>
                  <c:pt idx="321">
                    <c:v>No aplica</c:v>
                  </c:pt>
                  <c:pt idx="322">
                    <c:v>7 a 12 meses </c:v>
                  </c:pt>
                  <c:pt idx="323">
                    <c:v>8 a 12 meses </c:v>
                  </c:pt>
                  <c:pt idx="324">
                    <c:v>No aplica</c:v>
                  </c:pt>
                  <c:pt idx="325">
                    <c:v>7 a 12 meses </c:v>
                  </c:pt>
                  <c:pt idx="326">
                    <c:v>7 a 12 meses </c:v>
                  </c:pt>
                  <c:pt idx="327">
                    <c:v>Mas de 24 meses</c:v>
                  </c:pt>
                  <c:pt idx="328">
                    <c:v>7 a 12 meses </c:v>
                  </c:pt>
                  <c:pt idx="329">
                    <c:v>7 a 12 meses </c:v>
                  </c:pt>
                  <c:pt idx="330">
                    <c:v>Mas de 24 meses</c:v>
                  </c:pt>
                  <c:pt idx="331">
                    <c:v>7 a 12 meses </c:v>
                  </c:pt>
                  <c:pt idx="332">
                    <c:v>Mas de 24 meses</c:v>
                  </c:pt>
                  <c:pt idx="333">
                    <c:v>No aplica</c:v>
                  </c:pt>
                  <c:pt idx="335">
                    <c:v>7 a 12 meses </c:v>
                  </c:pt>
                  <c:pt idx="336">
                    <c:v>13 a 24 meses </c:v>
                  </c:pt>
                  <c:pt idx="337">
                    <c:v>No aplica</c:v>
                  </c:pt>
                  <c:pt idx="338">
                    <c:v>Mas de 24 meses</c:v>
                  </c:pt>
                  <c:pt idx="339">
                    <c:v>Mas de 24 meses</c:v>
                  </c:pt>
                  <c:pt idx="340">
                    <c:v>13 a 24 meses </c:v>
                  </c:pt>
                  <c:pt idx="341">
                    <c:v>8 a 12 meses </c:v>
                  </c:pt>
                  <c:pt idx="342">
                    <c:v>8 a 12 meses </c:v>
                  </c:pt>
                  <c:pt idx="343">
                    <c:v>13 a 24 meses </c:v>
                  </c:pt>
                  <c:pt idx="344">
                    <c:v>7 a 12 meses </c:v>
                  </c:pt>
                  <c:pt idx="345">
                    <c:v>Mas de 24 meses</c:v>
                  </c:pt>
                  <c:pt idx="346">
                    <c:v>0 a 6 meses</c:v>
                  </c:pt>
                  <c:pt idx="347">
                    <c:v>Mas de 24 meses</c:v>
                  </c:pt>
                  <c:pt idx="348">
                    <c:v>0 a 6 meses</c:v>
                  </c:pt>
                  <c:pt idx="349">
                    <c:v>7 a 12 meses </c:v>
                  </c:pt>
                  <c:pt idx="350">
                    <c:v>Mas de 24 meses</c:v>
                  </c:pt>
                  <c:pt idx="351">
                    <c:v>Mas de 24 meses</c:v>
                  </c:pt>
                  <c:pt idx="352">
                    <c:v>No aplica</c:v>
                  </c:pt>
                  <c:pt idx="353">
                    <c:v>7 a 12 meses </c:v>
                  </c:pt>
                  <c:pt idx="354">
                    <c:v>Mas de 24 meses</c:v>
                  </c:pt>
                  <c:pt idx="355">
                    <c:v>7 a 12 meses </c:v>
                  </c:pt>
                  <c:pt idx="356">
                    <c:v>No aplica</c:v>
                  </c:pt>
                  <c:pt idx="357">
                    <c:v>9 a 12 meses </c:v>
                  </c:pt>
                  <c:pt idx="358">
                    <c:v>8 a 12 meses </c:v>
                  </c:pt>
                  <c:pt idx="359">
                    <c:v>NO APLICA</c:v>
                  </c:pt>
                  <c:pt idx="360">
                    <c:v>9 a 12 meses </c:v>
                  </c:pt>
                  <c:pt idx="362">
                    <c:v>7 a 12 meses </c:v>
                  </c:pt>
                  <c:pt idx="363">
                    <c:v>0 a 6 meses</c:v>
                  </c:pt>
                  <c:pt idx="364">
                    <c:v>7 a 12 meses </c:v>
                  </c:pt>
                  <c:pt idx="366">
                    <c:v>0 a 6 meses</c:v>
                  </c:pt>
                  <c:pt idx="367">
                    <c:v>Mas de 24 meses</c:v>
                  </c:pt>
                  <c:pt idx="368">
                    <c:v>Mas de 24 meses</c:v>
                  </c:pt>
                  <c:pt idx="369">
                    <c:v>Mas de 24 meses</c:v>
                  </c:pt>
                  <c:pt idx="370">
                    <c:v>13 a 24 meses </c:v>
                  </c:pt>
                  <c:pt idx="371">
                    <c:v>Mas de 24 meses</c:v>
                  </c:pt>
                  <c:pt idx="373">
                    <c:v>144 a 12 meses </c:v>
                  </c:pt>
                  <c:pt idx="374">
                    <c:v>No aplica</c:v>
                  </c:pt>
                  <c:pt idx="375">
                    <c:v>13 a 24 meses </c:v>
                  </c:pt>
                  <c:pt idx="376">
                    <c:v>No aplica</c:v>
                  </c:pt>
                  <c:pt idx="377">
                    <c:v>Mas de 24 meses</c:v>
                  </c:pt>
                  <c:pt idx="379">
                    <c:v>Mas de 24 meses</c:v>
                  </c:pt>
                  <c:pt idx="380">
                    <c:v>11 a 12 meses </c:v>
                  </c:pt>
                  <c:pt idx="381">
                    <c:v>Mas de 24 meses</c:v>
                  </c:pt>
                  <c:pt idx="382">
                    <c:v>Mas de 24 meses</c:v>
                  </c:pt>
                  <c:pt idx="383">
                    <c:v>7 a 12 meses </c:v>
                  </c:pt>
                  <c:pt idx="384">
                    <c:v>13 a 24 meses </c:v>
                  </c:pt>
                  <c:pt idx="385">
                    <c:v>Mas de 24 meses</c:v>
                  </c:pt>
                  <c:pt idx="386">
                    <c:v>Mas de 24 meses</c:v>
                  </c:pt>
                  <c:pt idx="387">
                    <c:v>3 a 1 meses </c:v>
                  </c:pt>
                  <c:pt idx="388">
                    <c:v>7 a 12 meses </c:v>
                  </c:pt>
                  <c:pt idx="389">
                    <c:v>Mas de 24 meses</c:v>
                  </c:pt>
                  <c:pt idx="390">
                    <c:v>7 a 12 meses </c:v>
                  </c:pt>
                  <c:pt idx="391">
                    <c:v>Mas de 24 meses</c:v>
                  </c:pt>
                  <c:pt idx="392">
                    <c:v>No aplica</c:v>
                  </c:pt>
                  <c:pt idx="393">
                    <c:v>8 a 12 meses </c:v>
                  </c:pt>
                  <c:pt idx="394">
                    <c:v>Mas de 24 meses</c:v>
                  </c:pt>
                  <c:pt idx="395">
                    <c:v>Mas de 24 meses</c:v>
                  </c:pt>
                  <c:pt idx="396">
                    <c:v>Mas de 24 meses</c:v>
                  </c:pt>
                  <c:pt idx="397">
                    <c:v>Mas de 24 meses</c:v>
                  </c:pt>
                  <c:pt idx="398">
                    <c:v>13 a 24 meses </c:v>
                  </c:pt>
                  <c:pt idx="399">
                    <c:v>Mas de 24 meses</c:v>
                  </c:pt>
                  <c:pt idx="400">
                    <c:v>13 a 24 meses </c:v>
                  </c:pt>
                  <c:pt idx="401">
                    <c:v>No aplica</c:v>
                  </c:pt>
                  <c:pt idx="402">
                    <c:v>0 a 6 meses</c:v>
                  </c:pt>
                  <c:pt idx="403">
                    <c:v>12 a 12 meses </c:v>
                  </c:pt>
                  <c:pt idx="404">
                    <c:v>0 a 6 meses</c:v>
                  </c:pt>
                  <c:pt idx="405">
                    <c:v>13 a 24 meses </c:v>
                  </c:pt>
                  <c:pt idx="406">
                    <c:v>Mas de 24 meses</c:v>
                  </c:pt>
                  <c:pt idx="407">
                    <c:v>Mas de 24 meses</c:v>
                  </c:pt>
                  <c:pt idx="408">
                    <c:v>Mas de 24 meses</c:v>
                  </c:pt>
                  <c:pt idx="409">
                    <c:v>Mas de 24 meses</c:v>
                  </c:pt>
                  <c:pt idx="410">
                    <c:v>Mas de 24 meses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8 a 12 meses </c:v>
                  </c:pt>
                  <c:pt idx="414">
                    <c:v>7 a 12 meses </c:v>
                  </c:pt>
                  <c:pt idx="415">
                    <c:v>No aplica</c:v>
                  </c:pt>
                  <c:pt idx="416">
                    <c:v>Mas de 24 meses</c:v>
                  </c:pt>
                  <c:pt idx="417">
                    <c:v>Mas de 24 meses</c:v>
                  </c:pt>
                  <c:pt idx="418">
                    <c:v>Mas de 24 meses</c:v>
                  </c:pt>
                  <c:pt idx="419">
                    <c:v>13 a 24 meses </c:v>
                  </c:pt>
                  <c:pt idx="420">
                    <c:v>Mas de 24 meses</c:v>
                  </c:pt>
                  <c:pt idx="421">
                    <c:v>No aplica</c:v>
                  </c:pt>
                  <c:pt idx="422">
                    <c:v>7 a 12 meses </c:v>
                  </c:pt>
                  <c:pt idx="423">
                    <c:v>13 a 24 meses </c:v>
                  </c:pt>
                  <c:pt idx="424">
                    <c:v>7 a 12 meses 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Mas de 24 meses</c:v>
                  </c:pt>
                  <c:pt idx="428">
                    <c:v>8 a 12 meses </c:v>
                  </c:pt>
                  <c:pt idx="429">
                    <c:v>13 a 24 meses </c:v>
                  </c:pt>
                  <c:pt idx="430">
                    <c:v>0 a 6 meses</c:v>
                  </c:pt>
                  <c:pt idx="431">
                    <c:v>Mas de 24 meses</c:v>
                  </c:pt>
                  <c:pt idx="432">
                    <c:v>0 a 6 meses</c:v>
                  </c:pt>
                  <c:pt idx="433">
                    <c:v>65 a 12 meses </c:v>
                  </c:pt>
                  <c:pt idx="434">
                    <c:v>7 a 12 meses </c:v>
                  </c:pt>
                  <c:pt idx="435">
                    <c:v>No aplica</c:v>
                  </c:pt>
                  <c:pt idx="437">
                    <c:v>25</c:v>
                  </c:pt>
                  <c:pt idx="438">
                    <c:v>13 a 24 meses </c:v>
                  </c:pt>
                  <c:pt idx="439">
                    <c:v>7 a 12 meses </c:v>
                  </c:pt>
                  <c:pt idx="440">
                    <c:v>13 a 24 meses </c:v>
                  </c:pt>
                  <c:pt idx="441">
                    <c:v>13 a 24 meses </c:v>
                  </c:pt>
                  <c:pt idx="442">
                    <c:v>0 a 6 meses</c:v>
                  </c:pt>
                  <c:pt idx="443">
                    <c:v>7 a 12 meses </c:v>
                  </c:pt>
                  <c:pt idx="444">
                    <c:v>No aplica</c:v>
                  </c:pt>
                  <c:pt idx="445">
                    <c:v>7 a 12 meses </c:v>
                  </c:pt>
                  <c:pt idx="446">
                    <c:v>No aplica</c:v>
                  </c:pt>
                  <c:pt idx="447">
                    <c:v>13 a 24 meses </c:v>
                  </c:pt>
                  <c:pt idx="448">
                    <c:v>No aplica</c:v>
                  </c:pt>
                  <c:pt idx="451">
                    <c:v>8 a 12 meses </c:v>
                  </c:pt>
                  <c:pt idx="452">
                    <c:v>7 a 12 meses </c:v>
                  </c:pt>
                  <c:pt idx="453">
                    <c:v>13 a 24 meses </c:v>
                  </c:pt>
                  <c:pt idx="454">
                    <c:v>0 a 6 meses</c:v>
                  </c:pt>
                  <c:pt idx="455">
                    <c:v>7 a 12 meses </c:v>
                  </c:pt>
                  <c:pt idx="456">
                    <c:v>Mas de 24 meses</c:v>
                  </c:pt>
                  <c:pt idx="457">
                    <c:v>No aplica</c:v>
                  </c:pt>
                  <c:pt idx="458">
                    <c:v>Mas de 24 meses</c:v>
                  </c:pt>
                  <c:pt idx="459">
                    <c:v>7 a 12 meses </c:v>
                  </c:pt>
                  <c:pt idx="460">
                    <c:v>Mas de 24 meses</c:v>
                  </c:pt>
                  <c:pt idx="461">
                    <c:v>Mas de 24 meses</c:v>
                  </c:pt>
                  <c:pt idx="462">
                    <c:v>8 a 12 meses </c:v>
                  </c:pt>
                  <c:pt idx="463">
                    <c:v>Mas de 24 meses</c:v>
                  </c:pt>
                  <c:pt idx="464">
                    <c:v>Mas de 24 meses</c:v>
                  </c:pt>
                  <c:pt idx="465">
                    <c:v>Mas de 24 meses</c:v>
                  </c:pt>
                  <c:pt idx="467">
                    <c:v>7 a 12 meses </c:v>
                  </c:pt>
                  <c:pt idx="468">
                    <c:v>13 a 24 meses </c:v>
                  </c:pt>
                  <c:pt idx="469">
                    <c:v>No aplica</c:v>
                  </c:pt>
                  <c:pt idx="470">
                    <c:v>Mas de 24 meses</c:v>
                  </c:pt>
                  <c:pt idx="471">
                    <c:v>Mas de 24 meses</c:v>
                  </c:pt>
                  <c:pt idx="472">
                    <c:v>13 a 24 meses </c:v>
                  </c:pt>
                  <c:pt idx="473">
                    <c:v>7 a 12 meses </c:v>
                  </c:pt>
                  <c:pt idx="474">
                    <c:v>Mas de 24 meses</c:v>
                  </c:pt>
                  <c:pt idx="475">
                    <c:v>13 a 24 meses </c:v>
                  </c:pt>
                  <c:pt idx="476">
                    <c:v>Mas de 24 meses</c:v>
                  </c:pt>
                  <c:pt idx="477">
                    <c:v>0 a 6 meses</c:v>
                  </c:pt>
                  <c:pt idx="478">
                    <c:v>Mas de 24 meses</c:v>
                  </c:pt>
                  <c:pt idx="479">
                    <c:v>Mas de 24 meses</c:v>
                  </c:pt>
                  <c:pt idx="480">
                    <c:v>7 a 12 meses </c:v>
                  </c:pt>
                  <c:pt idx="481">
                    <c:v>No aplica</c:v>
                  </c:pt>
                  <c:pt idx="482">
                    <c:v>7 a 12 meses </c:v>
                  </c:pt>
                  <c:pt idx="483">
                    <c:v>8 a 12 meses </c:v>
                  </c:pt>
                  <c:pt idx="484">
                    <c:v>13 a 24 meses </c:v>
                  </c:pt>
                  <c:pt idx="485">
                    <c:v>Mas de 24 meses</c:v>
                  </c:pt>
                  <c:pt idx="486">
                    <c:v>Mas de 24 meses</c:v>
                  </c:pt>
                  <c:pt idx="487">
                    <c:v>Mas de 24 meses</c:v>
                  </c:pt>
                  <c:pt idx="488">
                    <c:v>7 a 12 meses </c:v>
                  </c:pt>
                  <c:pt idx="489">
                    <c:v>9 AÑOS</c:v>
                  </c:pt>
                  <c:pt idx="490">
                    <c:v>Mas de 24 meses</c:v>
                  </c:pt>
                  <c:pt idx="491">
                    <c:v>13 a 24 meses </c:v>
                  </c:pt>
                  <c:pt idx="492">
                    <c:v>13 a 24 meses </c:v>
                  </c:pt>
                  <c:pt idx="493">
                    <c:v>No aplica</c:v>
                  </c:pt>
                  <c:pt idx="494">
                    <c:v>0 a 6 meses</c:v>
                  </c:pt>
                  <c:pt idx="495">
                    <c:v>13 a 24 meses </c:v>
                  </c:pt>
                  <c:pt idx="496">
                    <c:v>13 a 24 meses </c:v>
                  </c:pt>
                  <c:pt idx="497">
                    <c:v>Mas de 24 meses</c:v>
                  </c:pt>
                  <c:pt idx="498">
                    <c:v>13 a 24 meses </c:v>
                  </c:pt>
                  <c:pt idx="499">
                    <c:v>7 a 12 meses </c:v>
                  </c:pt>
                  <c:pt idx="500">
                    <c:v>No aplica</c:v>
                  </c:pt>
                  <c:pt idx="501">
                    <c:v>13 a 24 meses </c:v>
                  </c:pt>
                  <c:pt idx="502">
                    <c:v>13 a 24 meses </c:v>
                  </c:pt>
                  <c:pt idx="503">
                    <c:v>7 a 12 meses </c:v>
                  </c:pt>
                  <c:pt idx="504">
                    <c:v>13 a 24 meses </c:v>
                  </c:pt>
                  <c:pt idx="505">
                    <c:v>No aplica</c:v>
                  </c:pt>
                  <c:pt idx="506">
                    <c:v>Mas de 24 meses</c:v>
                  </c:pt>
                  <c:pt idx="507">
                    <c:v>Mas de 24 meses</c:v>
                  </c:pt>
                  <c:pt idx="508">
                    <c:v>Mas de 24 meses</c:v>
                  </c:pt>
                  <c:pt idx="509">
                    <c:v>Mas de 24 meses</c:v>
                  </c:pt>
                  <c:pt idx="510">
                    <c:v>0 a 6 meses</c:v>
                  </c:pt>
                  <c:pt idx="511">
                    <c:v>13 a 24 meses </c:v>
                  </c:pt>
                  <c:pt idx="512">
                    <c:v>Mas de 24 meses</c:v>
                  </c:pt>
                  <c:pt idx="513">
                    <c:v>No aplica</c:v>
                  </c:pt>
                  <c:pt idx="514">
                    <c:v>0 a 6 meses</c:v>
                  </c:pt>
                  <c:pt idx="515">
                    <c:v>13 a 24 meses </c:v>
                  </c:pt>
                  <c:pt idx="516">
                    <c:v>Mas de 24 meses</c:v>
                  </c:pt>
                  <c:pt idx="517">
                    <c:v>Mas de 24 meses</c:v>
                  </c:pt>
                  <c:pt idx="518">
                    <c:v>10 a 12 meses </c:v>
                  </c:pt>
                  <c:pt idx="519">
                    <c:v>Mas de 24 meses</c:v>
                  </c:pt>
                  <c:pt idx="520">
                    <c:v>0 a 6 meses</c:v>
                  </c:pt>
                  <c:pt idx="521">
                    <c:v>Mas de 24 meses</c:v>
                  </c:pt>
                  <c:pt idx="522">
                    <c:v>NO</c:v>
                  </c:pt>
                  <c:pt idx="523">
                    <c:v>7 a 12 meses </c:v>
                  </c:pt>
                  <c:pt idx="524">
                    <c:v>Mas de 24 meses</c:v>
                  </c:pt>
                  <c:pt idx="525">
                    <c:v>No aplica</c:v>
                  </c:pt>
                  <c:pt idx="527">
                    <c:v>Mas de 24 meses</c:v>
                  </c:pt>
                  <c:pt idx="528">
                    <c:v>De 13 a 24 meses</c:v>
                  </c:pt>
                  <c:pt idx="529">
                    <c:v>Mas de 24 meses</c:v>
                  </c:pt>
                  <c:pt idx="530">
                    <c:v>Mas de 24 meses</c:v>
                  </c:pt>
                  <c:pt idx="531">
                    <c:v>Mas de 24 meses</c:v>
                  </c:pt>
                  <c:pt idx="532">
                    <c:v>7 a 12 meses </c:v>
                  </c:pt>
                  <c:pt idx="533">
                    <c:v>Mas de 24 meses</c:v>
                  </c:pt>
                  <c:pt idx="534">
                    <c:v>Mas de 24 meses</c:v>
                  </c:pt>
                  <c:pt idx="535">
                    <c:v>7 a 12 meses </c:v>
                  </c:pt>
                  <c:pt idx="536">
                    <c:v>No aplica</c:v>
                  </c:pt>
                  <c:pt idx="537">
                    <c:v>8 a 12 meses </c:v>
                  </c:pt>
                  <c:pt idx="538">
                    <c:v>Mas de 24 meses</c:v>
                  </c:pt>
                  <c:pt idx="540">
                    <c:v>Mas de 24 meses</c:v>
                  </c:pt>
                  <c:pt idx="541">
                    <c:v>No aplica</c:v>
                  </c:pt>
                  <c:pt idx="542">
                    <c:v>Mas de 24 meses</c:v>
                  </c:pt>
                  <c:pt idx="543">
                    <c:v>Mas de 24 meses</c:v>
                  </c:pt>
                  <c:pt idx="544">
                    <c:v>SI</c:v>
                  </c:pt>
                  <c:pt idx="545">
                    <c:v>Mas de 24 meses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NO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NO</c:v>
                  </c:pt>
                  <c:pt idx="8">
                    <c:v>SI</c:v>
                  </c:pt>
                  <c:pt idx="9">
                    <c:v>SI</c:v>
                  </c:pt>
                  <c:pt idx="10">
                    <c:v>SI</c:v>
                  </c:pt>
                  <c:pt idx="11">
                    <c:v>SI</c:v>
                  </c:pt>
                  <c:pt idx="12">
                    <c:v>NO</c:v>
                  </c:pt>
                  <c:pt idx="13">
                    <c:v>NO</c:v>
                  </c:pt>
                  <c:pt idx="14">
                    <c:v>NO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NO</c:v>
                  </c:pt>
                  <c:pt idx="18">
                    <c:v>SI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NO</c:v>
                  </c:pt>
                  <c:pt idx="23">
                    <c:v>NO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NO</c:v>
                  </c:pt>
                  <c:pt idx="41">
                    <c:v>SI</c:v>
                  </c:pt>
                  <c:pt idx="42">
                    <c:v>NO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NO</c:v>
                  </c:pt>
                  <c:pt idx="65">
                    <c:v>SI</c:v>
                  </c:pt>
                  <c:pt idx="66">
                    <c:v>NO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SI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NO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NO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SI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SI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NO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NO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NO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SI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Mas de 24 meses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NO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NO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NO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SI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NO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NO</c:v>
                  </c:pt>
                  <c:pt idx="205">
                    <c:v>SI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NO</c:v>
                  </c:pt>
                  <c:pt idx="216">
                    <c:v>NO</c:v>
                  </c:pt>
                  <c:pt idx="217">
                    <c:v>SI</c:v>
                  </c:pt>
                  <c:pt idx="218">
                    <c:v>NO</c:v>
                  </c:pt>
                  <c:pt idx="219">
                    <c:v>SI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SI</c:v>
                  </c:pt>
                  <c:pt idx="226">
                    <c:v>NO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SI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SI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NO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NO</c:v>
                  </c:pt>
                  <c:pt idx="256">
                    <c:v>SI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No</c:v>
                  </c:pt>
                  <c:pt idx="266">
                    <c:v>SI</c:v>
                  </c:pt>
                  <c:pt idx="267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NO</c:v>
                  </c:pt>
                  <c:pt idx="272">
                    <c:v>NO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NO</c:v>
                  </c:pt>
                  <c:pt idx="281">
                    <c:v>NO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NO</c:v>
                  </c:pt>
                  <c:pt idx="297">
                    <c:v>SI</c:v>
                  </c:pt>
                  <c:pt idx="298">
                    <c:v>NO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NO</c:v>
                  </c:pt>
                  <c:pt idx="310">
                    <c:v>NO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SI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SI</c:v>
                  </c:pt>
                  <c:pt idx="320">
                    <c:v>SI</c:v>
                  </c:pt>
                  <c:pt idx="321">
                    <c:v>NO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SI</c:v>
                  </c:pt>
                  <c:pt idx="331">
                    <c:v>SI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NO</c:v>
                  </c:pt>
                  <c:pt idx="338">
                    <c:v>SI</c:v>
                  </c:pt>
                  <c:pt idx="339">
                    <c:v>SI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NO</c:v>
                  </c:pt>
                  <c:pt idx="360">
                    <c:v>SI</c:v>
                  </c:pt>
                  <c:pt idx="361">
                    <c:v>NO</c:v>
                  </c:pt>
                  <c:pt idx="362">
                    <c:v>SI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NO</c:v>
                  </c:pt>
                  <c:pt idx="366">
                    <c:v>SI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SI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NO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SI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NO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SI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NO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NO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SI</c:v>
                  </c:pt>
                  <c:pt idx="415">
                    <c:v>NO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NO</c:v>
                  </c:pt>
                  <c:pt idx="433">
                    <c:v>SI</c:v>
                  </c:pt>
                  <c:pt idx="434">
                    <c:v>SI</c:v>
                  </c:pt>
                  <c:pt idx="435">
                    <c:v>NO</c:v>
                  </c:pt>
                  <c:pt idx="436">
                    <c:v>NO</c:v>
                  </c:pt>
                  <c:pt idx="437">
                    <c:v>4 AÑOS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NO</c:v>
                  </c:pt>
                  <c:pt idx="445">
                    <c:v>SI</c:v>
                  </c:pt>
                  <c:pt idx="446">
                    <c:v>NO</c:v>
                  </c:pt>
                  <c:pt idx="447">
                    <c:v>SI</c:v>
                  </c:pt>
                  <c:pt idx="448">
                    <c:v>NO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SI</c:v>
                  </c:pt>
                  <c:pt idx="465">
                    <c:v>SI</c:v>
                  </c:pt>
                  <c:pt idx="466">
                    <c:v>NO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SI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SI</c:v>
                  </c:pt>
                  <c:pt idx="505">
                    <c:v>NO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NO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SI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NO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Mas de 24 meses</c:v>
                  </c:pt>
                  <c:pt idx="545">
                    <c:v>SI</c:v>
                  </c:pt>
                </c:lvl>
                <c:lvl>
                  <c:pt idx="0">
                    <c:v>CURSO CORTO</c:v>
                  </c:pt>
                  <c:pt idx="1">
                    <c:v>NO APLICA</c:v>
                  </c:pt>
                  <c:pt idx="2">
                    <c:v>NO APLICA</c:v>
                  </c:pt>
                  <c:pt idx="3">
                    <c:v>CURSO CORTO</c:v>
                  </c:pt>
                  <c:pt idx="4">
                    <c:v>DIPLOMADO</c:v>
                  </c:pt>
                  <c:pt idx="5">
                    <c:v>NO APLICA</c:v>
                  </c:pt>
                  <c:pt idx="6">
                    <c:v>DIPLOMADO</c:v>
                  </c:pt>
                  <c:pt idx="7">
                    <c:v>NO APLICA</c:v>
                  </c:pt>
                  <c:pt idx="8">
                    <c:v>NO APLICA</c:v>
                  </c:pt>
                  <c:pt idx="9">
                    <c:v>CURSO CORTO</c:v>
                  </c:pt>
                  <c:pt idx="10">
                    <c:v>CURSO CORTO</c:v>
                  </c:pt>
                  <c:pt idx="11">
                    <c:v>DIPLOMADO</c:v>
                  </c:pt>
                  <c:pt idx="12">
                    <c:v>PAPSIVI</c:v>
                  </c:pt>
                  <c:pt idx="13">
                    <c:v>NO APLICA</c:v>
                  </c:pt>
                  <c:pt idx="14">
                    <c:v>NO APLICA</c:v>
                  </c:pt>
                  <c:pt idx="16">
                    <c:v>DIPLOMADO</c:v>
                  </c:pt>
                  <c:pt idx="17">
                    <c:v>NO APLICA</c:v>
                  </c:pt>
                  <c:pt idx="18">
                    <c:v>NO APLICA</c:v>
                  </c:pt>
                  <c:pt idx="19">
                    <c:v>CURSO CORTO</c:v>
                  </c:pt>
                  <c:pt idx="20">
                    <c:v>NO APLICA</c:v>
                  </c:pt>
                  <c:pt idx="22">
                    <c:v>NO APLICA</c:v>
                  </c:pt>
                  <c:pt idx="23">
                    <c:v>NO APLICA</c:v>
                  </c:pt>
                  <c:pt idx="24">
                    <c:v>NO APLICA</c:v>
                  </c:pt>
                  <c:pt idx="25">
                    <c:v>CURSO CORTO</c:v>
                  </c:pt>
                  <c:pt idx="26">
                    <c:v>NO APLICA</c:v>
                  </c:pt>
                  <c:pt idx="27">
                    <c:v>NO APLICA</c:v>
                  </c:pt>
                  <c:pt idx="28">
                    <c:v>CURSO CORTO</c:v>
                  </c:pt>
                  <c:pt idx="29">
                    <c:v>NO APLICA</c:v>
                  </c:pt>
                  <c:pt idx="30">
                    <c:v>NO APLICA</c:v>
                  </c:pt>
                  <c:pt idx="31">
                    <c:v>DIPLOMADO</c:v>
                  </c:pt>
                  <c:pt idx="32">
                    <c:v>CURSO CORTO</c:v>
                  </c:pt>
                  <c:pt idx="33">
                    <c:v>CURSO CORTO</c:v>
                  </c:pt>
                  <c:pt idx="34">
                    <c:v>CURSO CORTO</c:v>
                  </c:pt>
                  <c:pt idx="35">
                    <c:v>NO APLICA</c:v>
                  </c:pt>
                  <c:pt idx="36">
                    <c:v>NO APLICA</c:v>
                  </c:pt>
                  <c:pt idx="37">
                    <c:v>CURSO CORTO</c:v>
                  </c:pt>
                  <c:pt idx="38">
                    <c:v>DIPLOMADO</c:v>
                  </c:pt>
                  <c:pt idx="39">
                    <c:v>NO APLICA</c:v>
                  </c:pt>
                  <c:pt idx="40">
                    <c:v>CURSO CORTO</c:v>
                  </c:pt>
                  <c:pt idx="42">
                    <c:v>CURSO CORTO</c:v>
                  </c:pt>
                  <c:pt idx="43">
                    <c:v>NO APLICA</c:v>
                  </c:pt>
                  <c:pt idx="44">
                    <c:v>NO APLICA</c:v>
                  </c:pt>
                  <c:pt idx="45">
                    <c:v>NO APLICA</c:v>
                  </c:pt>
                  <c:pt idx="46">
                    <c:v>NO APLICA</c:v>
                  </c:pt>
                  <c:pt idx="47">
                    <c:v>CURSO CORTO</c:v>
                  </c:pt>
                  <c:pt idx="48">
                    <c:v>NO APLICA</c:v>
                  </c:pt>
                  <c:pt idx="49">
                    <c:v>NO APLICA</c:v>
                  </c:pt>
                  <c:pt idx="50">
                    <c:v>SÍ</c:v>
                  </c:pt>
                  <c:pt idx="51">
                    <c:v>DIPLOMADO</c:v>
                  </c:pt>
                  <c:pt idx="52">
                    <c:v>NO APLICA</c:v>
                  </c:pt>
                  <c:pt idx="53">
                    <c:v>CURSO CORTO</c:v>
                  </c:pt>
                  <c:pt idx="54">
                    <c:v>NO APLICA</c:v>
                  </c:pt>
                  <c:pt idx="55">
                    <c:v>NO APLICA</c:v>
                  </c:pt>
                  <c:pt idx="56">
                    <c:v>NO APLICA</c:v>
                  </c:pt>
                  <c:pt idx="57">
                    <c:v>CURSO CORTO</c:v>
                  </c:pt>
                  <c:pt idx="58">
                    <c:v>ATENCION PSICOSOCIAL Y SALUD INTEGRAL A LAS VICTIMAS DEL CONFLICTO ARMADO </c:v>
                  </c:pt>
                  <c:pt idx="60">
                    <c:v>NO APLICA</c:v>
                  </c:pt>
                  <c:pt idx="61">
                    <c:v>NO APLICA</c:v>
                  </c:pt>
                  <c:pt idx="62">
                    <c:v>NO APLICA</c:v>
                  </c:pt>
                  <c:pt idx="63">
                    <c:v>DIPLOMADO</c:v>
                  </c:pt>
                  <c:pt idx="64">
                    <c:v>CURSO CORTO</c:v>
                  </c:pt>
                  <c:pt idx="65">
                    <c:v>DIPLOMADO</c:v>
                  </c:pt>
                  <c:pt idx="66">
                    <c:v>NO APLICA</c:v>
                  </c:pt>
                  <c:pt idx="67">
                    <c:v>Curso corto</c:v>
                  </c:pt>
                  <c:pt idx="68">
                    <c:v>NO APLICA</c:v>
                  </c:pt>
                  <c:pt idx="69">
                    <c:v>NO APLICA</c:v>
                  </c:pt>
                  <c:pt idx="70">
                    <c:v>NO APLICA</c:v>
                  </c:pt>
                  <c:pt idx="71">
                    <c:v>DIPLOMADO</c:v>
                  </c:pt>
                  <c:pt idx="72">
                    <c:v>CURSO CORTO</c:v>
                  </c:pt>
                  <c:pt idx="73">
                    <c:v>NO APLICA</c:v>
                  </c:pt>
                  <c:pt idx="74">
                    <c:v>NO APLICA</c:v>
                  </c:pt>
                  <c:pt idx="75">
                    <c:v>NO APLICA</c:v>
                  </c:pt>
                  <c:pt idx="76">
                    <c:v>CURSO CORTO</c:v>
                  </c:pt>
                  <c:pt idx="77">
                    <c:v>NO APLICA</c:v>
                  </c:pt>
                  <c:pt idx="78">
                    <c:v>CURSO CORTO</c:v>
                  </c:pt>
                  <c:pt idx="79">
                    <c:v>NO APLICA</c:v>
                  </c:pt>
                  <c:pt idx="80">
                    <c:v>DIPLOMADO</c:v>
                  </c:pt>
                  <c:pt idx="81">
                    <c:v>CURSO CORTO</c:v>
                  </c:pt>
                  <c:pt idx="82">
                    <c:v>CURSO CORTO</c:v>
                  </c:pt>
                  <c:pt idx="83">
                    <c:v>NO APLICA</c:v>
                  </c:pt>
                  <c:pt idx="84">
                    <c:v>CURSO CORTO</c:v>
                  </c:pt>
                  <c:pt idx="85">
                    <c:v>DIPLOMADO</c:v>
                  </c:pt>
                  <c:pt idx="86">
                    <c:v>NO APLICA</c:v>
                  </c:pt>
                  <c:pt idx="87">
                    <c:v>CURSO CORTO</c:v>
                  </c:pt>
                  <c:pt idx="88">
                    <c:v>DIPLOMADO</c:v>
                  </c:pt>
                  <c:pt idx="89">
                    <c:v>CURSO CORTO</c:v>
                  </c:pt>
                  <c:pt idx="90">
                    <c:v>CURSO CORTO</c:v>
                  </c:pt>
                  <c:pt idx="91">
                    <c:v>CURSO CORTO</c:v>
                  </c:pt>
                  <c:pt idx="92">
                    <c:v>NO APLICA</c:v>
                  </c:pt>
                  <c:pt idx="93">
                    <c:v>NO APLICA</c:v>
                  </c:pt>
                  <c:pt idx="94">
                    <c:v>DIPLOMADO</c:v>
                  </c:pt>
                  <c:pt idx="95">
                    <c:v>NO APLICA</c:v>
                  </c:pt>
                  <c:pt idx="96">
                    <c:v>NO APLICA</c:v>
                  </c:pt>
                  <c:pt idx="97">
                    <c:v>DIPLOMADO</c:v>
                  </c:pt>
                  <c:pt idx="98">
                    <c:v>DIPLOMADO</c:v>
                  </c:pt>
                  <c:pt idx="99">
                    <c:v>DIPLOMADO</c:v>
                  </c:pt>
                  <c:pt idx="100">
                    <c:v>NO</c:v>
                  </c:pt>
                  <c:pt idx="101">
                    <c:v>NO APLICA</c:v>
                  </c:pt>
                  <c:pt idx="102">
                    <c:v>DIPLOMADO</c:v>
                  </c:pt>
                  <c:pt idx="103">
                    <c:v>NO APLICA</c:v>
                  </c:pt>
                  <c:pt idx="104">
                    <c:v>CURSO CORTO</c:v>
                  </c:pt>
                  <c:pt idx="105">
                    <c:v>CURSO CORTO</c:v>
                  </c:pt>
                  <c:pt idx="106">
                    <c:v>CURSO CORTO</c:v>
                  </c:pt>
                  <c:pt idx="107">
                    <c:v>CURSO CORTO</c:v>
                  </c:pt>
                  <c:pt idx="108">
                    <c:v>CURSO CORTO</c:v>
                  </c:pt>
                  <c:pt idx="109">
                    <c:v>CURSO CORTO</c:v>
                  </c:pt>
                  <c:pt idx="110">
                    <c:v>DIPLOMADO</c:v>
                  </c:pt>
                  <c:pt idx="111">
                    <c:v>DIPLOMADO</c:v>
                  </c:pt>
                  <c:pt idx="112">
                    <c:v>NO APLICA</c:v>
                  </c:pt>
                  <c:pt idx="113">
                    <c:v>NO APLICA</c:v>
                  </c:pt>
                  <c:pt idx="114">
                    <c:v>NO APLICA</c:v>
                  </c:pt>
                  <c:pt idx="115">
                    <c:v>NO APLICA</c:v>
                  </c:pt>
                  <c:pt idx="116">
                    <c:v>CURSO CORTO</c:v>
                  </c:pt>
                  <c:pt idx="117">
                    <c:v>NO APLICA</c:v>
                  </c:pt>
                  <c:pt idx="118">
                    <c:v>NO APLICA</c:v>
                  </c:pt>
                  <c:pt idx="119">
                    <c:v>CURSO CORTO</c:v>
                  </c:pt>
                  <c:pt idx="120">
                    <c:v>NO APLICA</c:v>
                  </c:pt>
                  <c:pt idx="121">
                    <c:v>NO APLICA</c:v>
                  </c:pt>
                  <c:pt idx="122">
                    <c:v>NO APLICA</c:v>
                  </c:pt>
                  <c:pt idx="123">
                    <c:v>CURSO CORTO</c:v>
                  </c:pt>
                  <c:pt idx="124">
                    <c:v>CURSO CORTO</c:v>
                  </c:pt>
                  <c:pt idx="125">
                    <c:v>NO APLICA</c:v>
                  </c:pt>
                  <c:pt idx="126">
                    <c:v>CURSO CORTO</c:v>
                  </c:pt>
                  <c:pt idx="127">
                    <c:v>DIPLOMADO</c:v>
                  </c:pt>
                  <c:pt idx="128">
                    <c:v>CURSO CORTO</c:v>
                  </c:pt>
                  <c:pt idx="129">
                    <c:v>NO APLICA</c:v>
                  </c:pt>
                  <c:pt idx="130">
                    <c:v>NO APLICA</c:v>
                  </c:pt>
                  <c:pt idx="131">
                    <c:v>NO APLICA</c:v>
                  </c:pt>
                  <c:pt idx="132">
                    <c:v>CURSO CORTO</c:v>
                  </c:pt>
                  <c:pt idx="133">
                    <c:v>CURSO CORTO</c:v>
                  </c:pt>
                  <c:pt idx="134">
                    <c:v>NO APLICA</c:v>
                  </c:pt>
                  <c:pt idx="135">
                    <c:v>NO APLICA</c:v>
                  </c:pt>
                  <c:pt idx="136">
                    <c:v>NO APLICA</c:v>
                  </c:pt>
                  <c:pt idx="137">
                    <c:v>NO APLICA</c:v>
                  </c:pt>
                  <c:pt idx="138">
                    <c:v>Curso corto</c:v>
                  </c:pt>
                  <c:pt idx="139">
                    <c:v>NO APLICA</c:v>
                  </c:pt>
                  <c:pt idx="140">
                    <c:v>NO APLICA</c:v>
                  </c:pt>
                  <c:pt idx="141">
                    <c:v>NO APLICA</c:v>
                  </c:pt>
                  <c:pt idx="142">
                    <c:v>DIPLOMADO</c:v>
                  </c:pt>
                  <c:pt idx="143">
                    <c:v>NO APLICA</c:v>
                  </c:pt>
                  <c:pt idx="144">
                    <c:v>CURSO CORTO</c:v>
                  </c:pt>
                  <c:pt idx="145">
                    <c:v>NO APLICA</c:v>
                  </c:pt>
                  <c:pt idx="146">
                    <c:v>CURSO CORTO</c:v>
                  </c:pt>
                  <c:pt idx="147">
                    <c:v>NO APLICA</c:v>
                  </c:pt>
                  <c:pt idx="148">
                    <c:v>CURSO CORTO</c:v>
                  </c:pt>
                  <c:pt idx="149">
                    <c:v>NO APLICA</c:v>
                  </c:pt>
                  <c:pt idx="150">
                    <c:v>CURSO CORTO</c:v>
                  </c:pt>
                  <c:pt idx="151">
                    <c:v>NO APLICA</c:v>
                  </c:pt>
                  <c:pt idx="152">
                    <c:v>SI</c:v>
                  </c:pt>
                  <c:pt idx="154">
                    <c:v>DIPLOMADO</c:v>
                  </c:pt>
                  <c:pt idx="155">
                    <c:v>DIPLOMADO</c:v>
                  </c:pt>
                  <c:pt idx="156">
                    <c:v>NO APLICA</c:v>
                  </c:pt>
                  <c:pt idx="157">
                    <c:v>NO APLICA</c:v>
                  </c:pt>
                  <c:pt idx="158">
                    <c:v>NO APLICA</c:v>
                  </c:pt>
                  <c:pt idx="159">
                    <c:v>NO APLICA</c:v>
                  </c:pt>
                  <c:pt idx="160">
                    <c:v>CURSO CORTO</c:v>
                  </c:pt>
                  <c:pt idx="161">
                    <c:v>DIPLOMADO</c:v>
                  </c:pt>
                  <c:pt idx="162">
                    <c:v>CURSO CORTO</c:v>
                  </c:pt>
                  <c:pt idx="163">
                    <c:v>NO APLICA</c:v>
                  </c:pt>
                  <c:pt idx="164">
                    <c:v>NO APLICA</c:v>
                  </c:pt>
                  <c:pt idx="165">
                    <c:v>NO APLICA</c:v>
                  </c:pt>
                  <c:pt idx="166">
                    <c:v>NO APLICA</c:v>
                  </c:pt>
                  <c:pt idx="167">
                    <c:v>CURSO CORTO</c:v>
                  </c:pt>
                  <c:pt idx="169">
                    <c:v>DIPLOMADO</c:v>
                  </c:pt>
                  <c:pt idx="170">
                    <c:v>CURSO CORTO</c:v>
                  </c:pt>
                  <c:pt idx="171">
                    <c:v>CURSO CORTO</c:v>
                  </c:pt>
                  <c:pt idx="172">
                    <c:v>CURSO CORTO</c:v>
                  </c:pt>
                  <c:pt idx="173">
                    <c:v>DIPLOMADO</c:v>
                  </c:pt>
                  <c:pt idx="174">
                    <c:v>DIPLOMADO</c:v>
                  </c:pt>
                  <c:pt idx="175">
                    <c:v>DIPLOMADO</c:v>
                  </c:pt>
                  <c:pt idx="176">
                    <c:v>NO APLICA</c:v>
                  </c:pt>
                  <c:pt idx="177">
                    <c:v>NO APLICA</c:v>
                  </c:pt>
                  <c:pt idx="178">
                    <c:v>CURSO CORTO</c:v>
                  </c:pt>
                  <c:pt idx="179">
                    <c:v>NO APLICA</c:v>
                  </c:pt>
                  <c:pt idx="180">
                    <c:v>CURSO CORTO</c:v>
                  </c:pt>
                  <c:pt idx="181">
                    <c:v>NO APLICA</c:v>
                  </c:pt>
                  <c:pt idx="182">
                    <c:v>DIPLOMADO</c:v>
                  </c:pt>
                  <c:pt idx="183">
                    <c:v>NO APLICA</c:v>
                  </c:pt>
                  <c:pt idx="184">
                    <c:v>CURSO CORTO</c:v>
                  </c:pt>
                  <c:pt idx="185">
                    <c:v>CURSO CORTO</c:v>
                  </c:pt>
                  <c:pt idx="187">
                    <c:v>NO APLICA</c:v>
                  </c:pt>
                  <c:pt idx="188">
                    <c:v>NO APLICA</c:v>
                  </c:pt>
                  <c:pt idx="189">
                    <c:v>NO APLICA</c:v>
                  </c:pt>
                  <c:pt idx="190">
                    <c:v>CURSO CORTO</c:v>
                  </c:pt>
                  <c:pt idx="191">
                    <c:v>CURSO CORTO</c:v>
                  </c:pt>
                  <c:pt idx="192">
                    <c:v>NO APLICA</c:v>
                  </c:pt>
                  <c:pt idx="193">
                    <c:v>NO APLICA</c:v>
                  </c:pt>
                  <c:pt idx="194">
                    <c:v>CURSO CORTO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DIPLOMADO</c:v>
                  </c:pt>
                  <c:pt idx="198">
                    <c:v>Curso corto</c:v>
                  </c:pt>
                  <c:pt idx="199">
                    <c:v>CURSO CORTO</c:v>
                  </c:pt>
                  <c:pt idx="200">
                    <c:v>DIPLOMADO</c:v>
                  </c:pt>
                  <c:pt idx="201">
                    <c:v>NO APLICA</c:v>
                  </c:pt>
                  <c:pt idx="202">
                    <c:v>DIPLOMADO</c:v>
                  </c:pt>
                  <c:pt idx="203">
                    <c:v>CURSO CORTO</c:v>
                  </c:pt>
                  <c:pt idx="204">
                    <c:v>NO APLICA</c:v>
                  </c:pt>
                  <c:pt idx="205">
                    <c:v>CURSO CORTO</c:v>
                  </c:pt>
                  <c:pt idx="206">
                    <c:v>NO APLICA</c:v>
                  </c:pt>
                  <c:pt idx="207">
                    <c:v>NO APLICA</c:v>
                  </c:pt>
                  <c:pt idx="208">
                    <c:v>NO APLICA</c:v>
                  </c:pt>
                  <c:pt idx="209">
                    <c:v>NO APLICA</c:v>
                  </c:pt>
                  <c:pt idx="210">
                    <c:v>NO APLICA</c:v>
                  </c:pt>
                  <c:pt idx="211">
                    <c:v>NO APLICA</c:v>
                  </c:pt>
                  <c:pt idx="212">
                    <c:v>NO APLICA</c:v>
                  </c:pt>
                  <c:pt idx="213">
                    <c:v>CURSO CORTO</c:v>
                  </c:pt>
                  <c:pt idx="214">
                    <c:v>NO APLICA</c:v>
                  </c:pt>
                  <c:pt idx="215">
                    <c:v>DIPLOMADO</c:v>
                  </c:pt>
                  <c:pt idx="216">
                    <c:v>NO APLICA</c:v>
                  </c:pt>
                  <c:pt idx="217">
                    <c:v>NO APLICA</c:v>
                  </c:pt>
                  <c:pt idx="218">
                    <c:v>CURSO CORTO</c:v>
                  </c:pt>
                  <c:pt idx="219">
                    <c:v>NO APLICA</c:v>
                  </c:pt>
                  <c:pt idx="220">
                    <c:v>DIPLOMADO</c:v>
                  </c:pt>
                  <c:pt idx="221">
                    <c:v>DIPLOMADO</c:v>
                  </c:pt>
                  <c:pt idx="222">
                    <c:v>CURSO CORTO</c:v>
                  </c:pt>
                  <c:pt idx="223">
                    <c:v>CURSO CORTO</c:v>
                  </c:pt>
                  <c:pt idx="224">
                    <c:v>NO APLICA</c:v>
                  </c:pt>
                  <c:pt idx="225">
                    <c:v>NO APLICA</c:v>
                  </c:pt>
                  <c:pt idx="226">
                    <c:v>SI</c:v>
                  </c:pt>
                  <c:pt idx="227">
                    <c:v>NO APLICA</c:v>
                  </c:pt>
                  <c:pt idx="228">
                    <c:v>CURSO CORTO</c:v>
                  </c:pt>
                  <c:pt idx="229">
                    <c:v>CURSO CORTO</c:v>
                  </c:pt>
                  <c:pt idx="230">
                    <c:v>DIPLOMADO</c:v>
                  </c:pt>
                  <c:pt idx="231">
                    <c:v>NO APLICA</c:v>
                  </c:pt>
                  <c:pt idx="232">
                    <c:v>NO APLICA</c:v>
                  </c:pt>
                  <c:pt idx="233">
                    <c:v>NO APLICA</c:v>
                  </c:pt>
                  <c:pt idx="234">
                    <c:v>NO APLICA</c:v>
                  </c:pt>
                  <c:pt idx="235">
                    <c:v>NO APLICA</c:v>
                  </c:pt>
                  <c:pt idx="236">
                    <c:v>CURSO CORTO</c:v>
                  </c:pt>
                  <c:pt idx="237">
                    <c:v>CURSO CORTO</c:v>
                  </c:pt>
                  <c:pt idx="238">
                    <c:v>CURSO CORTO</c:v>
                  </c:pt>
                  <c:pt idx="239">
                    <c:v>NO APLICA</c:v>
                  </c:pt>
                  <c:pt idx="240">
                    <c:v>DIPLOMADO</c:v>
                  </c:pt>
                  <c:pt idx="241">
                    <c:v>NO APLICA</c:v>
                  </c:pt>
                  <c:pt idx="242">
                    <c:v>DIPLOMADO</c:v>
                  </c:pt>
                  <c:pt idx="243">
                    <c:v>NO APLICA</c:v>
                  </c:pt>
                  <c:pt idx="244">
                    <c:v>CURSO CORTO</c:v>
                  </c:pt>
                  <c:pt idx="245">
                    <c:v>CURSO CORTO</c:v>
                  </c:pt>
                  <c:pt idx="246">
                    <c:v>NO APLICA</c:v>
                  </c:pt>
                  <c:pt idx="247">
                    <c:v>CURSO CORTO</c:v>
                  </c:pt>
                  <c:pt idx="248">
                    <c:v>CURSO CORTO</c:v>
                  </c:pt>
                  <c:pt idx="249">
                    <c:v>NO APLICA</c:v>
                  </c:pt>
                  <c:pt idx="250">
                    <c:v>NO APLICA</c:v>
                  </c:pt>
                  <c:pt idx="251">
                    <c:v>CURSO CORTO</c:v>
                  </c:pt>
                  <c:pt idx="252">
                    <c:v>CURSO CORTO</c:v>
                  </c:pt>
                  <c:pt idx="253">
                    <c:v>NO APLICA</c:v>
                  </c:pt>
                  <c:pt idx="254">
                    <c:v>NO APLICA</c:v>
                  </c:pt>
                  <c:pt idx="255">
                    <c:v>CURSO CORTO</c:v>
                  </c:pt>
                  <c:pt idx="256">
                    <c:v>NO APLICA</c:v>
                  </c:pt>
                  <c:pt idx="257">
                    <c:v>CURSO CORTO</c:v>
                  </c:pt>
                  <c:pt idx="258">
                    <c:v>CURSO CORTO</c:v>
                  </c:pt>
                  <c:pt idx="259">
                    <c:v>NO APLICA</c:v>
                  </c:pt>
                  <c:pt idx="260">
                    <c:v>NO APLICA</c:v>
                  </c:pt>
                  <c:pt idx="261">
                    <c:v>DIPLOMADO</c:v>
                  </c:pt>
                  <c:pt idx="262">
                    <c:v>NO APLICA</c:v>
                  </c:pt>
                  <c:pt idx="263">
                    <c:v>DIPLOMADO</c:v>
                  </c:pt>
                  <c:pt idx="264">
                    <c:v>CURSO CORTO</c:v>
                  </c:pt>
                  <c:pt idx="265">
                    <c:v>Diplomado</c:v>
                  </c:pt>
                  <c:pt idx="266">
                    <c:v>CURSO CORTO</c:v>
                  </c:pt>
                  <c:pt idx="267">
                    <c:v>NO APLICA</c:v>
                  </c:pt>
                  <c:pt idx="268">
                    <c:v>CURSO CORTO</c:v>
                  </c:pt>
                  <c:pt idx="269">
                    <c:v>DIPLOMADO</c:v>
                  </c:pt>
                  <c:pt idx="270">
                    <c:v>NO APLICA</c:v>
                  </c:pt>
                  <c:pt idx="271">
                    <c:v>CURSO CORTO</c:v>
                  </c:pt>
                  <c:pt idx="272">
                    <c:v>DIPLOMADO</c:v>
                  </c:pt>
                  <c:pt idx="273">
                    <c:v>CURSO CORTO</c:v>
                  </c:pt>
                  <c:pt idx="274">
                    <c:v>NO APLICA</c:v>
                  </c:pt>
                  <c:pt idx="275">
                    <c:v>CURSO CORTO</c:v>
                  </c:pt>
                  <c:pt idx="276">
                    <c:v>NO APLICA</c:v>
                  </c:pt>
                  <c:pt idx="277">
                    <c:v>CURSO CORTO</c:v>
                  </c:pt>
                  <c:pt idx="278">
                    <c:v>NO APLICA</c:v>
                  </c:pt>
                  <c:pt idx="279">
                    <c:v>NO APLICA</c:v>
                  </c:pt>
                  <c:pt idx="280">
                    <c:v>CURSO CORTO</c:v>
                  </c:pt>
                  <c:pt idx="281">
                    <c:v>DIPLOMADO</c:v>
                  </c:pt>
                  <c:pt idx="282">
                    <c:v>DIPLOMADO</c:v>
                  </c:pt>
                  <c:pt idx="283">
                    <c:v>NO APLICA</c:v>
                  </c:pt>
                  <c:pt idx="284">
                    <c:v>NO APLICA</c:v>
                  </c:pt>
                  <c:pt idx="285">
                    <c:v>NO APLICA</c:v>
                  </c:pt>
                  <c:pt idx="286">
                    <c:v>NO APLICA</c:v>
                  </c:pt>
                  <c:pt idx="287">
                    <c:v>NO APLICA</c:v>
                  </c:pt>
                  <c:pt idx="288">
                    <c:v>CURSO CORTO</c:v>
                  </c:pt>
                  <c:pt idx="289">
                    <c:v>NO APLICA</c:v>
                  </c:pt>
                  <c:pt idx="290">
                    <c:v>CURSO CORTO</c:v>
                  </c:pt>
                  <c:pt idx="291">
                    <c:v>CURSO CORTO</c:v>
                  </c:pt>
                  <c:pt idx="292">
                    <c:v>DIPLOMADO EN INMUNOHEMATOLOGÍA, DIPLOMADO EN CALIDAD</c:v>
                  </c:pt>
                  <c:pt idx="293">
                    <c:v>CURSO CORTO</c:v>
                  </c:pt>
                  <c:pt idx="294">
                    <c:v>CURSO CORTO</c:v>
                  </c:pt>
                  <c:pt idx="295">
                    <c:v>CURSO CORTO</c:v>
                  </c:pt>
                  <c:pt idx="296">
                    <c:v>DIPLOMADO</c:v>
                  </c:pt>
                  <c:pt idx="297">
                    <c:v>CURSO CORTO</c:v>
                  </c:pt>
                  <c:pt idx="298">
                    <c:v>CURSO CORTO</c:v>
                  </c:pt>
                  <c:pt idx="299">
                    <c:v>NO APLICA</c:v>
                  </c:pt>
                  <c:pt idx="300">
                    <c:v>NO APLICA</c:v>
                  </c:pt>
                  <c:pt idx="301">
                    <c:v>NO APLICA</c:v>
                  </c:pt>
                  <c:pt idx="302">
                    <c:v>NO APLICA</c:v>
                  </c:pt>
                  <c:pt idx="303">
                    <c:v>NO APLICA</c:v>
                  </c:pt>
                  <c:pt idx="304">
                    <c:v>CURSO CORTO</c:v>
                  </c:pt>
                  <c:pt idx="305">
                    <c:v>DIPLOMADO</c:v>
                  </c:pt>
                  <c:pt idx="306">
                    <c:v>NO APLICA</c:v>
                  </c:pt>
                  <c:pt idx="307">
                    <c:v>DIPLOMADO</c:v>
                  </c:pt>
                  <c:pt idx="308">
                    <c:v>NO APLICA</c:v>
                  </c:pt>
                  <c:pt idx="309">
                    <c:v>CURSO CORTO</c:v>
                  </c:pt>
                  <c:pt idx="310">
                    <c:v>CURSO CORTO</c:v>
                  </c:pt>
                  <c:pt idx="311">
                    <c:v>CURSO CORTO</c:v>
                  </c:pt>
                  <c:pt idx="312">
                    <c:v>NO APLICA</c:v>
                  </c:pt>
                  <c:pt idx="313">
                    <c:v>CURSO CORTO</c:v>
                  </c:pt>
                  <c:pt idx="314">
                    <c:v>NO APLICA</c:v>
                  </c:pt>
                  <c:pt idx="315">
                    <c:v>DIPLOMADO</c:v>
                  </c:pt>
                  <c:pt idx="317">
                    <c:v>CURSO CORTO</c:v>
                  </c:pt>
                  <c:pt idx="318">
                    <c:v>NO APLICA</c:v>
                  </c:pt>
                  <c:pt idx="319">
                    <c:v>NO APLICA</c:v>
                  </c:pt>
                  <c:pt idx="320">
                    <c:v>NO APLICA</c:v>
                  </c:pt>
                  <c:pt idx="321">
                    <c:v>NO APLICA</c:v>
                  </c:pt>
                  <c:pt idx="322">
                    <c:v>NO APLICA</c:v>
                  </c:pt>
                  <c:pt idx="323">
                    <c:v>NO APLICA</c:v>
                  </c:pt>
                  <c:pt idx="324">
                    <c:v>CURSO CORTO</c:v>
                  </c:pt>
                  <c:pt idx="325">
                    <c:v>NO APLICA</c:v>
                  </c:pt>
                  <c:pt idx="326">
                    <c:v>CURSO CORTO</c:v>
                  </c:pt>
                  <c:pt idx="327">
                    <c:v>DIPLOMADO</c:v>
                  </c:pt>
                  <c:pt idx="328">
                    <c:v>NO APLICA</c:v>
                  </c:pt>
                  <c:pt idx="329">
                    <c:v>NO APLICA</c:v>
                  </c:pt>
                  <c:pt idx="330">
                    <c:v>CURSO CORTO</c:v>
                  </c:pt>
                  <c:pt idx="331">
                    <c:v>NO APLICA</c:v>
                  </c:pt>
                  <c:pt idx="332">
                    <c:v>CURSO CORTO</c:v>
                  </c:pt>
                  <c:pt idx="333">
                    <c:v>CURSO CORTO</c:v>
                  </c:pt>
                  <c:pt idx="334">
                    <c:v>CURSO CORTO</c:v>
                  </c:pt>
                  <c:pt idx="335">
                    <c:v>CURSO CORTO</c:v>
                  </c:pt>
                  <c:pt idx="336">
                    <c:v>DIPLOMADO</c:v>
                  </c:pt>
                  <c:pt idx="337">
                    <c:v>CURSO CORTO</c:v>
                  </c:pt>
                  <c:pt idx="338">
                    <c:v>NO APLICA</c:v>
                  </c:pt>
                  <c:pt idx="339">
                    <c:v>CURSO CORTO</c:v>
                  </c:pt>
                  <c:pt idx="340">
                    <c:v>NO APLICA</c:v>
                  </c:pt>
                  <c:pt idx="341">
                    <c:v>NO APLICA</c:v>
                  </c:pt>
                  <c:pt idx="342">
                    <c:v>CURSO CORTO</c:v>
                  </c:pt>
                  <c:pt idx="343">
                    <c:v>CURSO CORTO</c:v>
                  </c:pt>
                  <c:pt idx="344">
                    <c:v>NO APLICA</c:v>
                  </c:pt>
                  <c:pt idx="345">
                    <c:v>NO APLICA</c:v>
                  </c:pt>
                  <c:pt idx="346">
                    <c:v>NO APLICA</c:v>
                  </c:pt>
                  <c:pt idx="347">
                    <c:v>CURSO CORTO</c:v>
                  </c:pt>
                  <c:pt idx="348">
                    <c:v>NO APLICA</c:v>
                  </c:pt>
                  <c:pt idx="349">
                    <c:v>DIPLOMADO</c:v>
                  </c:pt>
                  <c:pt idx="350">
                    <c:v>CURSO CORTO</c:v>
                  </c:pt>
                  <c:pt idx="351">
                    <c:v>DIPLOMADO</c:v>
                  </c:pt>
                  <c:pt idx="352">
                    <c:v>NO APLICA</c:v>
                  </c:pt>
                  <c:pt idx="353">
                    <c:v>NO APLICA</c:v>
                  </c:pt>
                  <c:pt idx="354">
                    <c:v>CURSO CORTO</c:v>
                  </c:pt>
                  <c:pt idx="355">
                    <c:v>NO APLICA</c:v>
                  </c:pt>
                  <c:pt idx="356">
                    <c:v>NO APLICA</c:v>
                  </c:pt>
                  <c:pt idx="357">
                    <c:v>CURSO CORTO</c:v>
                  </c:pt>
                  <c:pt idx="358">
                    <c:v>NO APLICA</c:v>
                  </c:pt>
                  <c:pt idx="359">
                    <c:v>CURSO CORTO</c:v>
                  </c:pt>
                  <c:pt idx="360">
                    <c:v>NO APLICA</c:v>
                  </c:pt>
                  <c:pt idx="361">
                    <c:v>DIPLOMADO</c:v>
                  </c:pt>
                  <c:pt idx="362">
                    <c:v>NO APLICA</c:v>
                  </c:pt>
                  <c:pt idx="363">
                    <c:v>NO APLICA</c:v>
                  </c:pt>
                  <c:pt idx="364">
                    <c:v>NO APLICA</c:v>
                  </c:pt>
                  <c:pt idx="365">
                    <c:v>NO APLICA</c:v>
                  </c:pt>
                  <c:pt idx="366">
                    <c:v>NO APLICA</c:v>
                  </c:pt>
                  <c:pt idx="367">
                    <c:v>CURSO CORTO</c:v>
                  </c:pt>
                  <c:pt idx="368">
                    <c:v>CURSO CORTO</c:v>
                  </c:pt>
                  <c:pt idx="369">
                    <c:v>CURSO CORTO</c:v>
                  </c:pt>
                  <c:pt idx="370">
                    <c:v>NO APLICA</c:v>
                  </c:pt>
                  <c:pt idx="371">
                    <c:v>CURSO CORTO</c:v>
                  </c:pt>
                  <c:pt idx="372">
                    <c:v>NO APLICA</c:v>
                  </c:pt>
                  <c:pt idx="373">
                    <c:v>NO APLICA</c:v>
                  </c:pt>
                  <c:pt idx="374">
                    <c:v>CURSO CORTO</c:v>
                  </c:pt>
                  <c:pt idx="375">
                    <c:v>NO APLICA</c:v>
                  </c:pt>
                  <c:pt idx="376">
                    <c:v>CURSO CORTO</c:v>
                  </c:pt>
                  <c:pt idx="377">
                    <c:v>CURSO CORTO</c:v>
                  </c:pt>
                  <c:pt idx="378">
                    <c:v>NO APLICA</c:v>
                  </c:pt>
                  <c:pt idx="379">
                    <c:v>NO APLICA</c:v>
                  </c:pt>
                  <c:pt idx="380">
                    <c:v>NO APLICA</c:v>
                  </c:pt>
                  <c:pt idx="381">
                    <c:v>NO APLICA</c:v>
                  </c:pt>
                  <c:pt idx="382">
                    <c:v>NO APLICA</c:v>
                  </c:pt>
                  <c:pt idx="383">
                    <c:v>DIPLOMADO</c:v>
                  </c:pt>
                  <c:pt idx="384">
                    <c:v>NO APLICA</c:v>
                  </c:pt>
                  <c:pt idx="385">
                    <c:v>CURSO CORTO</c:v>
                  </c:pt>
                  <c:pt idx="386">
                    <c:v>NO APLICA</c:v>
                  </c:pt>
                  <c:pt idx="387">
                    <c:v>SI</c:v>
                  </c:pt>
                  <c:pt idx="388">
                    <c:v>NO APLICA</c:v>
                  </c:pt>
                  <c:pt idx="389">
                    <c:v>CURSO CORTO</c:v>
                  </c:pt>
                  <c:pt idx="390">
                    <c:v>DIPLOMADO</c:v>
                  </c:pt>
                  <c:pt idx="391">
                    <c:v>NO APLICA</c:v>
                  </c:pt>
                  <c:pt idx="392">
                    <c:v>CURSO CORTO</c:v>
                  </c:pt>
                  <c:pt idx="393">
                    <c:v>NO APLICA</c:v>
                  </c:pt>
                  <c:pt idx="394">
                    <c:v>DIPLOMADO</c:v>
                  </c:pt>
                  <c:pt idx="395">
                    <c:v>CURSO CORTO</c:v>
                  </c:pt>
                  <c:pt idx="396">
                    <c:v>CURSO CORTO</c:v>
                  </c:pt>
                  <c:pt idx="397">
                    <c:v>CURSO CORTO</c:v>
                  </c:pt>
                  <c:pt idx="398">
                    <c:v>NO APLICA</c:v>
                  </c:pt>
                  <c:pt idx="399">
                    <c:v>CURSO CORTO</c:v>
                  </c:pt>
                  <c:pt idx="400">
                    <c:v>CURSO CORTO</c:v>
                  </c:pt>
                  <c:pt idx="401">
                    <c:v>CURSO CORTO</c:v>
                  </c:pt>
                  <c:pt idx="402">
                    <c:v>CURSO CORTO</c:v>
                  </c:pt>
                  <c:pt idx="403">
                    <c:v>NO APLICA</c:v>
                  </c:pt>
                  <c:pt idx="404">
                    <c:v>CURSO CORTO</c:v>
                  </c:pt>
                  <c:pt idx="405">
                    <c:v>NO APLICA</c:v>
                  </c:pt>
                  <c:pt idx="406">
                    <c:v>NO APLICA</c:v>
                  </c:pt>
                  <c:pt idx="407">
                    <c:v>NO APLICA</c:v>
                  </c:pt>
                  <c:pt idx="408">
                    <c:v>NO APLICA</c:v>
                  </c:pt>
                  <c:pt idx="409">
                    <c:v>NO APLICA</c:v>
                  </c:pt>
                  <c:pt idx="410">
                    <c:v>NO APLICA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DIPLOMADO</c:v>
                  </c:pt>
                  <c:pt idx="414">
                    <c:v>NO APLICA</c:v>
                  </c:pt>
                  <c:pt idx="415">
                    <c:v>NO APLICA</c:v>
                  </c:pt>
                  <c:pt idx="416">
                    <c:v>NO APLICA</c:v>
                  </c:pt>
                  <c:pt idx="417">
                    <c:v>CURSO CORTO</c:v>
                  </c:pt>
                  <c:pt idx="418">
                    <c:v>CURSO CORTO</c:v>
                  </c:pt>
                  <c:pt idx="419">
                    <c:v>NO APLICA</c:v>
                  </c:pt>
                  <c:pt idx="420">
                    <c:v>NO APLICA</c:v>
                  </c:pt>
                  <c:pt idx="421">
                    <c:v>CURSO CORTO</c:v>
                  </c:pt>
                  <c:pt idx="422">
                    <c:v>DIPLOMADO</c:v>
                  </c:pt>
                  <c:pt idx="423">
                    <c:v>NO APLICA</c:v>
                  </c:pt>
                  <c:pt idx="424">
                    <c:v>CURSO CORTO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Curso corto</c:v>
                  </c:pt>
                  <c:pt idx="428">
                    <c:v>CURSO CORTO</c:v>
                  </c:pt>
                  <c:pt idx="429">
                    <c:v>NO APLICA</c:v>
                  </c:pt>
                  <c:pt idx="430">
                    <c:v>CURSO CORTO</c:v>
                  </c:pt>
                  <c:pt idx="431">
                    <c:v>NO APLICA</c:v>
                  </c:pt>
                  <c:pt idx="432">
                    <c:v>NO APLICA</c:v>
                  </c:pt>
                  <c:pt idx="433">
                    <c:v>NO APLICA</c:v>
                  </c:pt>
                  <c:pt idx="434">
                    <c:v>NO APLICA</c:v>
                  </c:pt>
                  <c:pt idx="435">
                    <c:v>CURSO CORTO</c:v>
                  </c:pt>
                  <c:pt idx="436">
                    <c:v>NO APLICA</c:v>
                  </c:pt>
                  <c:pt idx="437">
                    <c:v>PROFESIONAL</c:v>
                  </c:pt>
                  <c:pt idx="438">
                    <c:v>CURSO CORTO</c:v>
                  </c:pt>
                  <c:pt idx="439">
                    <c:v>NO APLICA</c:v>
                  </c:pt>
                  <c:pt idx="440">
                    <c:v>CURSO CORTO</c:v>
                  </c:pt>
                  <c:pt idx="441">
                    <c:v>DIPLOMADO</c:v>
                  </c:pt>
                  <c:pt idx="442">
                    <c:v>CURSO CORTO</c:v>
                  </c:pt>
                  <c:pt idx="443">
                    <c:v>DIPLOMADO</c:v>
                  </c:pt>
                  <c:pt idx="444">
                    <c:v>NO APLICA</c:v>
                  </c:pt>
                  <c:pt idx="445">
                    <c:v>CURSO CORTO</c:v>
                  </c:pt>
                  <c:pt idx="446">
                    <c:v>CURSO CORTO</c:v>
                  </c:pt>
                  <c:pt idx="447">
                    <c:v>NO APLICA</c:v>
                  </c:pt>
                  <c:pt idx="448">
                    <c:v>DIPLOMADO</c:v>
                  </c:pt>
                  <c:pt idx="449">
                    <c:v>NO APLICA</c:v>
                  </c:pt>
                  <c:pt idx="450">
                    <c:v>NO APLICA</c:v>
                  </c:pt>
                  <c:pt idx="451">
                    <c:v>NO APLICA</c:v>
                  </c:pt>
                  <c:pt idx="452">
                    <c:v>CURSO CORTO</c:v>
                  </c:pt>
                  <c:pt idx="453">
                    <c:v>CURSO CORTO</c:v>
                  </c:pt>
                  <c:pt idx="454">
                    <c:v>CURSO CORTO</c:v>
                  </c:pt>
                  <c:pt idx="455">
                    <c:v>NO APLICA</c:v>
                  </c:pt>
                  <c:pt idx="456">
                    <c:v>CURSO CORTO</c:v>
                  </c:pt>
                  <c:pt idx="457">
                    <c:v>NO APLICA</c:v>
                  </c:pt>
                  <c:pt idx="458">
                    <c:v>CURSO CORTO</c:v>
                  </c:pt>
                  <c:pt idx="459">
                    <c:v>CURSO CORTO</c:v>
                  </c:pt>
                  <c:pt idx="460">
                    <c:v>DIPLOMADO</c:v>
                  </c:pt>
                  <c:pt idx="461">
                    <c:v>NO APLICA</c:v>
                  </c:pt>
                  <c:pt idx="462">
                    <c:v>CURSO CORTO</c:v>
                  </c:pt>
                  <c:pt idx="463">
                    <c:v>CURSO CORTO</c:v>
                  </c:pt>
                  <c:pt idx="464">
                    <c:v>NO APLICA</c:v>
                  </c:pt>
                  <c:pt idx="465">
                    <c:v>DIPLOMADO</c:v>
                  </c:pt>
                  <c:pt idx="466">
                    <c:v>NO APLICA</c:v>
                  </c:pt>
                  <c:pt idx="467">
                    <c:v>NO APLICA</c:v>
                  </c:pt>
                  <c:pt idx="468">
                    <c:v>NO APLICA</c:v>
                  </c:pt>
                  <c:pt idx="469">
                    <c:v>NO APLICA</c:v>
                  </c:pt>
                  <c:pt idx="470">
                    <c:v>NO APLICA</c:v>
                  </c:pt>
                  <c:pt idx="471">
                    <c:v>CURSO CORTO</c:v>
                  </c:pt>
                  <c:pt idx="472">
                    <c:v>CURSO CORTO</c:v>
                  </c:pt>
                  <c:pt idx="473">
                    <c:v>CURSO CORTO</c:v>
                  </c:pt>
                  <c:pt idx="474">
                    <c:v>NO APLICA</c:v>
                  </c:pt>
                  <c:pt idx="475">
                    <c:v>DIPLOMADO</c:v>
                  </c:pt>
                  <c:pt idx="476">
                    <c:v>CURSO CORTO</c:v>
                  </c:pt>
                  <c:pt idx="477">
                    <c:v>CURSO CORTO</c:v>
                  </c:pt>
                  <c:pt idx="478">
                    <c:v>DIPLOMADO</c:v>
                  </c:pt>
                  <c:pt idx="479">
                    <c:v>NO APLICA</c:v>
                  </c:pt>
                  <c:pt idx="480">
                    <c:v>CURSO CORTO</c:v>
                  </c:pt>
                  <c:pt idx="481">
                    <c:v>NO APLICA</c:v>
                  </c:pt>
                  <c:pt idx="482">
                    <c:v>CURSO CORTO</c:v>
                  </c:pt>
                  <c:pt idx="483">
                    <c:v>NO APLICA</c:v>
                  </c:pt>
                  <c:pt idx="484">
                    <c:v>DIPLOMADO</c:v>
                  </c:pt>
                  <c:pt idx="485">
                    <c:v>NO APLICA</c:v>
                  </c:pt>
                  <c:pt idx="486">
                    <c:v>CURSO CORTO</c:v>
                  </c:pt>
                  <c:pt idx="487">
                    <c:v>NO APLICA</c:v>
                  </c:pt>
                  <c:pt idx="488">
                    <c:v>DIPLOMADO</c:v>
                  </c:pt>
                  <c:pt idx="489">
                    <c:v>NO APLICA</c:v>
                  </c:pt>
                  <c:pt idx="490">
                    <c:v>DIPLOMADO</c:v>
                  </c:pt>
                  <c:pt idx="491">
                    <c:v>CURSO CORTO</c:v>
                  </c:pt>
                  <c:pt idx="492">
                    <c:v>NO APLICA</c:v>
                  </c:pt>
                  <c:pt idx="493">
                    <c:v>NO APLICA</c:v>
                  </c:pt>
                  <c:pt idx="494">
                    <c:v>CURSO CORTO</c:v>
                  </c:pt>
                  <c:pt idx="495">
                    <c:v>NO APLICA</c:v>
                  </c:pt>
                  <c:pt idx="496">
                    <c:v>DIPLOMADO</c:v>
                  </c:pt>
                  <c:pt idx="497">
                    <c:v>CURSO CORTO</c:v>
                  </c:pt>
                  <c:pt idx="498">
                    <c:v>NO APLICA</c:v>
                  </c:pt>
                  <c:pt idx="499">
                    <c:v>CURSO CORTO</c:v>
                  </c:pt>
                  <c:pt idx="500">
                    <c:v>NO APLICA</c:v>
                  </c:pt>
                  <c:pt idx="501">
                    <c:v>DIPLOMADO</c:v>
                  </c:pt>
                  <c:pt idx="502">
                    <c:v>NO APLICA</c:v>
                  </c:pt>
                  <c:pt idx="503">
                    <c:v>NO APLICA</c:v>
                  </c:pt>
                  <c:pt idx="504">
                    <c:v>NO APLICA</c:v>
                  </c:pt>
                  <c:pt idx="505">
                    <c:v>CURSO CORTO</c:v>
                  </c:pt>
                  <c:pt idx="506">
                    <c:v>DIPLOMADO</c:v>
                  </c:pt>
                  <c:pt idx="507">
                    <c:v>DIPLOMADO</c:v>
                  </c:pt>
                  <c:pt idx="508">
                    <c:v>DIPLOMADO</c:v>
                  </c:pt>
                  <c:pt idx="509">
                    <c:v>NO APLICA</c:v>
                  </c:pt>
                  <c:pt idx="510">
                    <c:v>NO APLICA</c:v>
                  </c:pt>
                  <c:pt idx="511">
                    <c:v>CURSO CORTO</c:v>
                  </c:pt>
                  <c:pt idx="512">
                    <c:v>DIPLOMADO</c:v>
                  </c:pt>
                  <c:pt idx="513">
                    <c:v>CURSO CORTO</c:v>
                  </c:pt>
                  <c:pt idx="514">
                    <c:v>CURSO CORTO</c:v>
                  </c:pt>
                  <c:pt idx="515">
                    <c:v>NO APLICA</c:v>
                  </c:pt>
                  <c:pt idx="516">
                    <c:v>CURSO CORTO</c:v>
                  </c:pt>
                  <c:pt idx="517">
                    <c:v>NO APLICA</c:v>
                  </c:pt>
                  <c:pt idx="518">
                    <c:v>NO APLICA</c:v>
                  </c:pt>
                  <c:pt idx="519">
                    <c:v>DIPLOMADO</c:v>
                  </c:pt>
                  <c:pt idx="520">
                    <c:v>NO APLICA</c:v>
                  </c:pt>
                  <c:pt idx="521">
                    <c:v>NO APLICA</c:v>
                  </c:pt>
                  <c:pt idx="522">
                    <c:v>NO APLICA</c:v>
                  </c:pt>
                  <c:pt idx="523">
                    <c:v>NO APLICA</c:v>
                  </c:pt>
                  <c:pt idx="524">
                    <c:v>CURSO CORTO</c:v>
                  </c:pt>
                  <c:pt idx="525">
                    <c:v>NO APLICA</c:v>
                  </c:pt>
                  <c:pt idx="526">
                    <c:v>NO APLICA</c:v>
                  </c:pt>
                  <c:pt idx="527">
                    <c:v>CURSO CORTO</c:v>
                  </c:pt>
                  <c:pt idx="528">
                    <c:v>Diplomado</c:v>
                  </c:pt>
                  <c:pt idx="529">
                    <c:v>CURSO CORTO</c:v>
                  </c:pt>
                  <c:pt idx="530">
                    <c:v>NO APLICA</c:v>
                  </c:pt>
                  <c:pt idx="531">
                    <c:v>NO APLICA</c:v>
                  </c:pt>
                  <c:pt idx="532">
                    <c:v>NO APLICA</c:v>
                  </c:pt>
                  <c:pt idx="533">
                    <c:v>DIPLOMADO</c:v>
                  </c:pt>
                  <c:pt idx="534">
                    <c:v>NO APLICA</c:v>
                  </c:pt>
                  <c:pt idx="535">
                    <c:v>CURSO CORTO</c:v>
                  </c:pt>
                  <c:pt idx="536">
                    <c:v>DIPLOMADO</c:v>
                  </c:pt>
                  <c:pt idx="537">
                    <c:v>NO APLICA</c:v>
                  </c:pt>
                  <c:pt idx="539">
                    <c:v>CURSO CORTO</c:v>
                  </c:pt>
                  <c:pt idx="540">
                    <c:v>NO APLICA</c:v>
                  </c:pt>
                  <c:pt idx="542">
                    <c:v>CURSO CORTO</c:v>
                  </c:pt>
                  <c:pt idx="543">
                    <c:v>CURSO CORTO</c:v>
                  </c:pt>
                  <c:pt idx="544">
                    <c:v>SI</c:v>
                  </c:pt>
                  <c:pt idx="545">
                    <c:v>NO APLICA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NO</c:v>
                  </c:pt>
                  <c:pt idx="3">
                    <c:v>SI</c:v>
                  </c:pt>
                  <c:pt idx="4">
                    <c:v>SI</c:v>
                  </c:pt>
                  <c:pt idx="5">
                    <c:v>NO</c:v>
                  </c:pt>
                  <c:pt idx="6">
                    <c:v>NO</c:v>
                  </c:pt>
                  <c:pt idx="7">
                    <c:v>NO</c:v>
                  </c:pt>
                  <c:pt idx="8">
                    <c:v>NO</c:v>
                  </c:pt>
                  <c:pt idx="9">
                    <c:v>SI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SI</c:v>
                  </c:pt>
                  <c:pt idx="14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NO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NO</c:v>
                  </c:pt>
                  <c:pt idx="24">
                    <c:v>NO</c:v>
                  </c:pt>
                  <c:pt idx="25">
                    <c:v>SI</c:v>
                  </c:pt>
                  <c:pt idx="26">
                    <c:v>NO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NO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NO</c:v>
                  </c:pt>
                  <c:pt idx="36">
                    <c:v>NO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SI</c:v>
                  </c:pt>
                  <c:pt idx="42">
                    <c:v>SI</c:v>
                  </c:pt>
                  <c:pt idx="43">
                    <c:v>NO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NO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NO</c:v>
                  </c:pt>
                  <c:pt idx="53">
                    <c:v>SI</c:v>
                  </c:pt>
                  <c:pt idx="54">
                    <c:v>NO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NO</c:v>
                  </c:pt>
                  <c:pt idx="61">
                    <c:v>NO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NO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NO</c:v>
                  </c:pt>
                  <c:pt idx="74">
                    <c:v>NO</c:v>
                  </c:pt>
                  <c:pt idx="75">
                    <c:v>NO</c:v>
                  </c:pt>
                  <c:pt idx="76">
                    <c:v>SI</c:v>
                  </c:pt>
                  <c:pt idx="77">
                    <c:v>NO</c:v>
                  </c:pt>
                  <c:pt idx="78">
                    <c:v>SI</c:v>
                  </c:pt>
                  <c:pt idx="79">
                    <c:v>NO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NO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NO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NO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NO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NO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NO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NO</c:v>
                  </c:pt>
                  <c:pt idx="114">
                    <c:v>NO</c:v>
                  </c:pt>
                  <c:pt idx="115">
                    <c:v>NO</c:v>
                  </c:pt>
                  <c:pt idx="116">
                    <c:v>NO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NO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NO</c:v>
                  </c:pt>
                  <c:pt idx="131">
                    <c:v>NO</c:v>
                  </c:pt>
                  <c:pt idx="132">
                    <c:v>NO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NO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NO</c:v>
                  </c:pt>
                  <c:pt idx="140">
                    <c:v>NO</c:v>
                  </c:pt>
                  <c:pt idx="141">
                    <c:v>NO</c:v>
                  </c:pt>
                  <c:pt idx="142">
                    <c:v>SI</c:v>
                  </c:pt>
                  <c:pt idx="143">
                    <c:v>NO</c:v>
                  </c:pt>
                  <c:pt idx="144">
                    <c:v>SI</c:v>
                  </c:pt>
                  <c:pt idx="145">
                    <c:v>NO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NO</c:v>
                  </c:pt>
                  <c:pt idx="150">
                    <c:v>SI</c:v>
                  </c:pt>
                  <c:pt idx="151">
                    <c:v>NO</c:v>
                  </c:pt>
                  <c:pt idx="152">
                    <c:v>NO APLICA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NO</c:v>
                  </c:pt>
                  <c:pt idx="157">
                    <c:v>NO</c:v>
                  </c:pt>
                  <c:pt idx="158">
                    <c:v>NO</c:v>
                  </c:pt>
                  <c:pt idx="159">
                    <c:v>NO</c:v>
                  </c:pt>
                  <c:pt idx="160">
                    <c:v>SI</c:v>
                  </c:pt>
                  <c:pt idx="161">
                    <c:v>NO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NO</c:v>
                  </c:pt>
                  <c:pt idx="165">
                    <c:v>NO</c:v>
                  </c:pt>
                  <c:pt idx="166">
                    <c:v>NO</c:v>
                  </c:pt>
                  <c:pt idx="167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NO</c:v>
                  </c:pt>
                  <c:pt idx="177">
                    <c:v>NO</c:v>
                  </c:pt>
                  <c:pt idx="178">
                    <c:v>NO</c:v>
                  </c:pt>
                  <c:pt idx="179">
                    <c:v>NO</c:v>
                  </c:pt>
                  <c:pt idx="180">
                    <c:v>SI</c:v>
                  </c:pt>
                  <c:pt idx="181">
                    <c:v>NO</c:v>
                  </c:pt>
                  <c:pt idx="182">
                    <c:v>SI</c:v>
                  </c:pt>
                  <c:pt idx="183">
                    <c:v>NO</c:v>
                  </c:pt>
                  <c:pt idx="184">
                    <c:v>SI</c:v>
                  </c:pt>
                  <c:pt idx="185">
                    <c:v>SI</c:v>
                  </c:pt>
                  <c:pt idx="187">
                    <c:v>NO</c:v>
                  </c:pt>
                  <c:pt idx="188">
                    <c:v>NO</c:v>
                  </c:pt>
                  <c:pt idx="189">
                    <c:v>NO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Sí</c:v>
                  </c:pt>
                  <c:pt idx="199">
                    <c:v>NO</c:v>
                  </c:pt>
                  <c:pt idx="200">
                    <c:v>SI</c:v>
                  </c:pt>
                  <c:pt idx="201">
                    <c:v>NO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SI</c:v>
                  </c:pt>
                  <c:pt idx="205">
                    <c:v>SI</c:v>
                  </c:pt>
                  <c:pt idx="206">
                    <c:v>NO</c:v>
                  </c:pt>
                  <c:pt idx="207">
                    <c:v>NO</c:v>
                  </c:pt>
                  <c:pt idx="208">
                    <c:v>NO</c:v>
                  </c:pt>
                  <c:pt idx="209">
                    <c:v>NO</c:v>
                  </c:pt>
                  <c:pt idx="210">
                    <c:v>NO</c:v>
                  </c:pt>
                  <c:pt idx="211">
                    <c:v>SI</c:v>
                  </c:pt>
                  <c:pt idx="212">
                    <c:v>NO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SI</c:v>
                  </c:pt>
                  <c:pt idx="216">
                    <c:v>NO</c:v>
                  </c:pt>
                  <c:pt idx="217">
                    <c:v>NO</c:v>
                  </c:pt>
                  <c:pt idx="218">
                    <c:v>NO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NO</c:v>
                  </c:pt>
                  <c:pt idx="226">
                    <c:v>SI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NO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NO</c:v>
                  </c:pt>
                  <c:pt idx="236">
                    <c:v>SI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NO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SI</c:v>
                  </c:pt>
                  <c:pt idx="243">
                    <c:v>NO</c:v>
                  </c:pt>
                  <c:pt idx="244">
                    <c:v>NO</c:v>
                  </c:pt>
                  <c:pt idx="246">
                    <c:v>NO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NO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SI</c:v>
                  </c:pt>
                  <c:pt idx="253">
                    <c:v>NO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NO</c:v>
                  </c:pt>
                  <c:pt idx="260">
                    <c:v>NO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NO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NO</c:v>
                  </c:pt>
                  <c:pt idx="279">
                    <c:v>NO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NO</c:v>
                  </c:pt>
                  <c:pt idx="284">
                    <c:v>NO</c:v>
                  </c:pt>
                  <c:pt idx="285">
                    <c:v>NO</c:v>
                  </c:pt>
                  <c:pt idx="286">
                    <c:v>NO</c:v>
                  </c:pt>
                  <c:pt idx="287">
                    <c:v>NO</c:v>
                  </c:pt>
                  <c:pt idx="288">
                    <c:v>NO</c:v>
                  </c:pt>
                  <c:pt idx="289">
                    <c:v>NO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SI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NO</c:v>
                  </c:pt>
                  <c:pt idx="300">
                    <c:v>NO</c:v>
                  </c:pt>
                  <c:pt idx="301">
                    <c:v>NO</c:v>
                  </c:pt>
                  <c:pt idx="302">
                    <c:v>NO</c:v>
                  </c:pt>
                  <c:pt idx="303">
                    <c:v>NO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NO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NO</c:v>
                  </c:pt>
                  <c:pt idx="320">
                    <c:v>NO</c:v>
                  </c:pt>
                  <c:pt idx="321">
                    <c:v>NO</c:v>
                  </c:pt>
                  <c:pt idx="322">
                    <c:v>NO</c:v>
                  </c:pt>
                  <c:pt idx="323">
                    <c:v>NO</c:v>
                  </c:pt>
                  <c:pt idx="325">
                    <c:v>NO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NO</c:v>
                  </c:pt>
                  <c:pt idx="329">
                    <c:v>NO</c:v>
                  </c:pt>
                  <c:pt idx="330">
                    <c:v>SI</c:v>
                  </c:pt>
                  <c:pt idx="331">
                    <c:v>NO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SI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NO</c:v>
                  </c:pt>
                  <c:pt idx="339">
                    <c:v>SI</c:v>
                  </c:pt>
                  <c:pt idx="340">
                    <c:v>NO</c:v>
                  </c:pt>
                  <c:pt idx="341">
                    <c:v>NO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NO</c:v>
                  </c:pt>
                  <c:pt idx="345">
                    <c:v>SI</c:v>
                  </c:pt>
                  <c:pt idx="346">
                    <c:v>NO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NO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SI</c:v>
                  </c:pt>
                  <c:pt idx="359">
                    <c:v>NO</c:v>
                  </c:pt>
                  <c:pt idx="360">
                    <c:v>NO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NO</c:v>
                  </c:pt>
                  <c:pt idx="364">
                    <c:v>NO</c:v>
                  </c:pt>
                  <c:pt idx="365">
                    <c:v>NO</c:v>
                  </c:pt>
                  <c:pt idx="366">
                    <c:v>NO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NO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NO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NO</c:v>
                  </c:pt>
                  <c:pt idx="380">
                    <c:v>NO</c:v>
                  </c:pt>
                  <c:pt idx="381">
                    <c:v>NO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NO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NO</c:v>
                  </c:pt>
                  <c:pt idx="392">
                    <c:v>SI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NO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NO</c:v>
                  </c:pt>
                  <c:pt idx="404">
                    <c:v>SI</c:v>
                  </c:pt>
                  <c:pt idx="405">
                    <c:v>NO</c:v>
                  </c:pt>
                  <c:pt idx="406">
                    <c:v>SI</c:v>
                  </c:pt>
                  <c:pt idx="407">
                    <c:v>NO</c:v>
                  </c:pt>
                  <c:pt idx="408">
                    <c:v>NO</c:v>
                  </c:pt>
                  <c:pt idx="409">
                    <c:v>SI</c:v>
                  </c:pt>
                  <c:pt idx="410">
                    <c:v>NO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NO</c:v>
                  </c:pt>
                  <c:pt idx="415">
                    <c:v>NO</c:v>
                  </c:pt>
                  <c:pt idx="416">
                    <c:v>NO</c:v>
                  </c:pt>
                  <c:pt idx="417">
                    <c:v>NO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NO</c:v>
                  </c:pt>
                  <c:pt idx="432">
                    <c:v>NO</c:v>
                  </c:pt>
                  <c:pt idx="433">
                    <c:v>NO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NO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NO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SI</c:v>
                  </c:pt>
                  <c:pt idx="446">
                    <c:v>SI</c:v>
                  </c:pt>
                  <c:pt idx="447">
                    <c:v>NO</c:v>
                  </c:pt>
                  <c:pt idx="448">
                    <c:v>SI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NO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NO</c:v>
                  </c:pt>
                  <c:pt idx="465">
                    <c:v>SI</c:v>
                  </c:pt>
                  <c:pt idx="466">
                    <c:v>SI</c:v>
                  </c:pt>
                  <c:pt idx="467">
                    <c:v>NO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NO</c:v>
                  </c:pt>
                  <c:pt idx="471">
                    <c:v>NO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NO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NO</c:v>
                  </c:pt>
                  <c:pt idx="484">
                    <c:v>SI</c:v>
                  </c:pt>
                  <c:pt idx="485">
                    <c:v>NO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NO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NO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NO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NO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NO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NO</c:v>
                  </c:pt>
                  <c:pt idx="516">
                    <c:v>SI</c:v>
                  </c:pt>
                  <c:pt idx="517">
                    <c:v>NO</c:v>
                  </c:pt>
                  <c:pt idx="518">
                    <c:v>NO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NO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No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NO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SI</c:v>
                  </c:pt>
                  <c:pt idx="540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DIPLOMADO</c:v>
                  </c:pt>
                  <c:pt idx="545">
                    <c:v>NO</c:v>
                  </c:pt>
                </c:lvl>
                <c:lvl>
                  <c:pt idx="2">
                    <c:v>ESPECIALIZACIÓN</c:v>
                  </c:pt>
                  <c:pt idx="8">
                    <c:v>ESPECIALIZACIÓN</c:v>
                  </c:pt>
                  <c:pt idx="10">
                    <c:v>MAESTRIA </c:v>
                  </c:pt>
                  <c:pt idx="12">
                    <c:v>ESPECIALIZACIÓN</c:v>
                  </c:pt>
                  <c:pt idx="13">
                    <c:v>ESPECIALIZACIÓN</c:v>
                  </c:pt>
                  <c:pt idx="16">
                    <c:v>ESPECIALIZACIÓN</c:v>
                  </c:pt>
                  <c:pt idx="17">
                    <c:v>ESPECIALIZACIÓN</c:v>
                  </c:pt>
                  <c:pt idx="20">
                    <c:v>ESPECIALIZACIÓN</c:v>
                  </c:pt>
                  <c:pt idx="23">
                    <c:v>ESPECIALIZACIÓN</c:v>
                  </c:pt>
                  <c:pt idx="24">
                    <c:v>ESPECIALIZACIÓN</c:v>
                  </c:pt>
                  <c:pt idx="29">
                    <c:v>ESPECIALIZACIÓN</c:v>
                  </c:pt>
                  <c:pt idx="32">
                    <c:v>ESPECIALIZACIÓN</c:v>
                  </c:pt>
                  <c:pt idx="33">
                    <c:v>NO APLICA</c:v>
                  </c:pt>
                  <c:pt idx="35">
                    <c:v>ESPECIALIZACIÓN</c:v>
                  </c:pt>
                  <c:pt idx="37">
                    <c:v>NO APLICA</c:v>
                  </c:pt>
                  <c:pt idx="38">
                    <c:v>ESPECIALIZACIÓN</c:v>
                  </c:pt>
                  <c:pt idx="43">
                    <c:v>ESPECIALIZACIÓN</c:v>
                  </c:pt>
                  <c:pt idx="44">
                    <c:v>ESPECIALIZACIÓN</c:v>
                  </c:pt>
                  <c:pt idx="47">
                    <c:v>MAESTRIA</c:v>
                  </c:pt>
                  <c:pt idx="48">
                    <c:v>ESPECIALIZACIÓN</c:v>
                  </c:pt>
                  <c:pt idx="52">
                    <c:v>GESTION EN LA CALIDAD Y AUDITORIA EN SERVICIOS DE SALUD</c:v>
                  </c:pt>
                  <c:pt idx="53">
                    <c:v>ESPECIALIZACIÓN</c:v>
                  </c:pt>
                  <c:pt idx="55">
                    <c:v>ESPECIALIZACIÓN</c:v>
                  </c:pt>
                  <c:pt idx="58">
                    <c:v>NO </c:v>
                  </c:pt>
                  <c:pt idx="61">
                    <c:v>ESPECIALIZACIÓN</c:v>
                  </c:pt>
                  <c:pt idx="64">
                    <c:v>ESPECIALIZACIÓN</c:v>
                  </c:pt>
                  <c:pt idx="65">
                    <c:v>MAESTRIA </c:v>
                  </c:pt>
                  <c:pt idx="66">
                    <c:v>NO APLICA</c:v>
                  </c:pt>
                  <c:pt idx="67">
                    <c:v>No</c:v>
                  </c:pt>
                  <c:pt idx="68">
                    <c:v>NO APLICA</c:v>
                  </c:pt>
                  <c:pt idx="70">
                    <c:v>ESPECIALIZACIÓN</c:v>
                  </c:pt>
                  <c:pt idx="71">
                    <c:v>ESPECIALIZACIÓN</c:v>
                  </c:pt>
                  <c:pt idx="73">
                    <c:v>ESPECIALIZACIÓN</c:v>
                  </c:pt>
                  <c:pt idx="74">
                    <c:v>ESPECIALIZACIÓN</c:v>
                  </c:pt>
                  <c:pt idx="75">
                    <c:v>ESPECIALIZACIÓN</c:v>
                  </c:pt>
                  <c:pt idx="77">
                    <c:v>ESPECIALIZACIÓN</c:v>
                  </c:pt>
                  <c:pt idx="78">
                    <c:v>NO APLICA</c:v>
                  </c:pt>
                  <c:pt idx="79">
                    <c:v>NO APLICA</c:v>
                  </c:pt>
                  <c:pt idx="80">
                    <c:v>ESPECIALIZACIÓN</c:v>
                  </c:pt>
                  <c:pt idx="82">
                    <c:v>ESPECIALIZACIÓN</c:v>
                  </c:pt>
                  <c:pt idx="83">
                    <c:v>ESPECIALIZACIÓN</c:v>
                  </c:pt>
                  <c:pt idx="84">
                    <c:v>NO APLICA</c:v>
                  </c:pt>
                  <c:pt idx="85">
                    <c:v>NO APLICA</c:v>
                  </c:pt>
                  <c:pt idx="86">
                    <c:v>ESPECIALIZACIÓN</c:v>
                  </c:pt>
                  <c:pt idx="87">
                    <c:v>NO APLICA</c:v>
                  </c:pt>
                  <c:pt idx="88">
                    <c:v>ESPECIALIZACIÓN</c:v>
                  </c:pt>
                  <c:pt idx="89">
                    <c:v>ESPECIALIZACIÓN</c:v>
                  </c:pt>
                  <c:pt idx="90">
                    <c:v>ESPECIALIZACIÓN</c:v>
                  </c:pt>
                  <c:pt idx="92">
                    <c:v>MAESTRIA </c:v>
                  </c:pt>
                  <c:pt idx="93">
                    <c:v>ESPECIALIZACIÓN</c:v>
                  </c:pt>
                  <c:pt idx="94">
                    <c:v>MAESTRIA </c:v>
                  </c:pt>
                  <c:pt idx="95">
                    <c:v>ESPECIALIZACIÓN</c:v>
                  </c:pt>
                  <c:pt idx="97">
                    <c:v>ESPECIALIZACIÓN</c:v>
                  </c:pt>
                  <c:pt idx="98">
                    <c:v>ESPECIALIZACIÓN</c:v>
                  </c:pt>
                  <c:pt idx="99">
                    <c:v>ESPECIALIZACIÓN</c:v>
                  </c:pt>
                  <c:pt idx="101">
                    <c:v>ESPECIALIZACIÓN</c:v>
                  </c:pt>
                  <c:pt idx="102">
                    <c:v>NO APLICA</c:v>
                  </c:pt>
                  <c:pt idx="104">
                    <c:v>MAESTRIA </c:v>
                  </c:pt>
                  <c:pt idx="106">
                    <c:v>ESPECIALIZACIÓN</c:v>
                  </c:pt>
                  <c:pt idx="107">
                    <c:v>ESPECIALIZACIÓN</c:v>
                  </c:pt>
                  <c:pt idx="108">
                    <c:v>MAESTRIA </c:v>
                  </c:pt>
                  <c:pt idx="110">
                    <c:v>ESPECIALIZACIÓN</c:v>
                  </c:pt>
                  <c:pt idx="112">
                    <c:v>MAESTRIA </c:v>
                  </c:pt>
                  <c:pt idx="113">
                    <c:v>MAESTRIA </c:v>
                  </c:pt>
                  <c:pt idx="115">
                    <c:v>ESPECIALIZACIÓN</c:v>
                  </c:pt>
                  <c:pt idx="116">
                    <c:v>ESPECIALIZACIÓN</c:v>
                  </c:pt>
                  <c:pt idx="117">
                    <c:v>ESPECIALIZACIÓN</c:v>
                  </c:pt>
                  <c:pt idx="118">
                    <c:v>NO APLICA</c:v>
                  </c:pt>
                  <c:pt idx="119">
                    <c:v>ESPECIALIZACIÓN</c:v>
                  </c:pt>
                  <c:pt idx="121">
                    <c:v>NO</c:v>
                  </c:pt>
                  <c:pt idx="122">
                    <c:v>ESPECIALIZACIÓN</c:v>
                  </c:pt>
                  <c:pt idx="123">
                    <c:v>ESPECIALIZACIÓN</c:v>
                  </c:pt>
                  <c:pt idx="124">
                    <c:v>NO APLICA</c:v>
                  </c:pt>
                  <c:pt idx="126">
                    <c:v>MAESTRIA </c:v>
                  </c:pt>
                  <c:pt idx="127">
                    <c:v>ESPECIALIZACIÓN</c:v>
                  </c:pt>
                  <c:pt idx="129">
                    <c:v>ESPECIALIZACIÓN</c:v>
                  </c:pt>
                  <c:pt idx="130">
                    <c:v>ESPECIALIZACIÓN</c:v>
                  </c:pt>
                  <c:pt idx="132">
                    <c:v>ESPECIALIZACIÓN</c:v>
                  </c:pt>
                  <c:pt idx="133">
                    <c:v>ESPECIALIZACIÓN</c:v>
                  </c:pt>
                  <c:pt idx="135">
                    <c:v>ESPECIALIZACIÓN</c:v>
                  </c:pt>
                  <c:pt idx="136">
                    <c:v>MAESTRIA </c:v>
                  </c:pt>
                  <c:pt idx="138">
                    <c:v>Especialización</c:v>
                  </c:pt>
                  <c:pt idx="141">
                    <c:v>ESPECIALIZACIÓN</c:v>
                  </c:pt>
                  <c:pt idx="144">
                    <c:v>ESPECIALIZACIÓN</c:v>
                  </c:pt>
                  <c:pt idx="146">
                    <c:v>ESPECIALIZACIÓN</c:v>
                  </c:pt>
                  <c:pt idx="147">
                    <c:v>ESPECIALIZACIÓN</c:v>
                  </c:pt>
                  <c:pt idx="148">
                    <c:v>ESPECIALIZACIÓN</c:v>
                  </c:pt>
                  <c:pt idx="149">
                    <c:v>ESPECIALIZACIÓN</c:v>
                  </c:pt>
                  <c:pt idx="150">
                    <c:v>ESPECIALIZACIÓN</c:v>
                  </c:pt>
                  <c:pt idx="151">
                    <c:v>ESPECIALIZACIÓN</c:v>
                  </c:pt>
                  <c:pt idx="152">
                    <c:v>NO</c:v>
                  </c:pt>
                  <c:pt idx="154">
                    <c:v>ESPECIALIZACIÓN</c:v>
                  </c:pt>
                  <c:pt idx="157">
                    <c:v>ESPECIALIZACIÓN</c:v>
                  </c:pt>
                  <c:pt idx="159">
                    <c:v>ESPECIALIZACIÓN</c:v>
                  </c:pt>
                  <c:pt idx="162">
                    <c:v>ESPECIALIZACIÓN</c:v>
                  </c:pt>
                  <c:pt idx="163">
                    <c:v>ESPECIALIZACIÓN</c:v>
                  </c:pt>
                  <c:pt idx="164">
                    <c:v>ESPECIALIZACIÓN</c:v>
                  </c:pt>
                  <c:pt idx="171">
                    <c:v>ESPECIALIZACIÓN</c:v>
                  </c:pt>
                  <c:pt idx="172">
                    <c:v>ESPECIALIZACIÓN</c:v>
                  </c:pt>
                  <c:pt idx="173">
                    <c:v>ESPECIALIZACIÓN</c:v>
                  </c:pt>
                  <c:pt idx="174">
                    <c:v>ESPECIALIZACIÓN</c:v>
                  </c:pt>
                  <c:pt idx="175">
                    <c:v>ESPECIALIZACIÓN</c:v>
                  </c:pt>
                  <c:pt idx="176">
                    <c:v>ESPECIALIZACIÓN</c:v>
                  </c:pt>
                  <c:pt idx="177">
                    <c:v>NO APLICA</c:v>
                  </c:pt>
                  <c:pt idx="178">
                    <c:v>ESPECIALIZACIÓN</c:v>
                  </c:pt>
                  <c:pt idx="180">
                    <c:v>ESPECIALIZACIÓN</c:v>
                  </c:pt>
                  <c:pt idx="182">
                    <c:v>NO APLICA</c:v>
                  </c:pt>
                  <c:pt idx="184">
                    <c:v>ESPECIALIZACIÓN</c:v>
                  </c:pt>
                  <c:pt idx="185">
                    <c:v>ESPECIALIZACIÓN</c:v>
                  </c:pt>
                  <c:pt idx="186">
                    <c:v>ESPECIALIZACION</c:v>
                  </c:pt>
                  <c:pt idx="188">
                    <c:v>ESPECIALIZACIÓN</c:v>
                  </c:pt>
                  <c:pt idx="189">
                    <c:v>ESPECIALIZACIÓN</c:v>
                  </c:pt>
                  <c:pt idx="190">
                    <c:v>ESPECIALIZACIÓN</c:v>
                  </c:pt>
                  <c:pt idx="192">
                    <c:v>ESPECIALIZACIÓN</c:v>
                  </c:pt>
                  <c:pt idx="193">
                    <c:v>ESPECIALIZACIÓN</c:v>
                  </c:pt>
                  <c:pt idx="194">
                    <c:v>ESPECIALIZACIÓN</c:v>
                  </c:pt>
                  <c:pt idx="195">
                    <c:v>NO</c:v>
                  </c:pt>
                  <c:pt idx="196">
                    <c:v>ESPECIALIZACIÓN</c:v>
                  </c:pt>
                  <c:pt idx="198">
                    <c:v>No</c:v>
                  </c:pt>
                  <c:pt idx="199">
                    <c:v>NO APLICA</c:v>
                  </c:pt>
                  <c:pt idx="200">
                    <c:v>ESPECIALIZACIÓN</c:v>
                  </c:pt>
                  <c:pt idx="201">
                    <c:v>ESPECIALIZACIÓN</c:v>
                  </c:pt>
                  <c:pt idx="202">
                    <c:v>ESPECIALIZACIÓN</c:v>
                  </c:pt>
                  <c:pt idx="203">
                    <c:v>NO APLICA</c:v>
                  </c:pt>
                  <c:pt idx="204">
                    <c:v>ESPECIALIZACIÓN</c:v>
                  </c:pt>
                  <c:pt idx="206">
                    <c:v>ESPECIALIZACIÓN</c:v>
                  </c:pt>
                  <c:pt idx="210">
                    <c:v>ESPECIALIZACIÓN</c:v>
                  </c:pt>
                  <c:pt idx="211">
                    <c:v>ESPECIALIZACIÓN</c:v>
                  </c:pt>
                  <c:pt idx="215">
                    <c:v>ESPECIALIZACIÓN</c:v>
                  </c:pt>
                  <c:pt idx="219">
                    <c:v>NO</c:v>
                  </c:pt>
                  <c:pt idx="220">
                    <c:v>ESPECIALIZACIÓN</c:v>
                  </c:pt>
                  <c:pt idx="222">
                    <c:v>ESPECIALIZACIÓN</c:v>
                  </c:pt>
                  <c:pt idx="223">
                    <c:v>ESPECIALIZACIÓN</c:v>
                  </c:pt>
                  <c:pt idx="226">
                    <c:v>NO</c:v>
                  </c:pt>
                  <c:pt idx="228">
                    <c:v>ESPECIALIZACIÓN</c:v>
                  </c:pt>
                  <c:pt idx="229">
                    <c:v>ESPECIALIZACIÓN</c:v>
                  </c:pt>
                  <c:pt idx="230">
                    <c:v>NO APLICA</c:v>
                  </c:pt>
                  <c:pt idx="231">
                    <c:v>ESPECIALIZACIÓN</c:v>
                  </c:pt>
                  <c:pt idx="233">
                    <c:v>ESPECIALIZACIÓN</c:v>
                  </c:pt>
                  <c:pt idx="235">
                    <c:v>ESPECIALIZACIÓN</c:v>
                  </c:pt>
                  <c:pt idx="236">
                    <c:v>NO APLICA</c:v>
                  </c:pt>
                  <c:pt idx="238">
                    <c:v>ESPECIALIZACIÓN</c:v>
                  </c:pt>
                  <c:pt idx="239">
                    <c:v>ESPECIALIZACIÓN</c:v>
                  </c:pt>
                  <c:pt idx="242">
                    <c:v>NO APLICA</c:v>
                  </c:pt>
                  <c:pt idx="243">
                    <c:v>ESPECIALIZACIÓN</c:v>
                  </c:pt>
                  <c:pt idx="244">
                    <c:v>ESPECIALIZACIÓN</c:v>
                  </c:pt>
                  <c:pt idx="245">
                    <c:v>ESPECIALIZACIÓN</c:v>
                  </c:pt>
                  <c:pt idx="247">
                    <c:v>NO APLICA</c:v>
                  </c:pt>
                  <c:pt idx="248">
                    <c:v>ESPECIALIZACIÓN</c:v>
                  </c:pt>
                  <c:pt idx="250">
                    <c:v>ESPECIALIZACIÓN</c:v>
                  </c:pt>
                  <c:pt idx="251">
                    <c:v>ESPECIALIZACIÓN</c:v>
                  </c:pt>
                  <c:pt idx="252">
                    <c:v>NO APLICA</c:v>
                  </c:pt>
                  <c:pt idx="253">
                    <c:v>ESPECIALIZACIÓN</c:v>
                  </c:pt>
                  <c:pt idx="254">
                    <c:v>ESPECIALIZACIÓN</c:v>
                  </c:pt>
                  <c:pt idx="256">
                    <c:v>ESPECIALIZACIÓN</c:v>
                  </c:pt>
                  <c:pt idx="257">
                    <c:v>ESPECIALIZACIÓN</c:v>
                  </c:pt>
                  <c:pt idx="258">
                    <c:v>ESPECIALIZACIÓN</c:v>
                  </c:pt>
                  <c:pt idx="259">
                    <c:v>NO</c:v>
                  </c:pt>
                  <c:pt idx="260">
                    <c:v>ESPECIALIZACIÓN</c:v>
                  </c:pt>
                  <c:pt idx="261">
                    <c:v>ESPECIALIZACIÓN</c:v>
                  </c:pt>
                  <c:pt idx="262">
                    <c:v>NO</c:v>
                  </c:pt>
                  <c:pt idx="263">
                    <c:v>NO APLICA</c:v>
                  </c:pt>
                  <c:pt idx="264">
                    <c:v>MAESTRIA </c:v>
                  </c:pt>
                  <c:pt idx="265">
                    <c:v>No</c:v>
                  </c:pt>
                  <c:pt idx="266">
                    <c:v>ESPECIALIZACIÓN</c:v>
                  </c:pt>
                  <c:pt idx="270">
                    <c:v>ESPECIALIZACIÓN</c:v>
                  </c:pt>
                  <c:pt idx="271">
                    <c:v>ESPECIALIZACIÓN</c:v>
                  </c:pt>
                  <c:pt idx="273">
                    <c:v>ESPECIALIZACIÓN</c:v>
                  </c:pt>
                  <c:pt idx="274">
                    <c:v>ESPECIALIZACIÓN</c:v>
                  </c:pt>
                  <c:pt idx="275">
                    <c:v>NO APLICA</c:v>
                  </c:pt>
                  <c:pt idx="276">
                    <c:v>ESPECIALIZACIÓN</c:v>
                  </c:pt>
                  <c:pt idx="277">
                    <c:v>ESPECIALIZACIÓN</c:v>
                  </c:pt>
                  <c:pt idx="279">
                    <c:v>NO APLICA</c:v>
                  </c:pt>
                  <c:pt idx="281">
                    <c:v>ESPECIALIZACIÓN</c:v>
                  </c:pt>
                  <c:pt idx="283">
                    <c:v>ESPECIALIZACIÓN</c:v>
                  </c:pt>
                  <c:pt idx="286">
                    <c:v>ESPECIALIZACIÓN</c:v>
                  </c:pt>
                  <c:pt idx="287">
                    <c:v>ESPECIALIZACIÓN</c:v>
                  </c:pt>
                  <c:pt idx="288">
                    <c:v>NO APLICA</c:v>
                  </c:pt>
                  <c:pt idx="289">
                    <c:v>ESPECIALIZACIÓN</c:v>
                  </c:pt>
                  <c:pt idx="290">
                    <c:v>ESPECIALIZACIÓN</c:v>
                  </c:pt>
                  <c:pt idx="291">
                    <c:v>ESPECIALIZACIÓN</c:v>
                  </c:pt>
                  <c:pt idx="293">
                    <c:v>ESPECIALIZACIÓN</c:v>
                  </c:pt>
                  <c:pt idx="294">
                    <c:v>NO APLICA</c:v>
                  </c:pt>
                  <c:pt idx="295">
                    <c:v>ESPECIALIZACIÓN</c:v>
                  </c:pt>
                  <c:pt idx="297">
                    <c:v>ESPECIALIZACIÓN</c:v>
                  </c:pt>
                  <c:pt idx="298">
                    <c:v>ESPECIALIZACIÓN</c:v>
                  </c:pt>
                  <c:pt idx="299">
                    <c:v>ESPECIALIZACIÓN</c:v>
                  </c:pt>
                  <c:pt idx="300">
                    <c:v>ESPECIALIZACIÓN</c:v>
                  </c:pt>
                  <c:pt idx="301">
                    <c:v>NO APLICA</c:v>
                  </c:pt>
                  <c:pt idx="302">
                    <c:v>ESPECIALIZACIÓN</c:v>
                  </c:pt>
                  <c:pt idx="303">
                    <c:v>ESPECIALIZACIÓN</c:v>
                  </c:pt>
                  <c:pt idx="304">
                    <c:v>ESPECIALIZACIÓN</c:v>
                  </c:pt>
                  <c:pt idx="306">
                    <c:v>MAESTRIA </c:v>
                  </c:pt>
                  <c:pt idx="308">
                    <c:v>ESPECIALIZACIÓN</c:v>
                  </c:pt>
                  <c:pt idx="311">
                    <c:v>ESPECIALIZACIÓN</c:v>
                  </c:pt>
                  <c:pt idx="313">
                    <c:v>ESPECIALIZACIÓN</c:v>
                  </c:pt>
                  <c:pt idx="314">
                    <c:v>PSICÓLOGO JURIDICO</c:v>
                  </c:pt>
                  <c:pt idx="315">
                    <c:v>ESPECIALIZACIÓN</c:v>
                  </c:pt>
                  <c:pt idx="317">
                    <c:v>MAESTRIA </c:v>
                  </c:pt>
                  <c:pt idx="318">
                    <c:v>ESPECIALIZACIÓN</c:v>
                  </c:pt>
                  <c:pt idx="319">
                    <c:v>ESPECIALIZACIÓN</c:v>
                  </c:pt>
                  <c:pt idx="322">
                    <c:v>ESPECIALIZACIÓN</c:v>
                  </c:pt>
                  <c:pt idx="323">
                    <c:v>ESPECIALIZACIÓN</c:v>
                  </c:pt>
                  <c:pt idx="324">
                    <c:v>ESPECIALIZACIÓN</c:v>
                  </c:pt>
                  <c:pt idx="325">
                    <c:v>ESPECIALIZACIÓN</c:v>
                  </c:pt>
                  <c:pt idx="331">
                    <c:v>ESPECIALIZACIÓN</c:v>
                  </c:pt>
                  <c:pt idx="332">
                    <c:v>ESPECIALIZACIÓN</c:v>
                  </c:pt>
                  <c:pt idx="335">
                    <c:v>ESPECIALIZACIÓN</c:v>
                  </c:pt>
                  <c:pt idx="336">
                    <c:v>MAESTRIA </c:v>
                  </c:pt>
                  <c:pt idx="338">
                    <c:v>ESPECIALIZACIÓN</c:v>
                  </c:pt>
                  <c:pt idx="339">
                    <c:v>ESPECIALIZACIÓN</c:v>
                  </c:pt>
                  <c:pt idx="340">
                    <c:v>ESPECIALIZACIÓN</c:v>
                  </c:pt>
                  <c:pt idx="341">
                    <c:v>ESPECIALIZACIÓN</c:v>
                  </c:pt>
                  <c:pt idx="342">
                    <c:v>ESPECIALIZACIÓN</c:v>
                  </c:pt>
                  <c:pt idx="343">
                    <c:v>ESPECIALIZACIÓN</c:v>
                  </c:pt>
                  <c:pt idx="345">
                    <c:v>ESPECIALIZACIÓN</c:v>
                  </c:pt>
                  <c:pt idx="346">
                    <c:v>ESPECIALIZACIÓN</c:v>
                  </c:pt>
                  <c:pt idx="347">
                    <c:v>ESPECIALIZACIÓN</c:v>
                  </c:pt>
                  <c:pt idx="348">
                    <c:v>ESPECIALIZACIÓN</c:v>
                  </c:pt>
                  <c:pt idx="349">
                    <c:v>ESPECIALIZACIÓN</c:v>
                  </c:pt>
                  <c:pt idx="350">
                    <c:v>MAESTRIA </c:v>
                  </c:pt>
                  <c:pt idx="351">
                    <c:v>ESPECIALIZACIÓN</c:v>
                  </c:pt>
                  <c:pt idx="352">
                    <c:v>ESPECIALIZACIÓN</c:v>
                  </c:pt>
                  <c:pt idx="353">
                    <c:v>ESPECIALIZACIÓN</c:v>
                  </c:pt>
                  <c:pt idx="354">
                    <c:v>NO APLICA</c:v>
                  </c:pt>
                  <c:pt idx="355">
                    <c:v>ESPECIALIZACIÓN</c:v>
                  </c:pt>
                  <c:pt idx="356">
                    <c:v>ESPECIALIZACIÓN</c:v>
                  </c:pt>
                  <c:pt idx="357">
                    <c:v>ESPECIALIZACIÓN</c:v>
                  </c:pt>
                  <c:pt idx="358">
                    <c:v>ESPECIALIZACIÓN</c:v>
                  </c:pt>
                  <c:pt idx="359">
                    <c:v>ESPECIALIZACIÓN</c:v>
                  </c:pt>
                  <c:pt idx="362">
                    <c:v>ESPECIALIZACIÓN</c:v>
                  </c:pt>
                  <c:pt idx="371">
                    <c:v>ESPECIALIZACIÓN</c:v>
                  </c:pt>
                  <c:pt idx="373">
                    <c:v>ESPECIALIZACIÓN</c:v>
                  </c:pt>
                  <c:pt idx="374">
                    <c:v>ESPECIALIZACIÓN</c:v>
                  </c:pt>
                  <c:pt idx="377">
                    <c:v>MAESTRIA </c:v>
                  </c:pt>
                  <c:pt idx="379">
                    <c:v>MAESTRIA </c:v>
                  </c:pt>
                  <c:pt idx="381">
                    <c:v>ESPECIALIZACIÓN</c:v>
                  </c:pt>
                  <c:pt idx="382">
                    <c:v>MAESTRIA </c:v>
                  </c:pt>
                  <c:pt idx="385">
                    <c:v>ESPECIALIZACIÓN</c:v>
                  </c:pt>
                  <c:pt idx="386">
                    <c:v>ESPECIALIZACIÓN</c:v>
                  </c:pt>
                  <c:pt idx="387">
                    <c:v>ESPECIALIZACIÓN</c:v>
                  </c:pt>
                  <c:pt idx="388">
                    <c:v>ESPECIALIZACIÓN</c:v>
                  </c:pt>
                  <c:pt idx="389">
                    <c:v>ESPECIALIZACIÓN</c:v>
                  </c:pt>
                  <c:pt idx="392">
                    <c:v>ESPECIALIZACIÓN</c:v>
                  </c:pt>
                  <c:pt idx="393">
                    <c:v>ESPECIALIZACIÓN</c:v>
                  </c:pt>
                  <c:pt idx="394">
                    <c:v>ESPECIALIZACIÓN</c:v>
                  </c:pt>
                  <c:pt idx="395">
                    <c:v>MAESTRIA </c:v>
                  </c:pt>
                  <c:pt idx="396">
                    <c:v>NO APLICA</c:v>
                  </c:pt>
                  <c:pt idx="397">
                    <c:v>NO APLICA</c:v>
                  </c:pt>
                  <c:pt idx="403">
                    <c:v>ESPECIALIZACIÓN</c:v>
                  </c:pt>
                  <c:pt idx="406">
                    <c:v>ESPECIALIZACIÓN</c:v>
                  </c:pt>
                  <c:pt idx="407">
                    <c:v>ESPECIALIZACIÓN</c:v>
                  </c:pt>
                  <c:pt idx="408">
                    <c:v>ESPECIALIZACIÓN</c:v>
                  </c:pt>
                  <c:pt idx="409">
                    <c:v>MAESTRIA </c:v>
                  </c:pt>
                  <c:pt idx="410">
                    <c:v>ESPECIALIZACIÓN</c:v>
                  </c:pt>
                  <c:pt idx="415">
                    <c:v>ESPECIALIZACIÓN</c:v>
                  </c:pt>
                  <c:pt idx="421">
                    <c:v>ESPECIALIZACIÓN</c:v>
                  </c:pt>
                  <c:pt idx="422">
                    <c:v>ESPECIALIZACIÓN</c:v>
                  </c:pt>
                  <c:pt idx="427">
                    <c:v>Maestría</c:v>
                  </c:pt>
                  <c:pt idx="429">
                    <c:v>MAESTRIA </c:v>
                  </c:pt>
                  <c:pt idx="431">
                    <c:v>ESPECIALIZACIÓN</c:v>
                  </c:pt>
                  <c:pt idx="432">
                    <c:v>ESPECIALIZACIÓN</c:v>
                  </c:pt>
                  <c:pt idx="434">
                    <c:v>ESPECIALIZACIÓN</c:v>
                  </c:pt>
                  <c:pt idx="436">
                    <c:v>ESPECIALIZACIÓN</c:v>
                  </c:pt>
                  <c:pt idx="437">
                    <c:v>NO APLICA</c:v>
                  </c:pt>
                  <c:pt idx="438">
                    <c:v>ESPECIALIZACIÓN</c:v>
                  </c:pt>
                  <c:pt idx="439">
                    <c:v>ESPECIALIZACIÓN</c:v>
                  </c:pt>
                  <c:pt idx="441">
                    <c:v>ESPECIALIZACIÓN</c:v>
                  </c:pt>
                  <c:pt idx="442">
                    <c:v>ESPECIALIZACIÓN</c:v>
                  </c:pt>
                  <c:pt idx="443">
                    <c:v>ESPECIALIZACIÓN</c:v>
                  </c:pt>
                  <c:pt idx="445">
                    <c:v>ESPECIALIZACIÓN</c:v>
                  </c:pt>
                  <c:pt idx="447">
                    <c:v>ESPECIALIZACIÓN</c:v>
                  </c:pt>
                  <c:pt idx="448">
                    <c:v>ESPECIALIZACIÓN</c:v>
                  </c:pt>
                  <c:pt idx="451">
                    <c:v>ESPECIALIZACIÓN</c:v>
                  </c:pt>
                  <c:pt idx="453">
                    <c:v>ESPECIALIZACIÓN</c:v>
                  </c:pt>
                  <c:pt idx="456">
                    <c:v>NO APLICA</c:v>
                  </c:pt>
                  <c:pt idx="458">
                    <c:v>ESPECIALIZACIÓN</c:v>
                  </c:pt>
                  <c:pt idx="461">
                    <c:v>ESPECIALIZACIÓN</c:v>
                  </c:pt>
                  <c:pt idx="462">
                    <c:v>ESPECIALIZACIÓN</c:v>
                  </c:pt>
                  <c:pt idx="464">
                    <c:v>ESPECIALIZACIÓN</c:v>
                  </c:pt>
                  <c:pt idx="465">
                    <c:v>MAESTRIA </c:v>
                  </c:pt>
                  <c:pt idx="466">
                    <c:v>ESPECIALIZACIÓN</c:v>
                  </c:pt>
                  <c:pt idx="467">
                    <c:v>ESPECIALIZACIÓN</c:v>
                  </c:pt>
                  <c:pt idx="468">
                    <c:v>ESPECIALIZACIÓN</c:v>
                  </c:pt>
                  <c:pt idx="469">
                    <c:v>ESPECIALIZACIÓN</c:v>
                  </c:pt>
                  <c:pt idx="470">
                    <c:v>ESPECIALIZACIÓN</c:v>
                  </c:pt>
                  <c:pt idx="471">
                    <c:v>ESPECIALIZACIÓN</c:v>
                  </c:pt>
                  <c:pt idx="473">
                    <c:v>ESPECIALIZACIÓN</c:v>
                  </c:pt>
                  <c:pt idx="474">
                    <c:v>ESPECIALIZACIÓN</c:v>
                  </c:pt>
                  <c:pt idx="477">
                    <c:v>ESPECIALIZACIÓN</c:v>
                  </c:pt>
                  <c:pt idx="478">
                    <c:v>ESPECIALIZACIÓN</c:v>
                  </c:pt>
                  <c:pt idx="479">
                    <c:v>ESPECIALIZACIÓN</c:v>
                  </c:pt>
                  <c:pt idx="480">
                    <c:v>ESPECIALIZACIÓN</c:v>
                  </c:pt>
                  <c:pt idx="483">
                    <c:v>ESPECIALIZACIÓN</c:v>
                  </c:pt>
                  <c:pt idx="485">
                    <c:v>NO APLICA</c:v>
                  </c:pt>
                  <c:pt idx="487">
                    <c:v>NO APLICA</c:v>
                  </c:pt>
                  <c:pt idx="488">
                    <c:v>ESPECIALIZACIÓN</c:v>
                  </c:pt>
                  <c:pt idx="489">
                    <c:v>SALUD FAMILIAR Y COMUNITARIA</c:v>
                  </c:pt>
                  <c:pt idx="491">
                    <c:v>NO APLICA</c:v>
                  </c:pt>
                  <c:pt idx="495">
                    <c:v>ESPECIALIZACIÓN</c:v>
                  </c:pt>
                  <c:pt idx="496">
                    <c:v>ESPECIALIZACIÓN</c:v>
                  </c:pt>
                  <c:pt idx="497">
                    <c:v>ESPECIALIZACIÓN</c:v>
                  </c:pt>
                  <c:pt idx="498">
                    <c:v>MAESTRIA </c:v>
                  </c:pt>
                  <c:pt idx="499">
                    <c:v>ESPECIALIZACIÓN</c:v>
                  </c:pt>
                  <c:pt idx="501">
                    <c:v>ESPECIALIZACIÓN</c:v>
                  </c:pt>
                  <c:pt idx="502">
                    <c:v>ESPECIALIZACIÓN</c:v>
                  </c:pt>
                  <c:pt idx="507">
                    <c:v>ESPECIALIZACIÓN</c:v>
                  </c:pt>
                  <c:pt idx="508">
                    <c:v>MAESTRIA </c:v>
                  </c:pt>
                  <c:pt idx="509">
                    <c:v>MAESTRIA </c:v>
                  </c:pt>
                  <c:pt idx="510">
                    <c:v>ESPECIALIZACIÓN</c:v>
                  </c:pt>
                  <c:pt idx="512">
                    <c:v>NO APLICA</c:v>
                  </c:pt>
                  <c:pt idx="514">
                    <c:v>ESPECIALIZACIÓN</c:v>
                  </c:pt>
                  <c:pt idx="515">
                    <c:v>ESPECIALIZACIÓN</c:v>
                  </c:pt>
                  <c:pt idx="517">
                    <c:v>ESPECIALIZACIÓN</c:v>
                  </c:pt>
                  <c:pt idx="518">
                    <c:v>ESPECIALIZACIÓN</c:v>
                  </c:pt>
                  <c:pt idx="519">
                    <c:v>MAESTRIA </c:v>
                  </c:pt>
                  <c:pt idx="521">
                    <c:v>ESPECIALIZACIÓN</c:v>
                  </c:pt>
                  <c:pt idx="522">
                    <c:v>NO</c:v>
                  </c:pt>
                  <c:pt idx="523">
                    <c:v>ESPECIALIZACIÓN</c:v>
                  </c:pt>
                  <c:pt idx="524">
                    <c:v>ESPECIALIZACIÓN</c:v>
                  </c:pt>
                  <c:pt idx="526">
                    <c:v>ESPECIALIZACIÓN</c:v>
                  </c:pt>
                  <c:pt idx="527">
                    <c:v>ESPECIALIZACIÓN</c:v>
                  </c:pt>
                  <c:pt idx="528">
                    <c:v>No</c:v>
                  </c:pt>
                  <c:pt idx="529">
                    <c:v>MAESTRIA </c:v>
                  </c:pt>
                  <c:pt idx="531">
                    <c:v>ESPECIALIZACIÓN</c:v>
                  </c:pt>
                  <c:pt idx="532">
                    <c:v>ESPECIALIZACIÓN</c:v>
                  </c:pt>
                  <c:pt idx="533">
                    <c:v>ESPECIALIZACIÓN</c:v>
                  </c:pt>
                  <c:pt idx="534">
                    <c:v>ESPECIALIZACIÓN</c:v>
                  </c:pt>
                  <c:pt idx="535">
                    <c:v>ESPECIALIZACIÓN</c:v>
                  </c:pt>
                  <c:pt idx="536">
                    <c:v>ESPECIALIZACIÓN</c:v>
                  </c:pt>
                  <c:pt idx="537">
                    <c:v>ESPECIALIZACIÓN</c:v>
                  </c:pt>
                  <c:pt idx="538">
                    <c:v>ESPECIALIZACIÓN</c:v>
                  </c:pt>
                  <c:pt idx="544">
                    <c:v>SI</c:v>
                  </c:pt>
                  <c:pt idx="545">
                    <c:v>ESPECIALIZACIÓN</c:v>
                  </c:pt>
                </c:lvl>
                <c:lvl>
                  <c:pt idx="0">
                    <c:v>PSICOLOGIA</c:v>
                  </c:pt>
                  <c:pt idx="1">
                    <c:v>PSICOLOGIA</c:v>
                  </c:pt>
                  <c:pt idx="2">
                    <c:v>ENFERMERIA</c:v>
                  </c:pt>
                  <c:pt idx="3">
                    <c:v>PSICOLOGIA</c:v>
                  </c:pt>
                  <c:pt idx="4">
                    <c:v>PSICOLOGIA</c:v>
                  </c:pt>
                  <c:pt idx="5">
                    <c:v>PSICOLOGIA</c:v>
                  </c:pt>
                  <c:pt idx="6">
                    <c:v>PSICOLOGIA</c:v>
                  </c:pt>
                  <c:pt idx="7">
                    <c:v>AUXILIAR DE ENFERMERIA</c:v>
                  </c:pt>
                  <c:pt idx="8">
                    <c:v>OTRO</c:v>
                  </c:pt>
                  <c:pt idx="9">
                    <c:v>ENFERMERIA</c:v>
                  </c:pt>
                  <c:pt idx="10">
                    <c:v>PSICOLOGIA</c:v>
                  </c:pt>
                  <c:pt idx="11">
                    <c:v>TRABAJO SOCIAL</c:v>
                  </c:pt>
                  <c:pt idx="12">
                    <c:v>TRABAJADOR SOCIAL</c:v>
                  </c:pt>
                  <c:pt idx="13">
                    <c:v>ENFERMERIA</c:v>
                  </c:pt>
                  <c:pt idx="14">
                    <c:v>Fisioterapeuta</c:v>
                  </c:pt>
                  <c:pt idx="15">
                    <c:v>PSICOLOGIA</c:v>
                  </c:pt>
                  <c:pt idx="16">
                    <c:v>PSICOLOGIA</c:v>
                  </c:pt>
                  <c:pt idx="17">
                    <c:v>Psicologo - Admtvo</c:v>
                  </c:pt>
                  <c:pt idx="18">
                    <c:v>PSICOLOGIA</c:v>
                  </c:pt>
                  <c:pt idx="20">
                    <c:v>PSICOLOGIA</c:v>
                  </c:pt>
                  <c:pt idx="21">
                    <c:v>TRABAJADOR SOCIAL</c:v>
                  </c:pt>
                  <c:pt idx="22">
                    <c:v>Medico General</c:v>
                  </c:pt>
                  <c:pt idx="23">
                    <c:v>TRABAJO SOCIAL</c:v>
                  </c:pt>
                  <c:pt idx="24">
                    <c:v>OTRO</c:v>
                  </c:pt>
                  <c:pt idx="25">
                    <c:v>PSICOLOGIA</c:v>
                  </c:pt>
                  <c:pt idx="26">
                    <c:v>PSICOLOGIA</c:v>
                  </c:pt>
                  <c:pt idx="27">
                    <c:v>TRABAJO SOCIAL</c:v>
                  </c:pt>
                  <c:pt idx="28">
                    <c:v>PSICOLOGIA</c:v>
                  </c:pt>
                  <c:pt idx="29">
                    <c:v>PSICOLOGIA</c:v>
                  </c:pt>
                  <c:pt idx="30">
                    <c:v>TRABAJO SOCIAL</c:v>
                  </c:pt>
                  <c:pt idx="31">
                    <c:v>PSICOLOGIA</c:v>
                  </c:pt>
                  <c:pt idx="32">
                    <c:v>PSICOLOGIA</c:v>
                  </c:pt>
                  <c:pt idx="33">
                    <c:v>OTRO</c:v>
                  </c:pt>
                  <c:pt idx="34">
                    <c:v>PSICOLOGIA</c:v>
                  </c:pt>
                  <c:pt idx="35">
                    <c:v>OTRO</c:v>
                  </c:pt>
                  <c:pt idx="36">
                    <c:v>OTRO</c:v>
                  </c:pt>
                  <c:pt idx="37">
                    <c:v>ENFERMERIA</c:v>
                  </c:pt>
                  <c:pt idx="38">
                    <c:v>PSICOLOGIA</c:v>
                  </c:pt>
                  <c:pt idx="39">
                    <c:v>ADMINISTRADORA DE EMPRESAS</c:v>
                  </c:pt>
                  <c:pt idx="40">
                    <c:v>OTRO</c:v>
                  </c:pt>
                  <c:pt idx="42">
                    <c:v>ENFERMERIA</c:v>
                  </c:pt>
                  <c:pt idx="43">
                    <c:v>OTRO</c:v>
                  </c:pt>
                  <c:pt idx="44">
                    <c:v>PSICOLOGIA</c:v>
                  </c:pt>
                  <c:pt idx="45">
                    <c:v>TRABAJO SOCIAL</c:v>
                  </c:pt>
                  <c:pt idx="46">
                    <c:v>OTRO</c:v>
                  </c:pt>
                  <c:pt idx="47">
                    <c:v>PSICOLOGIA</c:v>
                  </c:pt>
                  <c:pt idx="48">
                    <c:v>OTRO</c:v>
                  </c:pt>
                  <c:pt idx="49">
                    <c:v>OTRO</c:v>
                  </c:pt>
                  <c:pt idx="50">
                    <c:v>MÉDICA</c:v>
                  </c:pt>
                  <c:pt idx="51">
                    <c:v>SOCIOLOGIA</c:v>
                  </c:pt>
                  <c:pt idx="52">
                    <c:v>BACTERIOLOGA</c:v>
                  </c:pt>
                  <c:pt idx="53">
                    <c:v>TRABAJO SOCIAL</c:v>
                  </c:pt>
                  <c:pt idx="54">
                    <c:v>PSICOLOGIA</c:v>
                  </c:pt>
                  <c:pt idx="55">
                    <c:v>PSICOLOGIA</c:v>
                  </c:pt>
                  <c:pt idx="56">
                    <c:v>TRABAJO SOCIAL</c:v>
                  </c:pt>
                  <c:pt idx="57">
                    <c:v>TRABAJO SOCIAL</c:v>
                  </c:pt>
                  <c:pt idx="58">
                    <c:v>PSICOLOGA </c:v>
                  </c:pt>
                  <c:pt idx="59">
                    <c:v>ENFERMERIA</c:v>
                  </c:pt>
                  <c:pt idx="60">
                    <c:v>TRABAJO SOCIAL</c:v>
                  </c:pt>
                  <c:pt idx="61">
                    <c:v>PSICOLOGIA</c:v>
                  </c:pt>
                  <c:pt idx="62">
                    <c:v>PSICOLOGIA</c:v>
                  </c:pt>
                  <c:pt idx="63">
                    <c:v>PSICOLOGIA</c:v>
                  </c:pt>
                  <c:pt idx="64">
                    <c:v>PSICOLOGIA</c:v>
                  </c:pt>
                  <c:pt idx="65">
                    <c:v>PSICOLOGIA</c:v>
                  </c:pt>
                  <c:pt idx="66">
                    <c:v>PSICOLOGIA</c:v>
                  </c:pt>
                  <c:pt idx="67">
                    <c:v>Otro</c:v>
                  </c:pt>
                  <c:pt idx="68">
                    <c:v>ENFERMERIA</c:v>
                  </c:pt>
                  <c:pt idx="70">
                    <c:v>PSICOLOGIA</c:v>
                  </c:pt>
                  <c:pt idx="71">
                    <c:v>PSICOLOGIA</c:v>
                  </c:pt>
                  <c:pt idx="73">
                    <c:v>TRABAJO SOCIAL</c:v>
                  </c:pt>
                  <c:pt idx="74">
                    <c:v>PSICOLOGIA</c:v>
                  </c:pt>
                  <c:pt idx="75">
                    <c:v>OTRO</c:v>
                  </c:pt>
                  <c:pt idx="76">
                    <c:v>ENFERMERIA</c:v>
                  </c:pt>
                  <c:pt idx="77">
                    <c:v>OTRO</c:v>
                  </c:pt>
                  <c:pt idx="78">
                    <c:v>TRABAJO SOCIAL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PSICOLOGIA</c:v>
                  </c:pt>
                  <c:pt idx="83">
                    <c:v>OTRO</c:v>
                  </c:pt>
                  <c:pt idx="84">
                    <c:v>PSICOLOGIA</c:v>
                  </c:pt>
                  <c:pt idx="85">
                    <c:v>ENFERMERIA</c:v>
                  </c:pt>
                  <c:pt idx="86">
                    <c:v>TRABAJO SOCIAL</c:v>
                  </c:pt>
                  <c:pt idx="87">
                    <c:v>OTRO</c:v>
                  </c:pt>
                  <c:pt idx="88">
                    <c:v>PSICOLOGIA</c:v>
                  </c:pt>
                  <c:pt idx="89">
                    <c:v>PSICOLOGIA</c:v>
                  </c:pt>
                  <c:pt idx="90">
                    <c:v>PSICOLOGIA</c:v>
                  </c:pt>
                  <c:pt idx="91">
                    <c:v>OTRO</c:v>
                  </c:pt>
                  <c:pt idx="92">
                    <c:v>TRABAJO SOCIAL</c:v>
                  </c:pt>
                  <c:pt idx="93">
                    <c:v>PSICOLOGIA</c:v>
                  </c:pt>
                  <c:pt idx="94">
                    <c:v>PSICOLOGIA</c:v>
                  </c:pt>
                  <c:pt idx="95">
                    <c:v>OTRO</c:v>
                  </c:pt>
                  <c:pt idx="96">
                    <c:v>Jefe Enfermera</c:v>
                  </c:pt>
                  <c:pt idx="97">
                    <c:v>PSICOLOGIA</c:v>
                  </c:pt>
                  <c:pt idx="98">
                    <c:v>PSICOLOGIA</c:v>
                  </c:pt>
                  <c:pt idx="99">
                    <c:v>TRABAJO SOCIAL</c:v>
                  </c:pt>
                  <c:pt idx="101">
                    <c:v>PSICOLOGIA</c:v>
                  </c:pt>
                  <c:pt idx="102">
                    <c:v>PSICOLOGIA</c:v>
                  </c:pt>
                  <c:pt idx="103">
                    <c:v>OTRO</c:v>
                  </c:pt>
                  <c:pt idx="104">
                    <c:v>OTRO</c:v>
                  </c:pt>
                  <c:pt idx="105">
                    <c:v>PSICOLOGIA</c:v>
                  </c:pt>
                  <c:pt idx="106">
                    <c:v>PSICOLOGIA</c:v>
                  </c:pt>
                  <c:pt idx="107">
                    <c:v>PSICOLOGIA</c:v>
                  </c:pt>
                  <c:pt idx="108">
                    <c:v>TRABAJO SOCIAL</c:v>
                  </c:pt>
                  <c:pt idx="109">
                    <c:v>PSICOLOGIA</c:v>
                  </c:pt>
                  <c:pt idx="110">
                    <c:v>PSICOLOGIA</c:v>
                  </c:pt>
                  <c:pt idx="111">
                    <c:v>PSICOLOGIA</c:v>
                  </c:pt>
                  <c:pt idx="112">
                    <c:v>TRABAJO SOCIAL</c:v>
                  </c:pt>
                  <c:pt idx="114">
                    <c:v>OTRO</c:v>
                  </c:pt>
                  <c:pt idx="115">
                    <c:v>OTRO</c:v>
                  </c:pt>
                  <c:pt idx="116">
                    <c:v>PSICOLOGIA</c:v>
                  </c:pt>
                  <c:pt idx="117">
                    <c:v>PSICOLOGIA</c:v>
                  </c:pt>
                  <c:pt idx="118">
                    <c:v>PSICOLOGIA</c:v>
                  </c:pt>
                  <c:pt idx="119">
                    <c:v>OTRO</c:v>
                  </c:pt>
                  <c:pt idx="120">
                    <c:v>PSICOLOGIA</c:v>
                  </c:pt>
                  <c:pt idx="121">
                    <c:v>SALUD OCUPACIONAL </c:v>
                  </c:pt>
                  <c:pt idx="122">
                    <c:v>TRABAJO SOCIAL</c:v>
                  </c:pt>
                  <c:pt idx="123">
                    <c:v>PSICOLOGIA</c:v>
                  </c:pt>
                  <c:pt idx="126">
                    <c:v>PSICOLOGIA</c:v>
                  </c:pt>
                  <c:pt idx="127">
                    <c:v>PSICOLOGIA</c:v>
                  </c:pt>
                  <c:pt idx="128">
                    <c:v>TRABAJO SOCIAL</c:v>
                  </c:pt>
                  <c:pt idx="129">
                    <c:v>TRABAJO SOCIAL</c:v>
                  </c:pt>
                  <c:pt idx="130">
                    <c:v>TRABAJO SOCIAL</c:v>
                  </c:pt>
                  <c:pt idx="131">
                    <c:v>PSICOLOGIA</c:v>
                  </c:pt>
                  <c:pt idx="132">
                    <c:v>OTRO</c:v>
                  </c:pt>
                  <c:pt idx="133">
                    <c:v>PSICOLOGIA</c:v>
                  </c:pt>
                  <c:pt idx="134">
                    <c:v>TRABAJO SOCIAL</c:v>
                  </c:pt>
                  <c:pt idx="135">
                    <c:v>PSICOLOGIA</c:v>
                  </c:pt>
                  <c:pt idx="136">
                    <c:v>PSICOLOGIA</c:v>
                  </c:pt>
                  <c:pt idx="138">
                    <c:v>Psicología</c:v>
                  </c:pt>
                  <c:pt idx="139">
                    <c:v>OTRO</c:v>
                  </c:pt>
                  <c:pt idx="140">
                    <c:v>TRABAJO SOCIAL</c:v>
                  </c:pt>
                  <c:pt idx="141">
                    <c:v>SOCIOLOGIA</c:v>
                  </c:pt>
                  <c:pt idx="142">
                    <c:v>PSICOLOGIA</c:v>
                  </c:pt>
                  <c:pt idx="143">
                    <c:v>TRABAJO SOCIAL</c:v>
                  </c:pt>
                  <c:pt idx="144">
                    <c:v>PSICOLOGIA</c:v>
                  </c:pt>
                  <c:pt idx="145">
                    <c:v>PSICOLOGIA</c:v>
                  </c:pt>
                  <c:pt idx="146">
                    <c:v>TRABAJO SOCIAL</c:v>
                  </c:pt>
                  <c:pt idx="147">
                    <c:v>PSICOLOGIA</c:v>
                  </c:pt>
                  <c:pt idx="148">
                    <c:v>ENFERMERIA</c:v>
                  </c:pt>
                  <c:pt idx="149">
                    <c:v>OTRO</c:v>
                  </c:pt>
                  <c:pt idx="150">
                    <c:v>TRABAJO SOCIAL</c:v>
                  </c:pt>
                  <c:pt idx="151">
                    <c:v>TRABAJO SOCIAL</c:v>
                  </c:pt>
                  <c:pt idx="152">
                    <c:v>ESPECIALIZACIÓN</c:v>
                  </c:pt>
                  <c:pt idx="154">
                    <c:v>TRABAJO SOCIAL</c:v>
                  </c:pt>
                  <c:pt idx="155">
                    <c:v>PSICOLOGIA</c:v>
                  </c:pt>
                  <c:pt idx="156">
                    <c:v>PSICOLOGIA</c:v>
                  </c:pt>
                  <c:pt idx="157">
                    <c:v>TRABAJO SOCIAL</c:v>
                  </c:pt>
                  <c:pt idx="158">
                    <c:v>TRABAJO SOCIAL</c:v>
                  </c:pt>
                  <c:pt idx="159">
                    <c:v>OTRO</c:v>
                  </c:pt>
                  <c:pt idx="161">
                    <c:v>OTRO</c:v>
                  </c:pt>
                  <c:pt idx="162">
                    <c:v>PSICOLOGIA</c:v>
                  </c:pt>
                  <c:pt idx="163">
                    <c:v>PSICOLOGIA</c:v>
                  </c:pt>
                  <c:pt idx="164">
                    <c:v>PSICOLOGIA</c:v>
                  </c:pt>
                  <c:pt idx="165">
                    <c:v>PSICOLOGIA</c:v>
                  </c:pt>
                  <c:pt idx="167">
                    <c:v>ENFERMERIA</c:v>
                  </c:pt>
                  <c:pt idx="168">
                    <c:v>PSICOLOGIA</c:v>
                  </c:pt>
                  <c:pt idx="169">
                    <c:v>TRABAJO SOCIAL</c:v>
                  </c:pt>
                  <c:pt idx="170">
                    <c:v>TRABAJO SOCIAL</c:v>
                  </c:pt>
                  <c:pt idx="171">
                    <c:v>TRABAJO SOCIAL</c:v>
                  </c:pt>
                  <c:pt idx="172">
                    <c:v>OTRO</c:v>
                  </c:pt>
                  <c:pt idx="173">
                    <c:v>OTRO</c:v>
                  </c:pt>
                  <c:pt idx="174">
                    <c:v>PSICOLOGIA</c:v>
                  </c:pt>
                  <c:pt idx="175">
                    <c:v>OTRO</c:v>
                  </c:pt>
                  <c:pt idx="176">
                    <c:v>OTRO</c:v>
                  </c:pt>
                  <c:pt idx="177">
                    <c:v>TERAPEUTA OCUPACIONAL</c:v>
                  </c:pt>
                  <c:pt idx="178">
                    <c:v>PSICOLOGIA</c:v>
                  </c:pt>
                  <c:pt idx="179">
                    <c:v>OTRO</c:v>
                  </c:pt>
                  <c:pt idx="180">
                    <c:v>PSICOLOGIA</c:v>
                  </c:pt>
                  <c:pt idx="181">
                    <c:v>PSICOLOGIA</c:v>
                  </c:pt>
                  <c:pt idx="182">
                    <c:v>PSICOLOGIA</c:v>
                  </c:pt>
                  <c:pt idx="183">
                    <c:v>TRABAJO SOCIAL</c:v>
                  </c:pt>
                  <c:pt idx="184">
                    <c:v>PSICOLOGIA</c:v>
                  </c:pt>
                  <c:pt idx="185">
                    <c:v>ENFERMERIA</c:v>
                  </c:pt>
                  <c:pt idx="186">
                    <c:v>PSICOLOGA</c:v>
                  </c:pt>
                  <c:pt idx="187">
                    <c:v>OTRO</c:v>
                  </c:pt>
                  <c:pt idx="188">
                    <c:v>PSICOLOGIA</c:v>
                  </c:pt>
                  <c:pt idx="189">
                    <c:v>OTRO</c:v>
                  </c:pt>
                  <c:pt idx="190">
                    <c:v>PSICOLOGIA</c:v>
                  </c:pt>
                  <c:pt idx="191">
                    <c:v>PSICOLOGIA</c:v>
                  </c:pt>
                  <c:pt idx="192">
                    <c:v>OTRO</c:v>
                  </c:pt>
                  <c:pt idx="193">
                    <c:v>ENFERMERIA</c:v>
                  </c:pt>
                  <c:pt idx="194">
                    <c:v>PSICOLOGIA</c:v>
                  </c:pt>
                  <c:pt idx="195">
                    <c:v>PSICOLOGIA</c:v>
                  </c:pt>
                  <c:pt idx="196">
                    <c:v>Psicologa clìnica </c:v>
                  </c:pt>
                  <c:pt idx="197">
                    <c:v>ENFERMERIA</c:v>
                  </c:pt>
                  <c:pt idx="198">
                    <c:v>Otro</c:v>
                  </c:pt>
                  <c:pt idx="199">
                    <c:v>ENFERMERIA</c:v>
                  </c:pt>
                  <c:pt idx="200">
                    <c:v>PSICOLOGIA</c:v>
                  </c:pt>
                  <c:pt idx="201">
                    <c:v>TRABAJO SOCIAL</c:v>
                  </c:pt>
                  <c:pt idx="202">
                    <c:v>TRABAJO SOCIAL</c:v>
                  </c:pt>
                  <c:pt idx="203">
                    <c:v>ENFERMERIA</c:v>
                  </c:pt>
                  <c:pt idx="204">
                    <c:v>OTRO</c:v>
                  </c:pt>
                  <c:pt idx="205">
                    <c:v>OTRO</c:v>
                  </c:pt>
                  <c:pt idx="206">
                    <c:v>PSICOLOGIA</c:v>
                  </c:pt>
                  <c:pt idx="207">
                    <c:v>PSICOLOGIA</c:v>
                  </c:pt>
                  <c:pt idx="208">
                    <c:v>OTRO</c:v>
                  </c:pt>
                  <c:pt idx="209">
                    <c:v>PSICOLOGIA</c:v>
                  </c:pt>
                  <c:pt idx="210">
                    <c:v>OTRO</c:v>
                  </c:pt>
                  <c:pt idx="211">
                    <c:v>PSICOLOGIA</c:v>
                  </c:pt>
                  <c:pt idx="212">
                    <c:v>OTRO</c:v>
                  </c:pt>
                  <c:pt idx="213">
                    <c:v>PSICOLOGIA</c:v>
                  </c:pt>
                  <c:pt idx="214">
                    <c:v>TRABAJO SOCIAL</c:v>
                  </c:pt>
                  <c:pt idx="215">
                    <c:v>OTRO</c:v>
                  </c:pt>
                  <c:pt idx="217">
                    <c:v>ENFERMERIA</c:v>
                  </c:pt>
                  <c:pt idx="218">
                    <c:v>OTRO</c:v>
                  </c:pt>
                  <c:pt idx="219">
                    <c:v>OTRO</c:v>
                  </c:pt>
                  <c:pt idx="220">
                    <c:v>TRABAJO SOCIAL</c:v>
                  </c:pt>
                  <c:pt idx="221">
                    <c:v>PSICOLOGIA</c:v>
                  </c:pt>
                  <c:pt idx="222">
                    <c:v>ENFERMERIA</c:v>
                  </c:pt>
                  <c:pt idx="223">
                    <c:v>PSICOLOGIA</c:v>
                  </c:pt>
                  <c:pt idx="225">
                    <c:v>TRABAJO SOCIAL</c:v>
                  </c:pt>
                  <c:pt idx="226">
                    <c:v>NO</c:v>
                  </c:pt>
                  <c:pt idx="227">
                    <c:v>ABOGADA</c:v>
                  </c:pt>
                  <c:pt idx="228">
                    <c:v>OTRO</c:v>
                  </c:pt>
                  <c:pt idx="229">
                    <c:v>PSICOLOGIA</c:v>
                  </c:pt>
                  <c:pt idx="230">
                    <c:v>OTRO</c:v>
                  </c:pt>
                  <c:pt idx="231">
                    <c:v>PSICOLOGIA</c:v>
                  </c:pt>
                  <c:pt idx="232">
                    <c:v>PSICOLOGIA</c:v>
                  </c:pt>
                  <c:pt idx="233">
                    <c:v>OTRO</c:v>
                  </c:pt>
                  <c:pt idx="234">
                    <c:v>PSICOLOGIA</c:v>
                  </c:pt>
                  <c:pt idx="235">
                    <c:v>PSICOLOGIA</c:v>
                  </c:pt>
                  <c:pt idx="236">
                    <c:v>PSICOLOGIA</c:v>
                  </c:pt>
                  <c:pt idx="238">
                    <c:v>PSICOLOGIA</c:v>
                  </c:pt>
                  <c:pt idx="239">
                    <c:v>TRABAJO SOCIAL</c:v>
                  </c:pt>
                  <c:pt idx="240">
                    <c:v>PSICOLOGIA</c:v>
                  </c:pt>
                  <c:pt idx="241">
                    <c:v>TRABAJO SOCIAL</c:v>
                  </c:pt>
                  <c:pt idx="242">
                    <c:v>TRABAJO SOCIAL</c:v>
                  </c:pt>
                  <c:pt idx="243">
                    <c:v>OTRO</c:v>
                  </c:pt>
                  <c:pt idx="244">
                    <c:v>OTRO</c:v>
                  </c:pt>
                  <c:pt idx="245">
                    <c:v>PSICOLOGIA</c:v>
                  </c:pt>
                  <c:pt idx="246">
                    <c:v>PSICOLOGIA</c:v>
                  </c:pt>
                  <c:pt idx="247">
                    <c:v>PSICOLOGIA</c:v>
                  </c:pt>
                  <c:pt idx="248">
                    <c:v>OTRO</c:v>
                  </c:pt>
                  <c:pt idx="249">
                    <c:v>OTRO</c:v>
                  </c:pt>
                  <c:pt idx="250">
                    <c:v>OTRO</c:v>
                  </c:pt>
                  <c:pt idx="251">
                    <c:v>PSICOLOGIA</c:v>
                  </c:pt>
                  <c:pt idx="252">
                    <c:v>PSICOLOGIA</c:v>
                  </c:pt>
                  <c:pt idx="253">
                    <c:v>PSICOLOGIA</c:v>
                  </c:pt>
                  <c:pt idx="254">
                    <c:v>TRABAJO SOCIAL</c:v>
                  </c:pt>
                  <c:pt idx="255">
                    <c:v>OTRO</c:v>
                  </c:pt>
                  <c:pt idx="256">
                    <c:v>PSICOLOGIA</c:v>
                  </c:pt>
                  <c:pt idx="257">
                    <c:v>TRABAJO SOCIAL</c:v>
                  </c:pt>
                  <c:pt idx="258">
                    <c:v>PSICOLOGIA</c:v>
                  </c:pt>
                  <c:pt idx="259">
                    <c:v>PSICOLOGA</c:v>
                  </c:pt>
                  <c:pt idx="260">
                    <c:v>TRABAJO SOCIAL</c:v>
                  </c:pt>
                  <c:pt idx="261">
                    <c:v>PSICOLOGIA</c:v>
                  </c:pt>
                  <c:pt idx="262">
                    <c:v>NO</c:v>
                  </c:pt>
                  <c:pt idx="263">
                    <c:v>OTRO</c:v>
                  </c:pt>
                  <c:pt idx="264">
                    <c:v>SOCIOLOGIA</c:v>
                  </c:pt>
                  <c:pt idx="265">
                    <c:v>Otro</c:v>
                  </c:pt>
                  <c:pt idx="266">
                    <c:v>PSICOLOGIA</c:v>
                  </c:pt>
                  <c:pt idx="267">
                    <c:v>OTRO</c:v>
                  </c:pt>
                  <c:pt idx="268">
                    <c:v>PSICOLOGIA</c:v>
                  </c:pt>
                  <c:pt idx="269">
                    <c:v>PSICOLOGIA</c:v>
                  </c:pt>
                  <c:pt idx="270">
                    <c:v>OTRO</c:v>
                  </c:pt>
                  <c:pt idx="271">
                    <c:v>OTRO</c:v>
                  </c:pt>
                  <c:pt idx="272">
                    <c:v>TRABAJO SOCIAL</c:v>
                  </c:pt>
                  <c:pt idx="273">
                    <c:v>PSICOLOGIA</c:v>
                  </c:pt>
                  <c:pt idx="274">
                    <c:v>TRABAJO SOCIAL</c:v>
                  </c:pt>
                  <c:pt idx="275">
                    <c:v>OTRO</c:v>
                  </c:pt>
                  <c:pt idx="276">
                    <c:v>ENFERMERIA</c:v>
                  </c:pt>
                  <c:pt idx="277">
                    <c:v>TRABAJO SOCIAL</c:v>
                  </c:pt>
                  <c:pt idx="278">
                    <c:v>TRABAJO SOCIAL</c:v>
                  </c:pt>
                  <c:pt idx="279">
                    <c:v>PSICOLOGIA</c:v>
                  </c:pt>
                  <c:pt idx="280">
                    <c:v>TRABAJO SOCIAL</c:v>
                  </c:pt>
                  <c:pt idx="281">
                    <c:v>PSICOLOGIA</c:v>
                  </c:pt>
                  <c:pt idx="282">
                    <c:v>OTRO</c:v>
                  </c:pt>
                  <c:pt idx="283">
                    <c:v>OTRO</c:v>
                  </c:pt>
                  <c:pt idx="284">
                    <c:v>PSICOLOGIA</c:v>
                  </c:pt>
                  <c:pt idx="285">
                    <c:v>TRABAJO SOCIAL</c:v>
                  </c:pt>
                  <c:pt idx="286">
                    <c:v>PSICOLOGIA</c:v>
                  </c:pt>
                  <c:pt idx="287">
                    <c:v>OTRO</c:v>
                  </c:pt>
                  <c:pt idx="288">
                    <c:v>OTRO</c:v>
                  </c:pt>
                  <c:pt idx="289">
                    <c:v>PSICOLOGIA</c:v>
                  </c:pt>
                  <c:pt idx="290">
                    <c:v>PSICOLOGIA</c:v>
                  </c:pt>
                  <c:pt idx="291">
                    <c:v>PSICOLOGIA</c:v>
                  </c:pt>
                  <c:pt idx="292">
                    <c:v>BACTERIÓLOGA</c:v>
                  </c:pt>
                  <c:pt idx="293">
                    <c:v>PSICOLOGIA</c:v>
                  </c:pt>
                  <c:pt idx="294">
                    <c:v>ENFERMERIA</c:v>
                  </c:pt>
                  <c:pt idx="295">
                    <c:v>OTRO</c:v>
                  </c:pt>
                  <c:pt idx="296">
                    <c:v>OTRO</c:v>
                  </c:pt>
                  <c:pt idx="297">
                    <c:v>PSICOLOGIA</c:v>
                  </c:pt>
                  <c:pt idx="298">
                    <c:v>OTRO</c:v>
                  </c:pt>
                  <c:pt idx="299">
                    <c:v>TRABAJO SOCIAL</c:v>
                  </c:pt>
                  <c:pt idx="300">
                    <c:v>PSICOLOGIA</c:v>
                  </c:pt>
                  <c:pt idx="301">
                    <c:v>PSICOLOGA</c:v>
                  </c:pt>
                  <c:pt idx="302">
                    <c:v>ENFERMERIA</c:v>
                  </c:pt>
                  <c:pt idx="303">
                    <c:v>PSICOLOGIA</c:v>
                  </c:pt>
                  <c:pt idx="304">
                    <c:v>PSICOLOGIA</c:v>
                  </c:pt>
                  <c:pt idx="306">
                    <c:v>PSICOLOGIA</c:v>
                  </c:pt>
                  <c:pt idx="307">
                    <c:v>PSICOLOGIA</c:v>
                  </c:pt>
                  <c:pt idx="308">
                    <c:v>PSICOLOGIA</c:v>
                  </c:pt>
                  <c:pt idx="309">
                    <c:v>OTRO</c:v>
                  </c:pt>
                  <c:pt idx="310">
                    <c:v>OTRO</c:v>
                  </c:pt>
                  <c:pt idx="311">
                    <c:v>PSICOLOGIA</c:v>
                  </c:pt>
                  <c:pt idx="312">
                    <c:v>PSICOLOGIA</c:v>
                  </c:pt>
                  <c:pt idx="313">
                    <c:v>PSICOLOGIA</c:v>
                  </c:pt>
                  <c:pt idx="314">
                    <c:v>PSICÓLOGO</c:v>
                  </c:pt>
                  <c:pt idx="315">
                    <c:v>OTRO</c:v>
                  </c:pt>
                  <c:pt idx="317">
                    <c:v>PSICOLOGIA</c:v>
                  </c:pt>
                  <c:pt idx="318">
                    <c:v>OTRO</c:v>
                  </c:pt>
                  <c:pt idx="319">
                    <c:v>OTRO</c:v>
                  </c:pt>
                  <c:pt idx="320">
                    <c:v>PSICOLOGIA</c:v>
                  </c:pt>
                  <c:pt idx="321">
                    <c:v>OTRO</c:v>
                  </c:pt>
                  <c:pt idx="322">
                    <c:v>OTRO</c:v>
                  </c:pt>
                  <c:pt idx="323">
                    <c:v>PSICOLOGIA</c:v>
                  </c:pt>
                  <c:pt idx="324">
                    <c:v>MEDICO GENERAL</c:v>
                  </c:pt>
                  <c:pt idx="325">
                    <c:v>PSICOLOGIA</c:v>
                  </c:pt>
                  <c:pt idx="326">
                    <c:v>TRABAJO SOCIAL</c:v>
                  </c:pt>
                  <c:pt idx="327">
                    <c:v>PSICOLOGIA</c:v>
                  </c:pt>
                  <c:pt idx="328">
                    <c:v>OTRO</c:v>
                  </c:pt>
                  <c:pt idx="329">
                    <c:v>PSICOLOGIA</c:v>
                  </c:pt>
                  <c:pt idx="330">
                    <c:v>OTRO</c:v>
                  </c:pt>
                  <c:pt idx="331">
                    <c:v>PSICOLOGIA</c:v>
                  </c:pt>
                  <c:pt idx="332">
                    <c:v>PSICOLOGIA</c:v>
                  </c:pt>
                  <c:pt idx="334">
                    <c:v>OTRO</c:v>
                  </c:pt>
                  <c:pt idx="335">
                    <c:v>TRABAJO SOCIAL</c:v>
                  </c:pt>
                  <c:pt idx="336">
                    <c:v>OTRO</c:v>
                  </c:pt>
                  <c:pt idx="337">
                    <c:v>TRABAJO SOCIAL</c:v>
                  </c:pt>
                  <c:pt idx="338">
                    <c:v>PSICOLOGIA</c:v>
                  </c:pt>
                  <c:pt idx="339">
                    <c:v>OTRO</c:v>
                  </c:pt>
                  <c:pt idx="340">
                    <c:v>PSICOLOGIA</c:v>
                  </c:pt>
                  <c:pt idx="341">
                    <c:v>TRABAJO SOCIAL</c:v>
                  </c:pt>
                  <c:pt idx="342">
                    <c:v>PSICOLOGIA</c:v>
                  </c:pt>
                  <c:pt idx="343">
                    <c:v>PSICOLOGIA</c:v>
                  </c:pt>
                  <c:pt idx="344">
                    <c:v>TRABAJO SOCIAL</c:v>
                  </c:pt>
                  <c:pt idx="345">
                    <c:v>PSICOLOGIA</c:v>
                  </c:pt>
                  <c:pt idx="346">
                    <c:v>PSICOLOGIA</c:v>
                  </c:pt>
                  <c:pt idx="347">
                    <c:v>PSICOLOGIA</c:v>
                  </c:pt>
                  <c:pt idx="348">
                    <c:v>TRABAJO SOCIAL</c:v>
                  </c:pt>
                  <c:pt idx="349">
                    <c:v>PSICOLOGIA</c:v>
                  </c:pt>
                  <c:pt idx="350">
                    <c:v>PSICOLOGIA</c:v>
                  </c:pt>
                  <c:pt idx="351">
                    <c:v>TRABAJO SOCIAL</c:v>
                  </c:pt>
                  <c:pt idx="352">
                    <c:v>PSICOLOGIA</c:v>
                  </c:pt>
                  <c:pt idx="353">
                    <c:v>PSICOLOGIA</c:v>
                  </c:pt>
                  <c:pt idx="354">
                    <c:v>PSICOLOGIA</c:v>
                  </c:pt>
                  <c:pt idx="355">
                    <c:v>PSICOLOGIA</c:v>
                  </c:pt>
                  <c:pt idx="356">
                    <c:v>OTRO</c:v>
                  </c:pt>
                  <c:pt idx="357">
                    <c:v>PSICOLOGIA</c:v>
                  </c:pt>
                  <c:pt idx="358">
                    <c:v>OTRO</c:v>
                  </c:pt>
                  <c:pt idx="359">
                    <c:v>TRABAJO SOCIAL</c:v>
                  </c:pt>
                  <c:pt idx="360">
                    <c:v>TRABAJO SOCIAL</c:v>
                  </c:pt>
                  <c:pt idx="361">
                    <c:v>OTRO</c:v>
                  </c:pt>
                  <c:pt idx="362">
                    <c:v>PSICOLOGIA</c:v>
                  </c:pt>
                  <c:pt idx="363">
                    <c:v>PSICOLOGIA</c:v>
                  </c:pt>
                  <c:pt idx="364">
                    <c:v>PSICOLOGIA</c:v>
                  </c:pt>
                  <c:pt idx="366">
                    <c:v>OTRO</c:v>
                  </c:pt>
                  <c:pt idx="368">
                    <c:v>TRABAJO SOCIAL</c:v>
                  </c:pt>
                  <c:pt idx="370">
                    <c:v>OTRO</c:v>
                  </c:pt>
                  <c:pt idx="371">
                    <c:v>TRABAJO SOCIAL</c:v>
                  </c:pt>
                  <c:pt idx="372">
                    <c:v>OTRO</c:v>
                  </c:pt>
                  <c:pt idx="373">
                    <c:v>OTRO</c:v>
                  </c:pt>
                  <c:pt idx="374">
                    <c:v>ENFERMERIA</c:v>
                  </c:pt>
                  <c:pt idx="376">
                    <c:v>OTRO</c:v>
                  </c:pt>
                  <c:pt idx="377">
                    <c:v>PSICOLOGIA</c:v>
                  </c:pt>
                  <c:pt idx="378">
                    <c:v>ENFERMERIA</c:v>
                  </c:pt>
                  <c:pt idx="379">
                    <c:v>OTRO</c:v>
                  </c:pt>
                  <c:pt idx="380">
                    <c:v>PSICOLOGIA</c:v>
                  </c:pt>
                  <c:pt idx="381">
                    <c:v>TRABAJO SOCIAL</c:v>
                  </c:pt>
                  <c:pt idx="382">
                    <c:v>PSICOLOGIA</c:v>
                  </c:pt>
                  <c:pt idx="383">
                    <c:v>PSICOLOGIA</c:v>
                  </c:pt>
                  <c:pt idx="384">
                    <c:v>PSICOLOGIA</c:v>
                  </c:pt>
                  <c:pt idx="385">
                    <c:v>PSICOLOGIA</c:v>
                  </c:pt>
                  <c:pt idx="386">
                    <c:v>TRABAJO SOCIAL</c:v>
                  </c:pt>
                  <c:pt idx="387">
                    <c:v>SI</c:v>
                  </c:pt>
                  <c:pt idx="388">
                    <c:v>OTRO</c:v>
                  </c:pt>
                  <c:pt idx="389">
                    <c:v>PSICOLOGIA</c:v>
                  </c:pt>
                  <c:pt idx="390">
                    <c:v>PSICOLOGIA</c:v>
                  </c:pt>
                  <c:pt idx="391">
                    <c:v>PSICOLOGIA</c:v>
                  </c:pt>
                  <c:pt idx="392">
                    <c:v>PSICOLOGIA</c:v>
                  </c:pt>
                  <c:pt idx="393">
                    <c:v>OTRO</c:v>
                  </c:pt>
                  <c:pt idx="394">
                    <c:v>ENFERMERIA</c:v>
                  </c:pt>
                  <c:pt idx="395">
                    <c:v>PSICOLOGIA</c:v>
                  </c:pt>
                  <c:pt idx="396">
                    <c:v>TRABAJO SOCIAL</c:v>
                  </c:pt>
                  <c:pt idx="397">
                    <c:v>OTRO</c:v>
                  </c:pt>
                  <c:pt idx="398">
                    <c:v>PSICOLOGIA</c:v>
                  </c:pt>
                  <c:pt idx="399">
                    <c:v>OTRO</c:v>
                  </c:pt>
                  <c:pt idx="400">
                    <c:v>PSICOLOGIA</c:v>
                  </c:pt>
                  <c:pt idx="401">
                    <c:v>PSICOLOGIA</c:v>
                  </c:pt>
                  <c:pt idx="402">
                    <c:v>TRABAJO SOCIAL</c:v>
                  </c:pt>
                  <c:pt idx="403">
                    <c:v>PSICOLOGIA</c:v>
                  </c:pt>
                  <c:pt idx="404">
                    <c:v>ENFERMERIA</c:v>
                  </c:pt>
                  <c:pt idx="405">
                    <c:v>OTRO</c:v>
                  </c:pt>
                  <c:pt idx="406">
                    <c:v>TRABAJO SOCIAL</c:v>
                  </c:pt>
                  <c:pt idx="407">
                    <c:v>PSICOLOGIA</c:v>
                  </c:pt>
                  <c:pt idx="408">
                    <c:v>OTRO</c:v>
                  </c:pt>
                  <c:pt idx="409">
                    <c:v>PSICOLOGIA</c:v>
                  </c:pt>
                  <c:pt idx="410">
                    <c:v>TRABAJO SOCIAL</c:v>
                  </c:pt>
                  <c:pt idx="411">
                    <c:v>Terapista Ocupacional - Admtivo</c:v>
                  </c:pt>
                  <c:pt idx="413">
                    <c:v>PSICOLOGIA</c:v>
                  </c:pt>
                  <c:pt idx="414">
                    <c:v>PSICOLOGIA</c:v>
                  </c:pt>
                  <c:pt idx="415">
                    <c:v>OTRO</c:v>
                  </c:pt>
                  <c:pt idx="416">
                    <c:v>ENFERMERIA</c:v>
                  </c:pt>
                  <c:pt idx="417">
                    <c:v>PSICOLOGIA</c:v>
                  </c:pt>
                  <c:pt idx="418">
                    <c:v>PSICOLOGIA</c:v>
                  </c:pt>
                  <c:pt idx="419">
                    <c:v>OTRO</c:v>
                  </c:pt>
                  <c:pt idx="421">
                    <c:v>OTRO</c:v>
                  </c:pt>
                  <c:pt idx="422">
                    <c:v>PSICOLOGIA</c:v>
                  </c:pt>
                  <c:pt idx="423">
                    <c:v>PSICOLOGIA</c:v>
                  </c:pt>
                  <c:pt idx="424">
                    <c:v>PSICOLOGIA</c:v>
                  </c:pt>
                  <c:pt idx="425">
                    <c:v>PSICOLOGIA</c:v>
                  </c:pt>
                  <c:pt idx="426">
                    <c:v>OTRO</c:v>
                  </c:pt>
                  <c:pt idx="427">
                    <c:v>Psicología</c:v>
                  </c:pt>
                  <c:pt idx="428">
                    <c:v>MEDICO GENERAL</c:v>
                  </c:pt>
                  <c:pt idx="429">
                    <c:v>ENFERMERIA</c:v>
                  </c:pt>
                  <c:pt idx="430">
                    <c:v>TRABAJO SOCIAL</c:v>
                  </c:pt>
                  <c:pt idx="431">
                    <c:v>PSICOLOGIA</c:v>
                  </c:pt>
                  <c:pt idx="432">
                    <c:v>PSICOLOGIA</c:v>
                  </c:pt>
                  <c:pt idx="433">
                    <c:v>PSICOLOGIA</c:v>
                  </c:pt>
                  <c:pt idx="434">
                    <c:v>PSICOLOGIA</c:v>
                  </c:pt>
                  <c:pt idx="436">
                    <c:v>PSICOLOGIA</c:v>
                  </c:pt>
                  <c:pt idx="437">
                    <c:v>TRABAJADORA SOCIAL</c:v>
                  </c:pt>
                  <c:pt idx="438">
                    <c:v>PSICOLOGIA</c:v>
                  </c:pt>
                  <c:pt idx="439">
                    <c:v>PSICOLOGIA</c:v>
                  </c:pt>
                  <c:pt idx="440">
                    <c:v>TRABAJO SOCIAL</c:v>
                  </c:pt>
                  <c:pt idx="441">
                    <c:v>ENFERMERIA</c:v>
                  </c:pt>
                  <c:pt idx="442">
                    <c:v>PSICOLOGIA</c:v>
                  </c:pt>
                  <c:pt idx="443">
                    <c:v>PSICOLOGIA</c:v>
                  </c:pt>
                  <c:pt idx="445">
                    <c:v>PSICOLOGIA</c:v>
                  </c:pt>
                  <c:pt idx="446">
                    <c:v>PSICOLOGIA</c:v>
                  </c:pt>
                  <c:pt idx="447">
                    <c:v>PSICOLOGIA</c:v>
                  </c:pt>
                  <c:pt idx="448">
                    <c:v>PSICOLOGIA</c:v>
                  </c:pt>
                  <c:pt idx="450">
                    <c:v>OTRO</c:v>
                  </c:pt>
                  <c:pt idx="451">
                    <c:v>PSICOLOGIA</c:v>
                  </c:pt>
                  <c:pt idx="452">
                    <c:v>ENFERMERIA</c:v>
                  </c:pt>
                  <c:pt idx="453">
                    <c:v>TRABAJO SOCIAL</c:v>
                  </c:pt>
                  <c:pt idx="454">
                    <c:v>PSICOLOGIA</c:v>
                  </c:pt>
                  <c:pt idx="455">
                    <c:v>ENFERMERIA</c:v>
                  </c:pt>
                  <c:pt idx="456">
                    <c:v>PSICOLOGIA</c:v>
                  </c:pt>
                  <c:pt idx="457">
                    <c:v>PSICOLOGIA</c:v>
                  </c:pt>
                  <c:pt idx="458">
                    <c:v>PSICOLOGIA</c:v>
                  </c:pt>
                  <c:pt idx="459">
                    <c:v>PSICOLOGIA</c:v>
                  </c:pt>
                  <c:pt idx="460">
                    <c:v>PSICOLOGIA</c:v>
                  </c:pt>
                  <c:pt idx="461">
                    <c:v>TRABAJO SOCIAL</c:v>
                  </c:pt>
                  <c:pt idx="462">
                    <c:v>PSICOLOGIA</c:v>
                  </c:pt>
                  <c:pt idx="464">
                    <c:v>TRABAJO SOCIAL</c:v>
                  </c:pt>
                  <c:pt idx="465">
                    <c:v>PSICOLOGIA</c:v>
                  </c:pt>
                  <c:pt idx="466">
                    <c:v>OTRO</c:v>
                  </c:pt>
                  <c:pt idx="467">
                    <c:v>PSICOLOGIA</c:v>
                  </c:pt>
                  <c:pt idx="468">
                    <c:v>TRABAJO SOCIAL</c:v>
                  </c:pt>
                  <c:pt idx="469">
                    <c:v>OTRO</c:v>
                  </c:pt>
                  <c:pt idx="470">
                    <c:v>PSICOLOGIA</c:v>
                  </c:pt>
                  <c:pt idx="471">
                    <c:v>PSICOLOGIA</c:v>
                  </c:pt>
                  <c:pt idx="472">
                    <c:v>TRABAJO SOCIAL</c:v>
                  </c:pt>
                  <c:pt idx="473">
                    <c:v>TRABAJO SOCIAL</c:v>
                  </c:pt>
                  <c:pt idx="474">
                    <c:v>TRABAJO SOCIAL</c:v>
                  </c:pt>
                  <c:pt idx="475">
                    <c:v>PSICOLOGIA</c:v>
                  </c:pt>
                  <c:pt idx="476">
                    <c:v>PSICOLOGIA</c:v>
                  </c:pt>
                  <c:pt idx="477">
                    <c:v>PSICÓLOGA</c:v>
                  </c:pt>
                  <c:pt idx="478">
                    <c:v>PSICOLOGIA</c:v>
                  </c:pt>
                  <c:pt idx="479">
                    <c:v>TRABAJO SOCIAL</c:v>
                  </c:pt>
                  <c:pt idx="480">
                    <c:v>PSICOLOGIA</c:v>
                  </c:pt>
                  <c:pt idx="481">
                    <c:v>OTRO</c:v>
                  </c:pt>
                  <c:pt idx="482">
                    <c:v>OTRO</c:v>
                  </c:pt>
                  <c:pt idx="483">
                    <c:v>OTRO</c:v>
                  </c:pt>
                  <c:pt idx="484">
                    <c:v>SOCIOLOGIA</c:v>
                  </c:pt>
                  <c:pt idx="485">
                    <c:v>OTRO</c:v>
                  </c:pt>
                  <c:pt idx="486">
                    <c:v>TRABAJO SOCIAL</c:v>
                  </c:pt>
                  <c:pt idx="487">
                    <c:v>ENFERMERIA</c:v>
                  </c:pt>
                  <c:pt idx="488">
                    <c:v>PSICOLOGIA</c:v>
                  </c:pt>
                  <c:pt idx="489">
                    <c:v>ENFERMERA</c:v>
                  </c:pt>
                  <c:pt idx="490">
                    <c:v>PSICOLOGIA</c:v>
                  </c:pt>
                  <c:pt idx="491">
                    <c:v>PSICOLOGIA</c:v>
                  </c:pt>
                  <c:pt idx="492">
                    <c:v>TRABAJO SOCIAL</c:v>
                  </c:pt>
                  <c:pt idx="493">
                    <c:v>ENFERMERIA</c:v>
                  </c:pt>
                  <c:pt idx="494">
                    <c:v>PSICOLOGIA</c:v>
                  </c:pt>
                  <c:pt idx="495">
                    <c:v>TRABAJO SOCIAL</c:v>
                  </c:pt>
                  <c:pt idx="496">
                    <c:v>PSICOLOGIA</c:v>
                  </c:pt>
                  <c:pt idx="497">
                    <c:v>PSICOLOGIA</c:v>
                  </c:pt>
                  <c:pt idx="498">
                    <c:v>PSICOLOGIA</c:v>
                  </c:pt>
                  <c:pt idx="499">
                    <c:v>PSICOLOGIA</c:v>
                  </c:pt>
                  <c:pt idx="500">
                    <c:v>OTRO</c:v>
                  </c:pt>
                  <c:pt idx="501">
                    <c:v>PSICOLOGIA</c:v>
                  </c:pt>
                  <c:pt idx="502">
                    <c:v>PSICOLOGIA</c:v>
                  </c:pt>
                  <c:pt idx="504">
                    <c:v>PSICOLOGIA</c:v>
                  </c:pt>
                  <c:pt idx="506">
                    <c:v>PSICOLOGIA</c:v>
                  </c:pt>
                  <c:pt idx="507">
                    <c:v>OTRO</c:v>
                  </c:pt>
                  <c:pt idx="508">
                    <c:v>PSICOLOGIA</c:v>
                  </c:pt>
                  <c:pt idx="509">
                    <c:v>PSICOLOGIA</c:v>
                  </c:pt>
                  <c:pt idx="510">
                    <c:v>PSICOLOGIA</c:v>
                  </c:pt>
                  <c:pt idx="511">
                    <c:v>PSICOLOGIA</c:v>
                  </c:pt>
                  <c:pt idx="512">
                    <c:v>PSICOLOGIA</c:v>
                  </c:pt>
                  <c:pt idx="513">
                    <c:v>OTRO</c:v>
                  </c:pt>
                  <c:pt idx="514">
                    <c:v>PSICOLOGIA</c:v>
                  </c:pt>
                  <c:pt idx="515">
                    <c:v>OTRO</c:v>
                  </c:pt>
                  <c:pt idx="516">
                    <c:v>OTRO</c:v>
                  </c:pt>
                  <c:pt idx="517">
                    <c:v>PSICOLOGIA</c:v>
                  </c:pt>
                  <c:pt idx="518">
                    <c:v>OTRO</c:v>
                  </c:pt>
                  <c:pt idx="519">
                    <c:v>ENFERMERIA</c:v>
                  </c:pt>
                  <c:pt idx="520">
                    <c:v>PSICOLOGIA</c:v>
                  </c:pt>
                  <c:pt idx="521">
                    <c:v>ENFERMERIA</c:v>
                  </c:pt>
                  <c:pt idx="522">
                    <c:v>NO</c:v>
                  </c:pt>
                  <c:pt idx="523">
                    <c:v>OTRO</c:v>
                  </c:pt>
                  <c:pt idx="524">
                    <c:v>PSICOLOGIA</c:v>
                  </c:pt>
                  <c:pt idx="525">
                    <c:v>PSICOLOGIA</c:v>
                  </c:pt>
                  <c:pt idx="526">
                    <c:v>PSICOLOGÍA</c:v>
                  </c:pt>
                  <c:pt idx="527">
                    <c:v>TRABAJO SOCIAL</c:v>
                  </c:pt>
                  <c:pt idx="528">
                    <c:v>Psicología</c:v>
                  </c:pt>
                  <c:pt idx="529">
                    <c:v>OTRO</c:v>
                  </c:pt>
                  <c:pt idx="530">
                    <c:v>Psicologo - Admtvo</c:v>
                  </c:pt>
                  <c:pt idx="531">
                    <c:v>OTRO</c:v>
                  </c:pt>
                  <c:pt idx="532">
                    <c:v>TRABAJO SOCIAL</c:v>
                  </c:pt>
                  <c:pt idx="533">
                    <c:v>PSICOLOGIA</c:v>
                  </c:pt>
                  <c:pt idx="534">
                    <c:v>PSICOLOGIA</c:v>
                  </c:pt>
                  <c:pt idx="535">
                    <c:v>OTRO</c:v>
                  </c:pt>
                  <c:pt idx="536">
                    <c:v>PSICOLOGIA</c:v>
                  </c:pt>
                  <c:pt idx="537">
                    <c:v>OTRO</c:v>
                  </c:pt>
                  <c:pt idx="538">
                    <c:v>PSICOLOGIA</c:v>
                  </c:pt>
                  <c:pt idx="539">
                    <c:v>PSICOLOGIA</c:v>
                  </c:pt>
                  <c:pt idx="540">
                    <c:v>PSICOLOGIA</c:v>
                  </c:pt>
                  <c:pt idx="541">
                    <c:v>OTRO</c:v>
                  </c:pt>
                  <c:pt idx="542">
                    <c:v>OTRO</c:v>
                  </c:pt>
                  <c:pt idx="543">
                    <c:v>OTRO</c:v>
                  </c:pt>
                  <c:pt idx="544">
                    <c:v>ESPECIALIZACIÓN</c:v>
                  </c:pt>
                  <c:pt idx="545">
                    <c:v>PSICOLOGIA</c:v>
                  </c:pt>
                </c:lvl>
                <c:lvl>
                  <c:pt idx="6">
                    <c:v>AUXILIAR DE ENFERMERIA</c:v>
                  </c:pt>
                  <c:pt idx="7">
                    <c:v>AUXILIAR DE ENFERMERIA</c:v>
                  </c:pt>
                  <c:pt idx="8">
                    <c:v>AUXILIAR DE ENFERMERIA</c:v>
                  </c:pt>
                  <c:pt idx="19">
                    <c:v>AUXILIAR DE ENFERMERIA</c:v>
                  </c:pt>
                  <c:pt idx="23">
                    <c:v>AUXILIAR DE ENFERMERIA</c:v>
                  </c:pt>
                  <c:pt idx="24">
                    <c:v>AUXILIAR DE ENFERMERIA</c:v>
                  </c:pt>
                  <c:pt idx="36">
                    <c:v>AUXILIAR DE ENFERMERIA</c:v>
                  </c:pt>
                  <c:pt idx="37">
                    <c:v>AUXILIAR DE ENFERMERIA</c:v>
                  </c:pt>
                  <c:pt idx="39">
                    <c:v>ADMINISTRADORA DE EMPRESAS</c:v>
                  </c:pt>
                  <c:pt idx="43">
                    <c:v>AUXILIAR DE ENFERMERIA</c:v>
                  </c:pt>
                  <c:pt idx="47">
                    <c:v>RESCATE ACUATICO</c:v>
                  </c:pt>
                  <c:pt idx="48">
                    <c:v>AUXILIAR DE ENFERMERIA</c:v>
                  </c:pt>
                  <c:pt idx="50">
                    <c:v>MÉDICA</c:v>
                  </c:pt>
                  <c:pt idx="55">
                    <c:v>AUXILIAR DE ENFERMERIA</c:v>
                  </c:pt>
                  <c:pt idx="58">
                    <c:v>ATENCION A LA PRIMERA INFANCIA </c:v>
                  </c:pt>
                  <c:pt idx="61">
                    <c:v>AUXILIAR DE ENFERMERIA</c:v>
                  </c:pt>
                  <c:pt idx="62">
                    <c:v>AUXILIAR DE ENFERMERIA</c:v>
                  </c:pt>
                  <c:pt idx="66">
                    <c:v>OTRO</c:v>
                  </c:pt>
                  <c:pt idx="67">
                    <c:v>No</c:v>
                  </c:pt>
                  <c:pt idx="68">
                    <c:v>OTRO</c:v>
                  </c:pt>
                  <c:pt idx="69">
                    <c:v>AUXILIAR DE ENFERMERIA</c:v>
                  </c:pt>
                  <c:pt idx="70">
                    <c:v>AUXILIAR DE ENFERMERIA</c:v>
                  </c:pt>
                  <c:pt idx="71">
                    <c:v>AUXILIAR DE ENFERMERIA</c:v>
                  </c:pt>
                  <c:pt idx="75">
                    <c:v>AUXILIAR DE ENFERMERIA</c:v>
                  </c:pt>
                  <c:pt idx="77">
                    <c:v>BACTERIOLOGO</c:v>
                  </c:pt>
                  <c:pt idx="78">
                    <c:v>OTRO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OTRO</c:v>
                  </c:pt>
                  <c:pt idx="83">
                    <c:v>AUXILIAR DE ENFERMERIA</c:v>
                  </c:pt>
                  <c:pt idx="84">
                    <c:v>OTRO</c:v>
                  </c:pt>
                  <c:pt idx="86">
                    <c:v>AUXILIAR DE ENFERMERIA</c:v>
                  </c:pt>
                  <c:pt idx="87">
                    <c:v>TECNICO AUXILIAR ADMINISTRATIVO </c:v>
                  </c:pt>
                  <c:pt idx="89">
                    <c:v>AUXILIAR DE ENFERMERIA</c:v>
                  </c:pt>
                  <c:pt idx="93">
                    <c:v>AUXILIAR DE ENFERMERIA</c:v>
                  </c:pt>
                  <c:pt idx="94">
                    <c:v>AUXILIAR DE ENFERMERIA</c:v>
                  </c:pt>
                  <c:pt idx="95">
                    <c:v>AUXILIAR DE ENFERMERIA</c:v>
                  </c:pt>
                  <c:pt idx="98">
                    <c:v>AUXILIAR DE ENFERMERIA</c:v>
                  </c:pt>
                  <c:pt idx="102">
                    <c:v>OTRO</c:v>
                  </c:pt>
                  <c:pt idx="106">
                    <c:v>NO APLICA</c:v>
                  </c:pt>
                  <c:pt idx="110">
                    <c:v>AUXILIAR DE ENFERMERIA</c:v>
                  </c:pt>
                  <c:pt idx="117">
                    <c:v>AUXILIAR DE ENFERMERIA</c:v>
                  </c:pt>
                  <c:pt idx="119">
                    <c:v>AUXILIAR DE ENFERMERIA</c:v>
                  </c:pt>
                  <c:pt idx="121">
                    <c:v>AUXILIAR DE ENFERMERIA</c:v>
                  </c:pt>
                  <c:pt idx="123">
                    <c:v>OTRO</c:v>
                  </c:pt>
                  <c:pt idx="124">
                    <c:v>OTRO</c:v>
                  </c:pt>
                  <c:pt idx="125">
                    <c:v>AUXILIAR DE ENFERMERIA</c:v>
                  </c:pt>
                  <c:pt idx="128">
                    <c:v>AUXILIAR DE ENFERMERIA</c:v>
                  </c:pt>
                  <c:pt idx="129">
                    <c:v>AUXILIAR DE ENFERMERIA</c:v>
                  </c:pt>
                  <c:pt idx="135">
                    <c:v>AUXILIAR DE ENFERMERIA</c:v>
                  </c:pt>
                  <c:pt idx="137">
                    <c:v>AUXILIAR DE ENFERMERIA</c:v>
                  </c:pt>
                  <c:pt idx="138">
                    <c:v>Otro</c:v>
                  </c:pt>
                  <c:pt idx="141">
                    <c:v>AUXILIAR DE ENFERMERIA</c:v>
                  </c:pt>
                  <c:pt idx="144">
                    <c:v>AUXILIAR DE ENFERMERIA</c:v>
                  </c:pt>
                  <c:pt idx="151">
                    <c:v>AUXILIAR DE ENFERMERIA</c:v>
                  </c:pt>
                  <c:pt idx="152">
                    <c:v>ENFERMERIA</c:v>
                  </c:pt>
                  <c:pt idx="153">
                    <c:v>AUXILIAR DE ENFERMERIA</c:v>
                  </c:pt>
                  <c:pt idx="154">
                    <c:v>AUXILIAR DE ENFERMERIA</c:v>
                  </c:pt>
                  <c:pt idx="157">
                    <c:v>AUXILIAR DE ENFERMERIA</c:v>
                  </c:pt>
                  <c:pt idx="159">
                    <c:v>Técnico en Sistema</c:v>
                  </c:pt>
                  <c:pt idx="160">
                    <c:v>AUXILIAR DE ENFERMERIA</c:v>
                  </c:pt>
                  <c:pt idx="161">
                    <c:v>OTRO</c:v>
                  </c:pt>
                  <c:pt idx="163">
                    <c:v>AUXILIAR DE ENFERMERIA</c:v>
                  </c:pt>
                  <c:pt idx="172">
                    <c:v>MÉDICO UROLOGO </c:v>
                  </c:pt>
                  <c:pt idx="173">
                    <c:v>AUXILIAR DE ENFERMERIA</c:v>
                  </c:pt>
                  <c:pt idx="175">
                    <c:v>AUXILIAR DE ENFERMERIA</c:v>
                  </c:pt>
                  <c:pt idx="176">
                    <c:v>AUXILIAR DE ENFERMERIA</c:v>
                  </c:pt>
                  <c:pt idx="177">
                    <c:v>NO APLICA</c:v>
                  </c:pt>
                  <c:pt idx="180">
                    <c:v>AUXILIAR DE ENFERMERIA</c:v>
                  </c:pt>
                  <c:pt idx="185">
                    <c:v>NO APLICA</c:v>
                  </c:pt>
                  <c:pt idx="188">
                    <c:v>AUXILIAR DE ENFERMERIA</c:v>
                  </c:pt>
                  <c:pt idx="198">
                    <c:v>Otro</c:v>
                  </c:pt>
                  <c:pt idx="199">
                    <c:v>OTRO</c:v>
                  </c:pt>
                  <c:pt idx="200">
                    <c:v>AUXILIAR DE ENFERMERIA</c:v>
                  </c:pt>
                  <c:pt idx="203">
                    <c:v>AUXILIAR DE ENFERMERIA</c:v>
                  </c:pt>
                  <c:pt idx="204">
                    <c:v>Auxiliar de Enfermeria</c:v>
                  </c:pt>
                  <c:pt idx="210">
                    <c:v>AUXILIAR DE ENFERMERIA</c:v>
                  </c:pt>
                  <c:pt idx="211">
                    <c:v>AUXILIAR DE ENFERMERIA</c:v>
                  </c:pt>
                  <c:pt idx="216">
                    <c:v>AUXILIAR DE ENFERMERIA</c:v>
                  </c:pt>
                  <c:pt idx="219">
                    <c:v>AUXILIAR DE ENFERMERIA</c:v>
                  </c:pt>
                  <c:pt idx="220">
                    <c:v>AUXILIAR DE ENFERMERIA</c:v>
                  </c:pt>
                  <c:pt idx="222">
                    <c:v>AUXILIAR DE ENFERMERIA</c:v>
                  </c:pt>
                  <c:pt idx="224">
                    <c:v>AUXILIAR DE ENFERMERIA</c:v>
                  </c:pt>
                  <c:pt idx="226">
                    <c:v>AUX FACTURACION </c:v>
                  </c:pt>
                  <c:pt idx="229">
                    <c:v>AUXILIAR DE ENFERMERIA</c:v>
                  </c:pt>
                  <c:pt idx="230">
                    <c:v>OTRO</c:v>
                  </c:pt>
                  <c:pt idx="231">
                    <c:v>AUXILIAR DE ENFERMERIA</c:v>
                  </c:pt>
                  <c:pt idx="235">
                    <c:v>AUXILIAR DE ENFERMERIA</c:v>
                  </c:pt>
                  <c:pt idx="236">
                    <c:v>OTRO</c:v>
                  </c:pt>
                  <c:pt idx="237">
                    <c:v>AUXILIAR DE ENFERMERIA</c:v>
                  </c:pt>
                  <c:pt idx="239">
                    <c:v>AUXILIAR DE ENFERMERIA</c:v>
                  </c:pt>
                  <c:pt idx="243">
                    <c:v>AUXILIAR DE ENFERMERIA</c:v>
                  </c:pt>
                  <c:pt idx="244">
                    <c:v>OTRO</c:v>
                  </c:pt>
                  <c:pt idx="248">
                    <c:v>MÉDICO UROLOGO </c:v>
                  </c:pt>
                  <c:pt idx="250">
                    <c:v>AUXILIAR DE ENFERMERIA</c:v>
                  </c:pt>
                  <c:pt idx="255">
                    <c:v>AUXILIAR DE ENFERMERIA</c:v>
                  </c:pt>
                  <c:pt idx="259">
                    <c:v>NO</c:v>
                  </c:pt>
                  <c:pt idx="260">
                    <c:v>AUXILIAR DE ENFERMERIA</c:v>
                  </c:pt>
                  <c:pt idx="262">
                    <c:v>AUXILIAR DE ENFERMERIA</c:v>
                  </c:pt>
                  <c:pt idx="263">
                    <c:v>OTRO</c:v>
                  </c:pt>
                  <c:pt idx="265">
                    <c:v>Otro</c:v>
                  </c:pt>
                  <c:pt idx="267">
                    <c:v>AUXILIAR DE ENFERMERIA</c:v>
                  </c:pt>
                  <c:pt idx="270">
                    <c:v>AUXILIAR DE ENFERMERIA</c:v>
                  </c:pt>
                  <c:pt idx="271">
                    <c:v>AUXILIAR DE ENFERMERIA</c:v>
                  </c:pt>
                  <c:pt idx="273">
                    <c:v>AUXILIAR DE ENFERMERIA</c:v>
                  </c:pt>
                  <c:pt idx="275">
                    <c:v>REGENTE DE FARMACIA</c:v>
                  </c:pt>
                  <c:pt idx="279">
                    <c:v>OTRO</c:v>
                  </c:pt>
                  <c:pt idx="283">
                    <c:v>AUXILIAR DE ENFERMERIA</c:v>
                  </c:pt>
                  <c:pt idx="286">
                    <c:v>AUXILIAR DE ENFERMERIA</c:v>
                  </c:pt>
                  <c:pt idx="287">
                    <c:v>AUXILIAR DE ENFERMERIA</c:v>
                  </c:pt>
                  <c:pt idx="288">
                    <c:v>OTRO</c:v>
                  </c:pt>
                  <c:pt idx="289">
                    <c:v>AUXILIAR DE ENFERMERIA</c:v>
                  </c:pt>
                  <c:pt idx="291">
                    <c:v>OTRO</c:v>
                  </c:pt>
                  <c:pt idx="294">
                    <c:v>AUXILIAR DE ENFERMERIA</c:v>
                  </c:pt>
                  <c:pt idx="295">
                    <c:v>MÉDICO UROLOGO </c:v>
                  </c:pt>
                  <c:pt idx="296">
                    <c:v>AUXILIAR DE ENFERMERIA</c:v>
                  </c:pt>
                  <c:pt idx="301">
                    <c:v>PROFESIONAL</c:v>
                  </c:pt>
                  <c:pt idx="303">
                    <c:v>AUXILIAR DE ENFERMERIA</c:v>
                  </c:pt>
                  <c:pt idx="304">
                    <c:v>OTRO</c:v>
                  </c:pt>
                  <c:pt idx="305">
                    <c:v>TEGNOLO ADMINISTRACION DE EMPRESAS</c:v>
                  </c:pt>
                  <c:pt idx="308">
                    <c:v>AUXILIAR DE ENFERMERIA</c:v>
                  </c:pt>
                  <c:pt idx="311">
                    <c:v>AUXILIAR DE ENFERMERIA</c:v>
                  </c:pt>
                  <c:pt idx="313">
                    <c:v>AUXILIAR DE ENFERMERIA</c:v>
                  </c:pt>
                  <c:pt idx="314">
                    <c:v>NO APLICA</c:v>
                  </c:pt>
                  <c:pt idx="316">
                    <c:v>AUXILIAR DE ENFERMERIA</c:v>
                  </c:pt>
                  <c:pt idx="319">
                    <c:v>AUXILIAR DE ENFERMERIA</c:v>
                  </c:pt>
                  <c:pt idx="322">
                    <c:v>AUXILIAR DE ENFERMERIA</c:v>
                  </c:pt>
                  <c:pt idx="331">
                    <c:v>OTRO</c:v>
                  </c:pt>
                  <c:pt idx="333">
                    <c:v>AUXILIAR DE ENFERMERIA</c:v>
                  </c:pt>
                  <c:pt idx="335">
                    <c:v>AUXILIAR DE ENFERMERIA</c:v>
                  </c:pt>
                  <c:pt idx="338">
                    <c:v>AUXILIAR DE ENFERMERIA</c:v>
                  </c:pt>
                  <c:pt idx="339">
                    <c:v>MÉDICO UROLOGO </c:v>
                  </c:pt>
                  <c:pt idx="341">
                    <c:v>AUXILIAR DE ENFERMERIA</c:v>
                  </c:pt>
                  <c:pt idx="348">
                    <c:v>AUXILIAR DE ENFERMERIA</c:v>
                  </c:pt>
                  <c:pt idx="351">
                    <c:v>AUXILIAR DE ENFERMERIA</c:v>
                  </c:pt>
                  <c:pt idx="352">
                    <c:v>OTRO</c:v>
                  </c:pt>
                  <c:pt idx="355">
                    <c:v>AUXILIAR DE ENFERMERIA</c:v>
                  </c:pt>
                  <c:pt idx="365">
                    <c:v>AUXILIAR DE ENFERMERIA</c:v>
                  </c:pt>
                  <c:pt idx="367">
                    <c:v>AUXILIAR DE ENFERMERIA</c:v>
                  </c:pt>
                  <c:pt idx="368">
                    <c:v>AUXILIAR DE ENFERMERIA</c:v>
                  </c:pt>
                  <c:pt idx="369">
                    <c:v>AUXILIAR DE ENFERMERIA</c:v>
                  </c:pt>
                  <c:pt idx="370">
                    <c:v>AUXILIAR DE ENFERMERIA</c:v>
                  </c:pt>
                  <c:pt idx="373">
                    <c:v>AUXILIAR DE ENFERMERIA</c:v>
                  </c:pt>
                  <c:pt idx="375">
                    <c:v>AUXILIAR DE ENFERMERIA</c:v>
                  </c:pt>
                  <c:pt idx="387">
                    <c:v>PSICOLOGA</c:v>
                  </c:pt>
                  <c:pt idx="388">
                    <c:v>AUXILIAR DE ENFERMERIA</c:v>
                  </c:pt>
                  <c:pt idx="389">
                    <c:v>OTRO</c:v>
                  </c:pt>
                  <c:pt idx="396">
                    <c:v>OTRO</c:v>
                  </c:pt>
                  <c:pt idx="397">
                    <c:v>TECNICO AUXILIAR ADMINISTRATIVO </c:v>
                  </c:pt>
                  <c:pt idx="410">
                    <c:v>OTRO</c:v>
                  </c:pt>
                  <c:pt idx="412">
                    <c:v>AUXILIAR DE ENFERMERIA</c:v>
                  </c:pt>
                  <c:pt idx="416">
                    <c:v>AUXILIAR DE ENFERMERIA</c:v>
                  </c:pt>
                  <c:pt idx="421">
                    <c:v>AUXILIAR DE ENFERMERIA</c:v>
                  </c:pt>
                  <c:pt idx="426">
                    <c:v>AUXILIAR DE ENFERMERIA</c:v>
                  </c:pt>
                  <c:pt idx="427">
                    <c:v>No</c:v>
                  </c:pt>
                  <c:pt idx="432">
                    <c:v>FORMACION ACADEMICA</c:v>
                  </c:pt>
                  <c:pt idx="435">
                    <c:v>AUXILIAR DE ENFERMERIA</c:v>
                  </c:pt>
                  <c:pt idx="437">
                    <c:v>PROFESIONAL</c:v>
                  </c:pt>
                  <c:pt idx="439">
                    <c:v>AUXILIAR DE ENFERMERIA</c:v>
                  </c:pt>
                  <c:pt idx="441">
                    <c:v>AUXILIAR DE ENFERMERIA</c:v>
                  </c:pt>
                  <c:pt idx="444">
                    <c:v>Tecnico Admtvo</c:v>
                  </c:pt>
                  <c:pt idx="449">
                    <c:v>AUXILIAR DE ENFERMERIA</c:v>
                  </c:pt>
                  <c:pt idx="452">
                    <c:v>AUXILIAR DE ENFERMERIA</c:v>
                  </c:pt>
                  <c:pt idx="458">
                    <c:v>AUXILIAR DE ENFERMERIA</c:v>
                  </c:pt>
                  <c:pt idx="462">
                    <c:v>AUXILIAR DE ENFERMERIA</c:v>
                  </c:pt>
                  <c:pt idx="463">
                    <c:v>AUXILIAR DE ENFERMERIA</c:v>
                  </c:pt>
                  <c:pt idx="464">
                    <c:v>AUXILIAR DE ENFERMERIA</c:v>
                  </c:pt>
                  <c:pt idx="465">
                    <c:v>AUXILIAR DE ENFERMERIA</c:v>
                  </c:pt>
                  <c:pt idx="470">
                    <c:v>AUXILIAR DE ENFERMERIA</c:v>
                  </c:pt>
                  <c:pt idx="471">
                    <c:v>AUXILIAR DE ENFERMERIA</c:v>
                  </c:pt>
                  <c:pt idx="478">
                    <c:v>OTRO</c:v>
                  </c:pt>
                  <c:pt idx="479">
                    <c:v>OTRO</c:v>
                  </c:pt>
                  <c:pt idx="483">
                    <c:v>AUXILIAR DE ENFERMERIA</c:v>
                  </c:pt>
                  <c:pt idx="485">
                    <c:v>AUXILIAR DE ENFERMERIA</c:v>
                  </c:pt>
                  <c:pt idx="487">
                    <c:v>NO APLICA</c:v>
                  </c:pt>
                  <c:pt idx="489">
                    <c:v>NO</c:v>
                  </c:pt>
                  <c:pt idx="491">
                    <c:v>OTRO</c:v>
                  </c:pt>
                  <c:pt idx="495">
                    <c:v>AUXILIAR DE ENFERMERIA</c:v>
                  </c:pt>
                  <c:pt idx="498">
                    <c:v>AUXILIAR DE ENFERMERIA</c:v>
                  </c:pt>
                  <c:pt idx="502">
                    <c:v>AUXILIAR DE ENFERMERIA</c:v>
                  </c:pt>
                  <c:pt idx="503">
                    <c:v>AUXILIAR DE ENFERMERIA</c:v>
                  </c:pt>
                  <c:pt idx="505">
                    <c:v>AUXILIAR DE ENFERMERIA</c:v>
                  </c:pt>
                  <c:pt idx="508">
                    <c:v>AUXILIAR DE ENFERMERIA</c:v>
                  </c:pt>
                  <c:pt idx="513">
                    <c:v>AUXILIAR DE ENFERMERIA</c:v>
                  </c:pt>
                  <c:pt idx="514">
                    <c:v>AUXILIAR DE ENFERMERIA</c:v>
                  </c:pt>
                  <c:pt idx="517">
                    <c:v>NO</c:v>
                  </c:pt>
                  <c:pt idx="518">
                    <c:v>AUXILIAR DE ENFERMERIA</c:v>
                  </c:pt>
                  <c:pt idx="521">
                    <c:v>OTRO</c:v>
                  </c:pt>
                  <c:pt idx="522">
                    <c:v>AUXILIAR DE ENFERMERIA</c:v>
                  </c:pt>
                  <c:pt idx="523">
                    <c:v>AUXILIAR DE ENFERMERIA</c:v>
                  </c:pt>
                  <c:pt idx="524">
                    <c:v>AUXILIAR DE ENFERMERIA</c:v>
                  </c:pt>
                  <c:pt idx="527">
                    <c:v>AUXILIAR DE ENFERMERIA</c:v>
                  </c:pt>
                  <c:pt idx="528">
                    <c:v>No</c:v>
                  </c:pt>
                  <c:pt idx="531">
                    <c:v>AUXILIAR DE ENFERMERIA</c:v>
                  </c:pt>
                  <c:pt idx="534">
                    <c:v>NO</c:v>
                  </c:pt>
                  <c:pt idx="535">
                    <c:v>OTRO</c:v>
                  </c:pt>
                  <c:pt idx="536">
                    <c:v>AUXILIAR DE ENFERMERIA</c:v>
                  </c:pt>
                  <c:pt idx="537">
                    <c:v>AUXILIAR DE ENFERMERIA</c:v>
                  </c:pt>
                  <c:pt idx="544">
                    <c:v>PSICOLOGIA</c:v>
                  </c:pt>
                </c:lvl>
                <c:lvl>
                  <c:pt idx="0">
                    <c:v>PELAYA</c:v>
                  </c:pt>
                  <c:pt idx="1">
                    <c:v>IBAGUE</c:v>
                  </c:pt>
                  <c:pt idx="2">
                    <c:v>SINCELEJO</c:v>
                  </c:pt>
                  <c:pt idx="3">
                    <c:v>BUCARMANGA</c:v>
                  </c:pt>
                  <c:pt idx="4">
                    <c:v>SAN ANTONIO</c:v>
                  </c:pt>
                  <c:pt idx="5">
                    <c:v>VISTA HERMOSA</c:v>
                  </c:pt>
                  <c:pt idx="6">
                    <c:v>EL BAGRE</c:v>
                  </c:pt>
                  <c:pt idx="7">
                    <c:v>SARDINATA</c:v>
                  </c:pt>
                  <c:pt idx="8">
                    <c:v>PASTO</c:v>
                  </c:pt>
                  <c:pt idx="9">
                    <c:v>SIBATE</c:v>
                  </c:pt>
                  <c:pt idx="10">
                    <c:v>NEIVA</c:v>
                  </c:pt>
                  <c:pt idx="11">
                    <c:v>BARRANQUILLA</c:v>
                  </c:pt>
                  <c:pt idx="12">
                    <c:v>CARTAGENA</c:v>
                  </c:pt>
                  <c:pt idx="13">
                    <c:v>SAN ANDRES</c:v>
                  </c:pt>
                  <c:pt idx="14">
                    <c:v>MITU</c:v>
                  </c:pt>
                  <c:pt idx="15">
                    <c:v>BELLO</c:v>
                  </c:pt>
                  <c:pt idx="16">
                    <c:v>ROLDANILLO</c:v>
                  </c:pt>
                  <c:pt idx="17">
                    <c:v>MITU</c:v>
                  </c:pt>
                  <c:pt idx="18">
                    <c:v>SANTA MARTA</c:v>
                  </c:pt>
                  <c:pt idx="19">
                    <c:v>CAJIBIO</c:v>
                  </c:pt>
                  <c:pt idx="20">
                    <c:v>VILLAVICENCIO </c:v>
                  </c:pt>
                  <c:pt idx="21">
                    <c:v>CARTAGENA</c:v>
                  </c:pt>
                  <c:pt idx="22">
                    <c:v>MITU</c:v>
                  </c:pt>
                  <c:pt idx="23">
                    <c:v>CARTAGENA</c:v>
                  </c:pt>
                  <c:pt idx="24">
                    <c:v>CALI</c:v>
                  </c:pt>
                  <c:pt idx="25">
                    <c:v>GIRON</c:v>
                  </c:pt>
                  <c:pt idx="26">
                    <c:v>GUAMO</c:v>
                  </c:pt>
                  <c:pt idx="27">
                    <c:v>TENJO</c:v>
                  </c:pt>
                  <c:pt idx="28">
                    <c:v>AGUACHICA</c:v>
                  </c:pt>
                  <c:pt idx="29">
                    <c:v>YOPAL</c:v>
                  </c:pt>
                  <c:pt idx="30">
                    <c:v>CALI</c:v>
                  </c:pt>
                  <c:pt idx="31">
                    <c:v>TELLO</c:v>
                  </c:pt>
                  <c:pt idx="32">
                    <c:v>SAN ANDRES</c:v>
                  </c:pt>
                  <c:pt idx="33">
                    <c:v>LOS PATIOS</c:v>
                  </c:pt>
                  <c:pt idx="34">
                    <c:v>ARMERO GUAYABAL</c:v>
                  </c:pt>
                  <c:pt idx="35">
                    <c:v>BOGOTA D.C</c:v>
                  </c:pt>
                  <c:pt idx="36">
                    <c:v>SAN CALIXTO</c:v>
                  </c:pt>
                  <c:pt idx="37">
                    <c:v>CUCUTA</c:v>
                  </c:pt>
                  <c:pt idx="38">
                    <c:v>BUCARAMANGA</c:v>
                  </c:pt>
                  <c:pt idx="39">
                    <c:v>OCAÑA</c:v>
                  </c:pt>
                  <c:pt idx="40">
                    <c:v>OCAÑA</c:v>
                  </c:pt>
                  <c:pt idx="41">
                    <c:v>OCAÑA</c:v>
                  </c:pt>
                  <c:pt idx="42">
                    <c:v>ALTOS DEL ROSARIO</c:v>
                  </c:pt>
                  <c:pt idx="43">
                    <c:v>OCAÑA</c:v>
                  </c:pt>
                  <c:pt idx="44">
                    <c:v>SANTA MARTA</c:v>
                  </c:pt>
                  <c:pt idx="45">
                    <c:v>ARMENIA </c:v>
                  </c:pt>
                  <c:pt idx="46">
                    <c:v>RIOHACHA</c:v>
                  </c:pt>
                  <c:pt idx="47">
                    <c:v>IBAGUE</c:v>
                  </c:pt>
                  <c:pt idx="48">
                    <c:v>BOGOTA</c:v>
                  </c:pt>
                  <c:pt idx="49">
                    <c:v>CUCUTA</c:v>
                  </c:pt>
                  <c:pt idx="50">
                    <c:v>CACERES</c:v>
                  </c:pt>
                  <c:pt idx="51">
                    <c:v>EL COPEY</c:v>
                  </c:pt>
                  <c:pt idx="52">
                    <c:v>SABANALARGA</c:v>
                  </c:pt>
                  <c:pt idx="53">
                    <c:v>SAN MIGUEL</c:v>
                  </c:pt>
                  <c:pt idx="54">
                    <c:v>PUERTO LOPEZ</c:v>
                  </c:pt>
                  <c:pt idx="55">
                    <c:v>SIBUNDOY</c:v>
                  </c:pt>
                  <c:pt idx="56">
                    <c:v>VALLENCIA</c:v>
                  </c:pt>
                  <c:pt idx="57">
                    <c:v>SAN MIGUEL</c:v>
                  </c:pt>
                  <c:pt idx="58">
                    <c:v>SAN MARTIN </c:v>
                  </c:pt>
                  <c:pt idx="59">
                    <c:v>CHIA </c:v>
                  </c:pt>
                  <c:pt idx="60">
                    <c:v>INIRIDA</c:v>
                  </c:pt>
                  <c:pt idx="61">
                    <c:v>Cúcuta</c:v>
                  </c:pt>
                  <c:pt idx="62">
                    <c:v>IPIALES </c:v>
                  </c:pt>
                  <c:pt idx="63">
                    <c:v>VALLEDUPAR</c:v>
                  </c:pt>
                  <c:pt idx="64">
                    <c:v>LA PEÑA</c:v>
                  </c:pt>
                  <c:pt idx="65">
                    <c:v>SANTA MARTA</c:v>
                  </c:pt>
                  <c:pt idx="66">
                    <c:v>BARRANQUILLA</c:v>
                  </c:pt>
                  <c:pt idx="67">
                    <c:v>BELLO</c:v>
                  </c:pt>
                  <c:pt idx="68">
                    <c:v>VILLAVICENCIO</c:v>
                  </c:pt>
                  <c:pt idx="69">
                    <c:v>CUCUTA</c:v>
                  </c:pt>
                  <c:pt idx="70">
                    <c:v>SAN ANTONIO</c:v>
                  </c:pt>
                  <c:pt idx="71">
                    <c:v>SOCORRO</c:v>
                  </c:pt>
                  <c:pt idx="72">
                    <c:v>FLORENCIA</c:v>
                  </c:pt>
                  <c:pt idx="73">
                    <c:v>MONTERIA</c:v>
                  </c:pt>
                  <c:pt idx="74">
                    <c:v>RESTREPO</c:v>
                  </c:pt>
                  <c:pt idx="75">
                    <c:v>YARUMAL</c:v>
                  </c:pt>
                  <c:pt idx="76">
                    <c:v>ITUANGO</c:v>
                  </c:pt>
                  <c:pt idx="77">
                    <c:v>CUCUTA</c:v>
                  </c:pt>
                  <c:pt idx="78">
                    <c:v>QUIBDO</c:v>
                  </c:pt>
                  <c:pt idx="79">
                    <c:v>MONTECRISTO</c:v>
                  </c:pt>
                  <c:pt idx="80">
                    <c:v>SANTA MARTA</c:v>
                  </c:pt>
                  <c:pt idx="81">
                    <c:v>FLORENCIA</c:v>
                  </c:pt>
                  <c:pt idx="82">
                    <c:v>BOGOTA D.C</c:v>
                  </c:pt>
                  <c:pt idx="83">
                    <c:v>PUERTO CONCORDIA</c:v>
                  </c:pt>
                  <c:pt idx="84">
                    <c:v>SAN JUAN NEPOMUCENO</c:v>
                  </c:pt>
                  <c:pt idx="85">
                    <c:v>BOGOTA D.C</c:v>
                  </c:pt>
                  <c:pt idx="86">
                    <c:v>SAN PEDRO</c:v>
                  </c:pt>
                  <c:pt idx="87">
                    <c:v>CUCUTA</c:v>
                  </c:pt>
                  <c:pt idx="88">
                    <c:v>MUTATA</c:v>
                  </c:pt>
                  <c:pt idx="89">
                    <c:v>SOLEDAD</c:v>
                  </c:pt>
                  <c:pt idx="90">
                    <c:v>BUCARAMANGA</c:v>
                  </c:pt>
                  <c:pt idx="91">
                    <c:v>BARRANCO DE LOBA</c:v>
                  </c:pt>
                  <c:pt idx="92">
                    <c:v>PIAMONTE</c:v>
                  </c:pt>
                  <c:pt idx="93">
                    <c:v>ORITO</c:v>
                  </c:pt>
                  <c:pt idx="94">
                    <c:v>HATONUEVO</c:v>
                  </c:pt>
                  <c:pt idx="95">
                    <c:v>VALLEDUPAR</c:v>
                  </c:pt>
                  <c:pt idx="96">
                    <c:v>MITU</c:v>
                  </c:pt>
                  <c:pt idx="97">
                    <c:v>YOPAL</c:v>
                  </c:pt>
                  <c:pt idx="98">
                    <c:v>SANTA MARTA</c:v>
                  </c:pt>
                  <c:pt idx="99">
                    <c:v>AGUACHICA</c:v>
                  </c:pt>
                  <c:pt idx="100">
                    <c:v>OCAÑA</c:v>
                  </c:pt>
                  <c:pt idx="101">
                    <c:v>SAN ANDRES DE SOTAVENTO</c:v>
                  </c:pt>
                  <c:pt idx="102">
                    <c:v>TIERRALTA</c:v>
                  </c:pt>
                  <c:pt idx="103">
                    <c:v>SAN PEDRO DE CARTAGO</c:v>
                  </c:pt>
                  <c:pt idx="104">
                    <c:v>PASTO</c:v>
                  </c:pt>
                  <c:pt idx="105">
                    <c:v>MAGANGUÉ</c:v>
                  </c:pt>
                  <c:pt idx="106">
                    <c:v>POPAYAN</c:v>
                  </c:pt>
                  <c:pt idx="107">
                    <c:v>GUALMATAN</c:v>
                  </c:pt>
                  <c:pt idx="108">
                    <c:v>MOCOA</c:v>
                  </c:pt>
                  <c:pt idx="109">
                    <c:v>BOGOTA D.C</c:v>
                  </c:pt>
                  <c:pt idx="110">
                    <c:v>MEDELLIN</c:v>
                  </c:pt>
                  <c:pt idx="111">
                    <c:v>ACHI</c:v>
                  </c:pt>
                  <c:pt idx="112">
                    <c:v>BOGOTA</c:v>
                  </c:pt>
                  <c:pt idx="113">
                    <c:v>SAN GIL</c:v>
                  </c:pt>
                  <c:pt idx="114">
                    <c:v>OCAÑA</c:v>
                  </c:pt>
                  <c:pt idx="115">
                    <c:v>VILLAVICENCIO</c:v>
                  </c:pt>
                  <c:pt idx="116">
                    <c:v>FLORENCIA</c:v>
                  </c:pt>
                  <c:pt idx="117">
                    <c:v>MEDELLIN</c:v>
                  </c:pt>
                  <c:pt idx="118">
                    <c:v>PIEDECUESTA</c:v>
                  </c:pt>
                  <c:pt idx="119">
                    <c:v>CUCUTA</c:v>
                  </c:pt>
                  <c:pt idx="120">
                    <c:v>BUCARAMANGA</c:v>
                  </c:pt>
                  <c:pt idx="121">
                    <c:v>OCAÑA </c:v>
                  </c:pt>
                  <c:pt idx="122">
                    <c:v>TIERRALTA</c:v>
                  </c:pt>
                  <c:pt idx="123">
                    <c:v>CARTAGENA</c:v>
                  </c:pt>
                  <c:pt idx="124">
                    <c:v>CARTAGENA</c:v>
                  </c:pt>
                  <c:pt idx="125">
                    <c:v>CACHIRA</c:v>
                  </c:pt>
                  <c:pt idx="126">
                    <c:v>BUCARMANGA</c:v>
                  </c:pt>
                  <c:pt idx="127">
                    <c:v>YOPAL</c:v>
                  </c:pt>
                  <c:pt idx="128">
                    <c:v>UBATE</c:v>
                  </c:pt>
                  <c:pt idx="129">
                    <c:v>GACHANCIPA</c:v>
                  </c:pt>
                  <c:pt idx="130">
                    <c:v>EL CARMEN DE ATRATO</c:v>
                  </c:pt>
                  <c:pt idx="131">
                    <c:v>BUGALAGRANDE</c:v>
                  </c:pt>
                  <c:pt idx="132">
                    <c:v>BUCARAMANGA</c:v>
                  </c:pt>
                  <c:pt idx="133">
                    <c:v>CARTAGENA</c:v>
                  </c:pt>
                  <c:pt idx="134">
                    <c:v>BOGOTA</c:v>
                  </c:pt>
                  <c:pt idx="135">
                    <c:v>BARRANCO DE LOBA</c:v>
                  </c:pt>
                  <c:pt idx="136">
                    <c:v>YOPAL</c:v>
                  </c:pt>
                  <c:pt idx="137">
                    <c:v>CUCUTA</c:v>
                  </c:pt>
                  <c:pt idx="138">
                    <c:v>SAN PEDRO DE URABA</c:v>
                  </c:pt>
                  <c:pt idx="139">
                    <c:v>OCAÑA</c:v>
                  </c:pt>
                  <c:pt idx="140">
                    <c:v>RIOSUCIO</c:v>
                  </c:pt>
                  <c:pt idx="141">
                    <c:v>PUERTO COLOMBIA</c:v>
                  </c:pt>
                  <c:pt idx="142">
                    <c:v>SOLEDAD</c:v>
                  </c:pt>
                  <c:pt idx="143">
                    <c:v>ALTOS DEL ROSARIO</c:v>
                  </c:pt>
                  <c:pt idx="144">
                    <c:v>AGUSTIN CODAZZI</c:v>
                  </c:pt>
                  <c:pt idx="145">
                    <c:v>MANAURE BALCON DEL CESAR</c:v>
                  </c:pt>
                  <c:pt idx="146">
                    <c:v>SAN MIGUEL</c:v>
                  </c:pt>
                  <c:pt idx="147">
                    <c:v>GRANADA</c:v>
                  </c:pt>
                  <c:pt idx="148">
                    <c:v>BUCARMANGA</c:v>
                  </c:pt>
                  <c:pt idx="149">
                    <c:v>ARMENIA</c:v>
                  </c:pt>
                  <c:pt idx="150">
                    <c:v>VILLAGARZON</c:v>
                  </c:pt>
                  <c:pt idx="151">
                    <c:v>IBAGUE</c:v>
                  </c:pt>
                  <c:pt idx="152">
                    <c:v>AL CARMEN DE BOLIVAR</c:v>
                  </c:pt>
                  <c:pt idx="153">
                    <c:v>OCAÑA</c:v>
                  </c:pt>
                  <c:pt idx="154">
                    <c:v>OCAÑA</c:v>
                  </c:pt>
                  <c:pt idx="155">
                    <c:v>PEQUE</c:v>
                  </c:pt>
                  <c:pt idx="156">
                    <c:v>FLORENCIA</c:v>
                  </c:pt>
                  <c:pt idx="157">
                    <c:v>BUENAVENTURA</c:v>
                  </c:pt>
                  <c:pt idx="158">
                    <c:v>CONDOTO</c:v>
                  </c:pt>
                  <c:pt idx="159">
                    <c:v>ZAMBRANO</c:v>
                  </c:pt>
                  <c:pt idx="160">
                    <c:v>FLORENCIA</c:v>
                  </c:pt>
                  <c:pt idx="161">
                    <c:v>PLATO</c:v>
                  </c:pt>
                  <c:pt idx="162">
                    <c:v>BARRANQUILLA</c:v>
                  </c:pt>
                  <c:pt idx="163">
                    <c:v>SINCELEJO</c:v>
                  </c:pt>
                  <c:pt idx="164">
                    <c:v>ARENAL</c:v>
                  </c:pt>
                  <c:pt idx="165">
                    <c:v>CARMEN DE ATRATO </c:v>
                  </c:pt>
                  <c:pt idx="166">
                    <c:v>ALCALA </c:v>
                  </c:pt>
                  <c:pt idx="167">
                    <c:v>VILLAVICENCIO</c:v>
                  </c:pt>
                  <c:pt idx="168">
                    <c:v>BARRANCABERMEJA</c:v>
                  </c:pt>
                  <c:pt idx="169">
                    <c:v>MONTERIA</c:v>
                  </c:pt>
                  <c:pt idx="170">
                    <c:v>ARMENIA</c:v>
                  </c:pt>
                  <c:pt idx="171">
                    <c:v>BUGALAGRANDE</c:v>
                  </c:pt>
                  <c:pt idx="172">
                    <c:v>CUCUTA</c:v>
                  </c:pt>
                  <c:pt idx="173">
                    <c:v>VALLEDUPAR</c:v>
                  </c:pt>
                  <c:pt idx="174">
                    <c:v>FLORENCIA</c:v>
                  </c:pt>
                  <c:pt idx="175">
                    <c:v>ITAGUI</c:v>
                  </c:pt>
                  <c:pt idx="176">
                    <c:v>GUARANDA</c:v>
                  </c:pt>
                  <c:pt idx="177">
                    <c:v>INIRIDA</c:v>
                  </c:pt>
                  <c:pt idx="178">
                    <c:v>GIRON</c:v>
                  </c:pt>
                  <c:pt idx="179">
                    <c:v>CUCUTA</c:v>
                  </c:pt>
                  <c:pt idx="180">
                    <c:v>SARAVENA</c:v>
                  </c:pt>
                  <c:pt idx="181">
                    <c:v>GIRARDOT</c:v>
                  </c:pt>
                  <c:pt idx="182">
                    <c:v>BARRANCABERMEJA</c:v>
                  </c:pt>
                  <c:pt idx="183">
                    <c:v>BOGOTA</c:v>
                  </c:pt>
                  <c:pt idx="184">
                    <c:v>CARTAGENA</c:v>
                  </c:pt>
                  <c:pt idx="185">
                    <c:v>MONTERIA</c:v>
                  </c:pt>
                  <c:pt idx="186">
                    <c:v>CHAPARRAL</c:v>
                  </c:pt>
                  <c:pt idx="187">
                    <c:v>LOS PATIOS</c:v>
                  </c:pt>
                  <c:pt idx="188">
                    <c:v>POPAYAN</c:v>
                  </c:pt>
                  <c:pt idx="189">
                    <c:v>BOGOTA</c:v>
                  </c:pt>
                  <c:pt idx="190">
                    <c:v>PASTO</c:v>
                  </c:pt>
                  <c:pt idx="191">
                    <c:v>DOSQUEBRADAS</c:v>
                  </c:pt>
                  <c:pt idx="192">
                    <c:v>ARAUCA </c:v>
                  </c:pt>
                  <c:pt idx="193">
                    <c:v>IBAGUE</c:v>
                  </c:pt>
                  <c:pt idx="194">
                    <c:v>IBAGUE</c:v>
                  </c:pt>
                  <c:pt idx="195">
                    <c:v>BOGOTA</c:v>
                  </c:pt>
                  <c:pt idx="196">
                    <c:v>MITU</c:v>
                  </c:pt>
                  <c:pt idx="197">
                    <c:v>PUERTO RICO</c:v>
                  </c:pt>
                  <c:pt idx="198">
                    <c:v>CAREPA </c:v>
                  </c:pt>
                  <c:pt idx="199">
                    <c:v>IBAGUE</c:v>
                  </c:pt>
                  <c:pt idx="200">
                    <c:v>FLORENCIA</c:v>
                  </c:pt>
                  <c:pt idx="201">
                    <c:v>CUCUTA</c:v>
                  </c:pt>
                  <c:pt idx="202">
                    <c:v>CONVENCION</c:v>
                  </c:pt>
                  <c:pt idx="203">
                    <c:v>CUCUTA</c:v>
                  </c:pt>
                  <c:pt idx="204">
                    <c:v>OCAÑA</c:v>
                  </c:pt>
                  <c:pt idx="205">
                    <c:v>OCAÑA</c:v>
                  </c:pt>
                  <c:pt idx="206">
                    <c:v>HACARÍ</c:v>
                  </c:pt>
                  <c:pt idx="207">
                    <c:v>SAN LUIS</c:v>
                  </c:pt>
                  <c:pt idx="208">
                    <c:v>CUCUTA</c:v>
                  </c:pt>
                  <c:pt idx="209">
                    <c:v>PASTO</c:v>
                  </c:pt>
                  <c:pt idx="210">
                    <c:v>QUIBDO</c:v>
                  </c:pt>
                  <c:pt idx="211">
                    <c:v>PITALITO</c:v>
                  </c:pt>
                  <c:pt idx="212">
                    <c:v>LA PLAYA DE BELÉN</c:v>
                  </c:pt>
                  <c:pt idx="213">
                    <c:v>YARUMAL</c:v>
                  </c:pt>
                  <c:pt idx="214">
                    <c:v>SUCRE</c:v>
                  </c:pt>
                  <c:pt idx="215">
                    <c:v>OCAÑA </c:v>
                  </c:pt>
                  <c:pt idx="216">
                    <c:v>OCAÑA</c:v>
                  </c:pt>
                  <c:pt idx="217">
                    <c:v>OCAÑA</c:v>
                  </c:pt>
                  <c:pt idx="218">
                    <c:v>CUCUTA</c:v>
                  </c:pt>
                  <c:pt idx="219">
                    <c:v>OCAÑA</c:v>
                  </c:pt>
                  <c:pt idx="220">
                    <c:v>PRADERA</c:v>
                  </c:pt>
                  <c:pt idx="221">
                    <c:v>CALI</c:v>
                  </c:pt>
                  <c:pt idx="222">
                    <c:v>BOGOTA D.C</c:v>
                  </c:pt>
                  <c:pt idx="223">
                    <c:v>GARZON</c:v>
                  </c:pt>
                  <c:pt idx="224">
                    <c:v>INIRIDA</c:v>
                  </c:pt>
                  <c:pt idx="225">
                    <c:v>OCAÑA</c:v>
                  </c:pt>
                  <c:pt idx="226">
                    <c:v>HACARI</c:v>
                  </c:pt>
                  <c:pt idx="227">
                    <c:v>OCAÑA</c:v>
                  </c:pt>
                  <c:pt idx="228">
                    <c:v>OCAÑA</c:v>
                  </c:pt>
                  <c:pt idx="229">
                    <c:v>CAMPO DE LA CRUZ</c:v>
                  </c:pt>
                  <c:pt idx="230">
                    <c:v>MARIA LA BAJA</c:v>
                  </c:pt>
                  <c:pt idx="231">
                    <c:v>FLORIDA BLANCA</c:v>
                  </c:pt>
                  <c:pt idx="232">
                    <c:v>SANTANDER DE QUILICHAO</c:v>
                  </c:pt>
                  <c:pt idx="233">
                    <c:v>TURBO</c:v>
                  </c:pt>
                  <c:pt idx="234">
                    <c:v>PASTO</c:v>
                  </c:pt>
                  <c:pt idx="235">
                    <c:v>IBAGUE</c:v>
                  </c:pt>
                  <c:pt idx="236">
                    <c:v>BUCARMANGA</c:v>
                  </c:pt>
                  <c:pt idx="237">
                    <c:v>CUCUTA</c:v>
                  </c:pt>
                  <c:pt idx="238">
                    <c:v>PALMIRA</c:v>
                  </c:pt>
                  <c:pt idx="239">
                    <c:v>FLORIDABLANCA</c:v>
                  </c:pt>
                  <c:pt idx="240">
                    <c:v>FLORENCIA</c:v>
                  </c:pt>
                  <c:pt idx="241">
                    <c:v>MADRID</c:v>
                  </c:pt>
                  <c:pt idx="242">
                    <c:v>SOLEDAD</c:v>
                  </c:pt>
                  <c:pt idx="243">
                    <c:v>ANOLAIMA</c:v>
                  </c:pt>
                  <c:pt idx="244">
                    <c:v>BARRANQUILLA</c:v>
                  </c:pt>
                  <c:pt idx="245">
                    <c:v>NEIVA</c:v>
                  </c:pt>
                  <c:pt idx="246">
                    <c:v>CARTAGENA</c:v>
                  </c:pt>
                  <c:pt idx="247">
                    <c:v>SANTA MARTA</c:v>
                  </c:pt>
                  <c:pt idx="248">
                    <c:v>CUCUTA</c:v>
                  </c:pt>
                  <c:pt idx="249">
                    <c:v>CUCUTA</c:v>
                  </c:pt>
                  <c:pt idx="250">
                    <c:v>CARTAGENA </c:v>
                  </c:pt>
                  <c:pt idx="251">
                    <c:v>IBAGUE</c:v>
                  </c:pt>
                  <c:pt idx="252">
                    <c:v>LOS PATIOS</c:v>
                  </c:pt>
                  <c:pt idx="253">
                    <c:v>BARRANQUILLA</c:v>
                  </c:pt>
                  <c:pt idx="254">
                    <c:v>BARRANQUILLA</c:v>
                  </c:pt>
                  <c:pt idx="255">
                    <c:v>OCAÑA</c:v>
                  </c:pt>
                  <c:pt idx="256">
                    <c:v>PLANETA RICA</c:v>
                  </c:pt>
                  <c:pt idx="257">
                    <c:v>SOLEDAD</c:v>
                  </c:pt>
                  <c:pt idx="258">
                    <c:v>MONTERIA</c:v>
                  </c:pt>
                  <c:pt idx="259">
                    <c:v>LA PAZ</c:v>
                  </c:pt>
                  <c:pt idx="260">
                    <c:v>VILLAVICENCIO</c:v>
                  </c:pt>
                  <c:pt idx="261">
                    <c:v>BUCARMANGA</c:v>
                  </c:pt>
                  <c:pt idx="262">
                    <c:v>OCAÑA </c:v>
                  </c:pt>
                  <c:pt idx="263">
                    <c:v>CARTAGENA</c:v>
                  </c:pt>
                  <c:pt idx="264">
                    <c:v>RIONEGRO</c:v>
                  </c:pt>
                  <c:pt idx="265">
                    <c:v>LA CEJA</c:v>
                  </c:pt>
                  <c:pt idx="266">
                    <c:v>TURBO</c:v>
                  </c:pt>
                  <c:pt idx="267">
                    <c:v>OCAÑA</c:v>
                  </c:pt>
                  <c:pt idx="268">
                    <c:v>MONTERIA</c:v>
                  </c:pt>
                  <c:pt idx="269">
                    <c:v>VALLEDUPAR</c:v>
                  </c:pt>
                  <c:pt idx="270">
                    <c:v>SAN JUAN NEPOMUCENO</c:v>
                  </c:pt>
                  <c:pt idx="271">
                    <c:v>OCAÑA</c:v>
                  </c:pt>
                  <c:pt idx="272">
                    <c:v>BARRANQUILLA</c:v>
                  </c:pt>
                  <c:pt idx="273">
                    <c:v>CUCUTA</c:v>
                  </c:pt>
                  <c:pt idx="274">
                    <c:v>BARRANCABERMEJA</c:v>
                  </c:pt>
                  <c:pt idx="275">
                    <c:v>CUCUTA</c:v>
                  </c:pt>
                  <c:pt idx="276">
                    <c:v>OCAÑA </c:v>
                  </c:pt>
                  <c:pt idx="277">
                    <c:v>BELLO</c:v>
                  </c:pt>
                  <c:pt idx="278">
                    <c:v>LA PAZ</c:v>
                  </c:pt>
                  <c:pt idx="279">
                    <c:v>SANTIAGO DE TOLU</c:v>
                  </c:pt>
                  <c:pt idx="280">
                    <c:v>CUCUTA</c:v>
                  </c:pt>
                  <c:pt idx="281">
                    <c:v>LOS PATIOS</c:v>
                  </c:pt>
                  <c:pt idx="282">
                    <c:v>BARBOSA</c:v>
                  </c:pt>
                  <c:pt idx="283">
                    <c:v>RIOHACHA</c:v>
                  </c:pt>
                  <c:pt idx="284">
                    <c:v>APARTADO</c:v>
                  </c:pt>
                  <c:pt idx="285">
                    <c:v>CUCUTA</c:v>
                  </c:pt>
                  <c:pt idx="286">
                    <c:v>LA CEJA</c:v>
                  </c:pt>
                  <c:pt idx="287">
                    <c:v>CARTAGENA</c:v>
                  </c:pt>
                  <c:pt idx="288">
                    <c:v>SAN ONOFRE</c:v>
                  </c:pt>
                  <c:pt idx="289">
                    <c:v>MARIALABAJA</c:v>
                  </c:pt>
                  <c:pt idx="290">
                    <c:v>NEIVA</c:v>
                  </c:pt>
                  <c:pt idx="291">
                    <c:v>BOGOTA D.C</c:v>
                  </c:pt>
                  <c:pt idx="292">
                    <c:v>NORTE DE SANTANDER</c:v>
                  </c:pt>
                  <c:pt idx="293">
                    <c:v>NEIVA</c:v>
                  </c:pt>
                  <c:pt idx="294">
                    <c:v>CUCUTA</c:v>
                  </c:pt>
                  <c:pt idx="295">
                    <c:v>CUCUTA</c:v>
                  </c:pt>
                  <c:pt idx="296">
                    <c:v>EL ZULIA</c:v>
                  </c:pt>
                  <c:pt idx="297">
                    <c:v>BARANOA</c:v>
                  </c:pt>
                  <c:pt idx="298">
                    <c:v>CARTAGENA</c:v>
                  </c:pt>
                  <c:pt idx="299">
                    <c:v>QUIBDO</c:v>
                  </c:pt>
                  <c:pt idx="300">
                    <c:v>CHARCO</c:v>
                  </c:pt>
                  <c:pt idx="301">
                    <c:v>FLORIDA</c:v>
                  </c:pt>
                  <c:pt idx="302">
                    <c:v>BUCARMANGA</c:v>
                  </c:pt>
                  <c:pt idx="303">
                    <c:v>POLONUEVO</c:v>
                  </c:pt>
                  <c:pt idx="304">
                    <c:v>VALLEDUPAR</c:v>
                  </c:pt>
                  <c:pt idx="305">
                    <c:v>EL BANCO</c:v>
                  </c:pt>
                  <c:pt idx="306">
                    <c:v>NEIVA</c:v>
                  </c:pt>
                  <c:pt idx="307">
                    <c:v>SAN MIGUEL </c:v>
                  </c:pt>
                  <c:pt idx="308">
                    <c:v>POPAYAN</c:v>
                  </c:pt>
                  <c:pt idx="309">
                    <c:v>BELEN </c:v>
                  </c:pt>
                  <c:pt idx="310">
                    <c:v>BELEN </c:v>
                  </c:pt>
                  <c:pt idx="311">
                    <c:v>TIMBIQUI</c:v>
                  </c:pt>
                  <c:pt idx="312">
                    <c:v>AGUACHICA</c:v>
                  </c:pt>
                  <c:pt idx="313">
                    <c:v>GUAMAL</c:v>
                  </c:pt>
                  <c:pt idx="314">
                    <c:v>BOGOTA D.C</c:v>
                  </c:pt>
                  <c:pt idx="315">
                    <c:v>CARTAGENA  DE INDIAS</c:v>
                  </c:pt>
                  <c:pt idx="316">
                    <c:v>EL ZULIA</c:v>
                  </c:pt>
                  <c:pt idx="317">
                    <c:v>PALMIRA</c:v>
                  </c:pt>
                  <c:pt idx="318">
                    <c:v>MILAN</c:v>
                  </c:pt>
                  <c:pt idx="319">
                    <c:v>VILLANUEVA</c:v>
                  </c:pt>
                  <c:pt idx="320">
                    <c:v>NECOCLI</c:v>
                  </c:pt>
                  <c:pt idx="321">
                    <c:v>CUCUTA</c:v>
                  </c:pt>
                  <c:pt idx="322">
                    <c:v>BOGOTA</c:v>
                  </c:pt>
                  <c:pt idx="323">
                    <c:v>YOPAL</c:v>
                  </c:pt>
                  <c:pt idx="324">
                    <c:v>NEIVA</c:v>
                  </c:pt>
                  <c:pt idx="325">
                    <c:v>GIRÓN</c:v>
                  </c:pt>
                  <c:pt idx="326">
                    <c:v>IBAGUE</c:v>
                  </c:pt>
                  <c:pt idx="327">
                    <c:v>EL SANTUARIO</c:v>
                  </c:pt>
                  <c:pt idx="328">
                    <c:v>OCAÑA</c:v>
                  </c:pt>
                  <c:pt idx="329">
                    <c:v>MEDELLIN</c:v>
                  </c:pt>
                  <c:pt idx="330">
                    <c:v>SAN ANDRES </c:v>
                  </c:pt>
                  <c:pt idx="331">
                    <c:v>NEIVA</c:v>
                  </c:pt>
                  <c:pt idx="332">
                    <c:v>MEDELLIN</c:v>
                  </c:pt>
                  <c:pt idx="333">
                    <c:v>LOS PATIOS</c:v>
                  </c:pt>
                  <c:pt idx="334">
                    <c:v>OCAÑA</c:v>
                  </c:pt>
                  <c:pt idx="335">
                    <c:v>BUCARAMANGA</c:v>
                  </c:pt>
                  <c:pt idx="336">
                    <c:v>MANIZALES</c:v>
                  </c:pt>
                  <c:pt idx="337">
                    <c:v>BOGOTA D.C</c:v>
                  </c:pt>
                  <c:pt idx="338">
                    <c:v>NEIVA</c:v>
                  </c:pt>
                  <c:pt idx="339">
                    <c:v>CUCUTA</c:v>
                  </c:pt>
                  <c:pt idx="340">
                    <c:v>GRANADA</c:v>
                  </c:pt>
                  <c:pt idx="341">
                    <c:v>BOGOTA D.C</c:v>
                  </c:pt>
                  <c:pt idx="342">
                    <c:v>IBAGUE</c:v>
                  </c:pt>
                  <c:pt idx="343">
                    <c:v>EL CARMEN DE ATRATO</c:v>
                  </c:pt>
                  <c:pt idx="344">
                    <c:v>MANIZALES</c:v>
                  </c:pt>
                  <c:pt idx="345">
                    <c:v>BOGOTA D.C</c:v>
                  </c:pt>
                  <c:pt idx="346">
                    <c:v>MANIZALES</c:v>
                  </c:pt>
                  <c:pt idx="347">
                    <c:v>MEDELLIN</c:v>
                  </c:pt>
                  <c:pt idx="348">
                    <c:v>BARBOSA</c:v>
                  </c:pt>
                  <c:pt idx="349">
                    <c:v>BARRANQUILLA</c:v>
                  </c:pt>
                  <c:pt idx="350">
                    <c:v>SINCELEJO</c:v>
                  </c:pt>
                  <c:pt idx="351">
                    <c:v>QUIBDO</c:v>
                  </c:pt>
                  <c:pt idx="352">
                    <c:v>BUCARMANGA</c:v>
                  </c:pt>
                  <c:pt idx="353">
                    <c:v>OCAÑA</c:v>
                  </c:pt>
                  <c:pt idx="354">
                    <c:v>BOGOTA D.C</c:v>
                  </c:pt>
                  <c:pt idx="355">
                    <c:v>MEDELLIN</c:v>
                  </c:pt>
                  <c:pt idx="356">
                    <c:v>SAN FRANCISCO </c:v>
                  </c:pt>
                  <c:pt idx="357">
                    <c:v>SANTA MARTA</c:v>
                  </c:pt>
                  <c:pt idx="358">
                    <c:v>BARRANQUILLA </c:v>
                  </c:pt>
                  <c:pt idx="359">
                    <c:v>BOGOTA</c:v>
                  </c:pt>
                  <c:pt idx="360">
                    <c:v>RIOHACHA</c:v>
                  </c:pt>
                  <c:pt idx="361">
                    <c:v>MANIZALES</c:v>
                  </c:pt>
                  <c:pt idx="362">
                    <c:v>BOGOTA D.C</c:v>
                  </c:pt>
                  <c:pt idx="363">
                    <c:v>CACERES</c:v>
                  </c:pt>
                  <c:pt idx="364">
                    <c:v>DOLORES</c:v>
                  </c:pt>
                  <c:pt idx="365">
                    <c:v>POPAYAN</c:v>
                  </c:pt>
                  <c:pt idx="366">
                    <c:v>CUCUTA</c:v>
                  </c:pt>
                  <c:pt idx="367">
                    <c:v>CAJIBIO</c:v>
                  </c:pt>
                  <c:pt idx="368">
                    <c:v>CAJIBIO</c:v>
                  </c:pt>
                  <c:pt idx="369">
                    <c:v>CAJIBÍO</c:v>
                  </c:pt>
                  <c:pt idx="370">
                    <c:v>SAN CALIXTO</c:v>
                  </c:pt>
                  <c:pt idx="371">
                    <c:v>CUCUTA</c:v>
                  </c:pt>
                  <c:pt idx="372">
                    <c:v>OCAÑA</c:v>
                  </c:pt>
                  <c:pt idx="373">
                    <c:v>VILLA CARO</c:v>
                  </c:pt>
                  <c:pt idx="374">
                    <c:v>CUCUTA</c:v>
                  </c:pt>
                  <c:pt idx="375">
                    <c:v>La Playa</c:v>
                  </c:pt>
                  <c:pt idx="376">
                    <c:v>OCAÑA</c:v>
                  </c:pt>
                  <c:pt idx="377">
                    <c:v>BOLIVAR</c:v>
                  </c:pt>
                  <c:pt idx="378">
                    <c:v>CUCUTA</c:v>
                  </c:pt>
                  <c:pt idx="379">
                    <c:v>BOGOTA D.C</c:v>
                  </c:pt>
                  <c:pt idx="380">
                    <c:v>AGUSTIN CODAZZI </c:v>
                  </c:pt>
                  <c:pt idx="381">
                    <c:v>CARTAGENA</c:v>
                  </c:pt>
                  <c:pt idx="382">
                    <c:v>YOPAL</c:v>
                  </c:pt>
                  <c:pt idx="383">
                    <c:v>SAN PABLO</c:v>
                  </c:pt>
                  <c:pt idx="384">
                    <c:v>PIEDECUESTA</c:v>
                  </c:pt>
                  <c:pt idx="385">
                    <c:v>LA VEGA</c:v>
                  </c:pt>
                  <c:pt idx="386">
                    <c:v>CARTAGENA</c:v>
                  </c:pt>
                  <c:pt idx="387">
                    <c:v>SANTANDER DE QUILICHAO</c:v>
                  </c:pt>
                  <c:pt idx="388">
                    <c:v>GIRON</c:v>
                  </c:pt>
                  <c:pt idx="389">
                    <c:v>MEDELLIN</c:v>
                  </c:pt>
                  <c:pt idx="390">
                    <c:v>ZIPAQUIRA</c:v>
                  </c:pt>
                  <c:pt idx="391">
                    <c:v>MEDELLIN</c:v>
                  </c:pt>
                  <c:pt idx="392">
                    <c:v>NEIVA</c:v>
                  </c:pt>
                  <c:pt idx="393">
                    <c:v>CARMEN DE BOLIVAR</c:v>
                  </c:pt>
                  <c:pt idx="394">
                    <c:v>CARTAGENA</c:v>
                  </c:pt>
                  <c:pt idx="395">
                    <c:v>VALLEDUPAR</c:v>
                  </c:pt>
                  <c:pt idx="396">
                    <c:v>CARTAGENA</c:v>
                  </c:pt>
                  <c:pt idx="397">
                    <c:v>CUCUTA</c:v>
                  </c:pt>
                  <c:pt idx="398">
                    <c:v>LINARES</c:v>
                  </c:pt>
                  <c:pt idx="399">
                    <c:v>OCAÑA</c:v>
                  </c:pt>
                  <c:pt idx="400">
                    <c:v>SAN PABLO</c:v>
                  </c:pt>
                  <c:pt idx="401">
                    <c:v>FORTUL</c:v>
                  </c:pt>
                  <c:pt idx="402">
                    <c:v>BEICEÑO</c:v>
                  </c:pt>
                  <c:pt idx="403">
                    <c:v>VILLAVICENCIO</c:v>
                  </c:pt>
                  <c:pt idx="404">
                    <c:v>NEIVA</c:v>
                  </c:pt>
                  <c:pt idx="405">
                    <c:v>CUCUTA </c:v>
                  </c:pt>
                  <c:pt idx="406">
                    <c:v>SINCELEJO</c:v>
                  </c:pt>
                  <c:pt idx="407">
                    <c:v>ACACÍAS </c:v>
                  </c:pt>
                  <c:pt idx="408">
                    <c:v>MONTERIA</c:v>
                  </c:pt>
                  <c:pt idx="409">
                    <c:v>PASTO</c:v>
                  </c:pt>
                  <c:pt idx="410">
                    <c:v>BOGOTA D.C</c:v>
                  </c:pt>
                  <c:pt idx="411">
                    <c:v>MITU</c:v>
                  </c:pt>
                  <c:pt idx="412">
                    <c:v>MORELIA</c:v>
                  </c:pt>
                  <c:pt idx="413">
                    <c:v>MUTATA</c:v>
                  </c:pt>
                  <c:pt idx="414">
                    <c:v>MOCOA</c:v>
                  </c:pt>
                  <c:pt idx="415">
                    <c:v>OCAÑA</c:v>
                  </c:pt>
                  <c:pt idx="416">
                    <c:v>SAN CALIXTO </c:v>
                  </c:pt>
                  <c:pt idx="417">
                    <c:v>GAMARRA</c:v>
                  </c:pt>
                  <c:pt idx="418">
                    <c:v>AGUACHICA</c:v>
                  </c:pt>
                  <c:pt idx="419">
                    <c:v>La Playa</c:v>
                  </c:pt>
                  <c:pt idx="420">
                    <c:v>OCAÑA</c:v>
                  </c:pt>
                  <c:pt idx="421">
                    <c:v>OCAÑA </c:v>
                  </c:pt>
                  <c:pt idx="422">
                    <c:v>ABREGO</c:v>
                  </c:pt>
                  <c:pt idx="423">
                    <c:v>SAN ANDRES DE TUMACO</c:v>
                  </c:pt>
                  <c:pt idx="424">
                    <c:v>VILLAGARZON</c:v>
                  </c:pt>
                  <c:pt idx="425">
                    <c:v>PITALITO</c:v>
                  </c:pt>
                  <c:pt idx="426">
                    <c:v>SAN PEDRO DE CARTAGO</c:v>
                  </c:pt>
                  <c:pt idx="427">
                    <c:v>SABANETA</c:v>
                  </c:pt>
                  <c:pt idx="428">
                    <c:v>NEIVA</c:v>
                  </c:pt>
                  <c:pt idx="429">
                    <c:v>TELLO</c:v>
                  </c:pt>
                  <c:pt idx="430">
                    <c:v>MOSQUERA</c:v>
                  </c:pt>
                  <c:pt idx="431">
                    <c:v>BOGOTA D.C</c:v>
                  </c:pt>
                  <c:pt idx="432">
                    <c:v>MOSQUERA</c:v>
                  </c:pt>
                  <c:pt idx="433">
                    <c:v>GARZON</c:v>
                  </c:pt>
                  <c:pt idx="434">
                    <c:v>BOGOTA D.C</c:v>
                  </c:pt>
                  <c:pt idx="435">
                    <c:v>MORELIA</c:v>
                  </c:pt>
                  <c:pt idx="436">
                    <c:v>MORELIA </c:v>
                  </c:pt>
                  <c:pt idx="437">
                    <c:v>SANTA MARTA</c:v>
                  </c:pt>
                  <c:pt idx="438">
                    <c:v>YARUMAL</c:v>
                  </c:pt>
                  <c:pt idx="439">
                    <c:v>CALI</c:v>
                  </c:pt>
                  <c:pt idx="440">
                    <c:v>VILLETA</c:v>
                  </c:pt>
                  <c:pt idx="441">
                    <c:v>BELEN</c:v>
                  </c:pt>
                  <c:pt idx="442">
                    <c:v>FONSECA</c:v>
                  </c:pt>
                  <c:pt idx="443">
                    <c:v>CALI</c:v>
                  </c:pt>
                  <c:pt idx="444">
                    <c:v>MITU</c:v>
                  </c:pt>
                  <c:pt idx="445">
                    <c:v>SAN ANDRES </c:v>
                  </c:pt>
                  <c:pt idx="446">
                    <c:v>ATACO</c:v>
                  </c:pt>
                  <c:pt idx="447">
                    <c:v>URAMITA</c:v>
                  </c:pt>
                  <c:pt idx="448">
                    <c:v>SANTA MARTA</c:v>
                  </c:pt>
                  <c:pt idx="449">
                    <c:v>OCAÑA</c:v>
                  </c:pt>
                  <c:pt idx="450">
                    <c:v>PEREIRA</c:v>
                  </c:pt>
                  <c:pt idx="451">
                    <c:v>EL TAMBO</c:v>
                  </c:pt>
                  <c:pt idx="452">
                    <c:v>VILLAGARZON</c:v>
                  </c:pt>
                  <c:pt idx="453">
                    <c:v>MEDELLIN</c:v>
                  </c:pt>
                  <c:pt idx="454">
                    <c:v>PUPIALES</c:v>
                  </c:pt>
                  <c:pt idx="455">
                    <c:v>SAN JOSE DEL GUAVIARE</c:v>
                  </c:pt>
                  <c:pt idx="456">
                    <c:v>TAME</c:v>
                  </c:pt>
                  <c:pt idx="457">
                    <c:v>INIRIDA</c:v>
                  </c:pt>
                  <c:pt idx="458">
                    <c:v>PASTO</c:v>
                  </c:pt>
                  <c:pt idx="459">
                    <c:v>EL ROSAL </c:v>
                  </c:pt>
                  <c:pt idx="460">
                    <c:v>CUCUTA</c:v>
                  </c:pt>
                  <c:pt idx="461">
                    <c:v>VALLEDUPAR</c:v>
                  </c:pt>
                  <c:pt idx="462">
                    <c:v>CHIGORODO</c:v>
                  </c:pt>
                  <c:pt idx="463">
                    <c:v>CAJIBIO</c:v>
                  </c:pt>
                  <c:pt idx="464">
                    <c:v>CONCEPCION</c:v>
                  </c:pt>
                  <c:pt idx="465">
                    <c:v>BOGOTA D.C</c:v>
                  </c:pt>
                  <c:pt idx="466">
                    <c:v>MANIZALES</c:v>
                  </c:pt>
                  <c:pt idx="467">
                    <c:v>INIRIDA</c:v>
                  </c:pt>
                  <c:pt idx="468">
                    <c:v>CHIGORODO</c:v>
                  </c:pt>
                  <c:pt idx="469">
                    <c:v>CUCUTA</c:v>
                  </c:pt>
                  <c:pt idx="470">
                    <c:v>APARTADO</c:v>
                  </c:pt>
                  <c:pt idx="471">
                    <c:v>POPAYAN</c:v>
                  </c:pt>
                  <c:pt idx="472">
                    <c:v>CALARCA</c:v>
                  </c:pt>
                  <c:pt idx="473">
                    <c:v>CUCUTA</c:v>
                  </c:pt>
                  <c:pt idx="474">
                    <c:v>SAN ANTERO</c:v>
                  </c:pt>
                  <c:pt idx="475">
                    <c:v>FLORENCIA</c:v>
                  </c:pt>
                  <c:pt idx="476">
                    <c:v>FLORENCIA</c:v>
                  </c:pt>
                  <c:pt idx="477">
                    <c:v>DONCELLO</c:v>
                  </c:pt>
                  <c:pt idx="478">
                    <c:v>QUIBDO</c:v>
                  </c:pt>
                  <c:pt idx="479">
                    <c:v>BOLIVAR</c:v>
                  </c:pt>
                  <c:pt idx="480">
                    <c:v>MAGANGUE</c:v>
                  </c:pt>
                  <c:pt idx="481">
                    <c:v>FLORENCIA</c:v>
                  </c:pt>
                  <c:pt idx="482">
                    <c:v>ALCALA </c:v>
                  </c:pt>
                  <c:pt idx="483">
                    <c:v>COPACABANA</c:v>
                  </c:pt>
                  <c:pt idx="484">
                    <c:v>VALLEDUPAR</c:v>
                  </c:pt>
                  <c:pt idx="485">
                    <c:v>SANTIAGO DE CALI</c:v>
                  </c:pt>
                  <c:pt idx="486">
                    <c:v>CUCUTA</c:v>
                  </c:pt>
                  <c:pt idx="487">
                    <c:v>CUCUTA</c:v>
                  </c:pt>
                  <c:pt idx="488">
                    <c:v>IBAGUE</c:v>
                  </c:pt>
                  <c:pt idx="489">
                    <c:v>BARRANQUILLA</c:v>
                  </c:pt>
                  <c:pt idx="490">
                    <c:v>BARRANQUILLA</c:v>
                  </c:pt>
                  <c:pt idx="491">
                    <c:v>NEIVA</c:v>
                  </c:pt>
                  <c:pt idx="492">
                    <c:v>TUBARA</c:v>
                  </c:pt>
                  <c:pt idx="493">
                    <c:v>BARRANCABERMEJA</c:v>
                  </c:pt>
                  <c:pt idx="494">
                    <c:v>RIOBLANCO</c:v>
                  </c:pt>
                  <c:pt idx="495">
                    <c:v>GIRON</c:v>
                  </c:pt>
                  <c:pt idx="496">
                    <c:v>SANTANDER DE QUILICHAO</c:v>
                  </c:pt>
                  <c:pt idx="497">
                    <c:v>SABANA DE TORRES</c:v>
                  </c:pt>
                  <c:pt idx="498">
                    <c:v>NORCASIA</c:v>
                  </c:pt>
                  <c:pt idx="499">
                    <c:v>FLORENCIA</c:v>
                  </c:pt>
                  <c:pt idx="500">
                    <c:v>CUCUTA</c:v>
                  </c:pt>
                  <c:pt idx="501">
                    <c:v>IBAGUE</c:v>
                  </c:pt>
                  <c:pt idx="502">
                    <c:v>BOGOTA</c:v>
                  </c:pt>
                  <c:pt idx="503">
                    <c:v>BARRANCABERMEJA</c:v>
                  </c:pt>
                  <c:pt idx="504">
                    <c:v>SIBATE</c:v>
                  </c:pt>
                  <c:pt idx="505">
                    <c:v>MORELIA</c:v>
                  </c:pt>
                  <c:pt idx="506">
                    <c:v>BRICEÑO</c:v>
                  </c:pt>
                  <c:pt idx="507">
                    <c:v>SAN ANTONIO</c:v>
                  </c:pt>
                  <c:pt idx="508">
                    <c:v>BOGOTA D.C</c:v>
                  </c:pt>
                  <c:pt idx="509">
                    <c:v>BOGOTA D.C</c:v>
                  </c:pt>
                  <c:pt idx="510">
                    <c:v>EL BAGRE</c:v>
                  </c:pt>
                  <c:pt idx="511">
                    <c:v>MONTERIA</c:v>
                  </c:pt>
                  <c:pt idx="512">
                    <c:v>CALI</c:v>
                  </c:pt>
                  <c:pt idx="513">
                    <c:v>OCAÑA</c:v>
                  </c:pt>
                  <c:pt idx="514">
                    <c:v>BECERRIL</c:v>
                  </c:pt>
                  <c:pt idx="515">
                    <c:v>OCAÑA</c:v>
                  </c:pt>
                  <c:pt idx="516">
                    <c:v>POPAYAN</c:v>
                  </c:pt>
                  <c:pt idx="517">
                    <c:v>APARTADÓ</c:v>
                  </c:pt>
                  <c:pt idx="518">
                    <c:v>INZA</c:v>
                  </c:pt>
                  <c:pt idx="519">
                    <c:v>VILLAVICENCIO</c:v>
                  </c:pt>
                  <c:pt idx="520">
                    <c:v>MAICAO</c:v>
                  </c:pt>
                  <c:pt idx="521">
                    <c:v>BOGOTA D.C</c:v>
                  </c:pt>
                  <c:pt idx="522">
                    <c:v>OCAÑA </c:v>
                  </c:pt>
                  <c:pt idx="523">
                    <c:v>SAM JUAN DE ARAMA</c:v>
                  </c:pt>
                  <c:pt idx="524">
                    <c:v>MONTERIA</c:v>
                  </c:pt>
                  <c:pt idx="525">
                    <c:v>MEDELLIN </c:v>
                  </c:pt>
                  <c:pt idx="526">
                    <c:v>MONTERIA</c:v>
                  </c:pt>
                  <c:pt idx="527">
                    <c:v>MONTERIA</c:v>
                  </c:pt>
                  <c:pt idx="528">
                    <c:v>BELLO</c:v>
                  </c:pt>
                  <c:pt idx="529">
                    <c:v>BOGOTA D.C</c:v>
                  </c:pt>
                  <c:pt idx="530">
                    <c:v>MITU</c:v>
                  </c:pt>
                  <c:pt idx="531">
                    <c:v>MEDELLIN</c:v>
                  </c:pt>
                  <c:pt idx="532">
                    <c:v>LOPEZ</c:v>
                  </c:pt>
                  <c:pt idx="533">
                    <c:v>LIBANO </c:v>
                  </c:pt>
                  <c:pt idx="534">
                    <c:v>TADO</c:v>
                  </c:pt>
                  <c:pt idx="535">
                    <c:v>LOS PATIOS</c:v>
                  </c:pt>
                  <c:pt idx="536">
                    <c:v>PEQUE</c:v>
                  </c:pt>
                  <c:pt idx="537">
                    <c:v>CUCUTA</c:v>
                  </c:pt>
                  <c:pt idx="538">
                    <c:v>SAMPUES</c:v>
                  </c:pt>
                  <c:pt idx="539">
                    <c:v>IBAGUE</c:v>
                  </c:pt>
                  <c:pt idx="540">
                    <c:v>BELEN DE LOS ANDAQUIES</c:v>
                  </c:pt>
                  <c:pt idx="541">
                    <c:v>EL ZULIA</c:v>
                  </c:pt>
                  <c:pt idx="542">
                    <c:v>OCAÑA</c:v>
                  </c:pt>
                  <c:pt idx="543">
                    <c:v>OCAÑA</c:v>
                  </c:pt>
                  <c:pt idx="544">
                    <c:v>LA JAGUA DE IBIRICO</c:v>
                  </c:pt>
                  <c:pt idx="545">
                    <c:v>MONTERIA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SANTANDER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9">
                    <c:v>CUNDINAMARCA</c:v>
                  </c:pt>
                  <c:pt idx="10">
                    <c:v>HUILA</c:v>
                  </c:pt>
                  <c:pt idx="11">
                    <c:v>ATLANTICO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MAGDALENA</c:v>
                  </c:pt>
                  <c:pt idx="19">
                    <c:v>CAUCA</c:v>
                  </c:pt>
                  <c:pt idx="20">
                    <c:v>META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CESAR</c:v>
                  </c:pt>
                  <c:pt idx="29">
                    <c:v>CASANARE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39">
                    <c:v>NORTE DE SANTANDER</c:v>
                  </c:pt>
                  <c:pt idx="40">
                    <c:v>NORTE DE SANTANDER</c:v>
                  </c:pt>
                  <c:pt idx="41">
                    <c:v>NORTE DE SANTANDER</c:v>
                  </c:pt>
                  <c:pt idx="42">
                    <c:v>BOLIVAR</c:v>
                  </c:pt>
                  <c:pt idx="43">
                    <c:v>OCAÑA</c:v>
                  </c:pt>
                  <c:pt idx="44">
                    <c:v>MAGDALENA</c:v>
                  </c:pt>
                  <c:pt idx="45">
                    <c:v>QUINDIO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CUNDINAMARCA</c:v>
                  </c:pt>
                  <c:pt idx="49">
                    <c:v>NORTE DE SANTANDER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</c:v>
                  </c:pt>
                  <c:pt idx="59">
                    <c:v>CUNDINAMARCA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ATLANTICO</c:v>
                  </c:pt>
                  <c:pt idx="67">
                    <c:v>ANTIOQUIA</c:v>
                  </c:pt>
                  <c:pt idx="68">
                    <c:v>META</c:v>
                  </c:pt>
                  <c:pt idx="69">
                    <c:v>NORTE DE SANTANDER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META</c:v>
                  </c:pt>
                  <c:pt idx="75">
                    <c:v>ANTIOQUIA</c:v>
                  </c:pt>
                  <c:pt idx="76">
                    <c:v>ANTIOQUIA</c:v>
                  </c:pt>
                  <c:pt idx="77">
                    <c:v>NORTE DE SANTANDER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MAGDALENA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BOLIVAR</c:v>
                  </c:pt>
                  <c:pt idx="85">
                    <c:v>CUNDINAMARCA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CAUCA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CESAR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VALLE DEL CAUCA</c:v>
                  </c:pt>
                  <c:pt idx="101">
                    <c:v>CORDOBA</c:v>
                  </c:pt>
                  <c:pt idx="102">
                    <c:v>CORDOBA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CAUCA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SANTANDER</c:v>
                  </c:pt>
                  <c:pt idx="114">
                    <c:v>NORTE DE SANTANDER</c:v>
                  </c:pt>
                  <c:pt idx="115">
                    <c:v>CUNDINAMARCA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NORTE DE SANTANDER</c:v>
                  </c:pt>
                  <c:pt idx="120">
                    <c:v>SANTANDER</c:v>
                  </c:pt>
                  <c:pt idx="121">
                    <c:v>NORTE DE SANTANDER</c:v>
                  </c:pt>
                  <c:pt idx="122">
                    <c:v>CORDOBA</c:v>
                  </c:pt>
                  <c:pt idx="123">
                    <c:v>BOLIVAR</c:v>
                  </c:pt>
                  <c:pt idx="124">
                    <c:v>BOLIVAR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CUNDINAMARCA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4">
                    <c:v>CUNDINAMARCA</c:v>
                  </c:pt>
                  <c:pt idx="135">
                    <c:v>BOLIVAR</c:v>
                  </c:pt>
                  <c:pt idx="136">
                    <c:v>CASANARE</c:v>
                  </c:pt>
                  <c:pt idx="137">
                    <c:v>NORTE DE SANTANDER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ATLANTICO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CESAR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49">
                    <c:v>QUINDIO</c:v>
                  </c:pt>
                  <c:pt idx="150">
                    <c:v>PUTUMAYO</c:v>
                  </c:pt>
                  <c:pt idx="151">
                    <c:v>TOLIMA</c:v>
                  </c:pt>
                  <c:pt idx="152">
                    <c:v>BOLIVAR</c:v>
                  </c:pt>
                  <c:pt idx="153">
                    <c:v>NORTE DE SANTANDER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SUCRE</c:v>
                  </c:pt>
                  <c:pt idx="164">
                    <c:v>BOLIVAR</c:v>
                  </c:pt>
                  <c:pt idx="165">
                    <c:v>CHOCO</c:v>
                  </c:pt>
                  <c:pt idx="166">
                    <c:v>VALLE DEL CAUCA </c:v>
                  </c:pt>
                  <c:pt idx="167">
                    <c:v>META</c:v>
                  </c:pt>
                  <c:pt idx="168">
                    <c:v>SANTANDER</c:v>
                  </c:pt>
                  <c:pt idx="169">
                    <c:v>CORDOBA</c:v>
                  </c:pt>
                  <c:pt idx="170">
                    <c:v>QUINDIO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6">
                    <c:v>SUCRE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7">
                    <c:v>NORTE DE SANTANDER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8">
                    <c:v>ANTIOQUIA</c:v>
                  </c:pt>
                  <c:pt idx="199">
                    <c:v>TOLIMA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8">
                    <c:v>NORTE DE SANTANDER</c:v>
                  </c:pt>
                  <c:pt idx="209">
                    <c:v>NARIÑO</c:v>
                  </c:pt>
                  <c:pt idx="210">
                    <c:v>CHOCO</c:v>
                  </c:pt>
                  <c:pt idx="211">
                    <c:v>HUILA</c:v>
                  </c:pt>
                  <c:pt idx="212">
                    <c:v>NORTE DE SANTANDER</c:v>
                  </c:pt>
                  <c:pt idx="213">
                    <c:v>ANTIOQUIA</c:v>
                  </c:pt>
                  <c:pt idx="214">
                    <c:v>SUCRE</c:v>
                  </c:pt>
                  <c:pt idx="215">
                    <c:v>NORTE DE SANTANDER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2">
                    <c:v>CUNDINAMARCA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NORTE DE SANTANDER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6">
                    <c:v>SANTANDER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2">
                    <c:v>ATLANTICO</c:v>
                  </c:pt>
                  <c:pt idx="243">
                    <c:v>CUNDINAMARCA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MAGDALENA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BOLIVAR</c:v>
                  </c:pt>
                  <c:pt idx="251">
                    <c:v>TOLIMA</c:v>
                  </c:pt>
                  <c:pt idx="252">
                    <c:v>NORTE DE 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NORTE DE SANTANDER</c:v>
                  </c:pt>
                  <c:pt idx="256">
                    <c:v>CORDOBA</c:v>
                  </c:pt>
                  <c:pt idx="257">
                    <c:v>ATLANTICO</c:v>
                  </c:pt>
                  <c:pt idx="258">
                    <c:v>CORDOBA</c:v>
                  </c:pt>
                  <c:pt idx="259">
                    <c:v>CESAR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NORTE DE SANTANDER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ANTIOQUIA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4">
                    <c:v>SANTANDER</c:v>
                  </c:pt>
                  <c:pt idx="275">
                    <c:v>NORTE DE SANTANDER</c:v>
                  </c:pt>
                  <c:pt idx="276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SUCRE</c:v>
                  </c:pt>
                  <c:pt idx="280">
                    <c:v>NORTE DE SANTANDER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BOLIVAR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CUCUTA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ATLANTICO</c:v>
                  </c:pt>
                  <c:pt idx="298">
                    <c:v>BOLIVAR</c:v>
                  </c:pt>
                  <c:pt idx="299">
                    <c:v>CHOCO</c:v>
                  </c:pt>
                  <c:pt idx="300">
                    <c:v>NARIÑO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MAGDALENA</c:v>
                  </c:pt>
                  <c:pt idx="306">
                    <c:v>HUILA</c:v>
                  </c:pt>
                  <c:pt idx="307">
                    <c:v>PUTUMAYO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4">
                    <c:v>CUNDINAMARCA</c:v>
                  </c:pt>
                  <c:pt idx="315">
                    <c:v>BOLIVAR</c:v>
                  </c:pt>
                  <c:pt idx="316">
                    <c:v>NORTE DE SANTANDER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1">
                    <c:v>NORTE DE SANTANDER</c:v>
                  </c:pt>
                  <c:pt idx="322">
                    <c:v>CUNDINAMARCA</c:v>
                  </c:pt>
                  <c:pt idx="323">
                    <c:v>CASANARE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ANTIOQUIA</c:v>
                  </c:pt>
                  <c:pt idx="328">
                    <c:v>NORTE DE SANTANDER</c:v>
                  </c:pt>
                  <c:pt idx="329">
                    <c:v>ANTIOQUIA</c:v>
                  </c:pt>
                  <c:pt idx="330">
                    <c:v>SAN ANDRES Y PROVIDENCIA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HUILA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CALDAS</c:v>
                  </c:pt>
                  <c:pt idx="347">
                    <c:v>ANTIOQUIA</c:v>
                  </c:pt>
                  <c:pt idx="348">
                    <c:v>ANTIOQUIA</c:v>
                  </c:pt>
                  <c:pt idx="349">
                    <c:v>ATLANTICO</c:v>
                  </c:pt>
                  <c:pt idx="350">
                    <c:v>SUCRE</c:v>
                  </c:pt>
                  <c:pt idx="351">
                    <c:v>CHOCO</c:v>
                  </c:pt>
                  <c:pt idx="352">
                    <c:v>SANTANDER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ANTIOQUIA</c:v>
                  </c:pt>
                  <c:pt idx="356">
                    <c:v>PUTUMAYO</c:v>
                  </c:pt>
                  <c:pt idx="357">
                    <c:v>MAGDALENA</c:v>
                  </c:pt>
                  <c:pt idx="358">
                    <c:v>CUNDINAMARCA</c:v>
                  </c:pt>
                  <c:pt idx="359">
                    <c:v>CUNDINAMARCA</c:v>
                  </c:pt>
                  <c:pt idx="360">
                    <c:v>LA GUAJIRA</c:v>
                  </c:pt>
                  <c:pt idx="361">
                    <c:v>CALDAS</c:v>
                  </c:pt>
                  <c:pt idx="362">
                    <c:v>CUNDINAMARCA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67">
                    <c:v>CAUCA</c:v>
                  </c:pt>
                  <c:pt idx="368">
                    <c:v>CAUCA</c:v>
                  </c:pt>
                  <c:pt idx="369">
                    <c:v>CAUCA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NORTE DE SANTANDER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8">
                    <c:v>NORTE DE SANTANDER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BOLIVAR</c:v>
                  </c:pt>
                  <c:pt idx="382">
                    <c:v>CASANARE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CAUCA</c:v>
                  </c:pt>
                  <c:pt idx="388">
                    <c:v>SANTANDER</c:v>
                  </c:pt>
                  <c:pt idx="389">
                    <c:v>ANTIOQUIA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8">
                    <c:v>NARIÑO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ARAUCA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SUCRE</c:v>
                  </c:pt>
                  <c:pt idx="407">
                    <c:v>META</c:v>
                  </c:pt>
                  <c:pt idx="408">
                    <c:v>CORDOBA</c:v>
                  </c:pt>
                  <c:pt idx="409">
                    <c:v>NARIÑO</c:v>
                  </c:pt>
                  <c:pt idx="410">
                    <c:v>CUNDINAMARCA</c:v>
                  </c:pt>
                  <c:pt idx="411">
                    <c:v>VAUPES</c:v>
                  </c:pt>
                  <c:pt idx="412">
                    <c:v>CUNDINAMARCA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CUNDINAMARCA</c:v>
                  </c:pt>
                  <c:pt idx="425">
                    <c:v>HUILA</c:v>
                  </c:pt>
                  <c:pt idx="426">
                    <c:v>NARIÑO</c:v>
                  </c:pt>
                  <c:pt idx="427">
                    <c:v>ANTIOQUIA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4">
                    <c:v>CUNDINAMARCA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MAGDALENA</c:v>
                  </c:pt>
                  <c:pt idx="438">
                    <c:v>ANTIOQUIA</c:v>
                  </c:pt>
                  <c:pt idx="439">
                    <c:v>VALLE DEL CAUCA 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LA GUAJIRA</c:v>
                  </c:pt>
                  <c:pt idx="443">
                    <c:v>VALLE DEL CAUCA </c:v>
                  </c:pt>
                  <c:pt idx="444">
                    <c:v>VAUPES</c:v>
                  </c:pt>
                  <c:pt idx="445">
                    <c:v>SAN ANDRES Y PROVIDENCIA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0">
                    <c:v>RISARALDA</c:v>
                  </c:pt>
                  <c:pt idx="451">
                    <c:v>CAUCA</c:v>
                  </c:pt>
                  <c:pt idx="452">
                    <c:v>CUNDINAMARCA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ARAUCA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CUNDINAMARCA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3">
                    <c:v>CAUCA</c:v>
                  </c:pt>
                  <c:pt idx="464">
                    <c:v>ANTIOQUIA</c:v>
                  </c:pt>
                  <c:pt idx="465">
                    <c:v>CUNDINAMARCA</c:v>
                  </c:pt>
                  <c:pt idx="466">
                    <c:v>CALDAS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NORTE DE SANTANDER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CAQUETA</c:v>
                  </c:pt>
                  <c:pt idx="478">
                    <c:v>CHOCO</c:v>
                  </c:pt>
                  <c:pt idx="479">
                    <c:v>BOLIVAR</c:v>
                  </c:pt>
                  <c:pt idx="480">
                    <c:v>BOLIVAR</c:v>
                  </c:pt>
                  <c:pt idx="481">
                    <c:v>CUNDINAMARCA</c:v>
                  </c:pt>
                  <c:pt idx="482">
                    <c:v>VALLE DEL CAUCA </c:v>
                  </c:pt>
                  <c:pt idx="483">
                    <c:v>ANTIOQUIA</c:v>
                  </c:pt>
                  <c:pt idx="484">
                    <c:v>CESAR</c:v>
                  </c:pt>
                  <c:pt idx="485">
                    <c:v>VALLE DEL CAUCA </c:v>
                  </c:pt>
                  <c:pt idx="486">
                    <c:v>NORTE DE SANTANDER</c:v>
                  </c:pt>
                  <c:pt idx="487">
                    <c:v>NORTE DE SANTANDER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ATLANTICO</c:v>
                  </c:pt>
                  <c:pt idx="491">
                    <c:v>HUILA</c:v>
                  </c:pt>
                  <c:pt idx="492">
                    <c:v>ATLANTICO</c:v>
                  </c:pt>
                  <c:pt idx="493">
                    <c:v>SANTANDER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CALDAS</c:v>
                  </c:pt>
                  <c:pt idx="499">
                    <c:v>CAQUETA</c:v>
                  </c:pt>
                  <c:pt idx="500">
                    <c:v>NORTE DE SANTANDER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CUNDINAMARCA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CORDOBA</c:v>
                  </c:pt>
                  <c:pt idx="512">
                    <c:v>VALLE DEL CAUCA </c:v>
                  </c:pt>
                  <c:pt idx="513">
                    <c:v>NORTE DE SANTANDER</c:v>
                  </c:pt>
                  <c:pt idx="514">
                    <c:v>CESAR</c:v>
                  </c:pt>
                  <c:pt idx="515">
                    <c:v>NORTE DE SANTANDER</c:v>
                  </c:pt>
                  <c:pt idx="516">
                    <c:v>CAUCA</c:v>
                  </c:pt>
                  <c:pt idx="517">
                    <c:v>ANTIOQUIA</c:v>
                  </c:pt>
                  <c:pt idx="518">
                    <c:v>CAUCA</c:v>
                  </c:pt>
                  <c:pt idx="519">
                    <c:v>META</c:v>
                  </c:pt>
                  <c:pt idx="520">
                    <c:v>LA GUAJIRA</c:v>
                  </c:pt>
                  <c:pt idx="521">
                    <c:v>CUNDINAMARCA</c:v>
                  </c:pt>
                  <c:pt idx="522">
                    <c:v>NORTE DE SANTANDER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6">
                    <c:v>CORDOBA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CAUCA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CUNDINAMARCA</c:v>
                  </c:pt>
                  <c:pt idx="538">
                    <c:v>SUCRE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NORTE DE 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CORDOBA</c:v>
                  </c:pt>
                </c:lvl>
                <c:lvl>
                  <c:pt idx="0">
                    <c:v>tatirove@hotmail.com</c:v>
                  </c:pt>
                  <c:pt idx="1">
                    <c:v>catarochapsico@gmail.com</c:v>
                  </c:pt>
                  <c:pt idx="2">
                    <c:v>KROCHAPEREIRA@GMAIL.COM</c:v>
                  </c:pt>
                  <c:pt idx="3">
                    <c:v>ENEIDA_2937@HOTMAIL.COM</c:v>
                  </c:pt>
                  <c:pt idx="4">
                    <c:v>catarochapsico@gmail.com</c:v>
                  </c:pt>
                  <c:pt idx="5">
                    <c:v>adriluz-891112@hotmail.com</c:v>
                  </c:pt>
                  <c:pt idx="6">
                    <c:v>laurensrm2012@hotmail.com</c:v>
                  </c:pt>
                  <c:pt idx="7">
                    <c:v>angelianarodriguez@gmail.com</c:v>
                  </c:pt>
                  <c:pt idx="8">
                    <c:v>FREDYROJAS28@GMAIL.COM</c:v>
                  </c:pt>
                  <c:pt idx="9">
                    <c:v>alejarodri9708@gmail.com</c:v>
                  </c:pt>
                  <c:pt idx="10">
                    <c:v>linarodriguezortiz4@gmail.com</c:v>
                  </c:pt>
                  <c:pt idx="11">
                    <c:v>Ludysrodriguezsss@gmail.com</c:v>
                  </c:pt>
                  <c:pt idx="12">
                    <c:v>ATENCIONALUSUARIO@CLINICAMEDIHELP.COM</c:v>
                  </c:pt>
                  <c:pt idx="13">
                    <c:v>RODRIGUEZGEENDA@HOTMAIL.COM</c:v>
                  </c:pt>
                  <c:pt idx="14">
                    <c:v>sergio2977@gmail.com</c:v>
                  </c:pt>
                  <c:pt idx="15">
                    <c:v>RODRIGUEZOCAMPOJUANESTEBAN@GMAIL.COM</c:v>
                  </c:pt>
                  <c:pt idx="16">
                    <c:v>JGRJ1969@GMAIL.COM</c:v>
                  </c:pt>
                  <c:pt idx="17">
                    <c:v>ceidy_1794@hotmail.com</c:v>
                  </c:pt>
                  <c:pt idx="18">
                    <c:v>osvaldojoserodriguezosorio@gmail.com</c:v>
                  </c:pt>
                  <c:pt idx="19">
                    <c:v>KARELLYRODRIGUEZ11@GMAIL.COM</c:v>
                  </c:pt>
                  <c:pt idx="20">
                    <c:v>lilianapsicosocial@gmail.com</c:v>
                  </c:pt>
                  <c:pt idx="21">
                    <c:v>marbe1455@hotmail.com</c:v>
                  </c:pt>
                  <c:pt idx="22">
                    <c:v>luis.rojas3294@hotmail.com</c:v>
                  </c:pt>
                  <c:pt idx="23">
                    <c:v>elamarcela25@hotmail.com</c:v>
                  </c:pt>
                  <c:pt idx="24">
                    <c:v>dmr19931@gmail.com</c:v>
                  </c:pt>
                  <c:pt idx="25">
                    <c:v>arodrigu341@gmail</c:v>
                  </c:pt>
                  <c:pt idx="26">
                    <c:v>ANMARROQUI@HOTMAIL.COM</c:v>
                  </c:pt>
                  <c:pt idx="27">
                    <c:v>ANDRHE.PAO.15@GMAIL.COM</c:v>
                  </c:pt>
                  <c:pt idx="28">
                    <c:v>psicologasandra.rodri@hotmail.com</c:v>
                  </c:pt>
                  <c:pt idx="29">
                    <c:v>tatianaro621@gmail.com</c:v>
                  </c:pt>
                  <c:pt idx="30">
                    <c:v>GINNA.RODRIGUEZ@CORREOUNIVALLE.EDU.CO</c:v>
                  </c:pt>
                  <c:pt idx="31">
                    <c:v>karolyulieth1995@gmail.com</c:v>
                  </c:pt>
                  <c:pt idx="32">
                    <c:v>JEANARODRIGUEZ19@HOTMAIL.COM</c:v>
                  </c:pt>
                  <c:pt idx="33">
                    <c:v>carolinarodriguezta@gmail.com</c:v>
                  </c:pt>
                  <c:pt idx="34">
                    <c:v>gladysrodriserrato65@gmail.com</c:v>
                  </c:pt>
                  <c:pt idx="35">
                    <c:v>JCAPSRI2013@GMAIL.COM</c:v>
                  </c:pt>
                  <c:pt idx="36">
                    <c:v>isbeliarm@gmail.com</c:v>
                  </c:pt>
                  <c:pt idx="37">
                    <c:v>angiebrr.22@gmail.com</c:v>
                  </c:pt>
                  <c:pt idx="38">
                    <c:v>LIZ.RODRIGUEZCA20@GMAIL.COM</c:v>
                  </c:pt>
                  <c:pt idx="39">
                    <c:v>MAELY07@HOTMAIL.COM</c:v>
                  </c:pt>
                  <c:pt idx="40">
                    <c:v>YOLYROD1975@HOTMAIL.COM</c:v>
                  </c:pt>
                  <c:pt idx="41">
                    <c:v>andreacrodriguezp@gmail.com</c:v>
                  </c:pt>
                  <c:pt idx="42">
                    <c:v>JORBE_18@HOTMAIL.COM</c:v>
                  </c:pt>
                  <c:pt idx="43">
                    <c:v>ADRICAMILAYEI@OUTLOOK.ES</c:v>
                  </c:pt>
                  <c:pt idx="44">
                    <c:v>SANDRAVIVIEL2@GMAIL.COM</c:v>
                  </c:pt>
                  <c:pt idx="45">
                    <c:v>SAMIRODRIGUEZ-95@HOTMAIL.COM</c:v>
                  </c:pt>
                  <c:pt idx="46">
                    <c:v>mariagabrielarc@hotmail.com</c:v>
                  </c:pt>
                  <c:pt idx="47">
                    <c:v>amaneser.consciente@gmail.com</c:v>
                  </c:pt>
                  <c:pt idx="48">
                    <c:v>lcarodriguez13@gmail.com</c:v>
                  </c:pt>
                  <c:pt idx="49">
                    <c:v>kedarocha0919@gmail.com</c:v>
                  </c:pt>
                  <c:pt idx="50">
                    <c:v>grm2707rc@gmail.com</c:v>
                  </c:pt>
                  <c:pt idx="51">
                    <c:v>sociologasandra0907@gmail.com</c:v>
                  </c:pt>
                  <c:pt idx="52">
                    <c:v>ERIKARODRIGUEZAVILA76@GMAIL.COM</c:v>
                  </c:pt>
                  <c:pt idx="53">
                    <c:v>yuranirodriguez9613@gmail.com</c:v>
                  </c:pt>
                  <c:pt idx="54">
                    <c:v>LAURARODRIGUEZBEJARANO2308@GMAIL.COM</c:v>
                  </c:pt>
                  <c:pt idx="55">
                    <c:v>monicarodriguez1510@gmail.com</c:v>
                  </c:pt>
                  <c:pt idx="56">
                    <c:v>luisafersoto15@gamil.com</c:v>
                  </c:pt>
                  <c:pt idx="57">
                    <c:v>yuranirodriguez9613@gmail.com</c:v>
                  </c:pt>
                  <c:pt idx="58">
                    <c:v>j-alejita19@hotmail.com </c:v>
                  </c:pt>
                  <c:pt idx="59">
                    <c:v>coni2807@gmail.com</c:v>
                  </c:pt>
                  <c:pt idx="60">
                    <c:v>karolaynrodriguez10@gmail.com</c:v>
                  </c:pt>
                  <c:pt idx="61">
                    <c:v>psicologoluiscarlos28@gmail.com</c:v>
                  </c:pt>
                  <c:pt idx="62">
                    <c:v>MAROJASRIV@GMAIL.COM</c:v>
                  </c:pt>
                  <c:pt idx="63">
                    <c:v>MARIAM_1883@HOTMAIL.COM</c:v>
                  </c:pt>
                  <c:pt idx="64">
                    <c:v>gabi_r_1710@hotmail.com</c:v>
                  </c:pt>
                  <c:pt idx="65">
                    <c:v>juliarojas08@gmail.com</c:v>
                  </c:pt>
                  <c:pt idx="66">
                    <c:v>hirneyr15@gmail.com</c:v>
                  </c:pt>
                  <c:pt idx="67">
                    <c:v>feitzarojas@gmail.com</c:v>
                  </c:pt>
                  <c:pt idx="68">
                    <c:v>ALEMIRO26@HOTMAIL.COM</c:v>
                  </c:pt>
                  <c:pt idx="69">
                    <c:v>19ANAROJAS@GMAIL.COM</c:v>
                  </c:pt>
                  <c:pt idx="70">
                    <c:v>monicarojasanchez@gmail.com</c:v>
                  </c:pt>
                  <c:pt idx="71">
                    <c:v>RUBYSALUDAREA@GMAIL.COM</c:v>
                  </c:pt>
                  <c:pt idx="72">
                    <c:v>gloria.hoyos@asmetsalud.com</c:v>
                  </c:pt>
                  <c:pt idx="73">
                    <c:v>greyspaolats@gmail.com</c:v>
                  </c:pt>
                  <c:pt idx="74">
                    <c:v>roldan.bibiana@gmail.com</c:v>
                  </c:pt>
                  <c:pt idx="75">
                    <c:v>ITZA-31@HOTMAIL.COM</c:v>
                  </c:pt>
                  <c:pt idx="76">
                    <c:v>roldanmezadaniela@gmail.com</c:v>
                  </c:pt>
                  <c:pt idx="77">
                    <c:v>SERGIOROLONHEREDIA@GMAIL.COM</c:v>
                  </c:pt>
                  <c:pt idx="78">
                    <c:v>soygony@gmail.com</c:v>
                  </c:pt>
                  <c:pt idx="79">
                    <c:v>moncris02@hotmail.com</c:v>
                  </c:pt>
                  <c:pt idx="80">
                    <c:v>PSICOLOGAPAE@GMAIL.COM</c:v>
                  </c:pt>
                  <c:pt idx="81">
                    <c:v>diana.romero@asmetsalud.com</c:v>
                  </c:pt>
                  <c:pt idx="82">
                    <c:v>PSICNAZLLY@HOTMAIL.COM</c:v>
                  </c:pt>
                  <c:pt idx="83">
                    <c:v>omairaromeromoreno1930@gmail.com</c:v>
                  </c:pt>
                  <c:pt idx="84">
                    <c:v>ANGIERR26@HOTMAIL.COM</c:v>
                  </c:pt>
                  <c:pt idx="85">
                    <c:v>giovanni03romeros@gmail.com</c:v>
                  </c:pt>
                  <c:pt idx="86">
                    <c:v>LAURAVANESSAROMEROFLOREZ@GMAIL.COM</c:v>
                  </c:pt>
                  <c:pt idx="87">
                    <c:v>luzromero970@gmail.com</c:v>
                  </c:pt>
                  <c:pt idx="88">
                    <c:v>PAULAANDREAROMEROE@GMAL.COM</c:v>
                  </c:pt>
                  <c:pt idx="89">
                    <c:v>JOALROLO@HOTMAIL.COM</c:v>
                  </c:pt>
                  <c:pt idx="90">
                    <c:v>MAYRAROMERO02@HOTMAIL.COM</c:v>
                  </c:pt>
                  <c:pt idx="91">
                    <c:v>SUADHELENA@GMAIL.COM</c:v>
                  </c:pt>
                  <c:pt idx="92">
                    <c:v>SOY PROFESIONALSOCIAL@GMAIL.COM</c:v>
                  </c:pt>
                  <c:pt idx="93">
                    <c:v>DAMI0927@HOTMAIL.COM</c:v>
                  </c:pt>
                  <c:pt idx="94">
                    <c:v>JAQUELINROMERO2008@HOTMAIL.COM</c:v>
                  </c:pt>
                  <c:pt idx="95">
                    <c:v>MARTHA MOLINA1988@HOTMAIL.COM</c:v>
                  </c:pt>
                  <c:pt idx="96">
                    <c:v>andrer9804@hotmail.com</c:v>
                  </c:pt>
                  <c:pt idx="97">
                    <c:v>malexarb@gmail.com</c:v>
                  </c:pt>
                  <c:pt idx="98">
                    <c:v>daleydys1@hotmail.com </c:v>
                  </c:pt>
                  <c:pt idx="99">
                    <c:v>monicaroal24@hotmail.com</c:v>
                  </c:pt>
                  <c:pt idx="100">
                    <c:v>roperoyeya@hotmail.com</c:v>
                  </c:pt>
                  <c:pt idx="101">
                    <c:v>MARIAANRO55@HOTMAIL.COM</c:v>
                  </c:pt>
                  <c:pt idx="102">
                    <c:v>URANISY10101991@HOTMAIL.COM</c:v>
                  </c:pt>
                  <c:pt idx="103">
                    <c:v>MARILYNROSADARAMOS@GMAIL.COM</c:v>
                  </c:pt>
                  <c:pt idx="104">
                    <c:v>danielarosa.cobaleda@gmail.com</c:v>
                  </c:pt>
                  <c:pt idx="105">
                    <c:v>khiarhat@hotmail.com</c:v>
                  </c:pt>
                  <c:pt idx="106">
                    <c:v>papsivissdc@gmail.com</c:v>
                  </c:pt>
                  <c:pt idx="107">
                    <c:v>lorena920210@gmail.com</c:v>
                  </c:pt>
                  <c:pt idx="108">
                    <c:v>CAMROSERO@GMAIL.COM</c:v>
                  </c:pt>
                  <c:pt idx="109">
                    <c:v>JESSIAN@HOTMAIL.ES</c:v>
                  </c:pt>
                  <c:pt idx="110">
                    <c:v>LOIDAISA30@YAHOO.COM</c:v>
                  </c:pt>
                  <c:pt idx="111">
                    <c:v>PSICOANAROYERO@GMAIL.COM</c:v>
                  </c:pt>
                  <c:pt idx="112">
                    <c:v>XIELROCA03@GMAIL.COM</c:v>
                  </c:pt>
                  <c:pt idx="113">
                    <c:v>RODONAN1@HOTMAIL.COM</c:v>
                  </c:pt>
                  <c:pt idx="114">
                    <c:v>rozodaniela04@gmail.com</c:v>
                  </c:pt>
                  <c:pt idx="115">
                    <c:v>luzamalfiysarita@gmail.com</c:v>
                  </c:pt>
                  <c:pt idx="116">
                    <c:v>GERALDINE-RUBIO@HOTMAIL.COM</c:v>
                  </c:pt>
                  <c:pt idx="117">
                    <c:v>SAES.DR@GMAIL.COM</c:v>
                  </c:pt>
                  <c:pt idx="118">
                    <c:v>ERIKA.PSICOLOGA05@GMAIL.COM</c:v>
                  </c:pt>
                  <c:pt idx="119">
                    <c:v>ALEXRFRANCO1706@GMAIL.COM</c:v>
                  </c:pt>
                  <c:pt idx="120">
                    <c:v>dianaisabella242@gmail.com</c:v>
                  </c:pt>
                  <c:pt idx="121">
                    <c:v>eleine70@hotmail.com </c:v>
                  </c:pt>
                  <c:pt idx="122">
                    <c:v>OLGACHE10@HOTMAIL.COM</c:v>
                  </c:pt>
                  <c:pt idx="123">
                    <c:v>dianyrm@hotmail.com</c:v>
                  </c:pt>
                  <c:pt idx="124">
                    <c:v>JORSI23@HOTMAIL.COM</c:v>
                  </c:pt>
                  <c:pt idx="125">
                    <c:v>javiercantorruiz@hotmail.com</c:v>
                  </c:pt>
                  <c:pt idx="126">
                    <c:v>sami801027@gmail.com</c:v>
                  </c:pt>
                  <c:pt idx="127">
                    <c:v>LUZNIDIA2228@GMAIL.COM</c:v>
                  </c:pt>
                  <c:pt idx="128">
                    <c:v>JENNY.RUIZRU@AMIGO.EDU.CO
jenpao33@hotmail.com</c:v>
                  </c:pt>
                  <c:pt idx="129">
                    <c:v>yolimaruiz920215@gmail.com</c:v>
                  </c:pt>
                  <c:pt idx="130">
                    <c:v>JULIANA03MAR@GMAIL.COM</c:v>
                  </c:pt>
                  <c:pt idx="131">
                    <c:v>elisaave@hotmail.com</c:v>
                  </c:pt>
                  <c:pt idx="132">
                    <c:v>KELLYISAAVEDRA14@GMAIL.COM</c:v>
                  </c:pt>
                  <c:pt idx="133">
                    <c:v>NAWEL1304@HOTMAIL.COM</c:v>
                  </c:pt>
                  <c:pt idx="134">
                    <c:v>SOFISAENZ2001@GMAIL.COM</c:v>
                  </c:pt>
                  <c:pt idx="135">
                    <c:v>brendajthsaenzamaris@gmail.com</c:v>
                  </c:pt>
                  <c:pt idx="136">
                    <c:v>dianasoraya@gmail.com</c:v>
                  </c:pt>
                  <c:pt idx="137">
                    <c:v>paipilla_18@hotmail.com</c:v>
                  </c:pt>
                  <c:pt idx="138">
                    <c:v>wilpa612@yahoo.es</c:v>
                  </c:pt>
                  <c:pt idx="139">
                    <c:v>rausalas.rs@gmail.com</c:v>
                  </c:pt>
                  <c:pt idx="140">
                    <c:v>JAFFIRSALAS@HOTMAIL.COM</c:v>
                  </c:pt>
                  <c:pt idx="141">
                    <c:v>ALCIRA06@HOTMAIL.COM</c:v>
                  </c:pt>
                  <c:pt idx="142">
                    <c:v>MARITSALASD12@GMAIL.COM</c:v>
                  </c:pt>
                  <c:pt idx="143">
                    <c:v>yasague@hotmail.com</c:v>
                  </c:pt>
                  <c:pt idx="144">
                    <c:v>DORIETHDAYANASALAS@GMAIL.COM</c:v>
                  </c:pt>
                  <c:pt idx="145">
                    <c:v>lizkare_12@hotmail.com</c:v>
                  </c:pt>
                  <c:pt idx="146">
                    <c:v>ysalaso.2329@gmail.com </c:v>
                  </c:pt>
                  <c:pt idx="147">
                    <c:v>KAMERUSSA@HOTMAIL.COM</c:v>
                  </c:pt>
                  <c:pt idx="148">
                    <c:v>CINDYSALAZAR05@GMAIL.COM</c:v>
                  </c:pt>
                  <c:pt idx="149">
                    <c:v>anaid-193@hotmail.com</c:v>
                  </c:pt>
                  <c:pt idx="150">
                    <c:v>ARCELIXMSALAZAR@GMAIL.COM</c:v>
                  </c:pt>
                  <c:pt idx="151">
                    <c:v>mirthasalazarg@gmail.com</c:v>
                  </c:pt>
                  <c:pt idx="152">
                    <c:v>DEINANYSALAZARY@HOTMAIL.COM</c:v>
                  </c:pt>
                  <c:pt idx="153">
                    <c:v>yairyisabella20@gmail.com</c:v>
                  </c:pt>
                  <c:pt idx="154">
                    <c:v>HMILENASALAZAR@GMAIL.COM</c:v>
                  </c:pt>
                  <c:pt idx="155">
                    <c:v>CRISTINAISABEL376@GMAIL.COM</c:v>
                  </c:pt>
                  <c:pt idx="156">
                    <c:v>salazarpe27@hotmail.com</c:v>
                  </c:pt>
                  <c:pt idx="157">
                    <c:v>ANZAVA@YAHOO.ES</c:v>
                  </c:pt>
                  <c:pt idx="158">
                    <c:v>virryii28@gmail.com</c:v>
                  </c:pt>
                  <c:pt idx="159">
                    <c:v>issalazar81@gmail.com</c:v>
                  </c:pt>
                  <c:pt idx="160">
                    <c:v>magnolia.salazar@asmetsalud.com</c:v>
                  </c:pt>
                  <c:pt idx="161">
                    <c:v>ESB2320@GMAIL.COM</c:v>
                  </c:pt>
                  <c:pt idx="162">
                    <c:v>KARIMESALCEDO1031@GMAIL.COM</c:v>
                  </c:pt>
                  <c:pt idx="163">
                    <c:v>beatrizslacedotuiran@gmail.com</c:v>
                  </c:pt>
                  <c:pt idx="164">
                    <c:v>naslysaldana47@gmail.com</c:v>
                  </c:pt>
                  <c:pt idx="165">
                    <c:v>KEYAN@HOTMAIL.COM.AR</c:v>
                  </c:pt>
                  <c:pt idx="166">
                    <c:v>ERIK.0492@HOTMAIL.COM</c:v>
                  </c:pt>
                  <c:pt idx="167">
                    <c:v>NORAISALGADO@HOTMAIL.COM</c:v>
                  </c:pt>
                  <c:pt idx="168">
                    <c:v>ERIKANUB@HOTMAIL.COM</c:v>
                  </c:pt>
                  <c:pt idx="169">
                    <c:v>patriciasalgado.mana@gmail.com</c:v>
                  </c:pt>
                  <c:pt idx="170">
                    <c:v>DIANAPSALGADO.ANTIOQUIA@GMAIL.COM    -    DIANAPSALGADO@HOTMAIL.COM</c:v>
                  </c:pt>
                  <c:pt idx="171">
                    <c:v>yasminesalgado.social@gmail.com</c:v>
                  </c:pt>
                  <c:pt idx="172">
                    <c:v>javsal31@gmail.com</c:v>
                  </c:pt>
                  <c:pt idx="173">
                    <c:v>kevin.guzman_96@hotmail.com</c:v>
                  </c:pt>
                  <c:pt idx="174">
                    <c:v>KARENSALGADO.2119@GMAIL.COM</c:v>
                  </c:pt>
                  <c:pt idx="175">
                    <c:v>gasalinas66@yahoo.es</c:v>
                  </c:pt>
                  <c:pt idx="176">
                    <c:v>EVERSAMPAYO23@GMAIL.COM</c:v>
                  </c:pt>
                  <c:pt idx="177">
                    <c:v>mariaangelica9027@gmail.com</c:v>
                  </c:pt>
                  <c:pt idx="178">
                    <c:v>LIZETHPAOLASANABRIAS@GMAIL.COM</c:v>
                  </c:pt>
                  <c:pt idx="179">
                    <c:v>monik020609@live.com</c:v>
                  </c:pt>
                  <c:pt idx="180">
                    <c:v>PSI.SANDRAJSANABRIAH@HOTMAIL.COM</c:v>
                  </c:pt>
                  <c:pt idx="181">
                    <c:v>adasanabriac@hotmail.com</c:v>
                  </c:pt>
                  <c:pt idx="182">
                    <c:v>CAMILA.SANCHEZM23@GMAIL.COM</c:v>
                  </c:pt>
                  <c:pt idx="183">
                    <c:v>SLAURACAMILA28@GMAIL.COM</c:v>
                  </c:pt>
                  <c:pt idx="184">
                    <c:v>dianacarolinasanchezb@hotmail.com</c:v>
                  </c:pt>
                  <c:pt idx="185">
                    <c:v>lina10-03@hotmail.com</c:v>
                  </c:pt>
                  <c:pt idx="186">
                    <c:v>lelitosan0519@yahoo.es</c:v>
                  </c:pt>
                  <c:pt idx="187">
                    <c:v>MARIAESANCHEZ_2105@HOTMAIL.COM</c:v>
                  </c:pt>
                  <c:pt idx="188">
                    <c:v>difesaro05@gmail.com</c:v>
                  </c:pt>
                  <c:pt idx="189">
                    <c:v>mafesanchez1505@gmail.com </c:v>
                  </c:pt>
                  <c:pt idx="190">
                    <c:v>DUSANCAS@GMAIL.COM</c:v>
                  </c:pt>
                  <c:pt idx="191">
                    <c:v>angelagigliola30@hotmail.com</c:v>
                  </c:pt>
                  <c:pt idx="192">
                    <c:v>marasanchez-78@hotmail.com</c:v>
                  </c:pt>
                  <c:pt idx="193">
                    <c:v>informacion.coronavirus@pijaossalud.com.co</c:v>
                  </c:pt>
                  <c:pt idx="194">
                    <c:v>PSICOLOGOJUANSANCHEZ@GMAIL.COM</c:v>
                  </c:pt>
                  <c:pt idx="195">
                    <c:v>MARCESANZ2003@GMAIL.COM</c:v>
                  </c:pt>
                  <c:pt idx="196">
                    <c:v>sandra-pipe@hotmail.com</c:v>
                  </c:pt>
                  <c:pt idx="197">
                    <c:v>JOHNYSANCHEZ93@OUTLOOK.COM</c:v>
                  </c:pt>
                  <c:pt idx="198">
                    <c:v>Eilen-04@hotmail.com </c:v>
                  </c:pt>
                  <c:pt idx="199">
                    <c:v>JSSANCHEZOSP@GMAIL.COM</c:v>
                  </c:pt>
                  <c:pt idx="200">
                    <c:v>miyowil@gmail.com</c:v>
                  </c:pt>
                  <c:pt idx="201">
                    <c:v>sanchezdurbin@gmail.com</c:v>
                  </c:pt>
                  <c:pt idx="202">
                    <c:v>fabisana66@gmail.com</c:v>
                  </c:pt>
                  <c:pt idx="203">
                    <c:v>arce0278@hotmail.com </c:v>
                  </c:pt>
                  <c:pt idx="204">
                    <c:v>jacquelinesanchez.1981@hotmail.com</c:v>
                  </c:pt>
                  <c:pt idx="205">
                    <c:v>masanarevalo6@gmail.com</c:v>
                  </c:pt>
                  <c:pt idx="206">
                    <c:v>PSIMARIASLIZARAZO@GMAIL.COM</c:v>
                  </c:pt>
                  <c:pt idx="207">
                    <c:v>NASALO22@YAHOO.ES</c:v>
                  </c:pt>
                  <c:pt idx="208">
                    <c:v>yairsanchez_2012@hotmail.com</c:v>
                  </c:pt>
                  <c:pt idx="209">
                    <c:v>dasar81@hotmail.com</c:v>
                  </c:pt>
                  <c:pt idx="210">
                    <c:v>LORENSANCHEZ487@GMAIL.COM</c:v>
                  </c:pt>
                  <c:pt idx="211">
                    <c:v>martasanchez015@hotmail.com</c:v>
                  </c:pt>
                  <c:pt idx="212">
                    <c:v>NELLYS2OVALLOS@HOTMAIL.COM</c:v>
                  </c:pt>
                  <c:pt idx="213">
                    <c:v>angela.sanchezu10@gmail.com</c:v>
                  </c:pt>
                  <c:pt idx="214">
                    <c:v>ksequeda-64@hotmail.com</c:v>
                  </c:pt>
                  <c:pt idx="215">
                    <c:v>damarissanchezcarrascal@gmail.com</c:v>
                  </c:pt>
                  <c:pt idx="216">
                    <c:v>alisanare59@gmail.com</c:v>
                  </c:pt>
                  <c:pt idx="217">
                    <c:v>Anny-587@hotmail.com</c:v>
                  </c:pt>
                  <c:pt idx="218">
                    <c:v>VIVIANASA.0729@GMAIL.COM</c:v>
                  </c:pt>
                  <c:pt idx="219">
                    <c:v>SANCHEZLAURA2905@GMAIL.COM</c:v>
                  </c:pt>
                  <c:pt idx="220">
                    <c:v>mariaflorsanclemente@hotmail.com </c:v>
                  </c:pt>
                  <c:pt idx="221">
                    <c:v>EVA.SANCLEMENTE@CALI.GOV.CO</c:v>
                  </c:pt>
                  <c:pt idx="222">
                    <c:v>MARCHSANDINO@GMAIL.COM</c:v>
                  </c:pt>
                  <c:pt idx="223">
                    <c:v>kominosandoval@gmail.com</c:v>
                  </c:pt>
                  <c:pt idx="224">
                    <c:v>CRISTIANFELIPES925@GMAIL.COM</c:v>
                  </c:pt>
                  <c:pt idx="225">
                    <c:v>sanguinomagda@gmail.com</c:v>
                  </c:pt>
                  <c:pt idx="226">
                    <c:v>Larisanguino@gmail.com</c:v>
                  </c:pt>
                  <c:pt idx="227">
                    <c:v>administracion@heqc.gov.co</c:v>
                  </c:pt>
                  <c:pt idx="228">
                    <c:v>VELKISSANJUAN@HOTMAIL.COM</c:v>
                  </c:pt>
                  <c:pt idx="229">
                    <c:v>KELLY2715@HOTMAIL.COM</c:v>
                  </c:pt>
                  <c:pt idx="230">
                    <c:v>BELLOSANMARTINMARLENTATIANA@GMAIL.COM</c:v>
                  </c:pt>
                  <c:pt idx="231">
                    <c:v>dianacarolinasantaperez3@gmail.com</c:v>
                  </c:pt>
                  <c:pt idx="232">
                    <c:v>SANTACRUZ26@GMAIL.COM</c:v>
                  </c:pt>
                  <c:pt idx="233">
                    <c:v>SHIRLEY.SANTACRUZSE@AMIGO.EDU.CO</c:v>
                  </c:pt>
                  <c:pt idx="234">
                    <c:v>marilinsantacruz10@gmail.com</c:v>
                  </c:pt>
                  <c:pt idx="235">
                    <c:v>papsivi.ibagueps4@gmail.com</c:v>
                  </c:pt>
                  <c:pt idx="236">
                    <c:v>NSANTAMARIADUARTE1@GMAIL.COM</c:v>
                  </c:pt>
                  <c:pt idx="237">
                    <c:v>javirey02@hotmail.com</c:v>
                  </c:pt>
                  <c:pt idx="238">
                    <c:v>rutisantander@gmail.com</c:v>
                  </c:pt>
                  <c:pt idx="239">
                    <c:v>csantanderduenas@gmail.com</c:v>
                  </c:pt>
                  <c:pt idx="240">
                    <c:v>valemtosa@gmail.com</c:v>
                  </c:pt>
                  <c:pt idx="241">
                    <c:v>YUSAN.27@HOTMAIL.COM</c:v>
                  </c:pt>
                  <c:pt idx="242">
                    <c:v>SUAHIL80@HOTMAIL.COM</c:v>
                  </c:pt>
                  <c:pt idx="243">
                    <c:v>ruthmasantiago@hotmail.com</c:v>
                  </c:pt>
                  <c:pt idx="244">
                    <c:v>saludsandrasantiago@gmail.com</c:v>
                  </c:pt>
                  <c:pt idx="245">
                    <c:v>lilianasantofimiogar6@gmail.com</c:v>
                  </c:pt>
                  <c:pt idx="246">
                    <c:v>psiquy10@hotmail.com</c:v>
                  </c:pt>
                  <c:pt idx="247">
                    <c:v>ANDRESSANTOS1318@GMAIL.COM</c:v>
                  </c:pt>
                  <c:pt idx="248">
                    <c:v>pauloasantosr@gmail.com</c:v>
                  </c:pt>
                  <c:pt idx="249">
                    <c:v>manyur_92@hotmail.com</c:v>
                  </c:pt>
                  <c:pt idx="250">
                    <c:v>jessy_santosc@hotmail.com</c:v>
                  </c:pt>
                  <c:pt idx="251">
                    <c:v>luzdi2@gmail.com</c:v>
                  </c:pt>
                  <c:pt idx="252">
                    <c:v>CARMENSARMIENTO4@OUTLOOK.COM</c:v>
                  </c:pt>
                  <c:pt idx="253">
                    <c:v>mildred_sap@hotmail.com</c:v>
                  </c:pt>
                  <c:pt idx="254">
                    <c:v>laura.clunidos049@gmail.com</c:v>
                  </c:pt>
                  <c:pt idx="255">
                    <c:v>geofrey_federman@hotmail.com</c:v>
                  </c:pt>
                  <c:pt idx="256">
                    <c:v>MARROSA1970@HOTMAIL.COM</c:v>
                  </c:pt>
                  <c:pt idx="257">
                    <c:v>EULY444@HOTMAIL.COM</c:v>
                  </c:pt>
                  <c:pt idx="258">
                    <c:v>YAMITHAACOSTA@GMAIL.COM</c:v>
                  </c:pt>
                  <c:pt idx="259">
                    <c:v>GENNYSEOANES15@GMAIL.COM</c:v>
                  </c:pt>
                  <c:pt idx="260">
                    <c:v>TSMARIADELPILARSS@GMAIL.COM</c:v>
                  </c:pt>
                  <c:pt idx="261">
                    <c:v>estesemo@hotmail.com</c:v>
                  </c:pt>
                  <c:pt idx="262">
                    <c:v>nsepulveda896@gmail.com</c:v>
                  </c:pt>
                  <c:pt idx="263">
                    <c:v>josequeagonzalez@yahoo.es</c:v>
                  </c:pt>
                  <c:pt idx="264">
                    <c:v>ANDREASERNA0314@GMAIL.COM</c:v>
                  </c:pt>
                  <c:pt idx="265">
                    <c:v>JSERNA1594@GMAIL.COM</c:v>
                  </c:pt>
                  <c:pt idx="266">
                    <c:v>julisizabella2017@gmail.com</c:v>
                  </c:pt>
                  <c:pt idx="267">
                    <c:v>cpbarbosa31@gmail.com</c:v>
                  </c:pt>
                  <c:pt idx="268">
                    <c:v>monikaserpagaravito@gmail.com</c:v>
                  </c:pt>
                  <c:pt idx="269">
                    <c:v>MARCEFUE25@GMAIL.COM</c:v>
                  </c:pt>
                  <c:pt idx="270">
                    <c:v>DIANASERPAGARCESTS@GMAIL.COM</c:v>
                  </c:pt>
                  <c:pt idx="271">
                    <c:v>jessicaserranop29@gmail.com</c:v>
                  </c:pt>
                  <c:pt idx="272">
                    <c:v>dserranoovallo@gmail.com</c:v>
                  </c:pt>
                  <c:pt idx="273">
                    <c:v>bettyserranopsicologa@gmail.com</c:v>
                  </c:pt>
                  <c:pt idx="274">
                    <c:v>AngelaSe.Jimenez@ecopetrol.com.co</c:v>
                  </c:pt>
                  <c:pt idx="275">
                    <c:v>CESA_17@hotmail.COM</c:v>
                  </c:pt>
                  <c:pt idx="276">
                    <c:v>nohoraserranogonzalez@gmail.com </c:v>
                  </c:pt>
                  <c:pt idx="277">
                    <c:v>mariaeugeniasibaja1971@hotmail.com</c:v>
                  </c:pt>
                  <c:pt idx="278">
                    <c:v>SSOLMABEATRIZ@YAHOO.ES</c:v>
                  </c:pt>
                  <c:pt idx="279">
                    <c:v>YESESIERRA1@HOTMAIL.COM</c:v>
                  </c:pt>
                  <c:pt idx="280">
                    <c:v>dayanasierragutierrez@gmail.com</c:v>
                  </c:pt>
                  <c:pt idx="281">
                    <c:v>ANGIESIERRA69@GMAIL.COM</c:v>
                  </c:pt>
                  <c:pt idx="282">
                    <c:v>limasierra4678@gmil.com</c:v>
                  </c:pt>
                  <c:pt idx="283">
                    <c:v>LUZMARY1125@HOTMAIL.COM</c:v>
                  </c:pt>
                  <c:pt idx="284">
                    <c:v>liliana.sierra2012@hotmail.com</c:v>
                  </c:pt>
                  <c:pt idx="285">
                    <c:v>CARLOSSCS445@HOTMAIL.COM</c:v>
                  </c:pt>
                  <c:pt idx="286">
                    <c:v>ps.santiagosierra@gmail.com</c:v>
                  </c:pt>
                  <c:pt idx="287">
                    <c:v>masiar87@hotmail.com </c:v>
                  </c:pt>
                  <c:pt idx="288">
                    <c:v>KARENSILGADOSILGADO@GMAIL.COM</c:v>
                  </c:pt>
                  <c:pt idx="289">
                    <c:v>DENORE.34@HOTMAIL.COM</c:v>
                  </c:pt>
                  <c:pt idx="290">
                    <c:v>CARITOS09@HOTMAIL.COM</c:v>
                  </c:pt>
                  <c:pt idx="291">
                    <c:v>LALYSILVAHIGUERA28@GMAIL.COM</c:v>
                  </c:pt>
                  <c:pt idx="292">
                    <c:v>SANDRITASILVA1981@HOTMAIL.COM</c:v>
                  </c:pt>
                  <c:pt idx="293">
                    <c:v>PSICOLOGIATATIANA@HOTMAIL.COM </c:v>
                  </c:pt>
                  <c:pt idx="294">
                    <c:v>EBSA1974@GMAIL.COM </c:v>
                  </c:pt>
                  <c:pt idx="295">
                    <c:v>juansilva99@hotmail.com</c:v>
                  </c:pt>
                  <c:pt idx="296">
                    <c:v>lindasilva.ls79@gmail.com</c:v>
                  </c:pt>
                  <c:pt idx="297">
                    <c:v>katerine1996silvera@hotmail.com</c:v>
                  </c:pt>
                  <c:pt idx="298">
                    <c:v>wisico3@hotmail.com</c:v>
                  </c:pt>
                  <c:pt idx="299">
                    <c:v>YUSLE92@HOTMAIL.COM</c:v>
                  </c:pt>
                  <c:pt idx="300">
                    <c:v>tc8483450@gmail.com</c:v>
                  </c:pt>
                  <c:pt idx="301">
                    <c:v>LUISASINISTERRA561@GMAIL.COM</c:v>
                  </c:pt>
                  <c:pt idx="302">
                    <c:v>JUDITH.SOLA@ASMETSALUD.COM</c:v>
                  </c:pt>
                  <c:pt idx="303">
                    <c:v>SDCSA23@GMAIL.COM</c:v>
                  </c:pt>
                  <c:pt idx="304">
                    <c:v>ANAMILENASOLANOJ@HOTMAIL.COM</c:v>
                  </c:pt>
                  <c:pt idx="305">
                    <c:v>crisolfon2000@gmail.com</c:v>
                  </c:pt>
                  <c:pt idx="306">
                    <c:v>karolgodes06@hotmail.com</c:v>
                  </c:pt>
                  <c:pt idx="307">
                    <c:v>jhonatansolartemap@hotmail.com</c:v>
                  </c:pt>
                  <c:pt idx="308">
                    <c:v>LECXYSOLARTE87@GMAIL.COM</c:v>
                  </c:pt>
                  <c:pt idx="309">
                    <c:v>doralbasolarteortega33@gmail.com</c:v>
                  </c:pt>
                  <c:pt idx="310">
                    <c:v>pattysola51@gmail.com</c:v>
                  </c:pt>
                  <c:pt idx="311">
                    <c:v>KEILAVANESSASOLIS@GMAIL.COM</c:v>
                  </c:pt>
                  <c:pt idx="312">
                    <c:v>rosamarlysoraca@gmail.com</c:v>
                  </c:pt>
                  <c:pt idx="313">
                    <c:v>MASOSAL96@GMAIL.COM</c:v>
                  </c:pt>
                  <c:pt idx="314">
                    <c:v>megabaquero@gmail.com</c:v>
                  </c:pt>
                  <c:pt idx="315">
                    <c:v>asossa@bolivar.gov.co  </c:v>
                  </c:pt>
                  <c:pt idx="316">
                    <c:v>yasmintarazona0402@gmail.com </c:v>
                  </c:pt>
                  <c:pt idx="317">
                    <c:v>OLSPSI@GMAIL.COM</c:v>
                  </c:pt>
                  <c:pt idx="318">
                    <c:v>ansot88@gmail.com</c:v>
                  </c:pt>
                  <c:pt idx="319">
                    <c:v>adysr1976@gmail.com</c:v>
                  </c:pt>
                  <c:pt idx="320">
                    <c:v>monik.soto58@gmail.com</c:v>
                  </c:pt>
                  <c:pt idx="321">
                    <c:v>stand11@hotmail.com</c:v>
                  </c:pt>
                  <c:pt idx="322">
                    <c:v>skarleth9507@hotmail.com</c:v>
                  </c:pt>
                  <c:pt idx="323">
                    <c:v>JESICA.SUAREZH09@GMAIL.COM</c:v>
                  </c:pt>
                  <c:pt idx="324">
                    <c:v>ingrysuarez@hotmail.com</c:v>
                  </c:pt>
                  <c:pt idx="325">
                    <c:v>casupi0613@gmail.com</c:v>
                  </c:pt>
                  <c:pt idx="326">
                    <c:v>marthaesuarezm@gmail.com
</c:v>
                  </c:pt>
                  <c:pt idx="327">
                    <c:v>JES3001@HOTMAIL.COM</c:v>
                  </c:pt>
                  <c:pt idx="328">
                    <c:v>sarasuarezclaro@gmail.com</c:v>
                  </c:pt>
                  <c:pt idx="329">
                    <c:v>YENCYL.SUAREZM@GMAIL.COM</c:v>
                  </c:pt>
                  <c:pt idx="330">
                    <c:v>LSUAREZCARVAL@GMAIL.COM</c:v>
                  </c:pt>
                  <c:pt idx="331">
                    <c:v>YURLIANASUAREZRUEDA@GMAIL.COM</c:v>
                  </c:pt>
                  <c:pt idx="332">
                    <c:v>psico.manuela.sc@gmail.com</c:v>
                  </c:pt>
                  <c:pt idx="333">
                    <c:v>heyse1205@gmail.com</c:v>
                  </c:pt>
                  <c:pt idx="334">
                    <c:v>DARAYULIANYSUAREZ@HOTMAIL.COM</c:v>
                  </c:pt>
                  <c:pt idx="335">
                    <c:v>joselsuru24@gmail.com</c:v>
                  </c:pt>
                  <c:pt idx="336">
                    <c:v>analuzsuarezherrera@gmail.com</c:v>
                  </c:pt>
                  <c:pt idx="337">
                    <c:v>ANDREA-1110@HOTMAIL.COM</c:v>
                  </c:pt>
                  <c:pt idx="338">
                    <c:v>olgamaritza24@hotmail.com </c:v>
                  </c:pt>
                  <c:pt idx="339">
                    <c:v>fabiosuarez@uronorte.com</c:v>
                  </c:pt>
                  <c:pt idx="340">
                    <c:v>jennylizeth05@gmail.com</c:v>
                  </c:pt>
                  <c:pt idx="341">
                    <c:v>JOYSTUIJ@HOTMAIL.COM</c:v>
                  </c:pt>
                  <c:pt idx="342">
                    <c:v>LUZZDARY@HOTMAIL.ES
LUZDASUSU@GMAIL.COM</c:v>
                  </c:pt>
                  <c:pt idx="343">
                    <c:v>STEFANIA.OLAYA424@GMAIL.COM</c:v>
                  </c:pt>
                  <c:pt idx="344">
                    <c:v>MONIZCHU8804@GMAIL.COM</c:v>
                  </c:pt>
                  <c:pt idx="345">
                    <c:v>MONICALOGOS2@GMAIL.COM</c:v>
                  </c:pt>
                  <c:pt idx="346">
                    <c:v>carolinatamayo22@gmail.com</c:v>
                  </c:pt>
                  <c:pt idx="347">
                    <c:v>ilderhtr@gmail.com</c:v>
                  </c:pt>
                  <c:pt idx="348">
                    <c:v>YURANY.2100@GMAIL.COM</c:v>
                  </c:pt>
                  <c:pt idx="349">
                    <c:v>ZULAYTAPIAS04@HOTMAIL.COM</c:v>
                  </c:pt>
                  <c:pt idx="350">
                    <c:v>maria.jose.tapias.ricardo@gmail.com</c:v>
                  </c:pt>
                  <c:pt idx="351">
                    <c:v>istemy@hotmail.es</c:v>
                  </c:pt>
                  <c:pt idx="352">
                    <c:v>LINA30TARAZONA@HOTMAIL.COM</c:v>
                  </c:pt>
                  <c:pt idx="353">
                    <c:v>YULIETH.TELLEZ@CAMPUSUCC.EDU.CO</c:v>
                  </c:pt>
                  <c:pt idx="354">
                    <c:v>OJTELPIZF@UNAL.EDU.CO</c:v>
                  </c:pt>
                  <c:pt idx="355">
                    <c:v>NANCYTM2509@GMAIL.COM</c:v>
                  </c:pt>
                  <c:pt idx="356">
                    <c:v>dayanateranlara@hotmail.com</c:v>
                  </c:pt>
                  <c:pt idx="357">
                    <c:v>jthomasps1@gmail.com</c:v>
                  </c:pt>
                  <c:pt idx="358">
                    <c:v>FRANT7070@GMAIL.COM</c:v>
                  </c:pt>
                  <c:pt idx="359">
                    <c:v>CLAUDIAVIVIANATP@GMAIL..COM</c:v>
                  </c:pt>
                  <c:pt idx="360">
                    <c:v>rosangelatilanomolina@gmail.com</c:v>
                  </c:pt>
                  <c:pt idx="361">
                    <c:v>PTOBARCANO@GMAIL.COM</c:v>
                  </c:pt>
                  <c:pt idx="362">
                    <c:v>NOLUTOBO@GMAIL.COM</c:v>
                  </c:pt>
                  <c:pt idx="363">
                    <c:v>elitopsicologa@gmail.com</c:v>
                  </c:pt>
                  <c:pt idx="364">
                    <c:v>KELLYYAJAIRA010203@GMAIL-.COM</c:v>
                  </c:pt>
                  <c:pt idx="365">
                    <c:v>YENY981@GMAIL.COM</c:v>
                  </c:pt>
                  <c:pt idx="366">
                    <c:v>jennifertolosa@hotmail.com</c:v>
                  </c:pt>
                  <c:pt idx="367">
                    <c:v>YPAOLATOMBE11@GMAILCOM</c:v>
                  </c:pt>
                  <c:pt idx="368">
                    <c:v>ZULDERY_DANEYI@HOTMAIL.COM</c:v>
                  </c:pt>
                  <c:pt idx="369">
                    <c:v>edilmabrayan@gmail.com</c:v>
                  </c:pt>
                  <c:pt idx="370">
                    <c:v>angietoropaola@gmail.com</c:v>
                  </c:pt>
                  <c:pt idx="371">
                    <c:v>laudithtoro15@gmail.com</c:v>
                  </c:pt>
                  <c:pt idx="372">
                    <c:v>lisbeth2505@outlook.com</c:v>
                  </c:pt>
                  <c:pt idx="373">
                    <c:v>RAQUELTORRADO35@GMAIL.COM</c:v>
                  </c:pt>
                  <c:pt idx="374">
                    <c:v>ktorrado0113@hotmail.com</c:v>
                  </c:pt>
                  <c:pt idx="375">
                    <c:v>jennifer23torrado@gmial.com</c:v>
                  </c:pt>
                  <c:pt idx="376">
                    <c:v>BARBARADELPILARTORRADO@GMAIL.COM</c:v>
                  </c:pt>
                  <c:pt idx="377">
                    <c:v>ytorrenegravega@yahoo.es</c:v>
                  </c:pt>
                  <c:pt idx="378">
                    <c:v>MTORRES@ECOOPSOS.COM.CO</c:v>
                  </c:pt>
                  <c:pt idx="379">
                    <c:v>luzadriana.torres.a@gmail.com</c:v>
                  </c:pt>
                  <c:pt idx="380">
                    <c:v>DOLBISTORRES0216@GMAIL.COM</c:v>
                  </c:pt>
                  <c:pt idx="381">
                    <c:v>ELYJOANA-83@HOTMAIL.COM</c:v>
                  </c:pt>
                  <c:pt idx="382">
                    <c:v>laurajuly2601@hotmail.com</c:v>
                  </c:pt>
                  <c:pt idx="383">
                    <c:v>MAYRA9778@GMAIL.COM</c:v>
                  </c:pt>
                  <c:pt idx="384">
                    <c:v>KATE_3842@HOTMAIL.COM</c:v>
                  </c:pt>
                  <c:pt idx="385">
                    <c:v>LORETOR126@GMAIL.COM</c:v>
                  </c:pt>
                  <c:pt idx="386">
                    <c:v>LOLIS028@GMAIL.COM</c:v>
                  </c:pt>
                  <c:pt idx="387">
                    <c:v>PSICOLOGAMARCEDD@GMAIL.COM</c:v>
                  </c:pt>
                  <c:pt idx="388">
                    <c:v>VIVIANAMILENATORRESRIVERO@GMAIL.COM</c:v>
                  </c:pt>
                  <c:pt idx="389">
                    <c:v>OLGAPATRICIATORRES@HOTMAIL.COM</c:v>
                  </c:pt>
                  <c:pt idx="390">
                    <c:v>roxsanatc@hotmail.com</c:v>
                  </c:pt>
                  <c:pt idx="391">
                    <c:v>LIVATONA@GMAIL.COM</c:v>
                  </c:pt>
                  <c:pt idx="392">
                    <c:v>DIXIMENATO16@OUTLOOK.ES</c:v>
                  </c:pt>
                  <c:pt idx="393">
                    <c:v>ibyutosa@hotmail.com</c:v>
                  </c:pt>
                  <c:pt idx="394">
                    <c:v>SIRENAY2005@YAHOO.ES</c:v>
                  </c:pt>
                  <c:pt idx="395">
                    <c:v>YOSNELTORRES@GMAIL.COM</c:v>
                  </c:pt>
                  <c:pt idx="396">
                    <c:v>aliciatorressant@hotmail.com</c:v>
                  </c:pt>
                  <c:pt idx="397">
                    <c:v>TATIANATORRES0517@GMAIL.COM </c:v>
                  </c:pt>
                  <c:pt idx="398">
                    <c:v>gabrielitatorres.05@gmail.com</c:v>
                  </c:pt>
                  <c:pt idx="399">
                    <c:v>torresyarurocindybriyith@gmail.com</c:v>
                  </c:pt>
                  <c:pt idx="400">
                    <c:v>MAYRA9778@GMAIL.COM</c:v>
                  </c:pt>
                  <c:pt idx="401">
                    <c:v>LILYTORRESSAU20.12@GMAIL.COM</c:v>
                  </c:pt>
                  <c:pt idx="402">
                    <c:v>torresposadaestefania@gmail.com</c:v>
                  </c:pt>
                  <c:pt idx="403">
                    <c:v>santorres@live.com.ar</c:v>
                  </c:pt>
                  <c:pt idx="404">
                    <c:v>karla.971221@gmail.com</c:v>
                  </c:pt>
                  <c:pt idx="405">
                    <c:v>ALTORRES@COOSALUD.COM </c:v>
                  </c:pt>
                  <c:pt idx="406">
                    <c:v>BLANCALUZ0403@GMAIL.COM</c:v>
                  </c:pt>
                  <c:pt idx="407">
                    <c:v>ztorresv10@gmail.com</c:v>
                  </c:pt>
                  <c:pt idx="408">
                    <c:v>TOSCANOSANDRA8@GMAIL.COM</c:v>
                  </c:pt>
                  <c:pt idx="409">
                    <c:v>paantome22@hotmail.com</c:v>
                  </c:pt>
                  <c:pt idx="410">
                    <c:v>JACKYTOSAN@GMAIL.COM</c:v>
                  </c:pt>
                  <c:pt idx="411">
                    <c:v>moon16i@hotmail.com</c:v>
                  </c:pt>
                  <c:pt idx="412">
                    <c:v>PAOTREJOS25@GMAIL.COM</c:v>
                  </c:pt>
                  <c:pt idx="413">
                    <c:v>sirley2209@gmail.com</c:v>
                  </c:pt>
                  <c:pt idx="414">
                    <c:v>trejoslaurasofia78@gmail.com</c:v>
                  </c:pt>
                  <c:pt idx="415">
                    <c:v>atrigosgiraldo@gmail.com</c:v>
                  </c:pt>
                  <c:pt idx="416">
                    <c:v>trigosperezyoleida@gmail.com</c:v>
                  </c:pt>
                  <c:pt idx="417">
                    <c:v>SANDYTRIGOS@GMAIL.COM</c:v>
                  </c:pt>
                  <c:pt idx="418">
                    <c:v>GLOMETRI_@HOTMAIL.COM</c:v>
                  </c:pt>
                  <c:pt idx="419">
                    <c:v>danielt974312@gmail.com</c:v>
                  </c:pt>
                  <c:pt idx="420">
                    <c:v>davidtrillos.2606@gmail.com</c:v>
                  </c:pt>
                  <c:pt idx="421">
                    <c:v>xiomy_992@hotmail.com</c:v>
                  </c:pt>
                  <c:pt idx="422">
                    <c:v>jitrina@hotmail.com</c:v>
                  </c:pt>
                  <c:pt idx="423">
                    <c:v>VIVIANATRIV1985@GMAIL.COM</c:v>
                  </c:pt>
                  <c:pt idx="424">
                    <c:v>ALE20364@HOTMAIL.COM</c:v>
                  </c:pt>
                  <c:pt idx="425">
                    <c:v>josetrujillocalderon2020@gmail.com</c:v>
                  </c:pt>
                  <c:pt idx="426">
                    <c:v>YURANYTRUJILLO24@GMAIL.COM</c:v>
                  </c:pt>
                  <c:pt idx="427">
                    <c:v>sandratruo@gmail.com</c:v>
                  </c:pt>
                  <c:pt idx="428">
                    <c:v>sanpatritru@hotmail.com</c:v>
                  </c:pt>
                  <c:pt idx="429">
                    <c:v>catleya_26@hotmail.com</c:v>
                  </c:pt>
                  <c:pt idx="430">
                    <c:v>ATRUJILLOCO@GMAIL.COM</c:v>
                  </c:pt>
                  <c:pt idx="431">
                    <c:v>emitn1@gmail.com</c:v>
                  </c:pt>
                  <c:pt idx="432">
                    <c:v>CAROTRU.0607@GMAIL.COM</c:v>
                  </c:pt>
                  <c:pt idx="433">
                    <c:v>almitrulo@gmail.com</c:v>
                  </c:pt>
                  <c:pt idx="434">
                    <c:v>yuranyt@hotmail.com</c:v>
                  </c:pt>
                  <c:pt idx="435">
                    <c:v>LUCIAULCUE27@GMAIL.COM</c:v>
                  </c:pt>
                  <c:pt idx="436">
                    <c:v>MARIAULCUE682@GMAIL.COM</c:v>
                  </c:pt>
                  <c:pt idx="437">
                    <c:v>PALMACOR15@HOTMAIL.COM</c:v>
                  </c:pt>
                  <c:pt idx="438">
                    <c:v>dorielaupeguivera@gmail.com </c:v>
                  </c:pt>
                  <c:pt idx="439">
                    <c:v>mariaurbano01997@gmail.com</c:v>
                  </c:pt>
                  <c:pt idx="440">
                    <c:v>NEIDYU@GMAIL.COM</c:v>
                  </c:pt>
                  <c:pt idx="441">
                    <c:v>lore.urb@gmail.com</c:v>
                  </c:pt>
                  <c:pt idx="442">
                    <c:v>YURECHE01@GMAIL.COM</c:v>
                  </c:pt>
                  <c:pt idx="443">
                    <c:v>johana636@gmail.com</c:v>
                  </c:pt>
                  <c:pt idx="444">
                    <c:v>uribej1989@hotmail.com</c:v>
                  </c:pt>
                  <c:pt idx="445">
                    <c:v>DANIVICOU@GMAIL.COM</c:v>
                  </c:pt>
                  <c:pt idx="446">
                    <c:v>alejandra.ur01@hotmail.com</c:v>
                  </c:pt>
                  <c:pt idx="447">
                    <c:v>linamaria1327@gmail.com</c:v>
                  </c:pt>
                  <c:pt idx="448">
                    <c:v>KEVINURINA01@GMAIL.OCM</c:v>
                  </c:pt>
                  <c:pt idx="449">
                    <c:v>yenniferurquijoacosta@gmail.com</c:v>
                  </c:pt>
                  <c:pt idx="450">
                    <c:v>lluvia1219@hotmail.com</c:v>
                  </c:pt>
                  <c:pt idx="451">
                    <c:v>nataurrea30b@gmail.com</c:v>
                  </c:pt>
                  <c:pt idx="452">
                    <c:v>MARIA011ALVAREZ@GMAIL.COM</c:v>
                  </c:pt>
                  <c:pt idx="453">
                    <c:v>TS.MARCELAURREGO@GMAIL.COM</c:v>
                  </c:pt>
                  <c:pt idx="454">
                    <c:v>norausgu39@yahoo.es</c:v>
                  </c:pt>
                  <c:pt idx="455">
                    <c:v>eusechev563@gmail.com</c:v>
                  </c:pt>
                  <c:pt idx="456">
                    <c:v>ps.usma@hotmail.com</c:v>
                  </c:pt>
                  <c:pt idx="457">
                    <c:v>MARIACECILIAUSTARIZCHARRIS@GMAIL.COM</c:v>
                  </c:pt>
                  <c:pt idx="458">
                    <c:v>JANETHAMANDACORDOBA@GMAIL.COM</c:v>
                  </c:pt>
                  <c:pt idx="459">
                    <c:v>LIZAVAR1998@GMAIL.COM </c:v>
                  </c:pt>
                  <c:pt idx="460">
                    <c:v>jecavalde1317@gmail.com</c:v>
                  </c:pt>
                  <c:pt idx="461">
                    <c:v>zaluvar@yahoo.es</c:v>
                  </c:pt>
                  <c:pt idx="462">
                    <c:v>masilvades@hotmail.com</c:v>
                  </c:pt>
                  <c:pt idx="463">
                    <c:v>DEIDYVALENCIA@HOTMAIL.COM</c:v>
                  </c:pt>
                  <c:pt idx="464">
                    <c:v>ana.valencialo@amigo.edu.co</c:v>
                  </c:pt>
                  <c:pt idx="465">
                    <c:v>JULIETHSTERLING@GMAIL.COM</c:v>
                  </c:pt>
                  <c:pt idx="466">
                    <c:v>ANAMARIAVR8@GMAIL.COM</c:v>
                  </c:pt>
                  <c:pt idx="467">
                    <c:v>NORMA.VALENCIAROA@GMAIL.COM</c:v>
                  </c:pt>
                  <c:pt idx="468">
                    <c:v>YUMALAYKA82@HOTMAIL.COM</c:v>
                  </c:pt>
                  <c:pt idx="469">
                    <c:v>avalencia2@hotmail.com</c:v>
                  </c:pt>
                  <c:pt idx="470">
                    <c:v>URABABIENESTAR11@GMAIL.COM</c:v>
                  </c:pt>
                  <c:pt idx="471">
                    <c:v>amvm09539@gmail.com</c:v>
                  </c:pt>
                  <c:pt idx="472">
                    <c:v>LINAVALENCIA6@HOTMAIL.COM     </c:v>
                  </c:pt>
                  <c:pt idx="473">
                    <c:v>claudia31valencia@gmail.com</c:v>
                  </c:pt>
                  <c:pt idx="474">
                    <c:v>CARLAVALEN07@YAHOO.COM</c:v>
                  </c:pt>
                  <c:pt idx="475">
                    <c:v>neida.valencia81@gmail.com</c:v>
                  </c:pt>
                  <c:pt idx="476">
                    <c:v>dannykar8@gmail.com</c:v>
                  </c:pt>
                  <c:pt idx="477">
                    <c:v>MARCELAQUEVA8704@GMAIL.COM</c:v>
                  </c:pt>
                  <c:pt idx="478">
                    <c:v>CRISPINSI@HOTMAIL.COM</c:v>
                  </c:pt>
                  <c:pt idx="479">
                    <c:v>LICETHVALOYES@HOTMAIL.COM</c:v>
                  </c:pt>
                  <c:pt idx="480">
                    <c:v>YADI-1701@HOTMAIL.ES</c:v>
                  </c:pt>
                  <c:pt idx="481">
                    <c:v>LORENAVVANEGAS@GMAIL.COM</c:v>
                  </c:pt>
                  <c:pt idx="482">
                    <c:v>KATHERYMVANEGAS@GMAIL.COM</c:v>
                  </c:pt>
                  <c:pt idx="483">
                    <c:v>PAULA83.VANEG@GMAIL.COM</c:v>
                  </c:pt>
                  <c:pt idx="484">
                    <c:v>marquesavan@hotmail.com</c:v>
                  </c:pt>
                  <c:pt idx="485">
                    <c:v>FRANCISCO.VARELA@CALI.GOV.CO</c:v>
                  </c:pt>
                  <c:pt idx="486">
                    <c:v>ts.sandra.varela@gmail.com</c:v>
                  </c:pt>
                  <c:pt idx="487">
                    <c:v>brayan09alex21@gmail.com</c:v>
                  </c:pt>
                  <c:pt idx="488">
                    <c:v>vargas.andrea1993@gmail.com</c:v>
                  </c:pt>
                  <c:pt idx="489">
                    <c:v>ROSIBELLVARGASMARTINEZ@GMAIL.COM</c:v>
                  </c:pt>
                  <c:pt idx="490">
                    <c:v>OSMARCVARGASHERERDIA@GMAIL.COM</c:v>
                  </c:pt>
                  <c:pt idx="491">
                    <c:v>FABIANPSICOSOCIAL@GMAIL.COM</c:v>
                  </c:pt>
                  <c:pt idx="492">
                    <c:v>TSMERCEDESVARGAS@OUTLOOK.ES</c:v>
                  </c:pt>
                  <c:pt idx="493">
                    <c:v>johanna.vargas@ecopetrol.com.co</c:v>
                  </c:pt>
                  <c:pt idx="494">
                    <c:v>servisocialdp@gmail.com</c:v>
                  </c:pt>
                  <c:pt idx="495">
                    <c:v> psicosocialpapsivisantander2@cid.org.co</c:v>
                  </c:pt>
                  <c:pt idx="496">
                    <c:v>LINITAMV.16@HOTMAIL.COM</c:v>
                  </c:pt>
                  <c:pt idx="497">
                    <c:v>PSICOLOGAMITCHELLVARGAS@GMAIL.COM</c:v>
                  </c:pt>
                  <c:pt idx="498">
                    <c:v>elcy0716@gmail.com</c:v>
                  </c:pt>
                  <c:pt idx="499">
                    <c:v>PSICOLOGASLEIDY80@GMAIL.COM</c:v>
                  </c:pt>
                  <c:pt idx="500">
                    <c:v>gvo2485@hotmail.com</c:v>
                  </c:pt>
                  <c:pt idx="501">
                    <c:v>lidamaye867@gmail.com</c:v>
                  </c:pt>
                  <c:pt idx="502">
                    <c:v>andre13789@hotmail,com</c:v>
                  </c:pt>
                  <c:pt idx="503">
                    <c:v>dianey2vasquez@gmail.com</c:v>
                  </c:pt>
                  <c:pt idx="504">
                    <c:v>PSICOLOGIAVAZ@GMAIL.COM</c:v>
                  </c:pt>
                  <c:pt idx="505">
                    <c:v>YURA1015@HOTMAIL.COM</c:v>
                  </c:pt>
                  <c:pt idx="506">
                    <c:v>marthai.vasquez@udea.edu.co</c:v>
                  </c:pt>
                  <c:pt idx="507">
                    <c:v>dennisvasquezops@gmail.com</c:v>
                  </c:pt>
                  <c:pt idx="508">
                    <c:v>XIMEVAZ07@GMAIL.COM</c:v>
                  </c:pt>
                  <c:pt idx="509">
                    <c:v>dianitavasquez@gmail.com</c:v>
                  </c:pt>
                  <c:pt idx="510">
                    <c:v>MVASQUEZ687@UNAB.EDU.CO</c:v>
                  </c:pt>
                  <c:pt idx="511">
                    <c:v>LUCYVEGARICO@HOTMAIL.COM</c:v>
                  </c:pt>
                  <c:pt idx="512">
                    <c:v>gloria.vega@cali.gov.co</c:v>
                  </c:pt>
                  <c:pt idx="513">
                    <c:v>jessyvegaperez@gmail.com</c:v>
                  </c:pt>
                  <c:pt idx="514">
                    <c:v>SANDRAVEGAAGUIRRE@HOTMAIL.COM</c:v>
                  </c:pt>
                  <c:pt idx="515">
                    <c:v>auditoradmon2heqc@gmail.com</c:v>
                  </c:pt>
                  <c:pt idx="516">
                    <c:v>YULYADRY@HOTMAIL.COM</c:v>
                  </c:pt>
                  <c:pt idx="517">
                    <c:v>LINAMARIA.VELASCOMORA@GMAIL.COM</c:v>
                  </c:pt>
                  <c:pt idx="518">
                    <c:v>sonivebo@gmail.com</c:v>
                  </c:pt>
                  <c:pt idx="519">
                    <c:v>ANDRES.VEL@HOTMAIL.COM</c:v>
                  </c:pt>
                  <c:pt idx="520">
                    <c:v>shidavelasquez@hotmail.com</c:v>
                  </c:pt>
                  <c:pt idx="521">
                    <c:v>ENFERMERA.LVELASQUEZ@GMAIL.COM/ LVELASQUEZQ@ULAGRANCOLOMBIA.EDU.CO</c:v>
                  </c:pt>
                  <c:pt idx="522">
                    <c:v>fernandovelasanga2209@gmail.com</c:v>
                  </c:pt>
                  <c:pt idx="523">
                    <c:v>paolavelasquez242021@gmail.com</c:v>
                  </c:pt>
                  <c:pt idx="524">
                    <c:v>angela_velasquez87@yahoo.es</c:v>
                  </c:pt>
                  <c:pt idx="525">
                    <c:v>MAY7476@GMAIL.COM</c:v>
                  </c:pt>
                  <c:pt idx="526">
                    <c:v>SARIJAV@GMAIL.COM</c:v>
                  </c:pt>
                  <c:pt idx="527">
                    <c:v>cajuvea@hotmail.com</c:v>
                  </c:pt>
                  <c:pt idx="528">
                    <c:v>lvvg1709@gmail.com</c:v>
                  </c:pt>
                  <c:pt idx="529">
                    <c:v>ANGELICAVELEZF@HOTMAIL.COM</c:v>
                  </c:pt>
                  <c:pt idx="530">
                    <c:v>yeral1295@hotmail.com</c:v>
                  </c:pt>
                  <c:pt idx="531">
                    <c:v>juanpablo2784@gmail.com</c:v>
                  </c:pt>
                  <c:pt idx="532">
                    <c:v>thaliavellaizac18@gmail.com</c:v>
                  </c:pt>
                  <c:pt idx="533">
                    <c:v>paito.veloza@gmail.com</c:v>
                  </c:pt>
                  <c:pt idx="534">
                    <c:v>YUDIERMAN20@HOTMAIL.COM</c:v>
                  </c:pt>
                  <c:pt idx="535">
                    <c:v>SALUD.TRABAJOSEGURO2015@GMAIL.COM</c:v>
                  </c:pt>
                  <c:pt idx="536">
                    <c:v>VERADAVID15@GMAIL.COM</c:v>
                  </c:pt>
                  <c:pt idx="537">
                    <c:v>dianaestefaniavera@gmail.com</c:v>
                  </c:pt>
                  <c:pt idx="538">
                    <c:v>mariapaolavergara1986@gmail.com</c:v>
                  </c:pt>
                  <c:pt idx="539">
                    <c:v>MISEGOTH@GMAIL.COM</c:v>
                  </c:pt>
                  <c:pt idx="540">
                    <c:v>LFVERGARAHER.1807@GMAIL.COM</c:v>
                  </c:pt>
                  <c:pt idx="541">
                    <c:v>jordanyvdelgado@gmail.com</c:v>
                  </c:pt>
                  <c:pt idx="542">
                    <c:v>YAVERGEL@HOTMAIL.COM</c:v>
                  </c:pt>
                  <c:pt idx="543">
                    <c:v>NATYDOMINGUEZ8@HOTMAIL.COM</c:v>
                  </c:pt>
                  <c:pt idx="544">
                    <c:v>GELIVERPA@HOTMAIL.COM</c:v>
                  </c:pt>
                  <c:pt idx="545">
                    <c:v>PATRICIAVERTEL@HOTMAIL.COM</c:v>
                  </c:pt>
                </c:lvl>
                <c:lvl>
                  <c:pt idx="0">
                    <c:v>3126752437</c:v>
                  </c:pt>
                  <c:pt idx="1">
                    <c:v>3132320102</c:v>
                  </c:pt>
                  <c:pt idx="2">
                    <c:v>3013140044</c:v>
                  </c:pt>
                  <c:pt idx="3">
                    <c:v>3107239972</c:v>
                  </c:pt>
                  <c:pt idx="4">
                    <c:v>3132320102</c:v>
                  </c:pt>
                  <c:pt idx="5">
                    <c:v>3217692948</c:v>
                  </c:pt>
                  <c:pt idx="6">
                    <c:v>3147756218</c:v>
                  </c:pt>
                  <c:pt idx="7">
                    <c:v>3022170364</c:v>
                  </c:pt>
                  <c:pt idx="8">
                    <c:v>3124604519</c:v>
                  </c:pt>
                  <c:pt idx="9">
                    <c:v>3219105670</c:v>
                  </c:pt>
                  <c:pt idx="10">
                    <c:v>3125529101</c:v>
                  </c:pt>
                  <c:pt idx="11">
                    <c:v>3014152941</c:v>
                  </c:pt>
                  <c:pt idx="12">
                    <c:v>3126718800</c:v>
                  </c:pt>
                  <c:pt idx="13">
                    <c:v>3163579135</c:v>
                  </c:pt>
                  <c:pt idx="14">
                    <c:v>3213435180</c:v>
                  </c:pt>
                  <c:pt idx="15">
                    <c:v>3195820870</c:v>
                  </c:pt>
                  <c:pt idx="16">
                    <c:v>3136264712</c:v>
                  </c:pt>
                  <c:pt idx="17">
                    <c:v>3157345323</c:v>
                  </c:pt>
                  <c:pt idx="18">
                    <c:v>3105417730</c:v>
                  </c:pt>
                  <c:pt idx="19">
                    <c:v>3227539606</c:v>
                  </c:pt>
                  <c:pt idx="20">
                    <c:v>3214594579</c:v>
                  </c:pt>
                  <c:pt idx="21">
                    <c:v>3113395387</c:v>
                  </c:pt>
                  <c:pt idx="22">
                    <c:v>3024127630</c:v>
                  </c:pt>
                  <c:pt idx="23">
                    <c:v>3017982702</c:v>
                  </c:pt>
                  <c:pt idx="24">
                    <c:v>3107694367</c:v>
                  </c:pt>
                  <c:pt idx="25">
                    <c:v>3222154616</c:v>
                  </c:pt>
                  <c:pt idx="26">
                    <c:v>3125674031</c:v>
                  </c:pt>
                  <c:pt idx="27">
                    <c:v>3192712935</c:v>
                  </c:pt>
                  <c:pt idx="28">
                    <c:v>3213129228</c:v>
                  </c:pt>
                  <c:pt idx="29">
                    <c:v>3214537536</c:v>
                  </c:pt>
                  <c:pt idx="30">
                    <c:v>3152480278</c:v>
                  </c:pt>
                  <c:pt idx="31">
                    <c:v>3182894212</c:v>
                  </c:pt>
                  <c:pt idx="32">
                    <c:v>3153445309</c:v>
                  </c:pt>
                  <c:pt idx="33">
                    <c:v>3173341817</c:v>
                  </c:pt>
                  <c:pt idx="34">
                    <c:v>3209512600</c:v>
                  </c:pt>
                  <c:pt idx="35">
                    <c:v>3152612647</c:v>
                  </c:pt>
                  <c:pt idx="36">
                    <c:v>3102393363</c:v>
                  </c:pt>
                  <c:pt idx="37">
                    <c:v>3127789238</c:v>
                  </c:pt>
                  <c:pt idx="38">
                    <c:v>3162318700</c:v>
                  </c:pt>
                  <c:pt idx="39">
                    <c:v>3174701163</c:v>
                  </c:pt>
                  <c:pt idx="40">
                    <c:v>3123296963</c:v>
                  </c:pt>
                  <c:pt idx="41">
                    <c:v>3183972405</c:v>
                  </c:pt>
                  <c:pt idx="42">
                    <c:v>3205025280</c:v>
                  </c:pt>
                  <c:pt idx="43">
                    <c:v>3154681044</c:v>
                  </c:pt>
                  <c:pt idx="44">
                    <c:v>3164212937</c:v>
                  </c:pt>
                  <c:pt idx="45">
                    <c:v>3173996526</c:v>
                  </c:pt>
                  <c:pt idx="46">
                    <c:v>3147375030</c:v>
                  </c:pt>
                  <c:pt idx="47">
                    <c:v>3133876115</c:v>
                  </c:pt>
                  <c:pt idx="48">
                    <c:v>3224934874</c:v>
                  </c:pt>
                  <c:pt idx="49">
                    <c:v>3014846058</c:v>
                  </c:pt>
                  <c:pt idx="50">
                    <c:v>3108382336</c:v>
                  </c:pt>
                  <c:pt idx="51">
                    <c:v>3145200163</c:v>
                  </c:pt>
                  <c:pt idx="52">
                    <c:v>3007026172</c:v>
                  </c:pt>
                  <c:pt idx="53">
                    <c:v>3107745699</c:v>
                  </c:pt>
                  <c:pt idx="54">
                    <c:v>3102641119</c:v>
                  </c:pt>
                  <c:pt idx="55">
                    <c:v>3147528457</c:v>
                  </c:pt>
                  <c:pt idx="56">
                    <c:v>3007393845</c:v>
                  </c:pt>
                  <c:pt idx="57">
                    <c:v>3107745699</c:v>
                  </c:pt>
                  <c:pt idx="58">
                    <c:v>3143283839</c:v>
                  </c:pt>
                  <c:pt idx="59">
                    <c:v>3105841737</c:v>
                  </c:pt>
                  <c:pt idx="60">
                    <c:v>3107653978</c:v>
                  </c:pt>
                  <c:pt idx="61">
                    <c:v>3142376356</c:v>
                  </c:pt>
                  <c:pt idx="62">
                    <c:v>3128714848</c:v>
                  </c:pt>
                  <c:pt idx="63">
                    <c:v>3022069575</c:v>
                  </c:pt>
                  <c:pt idx="64">
                    <c:v>3148569586</c:v>
                  </c:pt>
                  <c:pt idx="65">
                    <c:v>3183379782</c:v>
                  </c:pt>
                  <c:pt idx="66">
                    <c:v>3006087383</c:v>
                  </c:pt>
                  <c:pt idx="67">
                    <c:v>3017958126</c:v>
                  </c:pt>
                  <c:pt idx="68">
                    <c:v>3174641460</c:v>
                  </c:pt>
                  <c:pt idx="69">
                    <c:v>3138427328</c:v>
                  </c:pt>
                  <c:pt idx="70">
                    <c:v>3144762765</c:v>
                  </c:pt>
                  <c:pt idx="71">
                    <c:v>3187462146</c:v>
                  </c:pt>
                  <c:pt idx="72">
                    <c:v>3115544638</c:v>
                  </c:pt>
                  <c:pt idx="73">
                    <c:v>3235829186</c:v>
                  </c:pt>
                  <c:pt idx="74">
                    <c:v>3183801291</c:v>
                  </c:pt>
                  <c:pt idx="75">
                    <c:v>3145431530</c:v>
                  </c:pt>
                  <c:pt idx="76">
                    <c:v>3136809166</c:v>
                  </c:pt>
                  <c:pt idx="77">
                    <c:v>3204506695</c:v>
                  </c:pt>
                  <c:pt idx="78">
                    <c:v>3103662356</c:v>
                  </c:pt>
                  <c:pt idx="79">
                    <c:v>3148095926</c:v>
                  </c:pt>
                  <c:pt idx="80">
                    <c:v>3017735581</c:v>
                  </c:pt>
                  <c:pt idx="81">
                    <c:v>3144229864</c:v>
                  </c:pt>
                  <c:pt idx="82">
                    <c:v>3178542223</c:v>
                  </c:pt>
                  <c:pt idx="83">
                    <c:v>3133427996</c:v>
                  </c:pt>
                  <c:pt idx="84">
                    <c:v>3135524672</c:v>
                  </c:pt>
                  <c:pt idx="85">
                    <c:v>3143712802</c:v>
                  </c:pt>
                  <c:pt idx="86">
                    <c:v>3002574595</c:v>
                  </c:pt>
                  <c:pt idx="87">
                    <c:v>3228976575</c:v>
                  </c:pt>
                  <c:pt idx="88">
                    <c:v>3135909798</c:v>
                  </c:pt>
                  <c:pt idx="89">
                    <c:v>3012647283</c:v>
                  </c:pt>
                  <c:pt idx="90">
                    <c:v>3008449859</c:v>
                  </c:pt>
                  <c:pt idx="91">
                    <c:v>3042913663</c:v>
                  </c:pt>
                  <c:pt idx="92">
                    <c:v>3153839045</c:v>
                  </c:pt>
                  <c:pt idx="93">
                    <c:v>3115701082</c:v>
                  </c:pt>
                  <c:pt idx="94">
                    <c:v>3157541302</c:v>
                  </c:pt>
                  <c:pt idx="95">
                    <c:v>3012445794</c:v>
                  </c:pt>
                  <c:pt idx="96">
                    <c:v>3202561104</c:v>
                  </c:pt>
                  <c:pt idx="97">
                    <c:v>3223469498</c:v>
                  </c:pt>
                  <c:pt idx="98">
                    <c:v>3106856622</c:v>
                  </c:pt>
                  <c:pt idx="99">
                    <c:v>3205883465</c:v>
                  </c:pt>
                  <c:pt idx="100">
                    <c:v>3115328901</c:v>
                  </c:pt>
                  <c:pt idx="101">
                    <c:v>3126787717</c:v>
                  </c:pt>
                  <c:pt idx="102">
                    <c:v>3215509648</c:v>
                  </c:pt>
                  <c:pt idx="103">
                    <c:v>3136311248</c:v>
                  </c:pt>
                  <c:pt idx="104">
                    <c:v>3234997525</c:v>
                  </c:pt>
                  <c:pt idx="105">
                    <c:v>3104082132</c:v>
                  </c:pt>
                  <c:pt idx="106">
                    <c:v>3175759196</c:v>
                  </c:pt>
                  <c:pt idx="107">
                    <c:v>3184134620</c:v>
                  </c:pt>
                  <c:pt idx="108">
                    <c:v>3204007849</c:v>
                  </c:pt>
                  <c:pt idx="109">
                    <c:v>3105604024</c:v>
                  </c:pt>
                  <c:pt idx="110">
                    <c:v>3137584653</c:v>
                  </c:pt>
                  <c:pt idx="111">
                    <c:v>3015243903</c:v>
                  </c:pt>
                  <c:pt idx="112">
                    <c:v>3107876379</c:v>
                  </c:pt>
                  <c:pt idx="113">
                    <c:v>3138309273</c:v>
                  </c:pt>
                  <c:pt idx="114">
                    <c:v>3165334277</c:v>
                  </c:pt>
                  <c:pt idx="115">
                    <c:v>3144376829</c:v>
                  </c:pt>
                  <c:pt idx="116">
                    <c:v>3123668134</c:v>
                  </c:pt>
                  <c:pt idx="117">
                    <c:v>3126489292</c:v>
                  </c:pt>
                  <c:pt idx="118">
                    <c:v>3053374612</c:v>
                  </c:pt>
                  <c:pt idx="119">
                    <c:v>3223065726</c:v>
                  </c:pt>
                  <c:pt idx="120">
                    <c:v>3102461707</c:v>
                  </c:pt>
                  <c:pt idx="121">
                    <c:v>3152217443</c:v>
                  </c:pt>
                  <c:pt idx="122">
                    <c:v>3145619068</c:v>
                  </c:pt>
                  <c:pt idx="123">
                    <c:v>3104586364</c:v>
                  </c:pt>
                  <c:pt idx="124">
                    <c:v>3148808636</c:v>
                  </c:pt>
                  <c:pt idx="125">
                    <c:v>3115882100</c:v>
                  </c:pt>
                  <c:pt idx="126">
                    <c:v>3024587338</c:v>
                  </c:pt>
                  <c:pt idx="127">
                    <c:v>3213710002</c:v>
                  </c:pt>
                  <c:pt idx="128">
                    <c:v>3103467766</c:v>
                  </c:pt>
                  <c:pt idx="129">
                    <c:v>3507093728</c:v>
                  </c:pt>
                  <c:pt idx="130">
                    <c:v>3223421045</c:v>
                  </c:pt>
                  <c:pt idx="131">
                    <c:v>3013316827</c:v>
                  </c:pt>
                  <c:pt idx="132">
                    <c:v>3175406339</c:v>
                  </c:pt>
                  <c:pt idx="133">
                    <c:v>3012429250</c:v>
                  </c:pt>
                  <c:pt idx="134">
                    <c:v>3043779934</c:v>
                  </c:pt>
                  <c:pt idx="135">
                    <c:v>3232848933</c:v>
                  </c:pt>
                  <c:pt idx="136">
                    <c:v>3123463311</c:v>
                  </c:pt>
                  <c:pt idx="137">
                    <c:v>3102558021</c:v>
                  </c:pt>
                  <c:pt idx="138">
                    <c:v>3205953191</c:v>
                  </c:pt>
                  <c:pt idx="139">
                    <c:v>3012365083</c:v>
                  </c:pt>
                  <c:pt idx="140">
                    <c:v>3215744952</c:v>
                  </c:pt>
                  <c:pt idx="141">
                    <c:v>3147543182</c:v>
                  </c:pt>
                  <c:pt idx="142">
                    <c:v>3162315165</c:v>
                  </c:pt>
                  <c:pt idx="143">
                    <c:v>3138679531</c:v>
                  </c:pt>
                  <c:pt idx="144">
                    <c:v>3207383750</c:v>
                  </c:pt>
                  <c:pt idx="145">
                    <c:v>3183590744</c:v>
                  </c:pt>
                  <c:pt idx="146">
                    <c:v>3118696276</c:v>
                  </c:pt>
                  <c:pt idx="147">
                    <c:v>3214434364</c:v>
                  </c:pt>
                  <c:pt idx="148">
                    <c:v>3203519699</c:v>
                  </c:pt>
                  <c:pt idx="149">
                    <c:v>3117144441</c:v>
                  </c:pt>
                  <c:pt idx="150">
                    <c:v>3213636283</c:v>
                  </c:pt>
                  <c:pt idx="151">
                    <c:v>3185239829</c:v>
                  </c:pt>
                  <c:pt idx="152">
                    <c:v>3022926998</c:v>
                  </c:pt>
                  <c:pt idx="153">
                    <c:v>3212931903</c:v>
                  </c:pt>
                  <c:pt idx="154">
                    <c:v>3125414696</c:v>
                  </c:pt>
                  <c:pt idx="155">
                    <c:v>3146917414</c:v>
                  </c:pt>
                  <c:pt idx="156">
                    <c:v>3117229433</c:v>
                  </c:pt>
                  <c:pt idx="157">
                    <c:v>3184628725</c:v>
                  </c:pt>
                  <c:pt idx="158">
                    <c:v>3127312032</c:v>
                  </c:pt>
                  <c:pt idx="159">
                    <c:v>3003392936</c:v>
                  </c:pt>
                  <c:pt idx="160">
                    <c:v>3204923396</c:v>
                  </c:pt>
                  <c:pt idx="161">
                    <c:v>3013810397</c:v>
                  </c:pt>
                  <c:pt idx="162">
                    <c:v>3187567949</c:v>
                  </c:pt>
                  <c:pt idx="163">
                    <c:v>3045660132</c:v>
                  </c:pt>
                  <c:pt idx="164">
                    <c:v>3184413425</c:v>
                  </c:pt>
                  <c:pt idx="165">
                    <c:v>3124912584</c:v>
                  </c:pt>
                  <c:pt idx="166">
                    <c:v>3106883029</c:v>
                  </c:pt>
                  <c:pt idx="167">
                    <c:v>3158771899</c:v>
                  </c:pt>
                  <c:pt idx="168">
                    <c:v>3209789248</c:v>
                  </c:pt>
                  <c:pt idx="169">
                    <c:v>3113207815</c:v>
                  </c:pt>
                  <c:pt idx="170">
                    <c:v>3154312012</c:v>
                  </c:pt>
                  <c:pt idx="171">
                    <c:v>3206794986</c:v>
                  </c:pt>
                  <c:pt idx="172">
                    <c:v>3124787379</c:v>
                  </c:pt>
                  <c:pt idx="173">
                    <c:v>3117148389</c:v>
                  </c:pt>
                  <c:pt idx="174">
                    <c:v>3114617838</c:v>
                  </c:pt>
                  <c:pt idx="175">
                    <c:v>3108970075</c:v>
                  </c:pt>
                  <c:pt idx="176">
                    <c:v>3016670880</c:v>
                  </c:pt>
                  <c:pt idx="177">
                    <c:v>3184938241</c:v>
                  </c:pt>
                  <c:pt idx="178">
                    <c:v>3046083260</c:v>
                  </c:pt>
                  <c:pt idx="179">
                    <c:v>3115760718</c:v>
                  </c:pt>
                  <c:pt idx="180">
                    <c:v>3125834373</c:v>
                  </c:pt>
                  <c:pt idx="181">
                    <c:v>3016428326</c:v>
                  </c:pt>
                  <c:pt idx="182">
                    <c:v>3213772958</c:v>
                  </c:pt>
                  <c:pt idx="183">
                    <c:v>3013332654</c:v>
                  </c:pt>
                  <c:pt idx="184">
                    <c:v>3043496243</c:v>
                  </c:pt>
                  <c:pt idx="185">
                    <c:v>3215909348</c:v>
                  </c:pt>
                  <c:pt idx="186">
                    <c:v>3155401137</c:v>
                  </c:pt>
                  <c:pt idx="187">
                    <c:v>3002095941</c:v>
                  </c:pt>
                  <c:pt idx="188">
                    <c:v>3208541192</c:v>
                  </c:pt>
                  <c:pt idx="189">
                    <c:v>3007112729</c:v>
                  </c:pt>
                  <c:pt idx="190">
                    <c:v>3168020896</c:v>
                  </c:pt>
                  <c:pt idx="191">
                    <c:v>3176984752</c:v>
                  </c:pt>
                  <c:pt idx="192">
                    <c:v>3125824723</c:v>
                  </c:pt>
                  <c:pt idx="193">
                    <c:v>3112097046</c:v>
                  </c:pt>
                  <c:pt idx="194">
                    <c:v>3202950865</c:v>
                  </c:pt>
                  <c:pt idx="195">
                    <c:v>3176518243</c:v>
                  </c:pt>
                  <c:pt idx="196">
                    <c:v>3163195296</c:v>
                  </c:pt>
                  <c:pt idx="197">
                    <c:v>3227144645</c:v>
                  </c:pt>
                  <c:pt idx="198">
                    <c:v>3122322034</c:v>
                  </c:pt>
                  <c:pt idx="199">
                    <c:v>3202420950</c:v>
                  </c:pt>
                  <c:pt idx="200">
                    <c:v>3102772209</c:v>
                  </c:pt>
                  <c:pt idx="201">
                    <c:v>3203238359</c:v>
                  </c:pt>
                  <c:pt idx="202">
                    <c:v>3154347219</c:v>
                  </c:pt>
                  <c:pt idx="203">
                    <c:v>3176373477</c:v>
                  </c:pt>
                  <c:pt idx="204">
                    <c:v>3138537074</c:v>
                  </c:pt>
                  <c:pt idx="205">
                    <c:v>3162694893</c:v>
                  </c:pt>
                  <c:pt idx="206">
                    <c:v>3107659180</c:v>
                  </c:pt>
                  <c:pt idx="207">
                    <c:v>3117334543</c:v>
                  </c:pt>
                  <c:pt idx="208">
                    <c:v>3164012483</c:v>
                  </c:pt>
                  <c:pt idx="209">
                    <c:v>3225322467</c:v>
                  </c:pt>
                  <c:pt idx="210">
                    <c:v>3188377371</c:v>
                  </c:pt>
                  <c:pt idx="211">
                    <c:v>3128950540</c:v>
                  </c:pt>
                  <c:pt idx="212">
                    <c:v>3224489820</c:v>
                  </c:pt>
                  <c:pt idx="213">
                    <c:v>3126414043</c:v>
                  </c:pt>
                  <c:pt idx="214">
                    <c:v>3105099412</c:v>
                  </c:pt>
                  <c:pt idx="215">
                    <c:v>3183824172</c:v>
                  </c:pt>
                  <c:pt idx="216">
                    <c:v>3185276109</c:v>
                  </c:pt>
                  <c:pt idx="217">
                    <c:v>3223643853</c:v>
                  </c:pt>
                  <c:pt idx="218">
                    <c:v>3123158328</c:v>
                  </c:pt>
                  <c:pt idx="219">
                    <c:v>3164973067</c:v>
                  </c:pt>
                  <c:pt idx="220">
                    <c:v>3216065695</c:v>
                  </c:pt>
                  <c:pt idx="221">
                    <c:v>3127680586</c:v>
                  </c:pt>
                  <c:pt idx="222">
                    <c:v>3163459915</c:v>
                  </c:pt>
                  <c:pt idx="223">
                    <c:v>3105998150</c:v>
                  </c:pt>
                  <c:pt idx="224">
                    <c:v>3213602230</c:v>
                  </c:pt>
                  <c:pt idx="225">
                    <c:v>3217244703</c:v>
                  </c:pt>
                  <c:pt idx="226">
                    <c:v>3103634372</c:v>
                  </c:pt>
                  <c:pt idx="227">
                    <c:v>3160408786</c:v>
                  </c:pt>
                  <c:pt idx="228">
                    <c:v>3187246280</c:v>
                  </c:pt>
                  <c:pt idx="229">
                    <c:v>3113711197</c:v>
                  </c:pt>
                  <c:pt idx="230">
                    <c:v>3227984147</c:v>
                  </c:pt>
                  <c:pt idx="231">
                    <c:v>3209415354</c:v>
                  </c:pt>
                  <c:pt idx="232">
                    <c:v>3106906094</c:v>
                  </c:pt>
                  <c:pt idx="233">
                    <c:v>3208410775</c:v>
                  </c:pt>
                  <c:pt idx="234">
                    <c:v>3182973908</c:v>
                  </c:pt>
                  <c:pt idx="235">
                    <c:v>3227912137</c:v>
                  </c:pt>
                  <c:pt idx="236">
                    <c:v>3232466256</c:v>
                  </c:pt>
                  <c:pt idx="237">
                    <c:v>3185261875</c:v>
                  </c:pt>
                  <c:pt idx="238">
                    <c:v>3155173178</c:v>
                  </c:pt>
                  <c:pt idx="239">
                    <c:v>3166202328</c:v>
                  </c:pt>
                  <c:pt idx="240">
                    <c:v>3203182468</c:v>
                  </c:pt>
                  <c:pt idx="241">
                    <c:v>3123179173</c:v>
                  </c:pt>
                  <c:pt idx="242">
                    <c:v>22589764</c:v>
                  </c:pt>
                  <c:pt idx="243">
                    <c:v>3016813956</c:v>
                  </c:pt>
                  <c:pt idx="244">
                    <c:v>3014305040</c:v>
                  </c:pt>
                  <c:pt idx="245">
                    <c:v>3002205952</c:v>
                  </c:pt>
                  <c:pt idx="246">
                    <c:v>3059364379- 3005260823</c:v>
                  </c:pt>
                  <c:pt idx="247">
                    <c:v>3145464069</c:v>
                  </c:pt>
                  <c:pt idx="248">
                    <c:v>3203335299</c:v>
                  </c:pt>
                  <c:pt idx="249">
                    <c:v>3213158467</c:v>
                  </c:pt>
                  <c:pt idx="250">
                    <c:v>3102558516</c:v>
                  </c:pt>
                  <c:pt idx="251">
                    <c:v>3164995594</c:v>
                  </c:pt>
                  <c:pt idx="252">
                    <c:v>3208015520</c:v>
                  </c:pt>
                  <c:pt idx="253">
                    <c:v>3017455548</c:v>
                  </c:pt>
                  <c:pt idx="254">
                    <c:v>3116650346</c:v>
                  </c:pt>
                  <c:pt idx="255">
                    <c:v>3156547414</c:v>
                  </c:pt>
                  <c:pt idx="256">
                    <c:v>3135946293</c:v>
                  </c:pt>
                  <c:pt idx="257">
                    <c:v>3003768765</c:v>
                  </c:pt>
                  <c:pt idx="258">
                    <c:v>3227342414</c:v>
                  </c:pt>
                  <c:pt idx="259">
                    <c:v>3242837814</c:v>
                  </c:pt>
                  <c:pt idx="260">
                    <c:v>3138227763</c:v>
                  </c:pt>
                  <c:pt idx="261">
                    <c:v>3115310644</c:v>
                  </c:pt>
                  <c:pt idx="262">
                    <c:v>3205629625</c:v>
                  </c:pt>
                  <c:pt idx="263">
                    <c:v>3017890220</c:v>
                  </c:pt>
                  <c:pt idx="264">
                    <c:v>3127253385</c:v>
                  </c:pt>
                  <c:pt idx="265">
                    <c:v>3202837523</c:v>
                  </c:pt>
                  <c:pt idx="266">
                    <c:v>3207825928</c:v>
                  </c:pt>
                  <c:pt idx="267">
                    <c:v>3007009743</c:v>
                  </c:pt>
                  <c:pt idx="268">
                    <c:v>3006839189</c:v>
                  </c:pt>
                  <c:pt idx="269">
                    <c:v>3014268422</c:v>
                  </c:pt>
                  <c:pt idx="270">
                    <c:v>3163298190</c:v>
                  </c:pt>
                  <c:pt idx="271">
                    <c:v>3153923851</c:v>
                  </c:pt>
                  <c:pt idx="272">
                    <c:v>3005752345</c:v>
                  </c:pt>
                  <c:pt idx="273">
                    <c:v>3202318209</c:v>
                  </c:pt>
                  <c:pt idx="274">
                    <c:v>3103027911</c:v>
                  </c:pt>
                  <c:pt idx="275">
                    <c:v>3105854397</c:v>
                  </c:pt>
                  <c:pt idx="276">
                    <c:v>3183856875</c:v>
                  </c:pt>
                  <c:pt idx="277">
                    <c:v>3218314314</c:v>
                  </c:pt>
                  <c:pt idx="278">
                    <c:v>3004092648</c:v>
                  </c:pt>
                  <c:pt idx="279">
                    <c:v>3006164725</c:v>
                  </c:pt>
                  <c:pt idx="280">
                    <c:v>3123759979</c:v>
                  </c:pt>
                  <c:pt idx="281">
                    <c:v>3023687248</c:v>
                  </c:pt>
                  <c:pt idx="282">
                    <c:v>3127643473</c:v>
                  </c:pt>
                  <c:pt idx="283">
                    <c:v>3217154293</c:v>
                  </c:pt>
                  <c:pt idx="284">
                    <c:v>3103791011</c:v>
                  </c:pt>
                  <c:pt idx="285">
                    <c:v>3023066207</c:v>
                  </c:pt>
                  <c:pt idx="286">
                    <c:v>3102324135</c:v>
                  </c:pt>
                  <c:pt idx="287">
                    <c:v>3016395629</c:v>
                  </c:pt>
                  <c:pt idx="288">
                    <c:v>3215353749</c:v>
                  </c:pt>
                  <c:pt idx="289">
                    <c:v>3114034970</c:v>
                  </c:pt>
                  <c:pt idx="290">
                    <c:v>3123437255</c:v>
                  </c:pt>
                  <c:pt idx="291">
                    <c:v>3103026957</c:v>
                  </c:pt>
                  <c:pt idx="292">
                    <c:v>3002221650</c:v>
                  </c:pt>
                  <c:pt idx="293">
                    <c:v>3142464316</c:v>
                  </c:pt>
                  <c:pt idx="294">
                    <c:v>3229450049</c:v>
                  </c:pt>
                  <c:pt idx="295">
                    <c:v>3003002672</c:v>
                  </c:pt>
                  <c:pt idx="296">
                    <c:v>3214464313</c:v>
                  </c:pt>
                  <c:pt idx="297">
                    <c:v>3105555019</c:v>
                  </c:pt>
                  <c:pt idx="298">
                    <c:v>3135793526</c:v>
                  </c:pt>
                  <c:pt idx="299">
                    <c:v>3206987718</c:v>
                  </c:pt>
                  <c:pt idx="300">
                    <c:v>3234009781</c:v>
                  </c:pt>
                  <c:pt idx="301">
                    <c:v>3177848363</c:v>
                  </c:pt>
                  <c:pt idx="302">
                    <c:v>3053045062</c:v>
                  </c:pt>
                  <c:pt idx="303">
                    <c:v>3166699301</c:v>
                  </c:pt>
                  <c:pt idx="304">
                    <c:v>3183905442</c:v>
                  </c:pt>
                  <c:pt idx="305">
                    <c:v>3135249452</c:v>
                  </c:pt>
                  <c:pt idx="306">
                    <c:v>3212678074</c:v>
                  </c:pt>
                  <c:pt idx="307">
                    <c:v>300643781</c:v>
                  </c:pt>
                  <c:pt idx="308">
                    <c:v>3138815468</c:v>
                  </c:pt>
                  <c:pt idx="309">
                    <c:v>3227783713</c:v>
                  </c:pt>
                  <c:pt idx="310">
                    <c:v>3104650645</c:v>
                  </c:pt>
                  <c:pt idx="311">
                    <c:v>3183687380</c:v>
                  </c:pt>
                  <c:pt idx="312">
                    <c:v>3165372770</c:v>
                  </c:pt>
                  <c:pt idx="313">
                    <c:v>3002339716</c:v>
                  </c:pt>
                  <c:pt idx="314">
                    <c:v>3107979954</c:v>
                  </c:pt>
                  <c:pt idx="315">
                    <c:v>3006256613</c:v>
                  </c:pt>
                  <c:pt idx="316">
                    <c:v>3227629825</c:v>
                  </c:pt>
                  <c:pt idx="317">
                    <c:v>3013322526</c:v>
                  </c:pt>
                  <c:pt idx="318">
                    <c:v>3102264257</c:v>
                  </c:pt>
                  <c:pt idx="319">
                    <c:v>3185001464</c:v>
                  </c:pt>
                  <c:pt idx="320">
                    <c:v>3127912657</c:v>
                  </c:pt>
                  <c:pt idx="321">
                    <c:v>3159278612</c:v>
                  </c:pt>
                  <c:pt idx="322">
                    <c:v>3228834522</c:v>
                  </c:pt>
                  <c:pt idx="323">
                    <c:v>3186892674</c:v>
                  </c:pt>
                  <c:pt idx="324">
                    <c:v>3168261615</c:v>
                  </c:pt>
                  <c:pt idx="325">
                    <c:v>3015309840</c:v>
                  </c:pt>
                  <c:pt idx="326">
                    <c:v>3017387210</c:v>
                  </c:pt>
                  <c:pt idx="327">
                    <c:v>3245769698</c:v>
                  </c:pt>
                  <c:pt idx="328">
                    <c:v>3168498584</c:v>
                  </c:pt>
                  <c:pt idx="329">
                    <c:v>3192317938</c:v>
                  </c:pt>
                  <c:pt idx="330">
                    <c:v>3184471667</c:v>
                  </c:pt>
                  <c:pt idx="331">
                    <c:v>3008660773</c:v>
                  </c:pt>
                  <c:pt idx="332">
                    <c:v>3123936512</c:v>
                  </c:pt>
                  <c:pt idx="333">
                    <c:v>3204948798</c:v>
                  </c:pt>
                  <c:pt idx="334">
                    <c:v>3133629039</c:v>
                  </c:pt>
                  <c:pt idx="335">
                    <c:v>3223462681</c:v>
                  </c:pt>
                  <c:pt idx="336">
                    <c:v>3188516636</c:v>
                  </c:pt>
                  <c:pt idx="337">
                    <c:v>3202483118</c:v>
                  </c:pt>
                  <c:pt idx="338">
                    <c:v>3167347011</c:v>
                  </c:pt>
                  <c:pt idx="339">
                    <c:v>3178551490</c:v>
                  </c:pt>
                  <c:pt idx="340">
                    <c:v>3147222093</c:v>
                  </c:pt>
                  <c:pt idx="341">
                    <c:v>3227286435</c:v>
                  </c:pt>
                  <c:pt idx="342">
                    <c:v>3105452371</c:v>
                  </c:pt>
                  <c:pt idx="343">
                    <c:v>3028314701</c:v>
                  </c:pt>
                  <c:pt idx="344">
                    <c:v>3192336774</c:v>
                  </c:pt>
                  <c:pt idx="345">
                    <c:v>3214107674</c:v>
                  </c:pt>
                  <c:pt idx="346">
                    <c:v>3113465568</c:v>
                  </c:pt>
                  <c:pt idx="347">
                    <c:v>3136839988</c:v>
                  </c:pt>
                  <c:pt idx="348">
                    <c:v>3044750025</c:v>
                  </c:pt>
                  <c:pt idx="349">
                    <c:v>3013196364</c:v>
                  </c:pt>
                  <c:pt idx="350">
                    <c:v>3173737806</c:v>
                  </c:pt>
                  <c:pt idx="351">
                    <c:v>3117284001</c:v>
                  </c:pt>
                  <c:pt idx="352">
                    <c:v>3212401752</c:v>
                  </c:pt>
                  <c:pt idx="353">
                    <c:v>3156167680</c:v>
                  </c:pt>
                  <c:pt idx="354">
                    <c:v>3003239690</c:v>
                  </c:pt>
                  <c:pt idx="355">
                    <c:v>3226685018</c:v>
                  </c:pt>
                  <c:pt idx="356">
                    <c:v>3134209433</c:v>
                  </c:pt>
                  <c:pt idx="357">
                    <c:v>3012161970</c:v>
                  </c:pt>
                  <c:pt idx="358">
                    <c:v>3016302553</c:v>
                  </c:pt>
                  <c:pt idx="359">
                    <c:v>3143050521</c:v>
                  </c:pt>
                  <c:pt idx="360">
                    <c:v>3183875605</c:v>
                  </c:pt>
                  <c:pt idx="361">
                    <c:v>3015812467</c:v>
                  </c:pt>
                  <c:pt idx="362">
                    <c:v>3134412193</c:v>
                  </c:pt>
                  <c:pt idx="363">
                    <c:v>3042997636</c:v>
                  </c:pt>
                  <c:pt idx="364">
                    <c:v>3212948401</c:v>
                  </c:pt>
                  <c:pt idx="365">
                    <c:v>3122234933</c:v>
                  </c:pt>
                  <c:pt idx="366">
                    <c:v>3202629084</c:v>
                  </c:pt>
                  <c:pt idx="367">
                    <c:v>3217459115</c:v>
                  </c:pt>
                  <c:pt idx="368">
                    <c:v>3137360374</c:v>
                  </c:pt>
                  <c:pt idx="369">
                    <c:v>3188006707</c:v>
                  </c:pt>
                  <c:pt idx="370">
                    <c:v>3228285064</c:v>
                  </c:pt>
                  <c:pt idx="371">
                    <c:v>3132184399</c:v>
                  </c:pt>
                  <c:pt idx="372">
                    <c:v>3185702978</c:v>
                  </c:pt>
                  <c:pt idx="373">
                    <c:v>3115040693</c:v>
                  </c:pt>
                  <c:pt idx="374">
                    <c:v>3004894522</c:v>
                  </c:pt>
                  <c:pt idx="375">
                    <c:v>3103866295</c:v>
                  </c:pt>
                  <c:pt idx="376">
                    <c:v>3219199468</c:v>
                  </c:pt>
                  <c:pt idx="377">
                    <c:v>3205230331</c:v>
                  </c:pt>
                  <c:pt idx="378">
                    <c:v>3107266415</c:v>
                  </c:pt>
                  <c:pt idx="379">
                    <c:v>3202184115</c:v>
                  </c:pt>
                  <c:pt idx="380">
                    <c:v>3006459768</c:v>
                  </c:pt>
                  <c:pt idx="381">
                    <c:v>3005768256</c:v>
                  </c:pt>
                  <c:pt idx="382">
                    <c:v>3103084984</c:v>
                  </c:pt>
                  <c:pt idx="383">
                    <c:v>3222238645</c:v>
                  </c:pt>
                  <c:pt idx="384">
                    <c:v>3165137829</c:v>
                  </c:pt>
                  <c:pt idx="385">
                    <c:v>3208954505</c:v>
                  </c:pt>
                  <c:pt idx="386">
                    <c:v>3185670403</c:v>
                  </c:pt>
                  <c:pt idx="387">
                    <c:v>3223090023</c:v>
                  </c:pt>
                  <c:pt idx="388">
                    <c:v>3185953213</c:v>
                  </c:pt>
                  <c:pt idx="389">
                    <c:v>3145427728</c:v>
                  </c:pt>
                  <c:pt idx="390">
                    <c:v>3124273149</c:v>
                  </c:pt>
                  <c:pt idx="391">
                    <c:v>3007783812</c:v>
                  </c:pt>
                  <c:pt idx="392">
                    <c:v>3108509204</c:v>
                  </c:pt>
                  <c:pt idx="393">
                    <c:v>3012613382</c:v>
                  </c:pt>
                  <c:pt idx="394">
                    <c:v>3173801007 - 3002184949</c:v>
                  </c:pt>
                  <c:pt idx="395">
                    <c:v>3003007482</c:v>
                  </c:pt>
                  <c:pt idx="396">
                    <c:v>3106862778</c:v>
                  </c:pt>
                  <c:pt idx="397">
                    <c:v>3226407619</c:v>
                  </c:pt>
                  <c:pt idx="398">
                    <c:v>3127306626</c:v>
                  </c:pt>
                  <c:pt idx="399">
                    <c:v>3225346232</c:v>
                  </c:pt>
                  <c:pt idx="400">
                    <c:v>3222238645</c:v>
                  </c:pt>
                  <c:pt idx="401">
                    <c:v>3122840896</c:v>
                  </c:pt>
                  <c:pt idx="402">
                    <c:v>3136427904</c:v>
                  </c:pt>
                  <c:pt idx="403">
                    <c:v>3014715849</c:v>
                  </c:pt>
                  <c:pt idx="404">
                    <c:v>3125234797</c:v>
                  </c:pt>
                  <c:pt idx="405">
                    <c:v>3133998366</c:v>
                  </c:pt>
                  <c:pt idx="406">
                    <c:v>3002539689</c:v>
                  </c:pt>
                  <c:pt idx="407">
                    <c:v>3114526539</c:v>
                  </c:pt>
                  <c:pt idx="408">
                    <c:v>3116704677</c:v>
                  </c:pt>
                  <c:pt idx="409">
                    <c:v>3202478794</c:v>
                  </c:pt>
                  <c:pt idx="410">
                    <c:v>3214663635</c:v>
                  </c:pt>
                  <c:pt idx="411">
                    <c:v>3123349259</c:v>
                  </c:pt>
                  <c:pt idx="412">
                    <c:v>3208057674</c:v>
                  </c:pt>
                  <c:pt idx="413">
                    <c:v>3012921008</c:v>
                  </c:pt>
                  <c:pt idx="414">
                    <c:v>3223538114</c:v>
                  </c:pt>
                  <c:pt idx="415">
                    <c:v>3164977569</c:v>
                  </c:pt>
                  <c:pt idx="416">
                    <c:v>3204171532</c:v>
                  </c:pt>
                  <c:pt idx="417">
                    <c:v>3213845816</c:v>
                  </c:pt>
                  <c:pt idx="418">
                    <c:v>3165785105</c:v>
                  </c:pt>
                  <c:pt idx="419">
                    <c:v> 313 3942763</c:v>
                  </c:pt>
                  <c:pt idx="420">
                    <c:v>3164421071</c:v>
                  </c:pt>
                  <c:pt idx="421">
                    <c:v>3157875386</c:v>
                  </c:pt>
                  <c:pt idx="422">
                    <c:v>3133193005</c:v>
                  </c:pt>
                  <c:pt idx="423">
                    <c:v>3233641565</c:v>
                  </c:pt>
                  <c:pt idx="424">
                    <c:v>3152900528</c:v>
                  </c:pt>
                  <c:pt idx="425">
                    <c:v>3138699419</c:v>
                  </c:pt>
                  <c:pt idx="426">
                    <c:v>3216283905</c:v>
                  </c:pt>
                  <c:pt idx="427">
                    <c:v>3122706459</c:v>
                  </c:pt>
                  <c:pt idx="428">
                    <c:v>3132932931</c:v>
                  </c:pt>
                  <c:pt idx="429">
                    <c:v>3214038749</c:v>
                  </c:pt>
                  <c:pt idx="430">
                    <c:v>3223080269</c:v>
                  </c:pt>
                  <c:pt idx="431">
                    <c:v>3118327383</c:v>
                  </c:pt>
                  <c:pt idx="432">
                    <c:v>3227419408</c:v>
                  </c:pt>
                  <c:pt idx="433">
                    <c:v>3145089060</c:v>
                  </c:pt>
                  <c:pt idx="434">
                    <c:v>3114770175</c:v>
                  </c:pt>
                  <c:pt idx="435">
                    <c:v>3209640248</c:v>
                  </c:pt>
                  <c:pt idx="436">
                    <c:v>3154732425</c:v>
                  </c:pt>
                  <c:pt idx="437">
                    <c:v>3007236348</c:v>
                  </c:pt>
                  <c:pt idx="438">
                    <c:v>3207314512</c:v>
                  </c:pt>
                  <c:pt idx="439">
                    <c:v>3116917044</c:v>
                  </c:pt>
                  <c:pt idx="440">
                    <c:v>3105509479</c:v>
                  </c:pt>
                  <c:pt idx="441">
                    <c:v>3186134360</c:v>
                  </c:pt>
                  <c:pt idx="442">
                    <c:v>3164737440</c:v>
                  </c:pt>
                  <c:pt idx="443">
                    <c:v>3145836882</c:v>
                  </c:pt>
                  <c:pt idx="444">
                    <c:v>3186434941</c:v>
                  </c:pt>
                  <c:pt idx="445">
                    <c:v>3232905107</c:v>
                  </c:pt>
                  <c:pt idx="446">
                    <c:v>3003467100</c:v>
                  </c:pt>
                  <c:pt idx="447">
                    <c:v>3106511420</c:v>
                  </c:pt>
                  <c:pt idx="448">
                    <c:v>3217153312</c:v>
                  </c:pt>
                  <c:pt idx="449">
                    <c:v>3177242701</c:v>
                  </c:pt>
                  <c:pt idx="450">
                    <c:v>311 719 8322</c:v>
                  </c:pt>
                  <c:pt idx="451">
                    <c:v>3233659293</c:v>
                  </c:pt>
                  <c:pt idx="452">
                    <c:v>3177143992</c:v>
                  </c:pt>
                  <c:pt idx="453">
                    <c:v>3245274870</c:v>
                  </c:pt>
                  <c:pt idx="454">
                    <c:v>3165678943</c:v>
                  </c:pt>
                  <c:pt idx="455">
                    <c:v>316 528 5165</c:v>
                  </c:pt>
                  <c:pt idx="456">
                    <c:v>3112038183</c:v>
                  </c:pt>
                  <c:pt idx="457">
                    <c:v>3104745120</c:v>
                  </c:pt>
                  <c:pt idx="458">
                    <c:v>3154496687</c:v>
                  </c:pt>
                  <c:pt idx="459">
                    <c:v>3023888055</c:v>
                  </c:pt>
                  <c:pt idx="460">
                    <c:v>3204244767</c:v>
                  </c:pt>
                  <c:pt idx="461">
                    <c:v>3007165175</c:v>
                  </c:pt>
                  <c:pt idx="462">
                    <c:v>3013968505</c:v>
                  </c:pt>
                  <c:pt idx="463">
                    <c:v>3164010358</c:v>
                  </c:pt>
                  <c:pt idx="464">
                    <c:v>3127405813</c:v>
                  </c:pt>
                  <c:pt idx="465">
                    <c:v>3154409988</c:v>
                  </c:pt>
                  <c:pt idx="466">
                    <c:v>3217753475</c:v>
                  </c:pt>
                  <c:pt idx="467">
                    <c:v>3208924442</c:v>
                  </c:pt>
                  <c:pt idx="468">
                    <c:v>3206796220</c:v>
                  </c:pt>
                  <c:pt idx="469">
                    <c:v>3219768010</c:v>
                  </c:pt>
                  <c:pt idx="470">
                    <c:v>3016475636</c:v>
                  </c:pt>
                  <c:pt idx="471">
                    <c:v>3117475062</c:v>
                  </c:pt>
                  <c:pt idx="472">
                    <c:v>3135478181</c:v>
                  </c:pt>
                  <c:pt idx="473">
                    <c:v>3205744851</c:v>
                  </c:pt>
                  <c:pt idx="474">
                    <c:v>3178316136</c:v>
                  </c:pt>
                  <c:pt idx="475">
                    <c:v>3158433805</c:v>
                  </c:pt>
                  <c:pt idx="476">
                    <c:v>3176377686</c:v>
                  </c:pt>
                  <c:pt idx="477">
                    <c:v>3234883638</c:v>
                  </c:pt>
                  <c:pt idx="478">
                    <c:v>3108954830</c:v>
                  </c:pt>
                  <c:pt idx="479">
                    <c:v>3126425630</c:v>
                  </c:pt>
                  <c:pt idx="480">
                    <c:v>3008457078</c:v>
                  </c:pt>
                  <c:pt idx="481">
                    <c:v>3152967797</c:v>
                  </c:pt>
                  <c:pt idx="482">
                    <c:v>3013302481</c:v>
                  </c:pt>
                  <c:pt idx="483">
                    <c:v>3016821210</c:v>
                  </c:pt>
                  <c:pt idx="484">
                    <c:v>3013844785</c:v>
                  </c:pt>
                  <c:pt idx="485">
                    <c:v>3003854720</c:v>
                  </c:pt>
                  <c:pt idx="486">
                    <c:v>3137481223</c:v>
                  </c:pt>
                  <c:pt idx="487">
                    <c:v>3204618426</c:v>
                  </c:pt>
                  <c:pt idx="488">
                    <c:v>3132968804</c:v>
                  </c:pt>
                  <c:pt idx="489">
                    <c:v>3212788242</c:v>
                  </c:pt>
                  <c:pt idx="490">
                    <c:v>3045405527 / 3153764957</c:v>
                  </c:pt>
                  <c:pt idx="491">
                    <c:v>3163341668</c:v>
                  </c:pt>
                  <c:pt idx="492">
                    <c:v>3008589469</c:v>
                  </c:pt>
                  <c:pt idx="493">
                    <c:v>3168346007</c:v>
                  </c:pt>
                  <c:pt idx="494">
                    <c:v>3143303136</c:v>
                  </c:pt>
                  <c:pt idx="495">
                    <c:v>3015539413</c:v>
                  </c:pt>
                  <c:pt idx="496">
                    <c:v>3133123132</c:v>
                  </c:pt>
                  <c:pt idx="497">
                    <c:v>3016696062</c:v>
                  </c:pt>
                  <c:pt idx="498">
                    <c:v>3102565619</c:v>
                  </c:pt>
                  <c:pt idx="499">
                    <c:v>3208816646</c:v>
                  </c:pt>
                  <c:pt idx="500">
                    <c:v>3006594641</c:v>
                  </c:pt>
                  <c:pt idx="501">
                    <c:v>3203853212</c:v>
                  </c:pt>
                  <c:pt idx="502">
                    <c:v>3123212221</c:v>
                  </c:pt>
                  <c:pt idx="503">
                    <c:v>3182234147</c:v>
                  </c:pt>
                  <c:pt idx="504">
                    <c:v>3196907615</c:v>
                  </c:pt>
                  <c:pt idx="505">
                    <c:v>3132727717</c:v>
                  </c:pt>
                  <c:pt idx="506">
                    <c:v>3218456058</c:v>
                  </c:pt>
                  <c:pt idx="507">
                    <c:v>3187828070</c:v>
                  </c:pt>
                  <c:pt idx="508">
                    <c:v>3214570398</c:v>
                  </c:pt>
                  <c:pt idx="509">
                    <c:v>3115299993</c:v>
                  </c:pt>
                  <c:pt idx="510">
                    <c:v>3017340953</c:v>
                  </c:pt>
                  <c:pt idx="511">
                    <c:v>3013879037</c:v>
                  </c:pt>
                  <c:pt idx="512">
                    <c:v>3102557019</c:v>
                  </c:pt>
                  <c:pt idx="513">
                    <c:v>3224713193</c:v>
                  </c:pt>
                  <c:pt idx="514">
                    <c:v>3045820610</c:v>
                  </c:pt>
                  <c:pt idx="515">
                    <c:v>3127779810</c:v>
                  </c:pt>
                  <c:pt idx="516">
                    <c:v>3117145318</c:v>
                  </c:pt>
                  <c:pt idx="517">
                    <c:v>3017766219</c:v>
                  </c:pt>
                  <c:pt idx="518">
                    <c:v>3136858098</c:v>
                  </c:pt>
                  <c:pt idx="519">
                    <c:v>3114595020</c:v>
                  </c:pt>
                  <c:pt idx="520">
                    <c:v>3216424854</c:v>
                  </c:pt>
                  <c:pt idx="521">
                    <c:v>3213411272</c:v>
                  </c:pt>
                  <c:pt idx="522">
                    <c:v>3184504563</c:v>
                  </c:pt>
                  <c:pt idx="523">
                    <c:v>3118580166</c:v>
                  </c:pt>
                  <c:pt idx="524">
                    <c:v>3137217470</c:v>
                  </c:pt>
                  <c:pt idx="525">
                    <c:v>3135111435</c:v>
                  </c:pt>
                  <c:pt idx="526">
                    <c:v>3226242846</c:v>
                  </c:pt>
                  <c:pt idx="527">
                    <c:v>3102817783</c:v>
                  </c:pt>
                  <c:pt idx="528">
                    <c:v>3113910098</c:v>
                  </c:pt>
                  <c:pt idx="529">
                    <c:v>3118125893</c:v>
                  </c:pt>
                  <c:pt idx="530">
                    <c:v>3144254386</c:v>
                  </c:pt>
                  <c:pt idx="531">
                    <c:v>3117323853</c:v>
                  </c:pt>
                  <c:pt idx="532">
                    <c:v>3160696205-3225658041</c:v>
                  </c:pt>
                  <c:pt idx="533">
                    <c:v>3133924531</c:v>
                  </c:pt>
                  <c:pt idx="534">
                    <c:v>3147404429</c:v>
                  </c:pt>
                  <c:pt idx="535">
                    <c:v>3108796382  3017367710</c:v>
                  </c:pt>
                  <c:pt idx="536">
                    <c:v>3147667249</c:v>
                  </c:pt>
                  <c:pt idx="537">
                    <c:v>3045895377</c:v>
                  </c:pt>
                  <c:pt idx="538">
                    <c:v>3105107371</c:v>
                  </c:pt>
                  <c:pt idx="539">
                    <c:v>3104840596</c:v>
                  </c:pt>
                  <c:pt idx="540">
                    <c:v>3208410944</c:v>
                  </c:pt>
                  <c:pt idx="541">
                    <c:v>1094168656</c:v>
                  </c:pt>
                  <c:pt idx="542">
                    <c:v>3182967727</c:v>
                  </c:pt>
                  <c:pt idx="543">
                    <c:v>3217125182</c:v>
                  </c:pt>
                  <c:pt idx="544">
                    <c:v>3187841376</c:v>
                  </c:pt>
                  <c:pt idx="545">
                    <c:v>3103689619</c:v>
                  </c:pt>
                </c:lvl>
                <c:lvl>
                  <c:pt idx="0">
                    <c:v>VEGA</c:v>
                  </c:pt>
                  <c:pt idx="1">
                    <c:v>VARON</c:v>
                  </c:pt>
                  <c:pt idx="2">
                    <c:v>PEREIRA</c:v>
                  </c:pt>
                  <c:pt idx="3">
                    <c:v>TOLOZA</c:v>
                  </c:pt>
                  <c:pt idx="4">
                    <c:v>VARON</c:v>
                  </c:pt>
                  <c:pt idx="5">
                    <c:v>GUERRA</c:v>
                  </c:pt>
                  <c:pt idx="6">
                    <c:v>MARTINEZ</c:v>
                  </c:pt>
                  <c:pt idx="7">
                    <c:v>LAZARO</c:v>
                  </c:pt>
                  <c:pt idx="8">
                    <c:v>ROJAS</c:v>
                  </c:pt>
                  <c:pt idx="9">
                    <c:v>MUNEVAR</c:v>
                  </c:pt>
                  <c:pt idx="10">
                    <c:v>ORTIZ</c:v>
                  </c:pt>
                  <c:pt idx="11">
                    <c:v>LINERO</c:v>
                  </c:pt>
                  <c:pt idx="12">
                    <c:v>MARIMON</c:v>
                  </c:pt>
                  <c:pt idx="13">
                    <c:v>BROWN</c:v>
                  </c:pt>
                  <c:pt idx="14">
                    <c:v>RAMIREZ</c:v>
                  </c:pt>
                  <c:pt idx="15">
                    <c:v>OCAMPO</c:v>
                  </c:pt>
                  <c:pt idx="16">
                    <c:v>JARAMILLO</c:v>
                  </c:pt>
                  <c:pt idx="17">
                    <c:v>TAPIA</c:v>
                  </c:pt>
                  <c:pt idx="18">
                    <c:v>OSORIO</c:v>
                  </c:pt>
                  <c:pt idx="19">
                    <c:v>PAZ</c:v>
                  </c:pt>
                  <c:pt idx="20">
                    <c:v>NEIRA </c:v>
                  </c:pt>
                  <c:pt idx="21">
                    <c:v>BERRIO</c:v>
                  </c:pt>
                  <c:pt idx="22">
                    <c:v>ACOSTA</c:v>
                  </c:pt>
                  <c:pt idx="23">
                    <c:v>SUAREZ</c:v>
                  </c:pt>
                  <c:pt idx="24">
                    <c:v>GIRON</c:v>
                  </c:pt>
                  <c:pt idx="25">
                    <c:v>LOPEZ</c:v>
                  </c:pt>
                  <c:pt idx="26">
                    <c:v>QUIMBAYO</c:v>
                  </c:pt>
                  <c:pt idx="27">
                    <c:v>BELTRAN</c:v>
                  </c:pt>
                  <c:pt idx="28">
                    <c:v>CARDOZO</c:v>
                  </c:pt>
                  <c:pt idx="29">
                    <c:v>SANDOVAL</c:v>
                  </c:pt>
                  <c:pt idx="30">
                    <c:v>MOSCOSO</c:v>
                  </c:pt>
                  <c:pt idx="31">
                    <c:v>HERRERA</c:v>
                  </c:pt>
                  <c:pt idx="32">
                    <c:v>PEREZ</c:v>
                  </c:pt>
                  <c:pt idx="33">
                    <c:v>TABORDA</c:v>
                  </c:pt>
                  <c:pt idx="34">
                    <c:v>SERRATO</c:v>
                  </c:pt>
                  <c:pt idx="35">
                    <c:v>IBARRA</c:v>
                  </c:pt>
                  <c:pt idx="36">
                    <c:v>MARTINEZ</c:v>
                  </c:pt>
                  <c:pt idx="37">
                    <c:v>RINCON</c:v>
                  </c:pt>
                  <c:pt idx="38">
                    <c:v>CARREÑO</c:v>
                  </c:pt>
                  <c:pt idx="39">
                    <c:v>GUERRERO</c:v>
                  </c:pt>
                  <c:pt idx="40">
                    <c:v>CALDERON</c:v>
                  </c:pt>
                  <c:pt idx="41">
                    <c:v>PAEZ</c:v>
                  </c:pt>
                  <c:pt idx="42">
                    <c:v>PEREZ</c:v>
                  </c:pt>
                  <c:pt idx="43">
                    <c:v>AMAYA</c:v>
                  </c:pt>
                  <c:pt idx="44">
                    <c:v>VIVIEL</c:v>
                  </c:pt>
                  <c:pt idx="45">
                    <c:v>PARRA </c:v>
                  </c:pt>
                  <c:pt idx="46">
                    <c:v>CARRASCAL</c:v>
                  </c:pt>
                  <c:pt idx="47">
                    <c:v>BLANCO</c:v>
                  </c:pt>
                  <c:pt idx="48">
                    <c:v>OCAMPO</c:v>
                  </c:pt>
                  <c:pt idx="49">
                    <c:v>CHAPARRO</c:v>
                  </c:pt>
                  <c:pt idx="50">
                    <c:v>MONTES</c:v>
                  </c:pt>
                  <c:pt idx="51">
                    <c:v>BOLAÑO</c:v>
                  </c:pt>
                  <c:pt idx="52">
                    <c:v>AVILA</c:v>
                  </c:pt>
                  <c:pt idx="53">
                    <c:v>CORDOBA</c:v>
                  </c:pt>
                  <c:pt idx="54">
                    <c:v>BEJARANO</c:v>
                  </c:pt>
                  <c:pt idx="55">
                    <c:v>ROSERO</c:v>
                  </c:pt>
                  <c:pt idx="56">
                    <c:v>SOTO</c:v>
                  </c:pt>
                  <c:pt idx="57">
                    <c:v>CORDOBA</c:v>
                  </c:pt>
                  <c:pt idx="58">
                    <c:v>POVEDA </c:v>
                  </c:pt>
                  <c:pt idx="59">
                    <c:v>PIRACHICAN </c:v>
                  </c:pt>
                  <c:pt idx="60">
                    <c:v>CASTILLO</c:v>
                  </c:pt>
                  <c:pt idx="61">
                    <c:v>PEDRAZA</c:v>
                  </c:pt>
                  <c:pt idx="62">
                    <c:v>RIVERA</c:v>
                  </c:pt>
                  <c:pt idx="63">
                    <c:v>DAVILA</c:v>
                  </c:pt>
                  <c:pt idx="64">
                    <c:v>TORO</c:v>
                  </c:pt>
                  <c:pt idx="65">
                    <c:v>RODRIGUEZ</c:v>
                  </c:pt>
                  <c:pt idx="66">
                    <c:v>CASADIEGO</c:v>
                  </c:pt>
                  <c:pt idx="67">
                    <c:v>VARELA</c:v>
                  </c:pt>
                  <c:pt idx="69">
                    <c:v>PACHECO</c:v>
                  </c:pt>
                  <c:pt idx="70">
                    <c:v>SANCHEZ</c:v>
                  </c:pt>
                  <c:pt idx="71">
                    <c:v>DIAZ</c:v>
                  </c:pt>
                  <c:pt idx="72">
                    <c:v>HOYOS</c:v>
                  </c:pt>
                  <c:pt idx="73">
                    <c:v>PEREZ</c:v>
                  </c:pt>
                  <c:pt idx="74">
                    <c:v>ROMERO</c:v>
                  </c:pt>
                  <c:pt idx="75">
                    <c:v>ALZATE</c:v>
                  </c:pt>
                  <c:pt idx="76">
                    <c:v>MESA</c:v>
                  </c:pt>
                  <c:pt idx="77">
                    <c:v>HEREDIA</c:v>
                  </c:pt>
                  <c:pt idx="78">
                    <c:v>CUESTA</c:v>
                  </c:pt>
                  <c:pt idx="79">
                    <c:v>ROJAS</c:v>
                  </c:pt>
                  <c:pt idx="80">
                    <c:v>MALDONADO</c:v>
                  </c:pt>
                  <c:pt idx="81">
                    <c:v>ACOSTA</c:v>
                  </c:pt>
                  <c:pt idx="82">
                    <c:v>RUIZ</c:v>
                  </c:pt>
                  <c:pt idx="83">
                    <c:v>MORENO</c:v>
                  </c:pt>
                  <c:pt idx="84">
                    <c:v>RODRIGUEZ</c:v>
                  </c:pt>
                  <c:pt idx="85">
                    <c:v>SALINAS</c:v>
                  </c:pt>
                  <c:pt idx="86">
                    <c:v>FLOREZ</c:v>
                  </c:pt>
                  <c:pt idx="87">
                    <c:v>MOLINA</c:v>
                  </c:pt>
                  <c:pt idx="88">
                    <c:v>ESPINOSA</c:v>
                  </c:pt>
                  <c:pt idx="89">
                    <c:v>LOPEZ</c:v>
                  </c:pt>
                  <c:pt idx="90">
                    <c:v>HERNANDEZ</c:v>
                  </c:pt>
                  <c:pt idx="91">
                    <c:v>MARTINEZ</c:v>
                  </c:pt>
                  <c:pt idx="92">
                    <c:v>ROMERO</c:v>
                  </c:pt>
                  <c:pt idx="93">
                    <c:v>MORALES</c:v>
                  </c:pt>
                  <c:pt idx="94">
                    <c:v>MARTINEZ</c:v>
                  </c:pt>
                  <c:pt idx="95">
                    <c:v>OROZCO </c:v>
                  </c:pt>
                  <c:pt idx="96">
                    <c:v>BOLAÑO</c:v>
                  </c:pt>
                  <c:pt idx="97">
                    <c:v>BRICEÑO</c:v>
                  </c:pt>
                  <c:pt idx="98">
                    <c:v>CABALLERO </c:v>
                  </c:pt>
                  <c:pt idx="99">
                    <c:v>ALCINA</c:v>
                  </c:pt>
                  <c:pt idx="101">
                    <c:v>ESQUIVEL</c:v>
                  </c:pt>
                  <c:pt idx="102">
                    <c:v>SEPULBEDA</c:v>
                  </c:pt>
                  <c:pt idx="103">
                    <c:v>RAMOS</c:v>
                  </c:pt>
                  <c:pt idx="104">
                    <c:v>COBALEDA</c:v>
                  </c:pt>
                  <c:pt idx="105">
                    <c:v>ARENAS</c:v>
                  </c:pt>
                  <c:pt idx="106">
                    <c:v>BUCHELI</c:v>
                  </c:pt>
                  <c:pt idx="107">
                    <c:v>MAFLA</c:v>
                  </c:pt>
                  <c:pt idx="108">
                    <c:v>GUEVARA</c:v>
                  </c:pt>
                  <c:pt idx="109">
                    <c:v>PINZON</c:v>
                  </c:pt>
                  <c:pt idx="110">
                    <c:v>GUARDIA</c:v>
                  </c:pt>
                  <c:pt idx="111">
                    <c:v>BENITEZ</c:v>
                  </c:pt>
                  <c:pt idx="112">
                    <c:v>CAÑON</c:v>
                  </c:pt>
                  <c:pt idx="113">
                    <c:v>DOMINGUEZ</c:v>
                  </c:pt>
                  <c:pt idx="114">
                    <c:v>GOMEZ</c:v>
                  </c:pt>
                  <c:pt idx="115">
                    <c:v>CIFUENTES</c:v>
                  </c:pt>
                  <c:pt idx="116">
                    <c:v>ESCARPETA</c:v>
                  </c:pt>
                  <c:pt idx="117">
                    <c:v>PULIDO</c:v>
                  </c:pt>
                  <c:pt idx="118">
                    <c:v>MATEUS</c:v>
                  </c:pt>
                  <c:pt idx="119">
                    <c:v>FRANCO</c:v>
                  </c:pt>
                  <c:pt idx="120">
                    <c:v>VILLARREAL</c:v>
                  </c:pt>
                  <c:pt idx="121">
                    <c:v>ORDOÑES</c:v>
                  </c:pt>
                  <c:pt idx="122">
                    <c:v>ENRIQUEZ</c:v>
                  </c:pt>
                  <c:pt idx="123">
                    <c:v>MONTES</c:v>
                  </c:pt>
                  <c:pt idx="124">
                    <c:v>BARRIOS</c:v>
                  </c:pt>
                  <c:pt idx="125">
                    <c:v>CANTOR</c:v>
                  </c:pt>
                  <c:pt idx="126">
                    <c:v>GUEVARA</c:v>
                  </c:pt>
                  <c:pt idx="128">
                    <c:v>RUIZ</c:v>
                  </c:pt>
                  <c:pt idx="129">
                    <c:v>RAMIREZ</c:v>
                  </c:pt>
                  <c:pt idx="130">
                    <c:v>QUINTERO</c:v>
                  </c:pt>
                  <c:pt idx="131">
                    <c:v>ROJAS</c:v>
                  </c:pt>
                  <c:pt idx="132">
                    <c:v>BARBOSA</c:v>
                  </c:pt>
                  <c:pt idx="133">
                    <c:v>DIAZ</c:v>
                  </c:pt>
                  <c:pt idx="134">
                    <c:v>MARTINEZ</c:v>
                  </c:pt>
                  <c:pt idx="135">
                    <c:v>AMARIS</c:v>
                  </c:pt>
                  <c:pt idx="136">
                    <c:v>CARRILLO</c:v>
                  </c:pt>
                  <c:pt idx="137">
                    <c:v>PAIPALLA</c:v>
                  </c:pt>
                  <c:pt idx="138">
                    <c:v>PALACIOS</c:v>
                  </c:pt>
                  <c:pt idx="139">
                    <c:v>ZARATE</c:v>
                  </c:pt>
                  <c:pt idx="140">
                    <c:v>LIZCANO</c:v>
                  </c:pt>
                  <c:pt idx="141">
                    <c:v>ACOSTA</c:v>
                  </c:pt>
                  <c:pt idx="142">
                    <c:v>DE LA HOZ</c:v>
                  </c:pt>
                  <c:pt idx="143">
                    <c:v>GUERRERO</c:v>
                  </c:pt>
                  <c:pt idx="144">
                    <c:v>BAQUERO</c:v>
                  </c:pt>
                  <c:pt idx="145">
                    <c:v>MANJARREZ</c:v>
                  </c:pt>
                  <c:pt idx="146">
                    <c:v>ORTEGA</c:v>
                  </c:pt>
                  <c:pt idx="147">
                    <c:v>VELEZ</c:v>
                  </c:pt>
                  <c:pt idx="148">
                    <c:v>ANGARITA</c:v>
                  </c:pt>
                  <c:pt idx="149">
                    <c:v>HOYOS</c:v>
                  </c:pt>
                  <c:pt idx="150">
                    <c:v>TORO</c:v>
                  </c:pt>
                  <c:pt idx="151">
                    <c:v>GUTIERREZ</c:v>
                  </c:pt>
                  <c:pt idx="152">
                    <c:v>YEPES</c:v>
                  </c:pt>
                  <c:pt idx="153">
                    <c:v>AVENDAÑO</c:v>
                  </c:pt>
                  <c:pt idx="154">
                    <c:v>TRUJILLO</c:v>
                  </c:pt>
                  <c:pt idx="155">
                    <c:v>MIRA</c:v>
                  </c:pt>
                  <c:pt idx="156">
                    <c:v>PENNA</c:v>
                  </c:pt>
                  <c:pt idx="157">
                    <c:v>VALENZUELA</c:v>
                  </c:pt>
                  <c:pt idx="158">
                    <c:v>QUINTO</c:v>
                  </c:pt>
                  <c:pt idx="159">
                    <c:v>ORTEGA</c:v>
                  </c:pt>
                  <c:pt idx="160">
                    <c:v>BARRERO</c:v>
                  </c:pt>
                  <c:pt idx="161">
                    <c:v>BALLESTAS</c:v>
                  </c:pt>
                  <c:pt idx="162">
                    <c:v>FIGUEROA</c:v>
                  </c:pt>
                  <c:pt idx="163">
                    <c:v>TUIRAN</c:v>
                  </c:pt>
                  <c:pt idx="164">
                    <c:v>QUIÑONES</c:v>
                  </c:pt>
                  <c:pt idx="165">
                    <c:v>RIOS</c:v>
                  </c:pt>
                  <c:pt idx="166">
                    <c:v>MOLINA </c:v>
                  </c:pt>
                  <c:pt idx="167">
                    <c:v>JIMENEZ</c:v>
                  </c:pt>
                  <c:pt idx="168">
                    <c:v>PLATA</c:v>
                  </c:pt>
                  <c:pt idx="169">
                    <c:v>CORPAS</c:v>
                  </c:pt>
                  <c:pt idx="170">
                    <c:v>MEJIA</c:v>
                  </c:pt>
                  <c:pt idx="171">
                    <c:v>GONZALEZ</c:v>
                  </c:pt>
                  <c:pt idx="172">
                    <c:v>TOVAR</c:v>
                  </c:pt>
                  <c:pt idx="173">
                    <c:v>GUZMAN </c:v>
                  </c:pt>
                  <c:pt idx="174">
                    <c:v>TOPA</c:v>
                  </c:pt>
                  <c:pt idx="175">
                    <c:v>ZAPATA</c:v>
                  </c:pt>
                  <c:pt idx="176">
                    <c:v>ROMERO</c:v>
                  </c:pt>
                  <c:pt idx="177">
                    <c:v>SIERRA</c:v>
                  </c:pt>
                  <c:pt idx="178">
                    <c:v>SANCHEZ</c:v>
                  </c:pt>
                  <c:pt idx="179">
                    <c:v>MEDINA</c:v>
                  </c:pt>
                  <c:pt idx="180">
                    <c:v>HERNANDEZ</c:v>
                  </c:pt>
                  <c:pt idx="181">
                    <c:v>CRUZ</c:v>
                  </c:pt>
                  <c:pt idx="182">
                    <c:v>MARTINEZ</c:v>
                  </c:pt>
                  <c:pt idx="183">
                    <c:v>SANCHEZ </c:v>
                  </c:pt>
                  <c:pt idx="184">
                    <c:v>BARRIOS</c:v>
                  </c:pt>
                  <c:pt idx="185">
                    <c:v>VILLERA</c:v>
                  </c:pt>
                  <c:pt idx="186">
                    <c:v>FIGUEROA</c:v>
                  </c:pt>
                  <c:pt idx="187">
                    <c:v>RODRIGUEZ</c:v>
                  </c:pt>
                  <c:pt idx="188">
                    <c:v>ROSAS</c:v>
                  </c:pt>
                  <c:pt idx="189">
                    <c:v>GUTIERREZ</c:v>
                  </c:pt>
                  <c:pt idx="190">
                    <c:v>CASTILLO</c:v>
                  </c:pt>
                  <c:pt idx="191">
                    <c:v>CASTELLANOS</c:v>
                  </c:pt>
                  <c:pt idx="192">
                    <c:v>QUIRIFE </c:v>
                  </c:pt>
                  <c:pt idx="193">
                    <c:v>BARRERO</c:v>
                  </c:pt>
                  <c:pt idx="194">
                    <c:v>MANCHOLA</c:v>
                  </c:pt>
                  <c:pt idx="195">
                    <c:v>GONZALEZ </c:v>
                  </c:pt>
                  <c:pt idx="196">
                    <c:v>MOLINA</c:v>
                  </c:pt>
                  <c:pt idx="197">
                    <c:v>SILVA</c:v>
                  </c:pt>
                  <c:pt idx="198">
                    <c:v>TOVAR</c:v>
                  </c:pt>
                  <c:pt idx="199">
                    <c:v>OSPITIA</c:v>
                  </c:pt>
                  <c:pt idx="200">
                    <c:v>WILCHES</c:v>
                  </c:pt>
                  <c:pt idx="201">
                    <c:v>PARADA</c:v>
                  </c:pt>
                  <c:pt idx="202">
                    <c:v>AVILA</c:v>
                  </c:pt>
                  <c:pt idx="203">
                    <c:v>MORA</c:v>
                  </c:pt>
                  <c:pt idx="204">
                    <c:v>JIMENEZ</c:v>
                  </c:pt>
                  <c:pt idx="205">
                    <c:v>AREVALO</c:v>
                  </c:pt>
                  <c:pt idx="206">
                    <c:v>LIZARAZO</c:v>
                  </c:pt>
                  <c:pt idx="207">
                    <c:v>LOPEZ</c:v>
                  </c:pt>
                  <c:pt idx="208">
                    <c:v>GUERRERO</c:v>
                  </c:pt>
                  <c:pt idx="209">
                    <c:v>RAMOS</c:v>
                  </c:pt>
                  <c:pt idx="210">
                    <c:v>CORDOBA</c:v>
                  </c:pt>
                  <c:pt idx="211">
                    <c:v>PERDOMO</c:v>
                  </c:pt>
                  <c:pt idx="212">
                    <c:v>OVALLOS</c:v>
                  </c:pt>
                  <c:pt idx="213">
                    <c:v>URIBE</c:v>
                  </c:pt>
                  <c:pt idx="214">
                    <c:v>SEQUEDA</c:v>
                  </c:pt>
                  <c:pt idx="215">
                    <c:v>CARRASCAL </c:v>
                  </c:pt>
                  <c:pt idx="216">
                    <c:v>AREVALO</c:v>
                  </c:pt>
                  <c:pt idx="217">
                    <c:v>MACHADO</c:v>
                  </c:pt>
                  <c:pt idx="218">
                    <c:v>ALGARRA</c:v>
                  </c:pt>
                  <c:pt idx="219">
                    <c:v>CLAVIJO </c:v>
                  </c:pt>
                  <c:pt idx="220">
                    <c:v>GUERRERO</c:v>
                  </c:pt>
                  <c:pt idx="221">
                    <c:v>RUGE</c:v>
                  </c:pt>
                  <c:pt idx="222">
                    <c:v>PERDOMO</c:v>
                  </c:pt>
                  <c:pt idx="223">
                    <c:v>HERNANDEZ</c:v>
                  </c:pt>
                  <c:pt idx="224">
                    <c:v>RODRIGUEZ </c:v>
                  </c:pt>
                  <c:pt idx="225">
                    <c:v>REYES</c:v>
                  </c:pt>
                  <c:pt idx="226">
                    <c:v>BAYONA</c:v>
                  </c:pt>
                  <c:pt idx="227">
                    <c:v>LOPEZ</c:v>
                  </c:pt>
                  <c:pt idx="228">
                    <c:v>PUESTES </c:v>
                  </c:pt>
                  <c:pt idx="229">
                    <c:v>ZABALA</c:v>
                  </c:pt>
                  <c:pt idx="230">
                    <c:v>PRIMERA</c:v>
                  </c:pt>
                  <c:pt idx="231">
                    <c:v>PEREZ</c:v>
                  </c:pt>
                  <c:pt idx="232">
                    <c:v>CHAGUENDO</c:v>
                  </c:pt>
                  <c:pt idx="233">
                    <c:v>SEPULVEDA</c:v>
                  </c:pt>
                  <c:pt idx="234">
                    <c:v>CAEZ</c:v>
                  </c:pt>
                  <c:pt idx="235">
                    <c:v>POLANCO</c:v>
                  </c:pt>
                  <c:pt idx="236">
                    <c:v>DUARTE</c:v>
                  </c:pt>
                  <c:pt idx="237">
                    <c:v>REY</c:v>
                  </c:pt>
                  <c:pt idx="238">
                    <c:v>VALENCIA</c:v>
                  </c:pt>
                  <c:pt idx="239">
                    <c:v>DUEÑAS</c:v>
                  </c:pt>
                  <c:pt idx="240">
                    <c:v>CALDERON</c:v>
                  </c:pt>
                  <c:pt idx="241">
                    <c:v>IZQUIERDO</c:v>
                  </c:pt>
                  <c:pt idx="242">
                    <c:v>CASTILLO</c:v>
                  </c:pt>
                  <c:pt idx="243">
                    <c:v>RODRIGUEZ</c:v>
                  </c:pt>
                  <c:pt idx="244">
                    <c:v>PACHECO</c:v>
                  </c:pt>
                  <c:pt idx="245">
                    <c:v>GARCIA</c:v>
                  </c:pt>
                  <c:pt idx="246">
                    <c:v>PATERNINA</c:v>
                  </c:pt>
                  <c:pt idx="247">
                    <c:v>VESGA</c:v>
                  </c:pt>
                  <c:pt idx="248">
                    <c:v>RIVERA</c:v>
                  </c:pt>
                  <c:pt idx="249">
                    <c:v>ARIZA</c:v>
                  </c:pt>
                  <c:pt idx="250">
                    <c:v>CESPEDES </c:v>
                  </c:pt>
                  <c:pt idx="251">
                    <c:v>CUERVO</c:v>
                  </c:pt>
                  <c:pt idx="252">
                    <c:v>CACERES</c:v>
                  </c:pt>
                  <c:pt idx="253">
                    <c:v>PERNETT</c:v>
                  </c:pt>
                  <c:pt idx="254">
                    <c:v>PERNETT</c:v>
                  </c:pt>
                  <c:pt idx="255">
                    <c:v>LAZARO</c:v>
                  </c:pt>
                  <c:pt idx="256">
                    <c:v>FUENTES</c:v>
                  </c:pt>
                  <c:pt idx="257">
                    <c:v>BARANDICA</c:v>
                  </c:pt>
                  <c:pt idx="258">
                    <c:v>ACOSTA</c:v>
                  </c:pt>
                  <c:pt idx="259">
                    <c:v>PRETEL</c:v>
                  </c:pt>
                  <c:pt idx="260">
                    <c:v>SUAREZ</c:v>
                  </c:pt>
                  <c:pt idx="261">
                    <c:v>MONTEJO</c:v>
                  </c:pt>
                  <c:pt idx="262">
                    <c:v>SANCHEZ </c:v>
                  </c:pt>
                  <c:pt idx="263">
                    <c:v>GONZALEZ</c:v>
                  </c:pt>
                  <c:pt idx="264">
                    <c:v>HENAO</c:v>
                  </c:pt>
                  <c:pt idx="265">
                    <c:v>HERNANDEZ</c:v>
                  </c:pt>
                  <c:pt idx="266">
                    <c:v>ROBLEDO</c:v>
                  </c:pt>
                  <c:pt idx="267">
                    <c:v>BARBOSA</c:v>
                  </c:pt>
                  <c:pt idx="268">
                    <c:v>GARAVITO</c:v>
                  </c:pt>
                  <c:pt idx="269">
                    <c:v>FUENTES </c:v>
                  </c:pt>
                  <c:pt idx="270">
                    <c:v>GARCES</c:v>
                  </c:pt>
                  <c:pt idx="271">
                    <c:v>PEREZ</c:v>
                  </c:pt>
                  <c:pt idx="272">
                    <c:v>OVALLO</c:v>
                  </c:pt>
                  <c:pt idx="273">
                    <c:v>PAEZ</c:v>
                  </c:pt>
                  <c:pt idx="274">
                    <c:v>JIMENEZ</c:v>
                  </c:pt>
                  <c:pt idx="275">
                    <c:v>AGUILAR</c:v>
                  </c:pt>
                  <c:pt idx="276">
                    <c:v>GONZALEZ </c:v>
                  </c:pt>
                  <c:pt idx="277">
                    <c:v>ACOSTA</c:v>
                  </c:pt>
                  <c:pt idx="278">
                    <c:v>RODRIGUEZ</c:v>
                  </c:pt>
                  <c:pt idx="279">
                    <c:v>ALVAREZ</c:v>
                  </c:pt>
                  <c:pt idx="280">
                    <c:v>GUTIERREZ</c:v>
                  </c:pt>
                  <c:pt idx="281">
                    <c:v>VILLAMIZAR</c:v>
                  </c:pt>
                  <c:pt idx="282">
                    <c:v>RAMIREZ</c:v>
                  </c:pt>
                  <c:pt idx="283">
                    <c:v>PEÑARANDA</c:v>
                  </c:pt>
                  <c:pt idx="284">
                    <c:v>MARTINEZ</c:v>
                  </c:pt>
                  <c:pt idx="285">
                    <c:v>CONTRERAS</c:v>
                  </c:pt>
                  <c:pt idx="286">
                    <c:v>BUITRAGO</c:v>
                  </c:pt>
                  <c:pt idx="287">
                    <c:v>ARIZA</c:v>
                  </c:pt>
                  <c:pt idx="288">
                    <c:v>SILGADO</c:v>
                  </c:pt>
                  <c:pt idx="289">
                    <c:v>HERRERA</c:v>
                  </c:pt>
                  <c:pt idx="290">
                    <c:v>PUENTES</c:v>
                  </c:pt>
                  <c:pt idx="291">
                    <c:v>HIGUERA</c:v>
                  </c:pt>
                  <c:pt idx="292">
                    <c:v>GALVIS</c:v>
                  </c:pt>
                  <c:pt idx="293">
                    <c:v>MURILLO</c:v>
                  </c:pt>
                  <c:pt idx="294">
                    <c:v>ARIAS</c:v>
                  </c:pt>
                  <c:pt idx="295">
                    <c:v>PEREZ</c:v>
                  </c:pt>
                  <c:pt idx="297">
                    <c:v>PEREZ</c:v>
                  </c:pt>
                  <c:pt idx="298">
                    <c:v>COTA</c:v>
                  </c:pt>
                  <c:pt idx="299">
                    <c:v>CORDOBA</c:v>
                  </c:pt>
                  <c:pt idx="300">
                    <c:v>CAMACHO</c:v>
                  </c:pt>
                  <c:pt idx="301">
                    <c:v>HINESTROZA</c:v>
                  </c:pt>
                  <c:pt idx="302">
                    <c:v>CORREA</c:v>
                  </c:pt>
                  <c:pt idx="303">
                    <c:v>ALGARIN</c:v>
                  </c:pt>
                  <c:pt idx="304">
                    <c:v>JORDAN</c:v>
                  </c:pt>
                  <c:pt idx="305">
                    <c:v>FONSECA</c:v>
                  </c:pt>
                  <c:pt idx="306">
                    <c:v>CARDENAS</c:v>
                  </c:pt>
                  <c:pt idx="307">
                    <c:v>VACA</c:v>
                  </c:pt>
                  <c:pt idx="308">
                    <c:v>GUAR</c:v>
                  </c:pt>
                  <c:pt idx="309">
                    <c:v>ORTEGA </c:v>
                  </c:pt>
                  <c:pt idx="310">
                    <c:v>ORTEGA </c:v>
                  </c:pt>
                  <c:pt idx="311">
                    <c:v>NUÑEZ</c:v>
                  </c:pt>
                  <c:pt idx="312">
                    <c:v>AGAMEZ</c:v>
                  </c:pt>
                  <c:pt idx="313">
                    <c:v>LOPEZ</c:v>
                  </c:pt>
                  <c:pt idx="314">
                    <c:v>BAQUERO</c:v>
                  </c:pt>
                  <c:pt idx="315">
                    <c:v>FAJARDO</c:v>
                  </c:pt>
                  <c:pt idx="316">
                    <c:v>TARAZONA</c:v>
                  </c:pt>
                  <c:pt idx="317">
                    <c:v>CABEZAS</c:v>
                  </c:pt>
                  <c:pt idx="318">
                    <c:v>GUANIPA</c:v>
                  </c:pt>
                  <c:pt idx="319">
                    <c:v>PEREZ</c:v>
                  </c:pt>
                  <c:pt idx="320">
                    <c:v>GARCIA</c:v>
                  </c:pt>
                  <c:pt idx="321">
                    <c:v>ANILLO</c:v>
                  </c:pt>
                  <c:pt idx="322">
                    <c:v>BOLAÑOS</c:v>
                  </c:pt>
                  <c:pt idx="323">
                    <c:v>HERNANDEZ</c:v>
                  </c:pt>
                  <c:pt idx="324">
                    <c:v>CASTRO</c:v>
                  </c:pt>
                  <c:pt idx="325">
                    <c:v>PINZON</c:v>
                  </c:pt>
                  <c:pt idx="326">
                    <c:v>MURILLO</c:v>
                  </c:pt>
                  <c:pt idx="327">
                    <c:v>ZAPATA</c:v>
                  </c:pt>
                  <c:pt idx="328">
                    <c:v>CLARO</c:v>
                  </c:pt>
                  <c:pt idx="329">
                    <c:v>MEDINA</c:v>
                  </c:pt>
                  <c:pt idx="330">
                    <c:v>CARVAL</c:v>
                  </c:pt>
                  <c:pt idx="331">
                    <c:v>RUEDA</c:v>
                  </c:pt>
                  <c:pt idx="332">
                    <c:v>CARDONA </c:v>
                  </c:pt>
                  <c:pt idx="333">
                    <c:v>DUARTE</c:v>
                  </c:pt>
                  <c:pt idx="334">
                    <c:v>SANCHEZ</c:v>
                  </c:pt>
                  <c:pt idx="335">
                    <c:v>RUEDA </c:v>
                  </c:pt>
                  <c:pt idx="336">
                    <c:v>HERRERA</c:v>
                  </c:pt>
                  <c:pt idx="337">
                    <c:v>GRANADOS </c:v>
                  </c:pt>
                  <c:pt idx="338">
                    <c:v>CORTES </c:v>
                  </c:pt>
                  <c:pt idx="339">
                    <c:v>CASTRILLON</c:v>
                  </c:pt>
                  <c:pt idx="340">
                    <c:v>ANGULO</c:v>
                  </c:pt>
                  <c:pt idx="341">
                    <c:v>CASTRO</c:v>
                  </c:pt>
                  <c:pt idx="342">
                    <c:v>GONZALEZ</c:v>
                  </c:pt>
                  <c:pt idx="343">
                    <c:v>OLAYA</c:v>
                  </c:pt>
                  <c:pt idx="344">
                    <c:v>ARENAS</c:v>
                  </c:pt>
                  <c:pt idx="345">
                    <c:v>OSORIO</c:v>
                  </c:pt>
                  <c:pt idx="346">
                    <c:v>GUTIERREZ</c:v>
                  </c:pt>
                  <c:pt idx="347">
                    <c:v>RUEDA</c:v>
                  </c:pt>
                  <c:pt idx="348">
                    <c:v>PUERTA</c:v>
                  </c:pt>
                  <c:pt idx="349">
                    <c:v>ESCORCIA</c:v>
                  </c:pt>
                  <c:pt idx="350">
                    <c:v>RICARDO</c:v>
                  </c:pt>
                  <c:pt idx="351">
                    <c:v>MARTINEZ</c:v>
                  </c:pt>
                  <c:pt idx="352">
                    <c:v>PEREZ</c:v>
                  </c:pt>
                  <c:pt idx="353">
                    <c:v>ASCANIO</c:v>
                  </c:pt>
                  <c:pt idx="354">
                    <c:v>FUELAGAN</c:v>
                  </c:pt>
                  <c:pt idx="355">
                    <c:v>MUÑOZ</c:v>
                  </c:pt>
                  <c:pt idx="356">
                    <c:v>LARA</c:v>
                  </c:pt>
                  <c:pt idx="357">
                    <c:v>BORNACHERA</c:v>
                  </c:pt>
                  <c:pt idx="358">
                    <c:v>DOMINGUEZ </c:v>
                  </c:pt>
                  <c:pt idx="359">
                    <c:v>PALACIOS</c:v>
                  </c:pt>
                  <c:pt idx="360">
                    <c:v>MOLINA</c:v>
                  </c:pt>
                  <c:pt idx="361">
                    <c:v>CANO</c:v>
                  </c:pt>
                  <c:pt idx="362">
                    <c:v>PEDRAZA</c:v>
                  </c:pt>
                  <c:pt idx="363">
                    <c:v>JARAMILLO</c:v>
                  </c:pt>
                  <c:pt idx="364">
                    <c:v>MANCERA</c:v>
                  </c:pt>
                  <c:pt idx="365">
                    <c:v>EMBUS</c:v>
                  </c:pt>
                  <c:pt idx="366">
                    <c:v> FRANCO </c:v>
                  </c:pt>
                  <c:pt idx="367">
                    <c:v>GUTIERREZ</c:v>
                  </c:pt>
                  <c:pt idx="368">
                    <c:v>GONZALEZ</c:v>
                  </c:pt>
                  <c:pt idx="369">
                    <c:v>YALANDA</c:v>
                  </c:pt>
                  <c:pt idx="370">
                    <c:v>TORO</c:v>
                  </c:pt>
                  <c:pt idx="371">
                    <c:v>MONTEJO</c:v>
                  </c:pt>
                  <c:pt idx="372">
                    <c:v>MANTILLA</c:v>
                  </c:pt>
                  <c:pt idx="373">
                    <c:v>FLOREZ</c:v>
                  </c:pt>
                  <c:pt idx="374">
                    <c:v>VELAZCO</c:v>
                  </c:pt>
                  <c:pt idx="375">
                    <c:v>SANGUINO</c:v>
                  </c:pt>
                  <c:pt idx="376">
                    <c:v>TORRADO</c:v>
                  </c:pt>
                  <c:pt idx="377">
                    <c:v>VEGA</c:v>
                  </c:pt>
                  <c:pt idx="378">
                    <c:v> MERCADO</c:v>
                  </c:pt>
                  <c:pt idx="379">
                    <c:v>AVENDAÑO</c:v>
                  </c:pt>
                  <c:pt idx="380">
                    <c:v>ESCOBAR</c:v>
                  </c:pt>
                  <c:pt idx="381">
                    <c:v>MENDOZA</c:v>
                  </c:pt>
                  <c:pt idx="382">
                    <c:v>PEREZ</c:v>
                  </c:pt>
                  <c:pt idx="383">
                    <c:v>MARTINEZ</c:v>
                  </c:pt>
                  <c:pt idx="384">
                    <c:v>BARRAGAN</c:v>
                  </c:pt>
                  <c:pt idx="385">
                    <c:v>ROJAS</c:v>
                  </c:pt>
                  <c:pt idx="386">
                    <c:v>REDONDO</c:v>
                  </c:pt>
                  <c:pt idx="387">
                    <c:v>ARIAS</c:v>
                  </c:pt>
                  <c:pt idx="388">
                    <c:v>RIVERA</c:v>
                  </c:pt>
                  <c:pt idx="389">
                    <c:v>MARCELO</c:v>
                  </c:pt>
                  <c:pt idx="390">
                    <c:v>CARDENAS</c:v>
                  </c:pt>
                  <c:pt idx="391">
                    <c:v>NAVARRO</c:v>
                  </c:pt>
                  <c:pt idx="392">
                    <c:v>CHICUE</c:v>
                  </c:pt>
                  <c:pt idx="393">
                    <c:v>SALCEDO</c:v>
                  </c:pt>
                  <c:pt idx="394">
                    <c:v>MIRANDA</c:v>
                  </c:pt>
                  <c:pt idx="395">
                    <c:v>MELLADO</c:v>
                  </c:pt>
                  <c:pt idx="396">
                    <c:v>SANTANDER</c:v>
                  </c:pt>
                  <c:pt idx="397">
                    <c:v>GONZALEZ</c:v>
                  </c:pt>
                  <c:pt idx="398">
                    <c:v>HERNANDEZ</c:v>
                  </c:pt>
                  <c:pt idx="399">
                    <c:v>YARURO</c:v>
                  </c:pt>
                  <c:pt idx="400">
                    <c:v>MARTINEZ</c:v>
                  </c:pt>
                  <c:pt idx="401">
                    <c:v>SAUCEDO</c:v>
                  </c:pt>
                  <c:pt idx="402">
                    <c:v>POSADA</c:v>
                  </c:pt>
                  <c:pt idx="403">
                    <c:v>PEREZ</c:v>
                  </c:pt>
                  <c:pt idx="404">
                    <c:v>TRUJILLO</c:v>
                  </c:pt>
                  <c:pt idx="405">
                    <c:v>JAIMES </c:v>
                  </c:pt>
                  <c:pt idx="406">
                    <c:v>HERNANDEZ </c:v>
                  </c:pt>
                  <c:pt idx="407">
                    <c:v>VACA</c:v>
                  </c:pt>
                  <c:pt idx="408">
                    <c:v>VILLEGAS</c:v>
                  </c:pt>
                  <c:pt idx="409">
                    <c:v>MEJIA</c:v>
                  </c:pt>
                  <c:pt idx="410">
                    <c:v>SANCHEZ</c:v>
                  </c:pt>
                  <c:pt idx="411">
                    <c:v>SASTOQUE</c:v>
                  </c:pt>
                  <c:pt idx="412">
                    <c:v>JAMIOY</c:v>
                  </c:pt>
                  <c:pt idx="413">
                    <c:v>DURANGO</c:v>
                  </c:pt>
                  <c:pt idx="414">
                    <c:v>ENRIQUEZ</c:v>
                  </c:pt>
                  <c:pt idx="415">
                    <c:v>GIRALDO</c:v>
                  </c:pt>
                  <c:pt idx="416">
                    <c:v>PEREZ </c:v>
                  </c:pt>
                  <c:pt idx="417">
                    <c:v>ILLERA</c:v>
                  </c:pt>
                  <c:pt idx="418">
                    <c:v>PALLARES</c:v>
                  </c:pt>
                  <c:pt idx="419">
                    <c:v>JIMENEZ</c:v>
                  </c:pt>
                  <c:pt idx="420">
                    <c:v>ACOSTA</c:v>
                  </c:pt>
                  <c:pt idx="421">
                    <c:v>CARDENAS </c:v>
                  </c:pt>
                  <c:pt idx="422">
                    <c:v>NAVARRO</c:v>
                  </c:pt>
                  <c:pt idx="423">
                    <c:v>ROSERO</c:v>
                  </c:pt>
                  <c:pt idx="424">
                    <c:v>TORRES</c:v>
                  </c:pt>
                  <c:pt idx="425">
                    <c:v>CALDERON</c:v>
                  </c:pt>
                  <c:pt idx="426">
                    <c:v>ERAZO</c:v>
                  </c:pt>
                  <c:pt idx="427">
                    <c:v>ORREGO</c:v>
                  </c:pt>
                  <c:pt idx="428">
                    <c:v>CALDERON</c:v>
                  </c:pt>
                  <c:pt idx="429">
                    <c:v>PERDOMO</c:v>
                  </c:pt>
                  <c:pt idx="430">
                    <c:v>CONTRERAS</c:v>
                  </c:pt>
                  <c:pt idx="431">
                    <c:v>NIÑO</c:v>
                  </c:pt>
                  <c:pt idx="432">
                    <c:v>GARCIA</c:v>
                  </c:pt>
                  <c:pt idx="433">
                    <c:v>LOSADA</c:v>
                  </c:pt>
                  <c:pt idx="434">
                    <c:v>ESPITIA</c:v>
                  </c:pt>
                  <c:pt idx="435">
                    <c:v>ULCUE</c:v>
                  </c:pt>
                  <c:pt idx="436">
                    <c:v>ARAUJO</c:v>
                  </c:pt>
                  <c:pt idx="437">
                    <c:v>VILLAFAÑA</c:v>
                  </c:pt>
                  <c:pt idx="438">
                    <c:v>VERA</c:v>
                  </c:pt>
                  <c:pt idx="439">
                    <c:v>URBANO</c:v>
                  </c:pt>
                  <c:pt idx="440">
                    <c:v>FIERRO</c:v>
                  </c:pt>
                  <c:pt idx="441">
                    <c:v>POPAYAN</c:v>
                  </c:pt>
                  <c:pt idx="442">
                    <c:v>IGUARAN</c:v>
                  </c:pt>
                  <c:pt idx="443">
                    <c:v>GUACAS</c:v>
                  </c:pt>
                  <c:pt idx="444">
                    <c:v> JARAMILLO</c:v>
                  </c:pt>
                  <c:pt idx="445">
                    <c:v>ORTIZ</c:v>
                  </c:pt>
                  <c:pt idx="446">
                    <c:v>RODRIGUEZ</c:v>
                  </c:pt>
                  <c:pt idx="447">
                    <c:v>MUÑOZ</c:v>
                  </c:pt>
                  <c:pt idx="448">
                    <c:v>MONTENEGRO</c:v>
                  </c:pt>
                  <c:pt idx="449">
                    <c:v>ACOSTA</c:v>
                  </c:pt>
                  <c:pt idx="450">
                    <c:v>SANTIVAÑEZ</c:v>
                  </c:pt>
                  <c:pt idx="451">
                    <c:v>ANTE</c:v>
                  </c:pt>
                  <c:pt idx="452">
                    <c:v>ALVAREZ</c:v>
                  </c:pt>
                  <c:pt idx="453">
                    <c:v>CASTAÑO</c:v>
                  </c:pt>
                  <c:pt idx="454">
                    <c:v>GUACHA</c:v>
                  </c:pt>
                  <c:pt idx="455">
                    <c:v>VERA</c:v>
                  </c:pt>
                  <c:pt idx="456">
                    <c:v>VILLA</c:v>
                  </c:pt>
                  <c:pt idx="457">
                    <c:v>CHARRIS</c:v>
                  </c:pt>
                  <c:pt idx="458">
                    <c:v>CORDOBA</c:v>
                  </c:pt>
                  <c:pt idx="459">
                    <c:v>RAMIREZ</c:v>
                  </c:pt>
                  <c:pt idx="460">
                    <c:v>GUTIERREZ</c:v>
                  </c:pt>
                  <c:pt idx="461">
                    <c:v>ROMERO</c:v>
                  </c:pt>
                  <c:pt idx="462">
                    <c:v>CAICEDO</c:v>
                  </c:pt>
                  <c:pt idx="463">
                    <c:v>GUTIERREZ</c:v>
                  </c:pt>
                  <c:pt idx="464">
                    <c:v>LOPEZ</c:v>
                  </c:pt>
                  <c:pt idx="465">
                    <c:v>STERLING</c:v>
                  </c:pt>
                  <c:pt idx="466">
                    <c:v>RIVERA</c:v>
                  </c:pt>
                  <c:pt idx="467">
                    <c:v>ROA</c:v>
                  </c:pt>
                  <c:pt idx="468">
                    <c:v>COPETE</c:v>
                  </c:pt>
                  <c:pt idx="469">
                    <c:v>GUERRERO</c:v>
                  </c:pt>
                  <c:pt idx="470">
                    <c:v>RODRIGUEZ</c:v>
                  </c:pt>
                  <c:pt idx="471">
                    <c:v>MUÑOZ</c:v>
                  </c:pt>
                  <c:pt idx="472">
                    <c:v>OSORIO</c:v>
                  </c:pt>
                  <c:pt idx="473">
                    <c:v>BERNAL</c:v>
                  </c:pt>
                  <c:pt idx="474">
                    <c:v>MARTINEZ</c:v>
                  </c:pt>
                  <c:pt idx="475">
                    <c:v>SANCHEZ</c:v>
                  </c:pt>
                  <c:pt idx="476">
                    <c:v>CASANOVA</c:v>
                  </c:pt>
                  <c:pt idx="478">
                    <c:v>MURILLO</c:v>
                  </c:pt>
                  <c:pt idx="479">
                    <c:v>GUERRERO</c:v>
                  </c:pt>
                  <c:pt idx="480">
                    <c:v>GOMEZ</c:v>
                  </c:pt>
                  <c:pt idx="481">
                    <c:v>BOCANEGRA</c:v>
                  </c:pt>
                  <c:pt idx="482">
                    <c:v>SANCHEZ</c:v>
                  </c:pt>
                  <c:pt idx="483">
                    <c:v>GUTIERREZ</c:v>
                  </c:pt>
                  <c:pt idx="484">
                    <c:v>MURE</c:v>
                  </c:pt>
                  <c:pt idx="485">
                    <c:v>PEREZ</c:v>
                  </c:pt>
                  <c:pt idx="486">
                    <c:v>ORTEGA</c:v>
                  </c:pt>
                  <c:pt idx="487">
                    <c:v>ARGUELLO</c:v>
                  </c:pt>
                  <c:pt idx="488">
                    <c:v>SANTOS</c:v>
                  </c:pt>
                  <c:pt idx="489">
                    <c:v>MARTINEZ</c:v>
                  </c:pt>
                  <c:pt idx="490">
                    <c:v>HEREDIA</c:v>
                  </c:pt>
                  <c:pt idx="491">
                    <c:v>TRUJILLO</c:v>
                  </c:pt>
                  <c:pt idx="492">
                    <c:v>GALINDO</c:v>
                  </c:pt>
                  <c:pt idx="493">
                    <c:v>ALFONSO</c:v>
                  </c:pt>
                  <c:pt idx="494">
                    <c:v>GAITAN</c:v>
                  </c:pt>
                  <c:pt idx="495">
                    <c:v>MEZA</c:v>
                  </c:pt>
                  <c:pt idx="496">
                    <c:v>DIAGO</c:v>
                  </c:pt>
                  <c:pt idx="497">
                    <c:v>RUIZ</c:v>
                  </c:pt>
                  <c:pt idx="498">
                    <c:v>ROJAS</c:v>
                  </c:pt>
                  <c:pt idx="499">
                    <c:v>CASTILLO</c:v>
                  </c:pt>
                  <c:pt idx="500">
                    <c:v>OVALLOS</c:v>
                  </c:pt>
                  <c:pt idx="501">
                    <c:v>RINCON</c:v>
                  </c:pt>
                  <c:pt idx="502">
                    <c:v>GUZMAN </c:v>
                  </c:pt>
                  <c:pt idx="503">
                    <c:v>CASTRO</c:v>
                  </c:pt>
                  <c:pt idx="504">
                    <c:v>MUNEVAR</c:v>
                  </c:pt>
                  <c:pt idx="505">
                    <c:v>CRIOLLO</c:v>
                  </c:pt>
                  <c:pt idx="506">
                    <c:v>CEBALLOS</c:v>
                  </c:pt>
                  <c:pt idx="507">
                    <c:v>ARIAS</c:v>
                  </c:pt>
                  <c:pt idx="508">
                    <c:v>VASQUEZ</c:v>
                  </c:pt>
                  <c:pt idx="509">
                    <c:v>QUINTERO </c:v>
                  </c:pt>
                  <c:pt idx="510">
                    <c:v>ORTEGA </c:v>
                  </c:pt>
                  <c:pt idx="511">
                    <c:v>RICO</c:v>
                  </c:pt>
                  <c:pt idx="512">
                    <c:v>MARIN</c:v>
                  </c:pt>
                  <c:pt idx="513">
                    <c:v>PEREZ</c:v>
                  </c:pt>
                  <c:pt idx="514">
                    <c:v>AGUIRRE</c:v>
                  </c:pt>
                  <c:pt idx="515">
                    <c:v>FRANQUI</c:v>
                  </c:pt>
                  <c:pt idx="516">
                    <c:v>CAMACHO</c:v>
                  </c:pt>
                  <c:pt idx="517">
                    <c:v>MORA</c:v>
                  </c:pt>
                  <c:pt idx="518">
                    <c:v>BOLAÑOS</c:v>
                  </c:pt>
                  <c:pt idx="519">
                    <c:v>HIGUITA</c:v>
                  </c:pt>
                  <c:pt idx="520">
                    <c:v>EPINAYU</c:v>
                  </c:pt>
                  <c:pt idx="521">
                    <c:v>QUIÑONES</c:v>
                  </c:pt>
                  <c:pt idx="522">
                    <c:v>ANGARITA</c:v>
                  </c:pt>
                  <c:pt idx="523">
                    <c:v>TRUJILLO</c:v>
                  </c:pt>
                  <c:pt idx="524">
                    <c:v>BARINAS</c:v>
                  </c:pt>
                  <c:pt idx="525">
                    <c:v>AGUDELO</c:v>
                  </c:pt>
                  <c:pt idx="526">
                    <c:v>PACHECO</c:v>
                  </c:pt>
                  <c:pt idx="527">
                    <c:v>AGUDELO</c:v>
                  </c:pt>
                  <c:pt idx="528">
                    <c:v>GIRALDO</c:v>
                  </c:pt>
                  <c:pt idx="529">
                    <c:v>FERNANDEZ</c:v>
                  </c:pt>
                  <c:pt idx="530">
                    <c:v>SANTIAGO</c:v>
                  </c:pt>
                  <c:pt idx="531">
                    <c:v>ALARCON</c:v>
                  </c:pt>
                  <c:pt idx="532">
                    <c:v>ARAGON</c:v>
                  </c:pt>
                  <c:pt idx="533">
                    <c:v>CUELLAR</c:v>
                  </c:pt>
                  <c:pt idx="534">
                    <c:v>HURTADO</c:v>
                  </c:pt>
                  <c:pt idx="535">
                    <c:v>MEDINA</c:v>
                  </c:pt>
                  <c:pt idx="536">
                    <c:v>DAVID</c:v>
                  </c:pt>
                  <c:pt idx="537">
                    <c:v>VILLAMIZAR</c:v>
                  </c:pt>
                  <c:pt idx="538">
                    <c:v>HERNANDEZ</c:v>
                  </c:pt>
                  <c:pt idx="539">
                    <c:v>CANTILLO</c:v>
                  </c:pt>
                  <c:pt idx="540">
                    <c:v>HERNANDEZ</c:v>
                  </c:pt>
                  <c:pt idx="541">
                    <c:v>DELGADO</c:v>
                  </c:pt>
                  <c:pt idx="542">
                    <c:v>VEGA</c:v>
                  </c:pt>
                  <c:pt idx="543">
                    <c:v>DOMINGUEZ</c:v>
                  </c:pt>
                  <c:pt idx="544">
                    <c:v>PAJARO</c:v>
                  </c:pt>
                  <c:pt idx="545">
                    <c:v>VERGARA </c:v>
                  </c:pt>
                </c:lvl>
                <c:lvl>
                  <c:pt idx="0">
                    <c:v>ROBLES </c:v>
                  </c:pt>
                  <c:pt idx="1">
                    <c:v>ROCHA</c:v>
                  </c:pt>
                  <c:pt idx="2">
                    <c:v>ROCHA</c:v>
                  </c:pt>
                  <c:pt idx="3">
                    <c:v>ROCHA</c:v>
                  </c:pt>
                  <c:pt idx="4">
                    <c:v>ROCHA</c:v>
                  </c:pt>
                  <c:pt idx="5">
                    <c:v>RODAS</c:v>
                  </c:pt>
                  <c:pt idx="6">
                    <c:v>RODELO</c:v>
                  </c:pt>
                  <c:pt idx="7">
                    <c:v>RODRIGUEZ</c:v>
                  </c:pt>
                  <c:pt idx="8">
                    <c:v>RODRIGUEZ</c:v>
                  </c:pt>
                  <c:pt idx="9">
                    <c:v>RODRIGUEZ</c:v>
                  </c:pt>
                  <c:pt idx="10">
                    <c:v>RODRIGUEZ</c:v>
                  </c:pt>
                  <c:pt idx="11">
                    <c:v>RODRIGUEZ</c:v>
                  </c:pt>
                  <c:pt idx="12">
                    <c:v>RODRIGUEZ</c:v>
                  </c:pt>
                  <c:pt idx="13">
                    <c:v>RODRIGUEZ</c:v>
                  </c:pt>
                  <c:pt idx="14">
                    <c:v>RODRIGUEZ</c:v>
                  </c:pt>
                  <c:pt idx="15">
                    <c:v>RODRIGUEZ</c:v>
                  </c:pt>
                  <c:pt idx="16">
                    <c:v>RODRIGUEZ</c:v>
                  </c:pt>
                  <c:pt idx="17">
                    <c:v>RODRIGUEZ</c:v>
                  </c:pt>
                  <c:pt idx="18">
                    <c:v>RODRIGUEZ</c:v>
                  </c:pt>
                  <c:pt idx="19">
                    <c:v>RODRIGUEZ</c:v>
                  </c:pt>
                  <c:pt idx="20">
                    <c:v>RODRIGUEZ</c:v>
                  </c:pt>
                  <c:pt idx="21">
                    <c:v>RODRIGUEZ</c:v>
                  </c:pt>
                  <c:pt idx="22">
                    <c:v>RODRIGUEZ</c:v>
                  </c:pt>
                  <c:pt idx="23">
                    <c:v>RODRIGUEZ</c:v>
                  </c:pt>
                  <c:pt idx="24">
                    <c:v>RODRIGUEZ</c:v>
                  </c:pt>
                  <c:pt idx="25">
                    <c:v>RODRIGUEZ</c:v>
                  </c:pt>
                  <c:pt idx="26">
                    <c:v>RODRIGUEZ</c:v>
                  </c:pt>
                  <c:pt idx="27">
                    <c:v>RODRIGUEZ</c:v>
                  </c:pt>
                  <c:pt idx="28">
                    <c:v>RODRIGUEZ</c:v>
                  </c:pt>
                  <c:pt idx="29">
                    <c:v>RODRIGUEZ</c:v>
                  </c:pt>
                  <c:pt idx="30">
                    <c:v>RODRIGUEZ</c:v>
                  </c:pt>
                  <c:pt idx="31">
                    <c:v>RODRIGUEZ</c:v>
                  </c:pt>
                  <c:pt idx="32">
                    <c:v>RODRIGUEZ</c:v>
                  </c:pt>
                  <c:pt idx="33">
                    <c:v>RODRIGUEZ</c:v>
                  </c:pt>
                  <c:pt idx="34">
                    <c:v>RODRIGUEZ</c:v>
                  </c:pt>
                  <c:pt idx="35">
                    <c:v>RODRIGUEZ</c:v>
                  </c:pt>
                  <c:pt idx="36">
                    <c:v>RODRIGUEZ</c:v>
                  </c:pt>
                  <c:pt idx="37">
                    <c:v>RODRIGUEZ</c:v>
                  </c:pt>
                  <c:pt idx="38">
                    <c:v>RODRIGUEZ</c:v>
                  </c:pt>
                  <c:pt idx="39">
                    <c:v>RODRIGUEZ</c:v>
                  </c:pt>
                  <c:pt idx="40">
                    <c:v>RODRIGUEZ</c:v>
                  </c:pt>
                  <c:pt idx="41">
                    <c:v>RODRIGUEZ</c:v>
                  </c:pt>
                  <c:pt idx="42">
                    <c:v>RODRIGUEZ</c:v>
                  </c:pt>
                  <c:pt idx="43">
                    <c:v>RODRIGUEZ</c:v>
                  </c:pt>
                  <c:pt idx="44">
                    <c:v>RODRIGUEZ</c:v>
                  </c:pt>
                  <c:pt idx="45">
                    <c:v>RODRIGUEZ</c:v>
                  </c:pt>
                  <c:pt idx="46">
                    <c:v>RODRIGUEZ</c:v>
                  </c:pt>
                  <c:pt idx="47">
                    <c:v>RODRIGUEZ</c:v>
                  </c:pt>
                  <c:pt idx="48">
                    <c:v>RODRIGUEZ</c:v>
                  </c:pt>
                  <c:pt idx="49">
                    <c:v>RODRIGUEZ</c:v>
                  </c:pt>
                  <c:pt idx="50">
                    <c:v>RODRIGUEZ</c:v>
                  </c:pt>
                  <c:pt idx="51">
                    <c:v>RODRIGUEZ</c:v>
                  </c:pt>
                  <c:pt idx="52">
                    <c:v>RODRIGUEZ</c:v>
                  </c:pt>
                  <c:pt idx="53">
                    <c:v>RODRIGUEZ</c:v>
                  </c:pt>
                  <c:pt idx="54">
                    <c:v>RODRIGUEZ</c:v>
                  </c:pt>
                  <c:pt idx="55">
                    <c:v>RODRIGUEZ</c:v>
                  </c:pt>
                  <c:pt idx="56">
                    <c:v>RODRIGUEZ</c:v>
                  </c:pt>
                  <c:pt idx="57">
                    <c:v>RODRIGUEZ</c:v>
                  </c:pt>
                  <c:pt idx="58">
                    <c:v>RODRIGUEZ </c:v>
                  </c:pt>
                  <c:pt idx="59">
                    <c:v>RODRIGUEZ </c:v>
                  </c:pt>
                  <c:pt idx="60">
                    <c:v>RODRIGUEZ </c:v>
                  </c:pt>
                  <c:pt idx="61">
                    <c:v>RODRIGUEZ </c:v>
                  </c:pt>
                  <c:pt idx="62">
                    <c:v>ROJAS</c:v>
                  </c:pt>
                  <c:pt idx="63">
                    <c:v>ROJAS</c:v>
                  </c:pt>
                  <c:pt idx="64">
                    <c:v>ROJAS</c:v>
                  </c:pt>
                  <c:pt idx="65">
                    <c:v>ROJAS</c:v>
                  </c:pt>
                  <c:pt idx="66">
                    <c:v>ROJAS</c:v>
                  </c:pt>
                  <c:pt idx="67">
                    <c:v>ROJAS</c:v>
                  </c:pt>
                  <c:pt idx="68">
                    <c:v>ROJAS</c:v>
                  </c:pt>
                  <c:pt idx="69">
                    <c:v>ROJAS</c:v>
                  </c:pt>
                  <c:pt idx="70">
                    <c:v>ROJAS</c:v>
                  </c:pt>
                  <c:pt idx="71">
                    <c:v>ROJAS</c:v>
                  </c:pt>
                  <c:pt idx="72">
                    <c:v>ROJAS </c:v>
                  </c:pt>
                  <c:pt idx="73">
                    <c:v>ROJAS </c:v>
                  </c:pt>
                  <c:pt idx="74">
                    <c:v>ROLDAN</c:v>
                  </c:pt>
                  <c:pt idx="75">
                    <c:v>ROLDAN</c:v>
                  </c:pt>
                  <c:pt idx="76">
                    <c:v>ROLDAN </c:v>
                  </c:pt>
                  <c:pt idx="77">
                    <c:v>ROLON</c:v>
                  </c:pt>
                  <c:pt idx="78">
                    <c:v>ROMAÑA</c:v>
                  </c:pt>
                  <c:pt idx="79">
                    <c:v>ROMERO</c:v>
                  </c:pt>
                  <c:pt idx="80">
                    <c:v>ROMERO</c:v>
                  </c:pt>
                  <c:pt idx="81">
                    <c:v>ROMERO</c:v>
                  </c:pt>
                  <c:pt idx="82">
                    <c:v>ROMERO</c:v>
                  </c:pt>
                  <c:pt idx="83">
                    <c:v>ROMERO</c:v>
                  </c:pt>
                  <c:pt idx="84">
                    <c:v>ROMERO</c:v>
                  </c:pt>
                  <c:pt idx="85">
                    <c:v>ROMERO</c:v>
                  </c:pt>
                  <c:pt idx="86">
                    <c:v>ROMERO</c:v>
                  </c:pt>
                  <c:pt idx="87">
                    <c:v>ROMERO</c:v>
                  </c:pt>
                  <c:pt idx="88">
                    <c:v>ROMERO</c:v>
                  </c:pt>
                  <c:pt idx="89">
                    <c:v>ROMERO</c:v>
                  </c:pt>
                  <c:pt idx="90">
                    <c:v>ROMERO</c:v>
                  </c:pt>
                  <c:pt idx="91">
                    <c:v>ROMERO</c:v>
                  </c:pt>
                  <c:pt idx="92">
                    <c:v>ROMERO</c:v>
                  </c:pt>
                  <c:pt idx="93">
                    <c:v>ROMERO</c:v>
                  </c:pt>
                  <c:pt idx="94">
                    <c:v>ROMERO</c:v>
                  </c:pt>
                  <c:pt idx="95">
                    <c:v>ROMERO </c:v>
                  </c:pt>
                  <c:pt idx="96">
                    <c:v>ROMERO </c:v>
                  </c:pt>
                  <c:pt idx="97">
                    <c:v>ROMERO </c:v>
                  </c:pt>
                  <c:pt idx="98">
                    <c:v>ROPAIN </c:v>
                  </c:pt>
                  <c:pt idx="99">
                    <c:v>ROPERO</c:v>
                  </c:pt>
                  <c:pt idx="100">
                    <c:v>ROPERO</c:v>
                  </c:pt>
                  <c:pt idx="101">
                    <c:v>ROQUEME</c:v>
                  </c:pt>
                  <c:pt idx="102">
                    <c:v>ROQUEME</c:v>
                  </c:pt>
                  <c:pt idx="103">
                    <c:v>ROSADA</c:v>
                  </c:pt>
                  <c:pt idx="104">
                    <c:v>ROSALES</c:v>
                  </c:pt>
                  <c:pt idx="105">
                    <c:v>ROSALES</c:v>
                  </c:pt>
                  <c:pt idx="106">
                    <c:v>ROSERO</c:v>
                  </c:pt>
                  <c:pt idx="107">
                    <c:v>ROSERO</c:v>
                  </c:pt>
                  <c:pt idx="108">
                    <c:v>ROSERO</c:v>
                  </c:pt>
                  <c:pt idx="109">
                    <c:v>ROTTA</c:v>
                  </c:pt>
                  <c:pt idx="110">
                    <c:v>ROVIRA</c:v>
                  </c:pt>
                  <c:pt idx="111">
                    <c:v>ROYERO</c:v>
                  </c:pt>
                  <c:pt idx="112">
                    <c:v>ROZO</c:v>
                  </c:pt>
                  <c:pt idx="113">
                    <c:v>ROZO</c:v>
                  </c:pt>
                  <c:pt idx="114">
                    <c:v>ROZO</c:v>
                  </c:pt>
                  <c:pt idx="115">
                    <c:v>RUBIO</c:v>
                  </c:pt>
                  <c:pt idx="116">
                    <c:v>RUBIO</c:v>
                  </c:pt>
                  <c:pt idx="117">
                    <c:v>RUEDA</c:v>
                  </c:pt>
                  <c:pt idx="118">
                    <c:v>RUEDA</c:v>
                  </c:pt>
                  <c:pt idx="119">
                    <c:v>RUEDA</c:v>
                  </c:pt>
                  <c:pt idx="120">
                    <c:v>RUEDA </c:v>
                  </c:pt>
                  <c:pt idx="121">
                    <c:v>RUEDAS</c:v>
                  </c:pt>
                  <c:pt idx="122">
                    <c:v>RUIZ</c:v>
                  </c:pt>
                  <c:pt idx="123">
                    <c:v>RUIZ</c:v>
                  </c:pt>
                  <c:pt idx="124">
                    <c:v>RUIZ</c:v>
                  </c:pt>
                  <c:pt idx="125">
                    <c:v>RUIZ</c:v>
                  </c:pt>
                  <c:pt idx="126">
                    <c:v>RUIZ</c:v>
                  </c:pt>
                  <c:pt idx="127">
                    <c:v>RUIZ</c:v>
                  </c:pt>
                  <c:pt idx="128">
                    <c:v>RUIZ</c:v>
                  </c:pt>
                  <c:pt idx="129">
                    <c:v>RUIZ</c:v>
                  </c:pt>
                  <c:pt idx="130">
                    <c:v>RUIZ</c:v>
                  </c:pt>
                  <c:pt idx="131">
                    <c:v>SAAVEDRA</c:v>
                  </c:pt>
                  <c:pt idx="132">
                    <c:v>SAAVEDRA</c:v>
                  </c:pt>
                  <c:pt idx="133">
                    <c:v>SABBAG</c:v>
                  </c:pt>
                  <c:pt idx="134">
                    <c:v>SAENZ</c:v>
                  </c:pt>
                  <c:pt idx="135">
                    <c:v>SAENZ</c:v>
                  </c:pt>
                  <c:pt idx="136">
                    <c:v>SALAMANCA</c:v>
                  </c:pt>
                  <c:pt idx="137">
                    <c:v>SALAMANCA</c:v>
                  </c:pt>
                  <c:pt idx="138">
                    <c:v>SALAMANDRA</c:v>
                  </c:pt>
                  <c:pt idx="139">
                    <c:v>SALAS</c:v>
                  </c:pt>
                  <c:pt idx="140">
                    <c:v>SALAS</c:v>
                  </c:pt>
                  <c:pt idx="141">
                    <c:v>SALAS</c:v>
                  </c:pt>
                  <c:pt idx="142">
                    <c:v>SALAS</c:v>
                  </c:pt>
                  <c:pt idx="143">
                    <c:v>SALAS</c:v>
                  </c:pt>
                  <c:pt idx="144">
                    <c:v>SALAS</c:v>
                  </c:pt>
                  <c:pt idx="145">
                    <c:v>SALAS</c:v>
                  </c:pt>
                  <c:pt idx="146">
                    <c:v>SALAS </c:v>
                  </c:pt>
                  <c:pt idx="147">
                    <c:v>SALAZAR</c:v>
                  </c:pt>
                  <c:pt idx="148">
                    <c:v>SALAZAR</c:v>
                  </c:pt>
                  <c:pt idx="149">
                    <c:v>SALAZAR</c:v>
                  </c:pt>
                  <c:pt idx="150">
                    <c:v>SALAZAR</c:v>
                  </c:pt>
                  <c:pt idx="151">
                    <c:v>SALAZAR</c:v>
                  </c:pt>
                  <c:pt idx="152">
                    <c:v>SALAZAR</c:v>
                  </c:pt>
                  <c:pt idx="153">
                    <c:v>SALAZAR</c:v>
                  </c:pt>
                  <c:pt idx="154">
                    <c:v>SALAZAR</c:v>
                  </c:pt>
                  <c:pt idx="155">
                    <c:v>SALAZAR</c:v>
                  </c:pt>
                  <c:pt idx="156">
                    <c:v>SALAZAR</c:v>
                  </c:pt>
                  <c:pt idx="157">
                    <c:v>SALAZAR</c:v>
                  </c:pt>
                  <c:pt idx="158">
                    <c:v>SALAZAR</c:v>
                  </c:pt>
                  <c:pt idx="159">
                    <c:v>SALAZAR </c:v>
                  </c:pt>
                  <c:pt idx="160">
                    <c:v>SALAZAR </c:v>
                  </c:pt>
                  <c:pt idx="161">
                    <c:v>SALCEDO</c:v>
                  </c:pt>
                  <c:pt idx="162">
                    <c:v>SALCEDO</c:v>
                  </c:pt>
                  <c:pt idx="163">
                    <c:v>SALCEDO </c:v>
                  </c:pt>
                  <c:pt idx="164">
                    <c:v>SALDAÑA</c:v>
                  </c:pt>
                  <c:pt idx="165">
                    <c:v>SALDARRIAGA</c:v>
                  </c:pt>
                  <c:pt idx="166">
                    <c:v>SALDARRIAGA </c:v>
                  </c:pt>
                  <c:pt idx="167">
                    <c:v>SALGADO</c:v>
                  </c:pt>
                  <c:pt idx="168">
                    <c:v>SALGADO</c:v>
                  </c:pt>
                  <c:pt idx="169">
                    <c:v>SALGADO</c:v>
                  </c:pt>
                  <c:pt idx="170">
                    <c:v>SALGADO</c:v>
                  </c:pt>
                  <c:pt idx="171">
                    <c:v>SALGADO</c:v>
                  </c:pt>
                  <c:pt idx="172">
                    <c:v>SALGADO</c:v>
                  </c:pt>
                  <c:pt idx="173">
                    <c:v>SALGADO </c:v>
                  </c:pt>
                  <c:pt idx="174">
                    <c:v>SALGADO </c:v>
                  </c:pt>
                  <c:pt idx="175">
                    <c:v>SALINAS</c:v>
                  </c:pt>
                  <c:pt idx="176">
                    <c:v>SAMPAYO</c:v>
                  </c:pt>
                  <c:pt idx="177">
                    <c:v>SANABRIA</c:v>
                  </c:pt>
                  <c:pt idx="178">
                    <c:v>SANABRIA</c:v>
                  </c:pt>
                  <c:pt idx="179">
                    <c:v>SANABRIA</c:v>
                  </c:pt>
                  <c:pt idx="180">
                    <c:v>SANABRIA</c:v>
                  </c:pt>
                  <c:pt idx="181">
                    <c:v>SANABRIA </c:v>
                  </c:pt>
                  <c:pt idx="182">
                    <c:v>SANCHEZ</c:v>
                  </c:pt>
                  <c:pt idx="183">
                    <c:v>SANCHEZ</c:v>
                  </c:pt>
                  <c:pt idx="184">
                    <c:v>SANCHEZ</c:v>
                  </c:pt>
                  <c:pt idx="185">
                    <c:v>SANCHEZ</c:v>
                  </c:pt>
                  <c:pt idx="186">
                    <c:v>SANCHEZ</c:v>
                  </c:pt>
                  <c:pt idx="187">
                    <c:v>SANCHEZ</c:v>
                  </c:pt>
                  <c:pt idx="188">
                    <c:v>SANCHEZ</c:v>
                  </c:pt>
                  <c:pt idx="189">
                    <c:v>SANCHEZ</c:v>
                  </c:pt>
                  <c:pt idx="190">
                    <c:v>SANCHEZ</c:v>
                  </c:pt>
                  <c:pt idx="191">
                    <c:v>SANCHEZ</c:v>
                  </c:pt>
                  <c:pt idx="192">
                    <c:v>SANCHEZ</c:v>
                  </c:pt>
                  <c:pt idx="193">
                    <c:v>SANCHEZ</c:v>
                  </c:pt>
                  <c:pt idx="194">
                    <c:v>SANCHEZ</c:v>
                  </c:pt>
                  <c:pt idx="195">
                    <c:v>SANCHEZ</c:v>
                  </c:pt>
                  <c:pt idx="196">
                    <c:v>SANCHEZ</c:v>
                  </c:pt>
                  <c:pt idx="197">
                    <c:v>SANCHEZ</c:v>
                  </c:pt>
                  <c:pt idx="198">
                    <c:v>SANCHEZ</c:v>
                  </c:pt>
                  <c:pt idx="199">
                    <c:v>SANCHEZ</c:v>
                  </c:pt>
                  <c:pt idx="200">
                    <c:v>SANCHEZ</c:v>
                  </c:pt>
                  <c:pt idx="201">
                    <c:v>SANCHEZ</c:v>
                  </c:pt>
                  <c:pt idx="202">
                    <c:v>SANCHEZ</c:v>
                  </c:pt>
                  <c:pt idx="203">
                    <c:v>SANCHEZ</c:v>
                  </c:pt>
                  <c:pt idx="204">
                    <c:v>SANCHEZ</c:v>
                  </c:pt>
                  <c:pt idx="205">
                    <c:v>SANCHEZ</c:v>
                  </c:pt>
                  <c:pt idx="206">
                    <c:v>SANCHEZ</c:v>
                  </c:pt>
                  <c:pt idx="207">
                    <c:v>SANCHEZ</c:v>
                  </c:pt>
                  <c:pt idx="208">
                    <c:v>SANCHEZ</c:v>
                  </c:pt>
                  <c:pt idx="209">
                    <c:v>SANCHEZ</c:v>
                  </c:pt>
                  <c:pt idx="210">
                    <c:v>SANCHEZ</c:v>
                  </c:pt>
                  <c:pt idx="211">
                    <c:v>SANCHEZ</c:v>
                  </c:pt>
                  <c:pt idx="212">
                    <c:v>SANCHEZ</c:v>
                  </c:pt>
                  <c:pt idx="213">
                    <c:v>SANCHEZ</c:v>
                  </c:pt>
                  <c:pt idx="214">
                    <c:v>SANCHEZ</c:v>
                  </c:pt>
                  <c:pt idx="215">
                    <c:v>SANCHEZ </c:v>
                  </c:pt>
                  <c:pt idx="216">
                    <c:v>SANCHEZ </c:v>
                  </c:pt>
                  <c:pt idx="217">
                    <c:v>SANCHEZ </c:v>
                  </c:pt>
                  <c:pt idx="218">
                    <c:v>SANCHEZ </c:v>
                  </c:pt>
                  <c:pt idx="219">
                    <c:v>SANCHEZ  </c:v>
                  </c:pt>
                  <c:pt idx="220">
                    <c:v>SANCLEMENTE</c:v>
                  </c:pt>
                  <c:pt idx="221">
                    <c:v>SANCLEMENTE </c:v>
                  </c:pt>
                  <c:pt idx="222">
                    <c:v>SANDINO</c:v>
                  </c:pt>
                  <c:pt idx="223">
                    <c:v>SANDOVAL</c:v>
                  </c:pt>
                  <c:pt idx="224">
                    <c:v>SANDOVAL </c:v>
                  </c:pt>
                  <c:pt idx="225">
                    <c:v>SANGUINO</c:v>
                  </c:pt>
                  <c:pt idx="226">
                    <c:v>SANGUINO</c:v>
                  </c:pt>
                  <c:pt idx="227">
                    <c:v>SANJUAN</c:v>
                  </c:pt>
                  <c:pt idx="228">
                    <c:v>SANJUAN </c:v>
                  </c:pt>
                  <c:pt idx="229">
                    <c:v>SANJUANELO</c:v>
                  </c:pt>
                  <c:pt idx="230">
                    <c:v>SANMARTIN</c:v>
                  </c:pt>
                  <c:pt idx="231">
                    <c:v>SANTA</c:v>
                  </c:pt>
                  <c:pt idx="232">
                    <c:v>SANTACRUZ</c:v>
                  </c:pt>
                  <c:pt idx="233">
                    <c:v>SANTACRUZ</c:v>
                  </c:pt>
                  <c:pt idx="234">
                    <c:v>SANTACRUZ</c:v>
                  </c:pt>
                  <c:pt idx="235">
                    <c:v>SANTAMARIA</c:v>
                  </c:pt>
                  <c:pt idx="236">
                    <c:v>SANTAMARIA</c:v>
                  </c:pt>
                  <c:pt idx="237">
                    <c:v>SANTAMARIA</c:v>
                  </c:pt>
                  <c:pt idx="238">
                    <c:v>SANTANDER</c:v>
                  </c:pt>
                  <c:pt idx="239">
                    <c:v>SANTANDER</c:v>
                  </c:pt>
                  <c:pt idx="240">
                    <c:v>SANTANILLA</c:v>
                  </c:pt>
                  <c:pt idx="241">
                    <c:v>SANTIAGO</c:v>
                  </c:pt>
                  <c:pt idx="242">
                    <c:v>SANTIAGO</c:v>
                  </c:pt>
                  <c:pt idx="243">
                    <c:v>SANTIAGO</c:v>
                  </c:pt>
                  <c:pt idx="244">
                    <c:v>SANTIAGO</c:v>
                  </c:pt>
                  <c:pt idx="245">
                    <c:v>SANTOFIMIO</c:v>
                  </c:pt>
                  <c:pt idx="246">
                    <c:v>SANTOS</c:v>
                  </c:pt>
                  <c:pt idx="247">
                    <c:v>SANTOS</c:v>
                  </c:pt>
                  <c:pt idx="248">
                    <c:v>SANTOS</c:v>
                  </c:pt>
                  <c:pt idx="249">
                    <c:v>SANTOS</c:v>
                  </c:pt>
                  <c:pt idx="250">
                    <c:v>SANTOS</c:v>
                  </c:pt>
                  <c:pt idx="251">
                    <c:v>SAPUY</c:v>
                  </c:pt>
                  <c:pt idx="252">
                    <c:v>SARMIENTO</c:v>
                  </c:pt>
                  <c:pt idx="253">
                    <c:v>SARMIENTO</c:v>
                  </c:pt>
                  <c:pt idx="254">
                    <c:v>SARMIENTO</c:v>
                  </c:pt>
                  <c:pt idx="255">
                    <c:v>SARMIENTO</c:v>
                  </c:pt>
                  <c:pt idx="256">
                    <c:v>SEGOVIA </c:v>
                  </c:pt>
                  <c:pt idx="257">
                    <c:v>SEGURA</c:v>
                  </c:pt>
                  <c:pt idx="258">
                    <c:v>SEÑA</c:v>
                  </c:pt>
                  <c:pt idx="259">
                    <c:v>SEOANES</c:v>
                  </c:pt>
                  <c:pt idx="260">
                    <c:v>SEPULVEDA</c:v>
                  </c:pt>
                  <c:pt idx="261">
                    <c:v>SEPULVEDA</c:v>
                  </c:pt>
                  <c:pt idx="262">
                    <c:v>SEPULVEDA </c:v>
                  </c:pt>
                  <c:pt idx="263">
                    <c:v>SEQUEA</c:v>
                  </c:pt>
                  <c:pt idx="264">
                    <c:v>SERNA</c:v>
                  </c:pt>
                  <c:pt idx="265">
                    <c:v>SERNA</c:v>
                  </c:pt>
                  <c:pt idx="266">
                    <c:v>SERNA</c:v>
                  </c:pt>
                  <c:pt idx="267">
                    <c:v>SERNA</c:v>
                  </c:pt>
                  <c:pt idx="268">
                    <c:v>SERPA</c:v>
                  </c:pt>
                  <c:pt idx="269">
                    <c:v>SERPA </c:v>
                  </c:pt>
                  <c:pt idx="270">
                    <c:v>SERPA </c:v>
                  </c:pt>
                  <c:pt idx="271">
                    <c:v>SERRANO</c:v>
                  </c:pt>
                  <c:pt idx="272">
                    <c:v>SERRANO</c:v>
                  </c:pt>
                  <c:pt idx="273">
                    <c:v>SERRANO </c:v>
                  </c:pt>
                  <c:pt idx="274">
                    <c:v>SERRANO </c:v>
                  </c:pt>
                  <c:pt idx="275">
                    <c:v>SERRANO </c:v>
                  </c:pt>
                  <c:pt idx="276">
                    <c:v>SERRANO </c:v>
                  </c:pt>
                  <c:pt idx="277">
                    <c:v>SIBAJA</c:v>
                  </c:pt>
                  <c:pt idx="278">
                    <c:v>SIERRA</c:v>
                  </c:pt>
                  <c:pt idx="279">
                    <c:v>SIERRA</c:v>
                  </c:pt>
                  <c:pt idx="280">
                    <c:v>SIERRA</c:v>
                  </c:pt>
                  <c:pt idx="281">
                    <c:v>SIERRA</c:v>
                  </c:pt>
                  <c:pt idx="282">
                    <c:v>SIERRA</c:v>
                  </c:pt>
                  <c:pt idx="283">
                    <c:v>SIERRA</c:v>
                  </c:pt>
                  <c:pt idx="284">
                    <c:v>SIERRA</c:v>
                  </c:pt>
                  <c:pt idx="285">
                    <c:v>SIERRA</c:v>
                  </c:pt>
                  <c:pt idx="286">
                    <c:v>SIERRA</c:v>
                  </c:pt>
                  <c:pt idx="287">
                    <c:v>SIERRA</c:v>
                  </c:pt>
                  <c:pt idx="288">
                    <c:v>SILGADO</c:v>
                  </c:pt>
                  <c:pt idx="289">
                    <c:v>SILGADO</c:v>
                  </c:pt>
                  <c:pt idx="290">
                    <c:v>SILVA</c:v>
                  </c:pt>
                  <c:pt idx="291">
                    <c:v>SILVA</c:v>
                  </c:pt>
                  <c:pt idx="292">
                    <c:v>SILVA</c:v>
                  </c:pt>
                  <c:pt idx="293">
                    <c:v>SILVA</c:v>
                  </c:pt>
                  <c:pt idx="294">
                    <c:v>SILVA</c:v>
                  </c:pt>
                  <c:pt idx="295">
                    <c:v>SILVA</c:v>
                  </c:pt>
                  <c:pt idx="296">
                    <c:v>SILVA </c:v>
                  </c:pt>
                  <c:pt idx="297">
                    <c:v>SILVERA </c:v>
                  </c:pt>
                  <c:pt idx="298">
                    <c:v>SIMANCAS </c:v>
                  </c:pt>
                  <c:pt idx="299">
                    <c:v>SINISTERRA</c:v>
                  </c:pt>
                  <c:pt idx="300">
                    <c:v>SINISTERRA</c:v>
                  </c:pt>
                  <c:pt idx="301">
                    <c:v>SINISTERRA</c:v>
                  </c:pt>
                  <c:pt idx="302">
                    <c:v>SOLA</c:v>
                  </c:pt>
                  <c:pt idx="303">
                    <c:v>SOLANO</c:v>
                  </c:pt>
                  <c:pt idx="304">
                    <c:v>SOLANO</c:v>
                  </c:pt>
                  <c:pt idx="305">
                    <c:v>SOLANO</c:v>
                  </c:pt>
                  <c:pt idx="306">
                    <c:v>SOLANO </c:v>
                  </c:pt>
                  <c:pt idx="307">
                    <c:v>SOLARTE</c:v>
                  </c:pt>
                  <c:pt idx="308">
                    <c:v>SOLARTE</c:v>
                  </c:pt>
                  <c:pt idx="309">
                    <c:v>SOLARTE </c:v>
                  </c:pt>
                  <c:pt idx="310">
                    <c:v>SOLARTE </c:v>
                  </c:pt>
                  <c:pt idx="311">
                    <c:v>SOLIS</c:v>
                  </c:pt>
                  <c:pt idx="312">
                    <c:v>SORACA</c:v>
                  </c:pt>
                  <c:pt idx="313">
                    <c:v>SOSA</c:v>
                  </c:pt>
                  <c:pt idx="314">
                    <c:v>SOSA</c:v>
                  </c:pt>
                  <c:pt idx="315">
                    <c:v>SOSSA </c:v>
                  </c:pt>
                  <c:pt idx="316">
                    <c:v>SOTO</c:v>
                  </c:pt>
                  <c:pt idx="317">
                    <c:v>SOTO</c:v>
                  </c:pt>
                  <c:pt idx="318">
                    <c:v>SOTO</c:v>
                  </c:pt>
                  <c:pt idx="319">
                    <c:v>SOTO</c:v>
                  </c:pt>
                  <c:pt idx="320">
                    <c:v>SOTO</c:v>
                  </c:pt>
                  <c:pt idx="321">
                    <c:v>STAND</c:v>
                  </c:pt>
                  <c:pt idx="322">
                    <c:v>STERLING  </c:v>
                  </c:pt>
                  <c:pt idx="323">
                    <c:v>SUAREZ</c:v>
                  </c:pt>
                  <c:pt idx="324">
                    <c:v>SUAREZ</c:v>
                  </c:pt>
                  <c:pt idx="325">
                    <c:v>SUAREZ</c:v>
                  </c:pt>
                  <c:pt idx="326">
                    <c:v>SUAREZ</c:v>
                  </c:pt>
                  <c:pt idx="327">
                    <c:v>SUAREZ</c:v>
                  </c:pt>
                  <c:pt idx="328">
                    <c:v>SUAREZ</c:v>
                  </c:pt>
                  <c:pt idx="329">
                    <c:v>SUAREZ</c:v>
                  </c:pt>
                  <c:pt idx="330">
                    <c:v>SUAREZ</c:v>
                  </c:pt>
                  <c:pt idx="331">
                    <c:v>SUAREZ</c:v>
                  </c:pt>
                  <c:pt idx="332">
                    <c:v>SUAREZ</c:v>
                  </c:pt>
                  <c:pt idx="333">
                    <c:v>SUAREZ</c:v>
                  </c:pt>
                  <c:pt idx="334">
                    <c:v>SUAREZ</c:v>
                  </c:pt>
                  <c:pt idx="335">
                    <c:v>SUAREZ</c:v>
                  </c:pt>
                  <c:pt idx="336">
                    <c:v>SUAREZ</c:v>
                  </c:pt>
                  <c:pt idx="337">
                    <c:v>SUAREZ </c:v>
                  </c:pt>
                  <c:pt idx="338">
                    <c:v>SUAREZ </c:v>
                  </c:pt>
                  <c:pt idx="339">
                    <c:v>SUAREZ </c:v>
                  </c:pt>
                  <c:pt idx="340">
                    <c:v>SUCRE</c:v>
                  </c:pt>
                  <c:pt idx="341">
                    <c:v>SUPELANO</c:v>
                  </c:pt>
                  <c:pt idx="342">
                    <c:v>SUSUNAGA</c:v>
                  </c:pt>
                  <c:pt idx="343">
                    <c:v>TABARES</c:v>
                  </c:pt>
                  <c:pt idx="344">
                    <c:v>TABARES</c:v>
                  </c:pt>
                  <c:pt idx="345">
                    <c:v>TALERO</c:v>
                  </c:pt>
                  <c:pt idx="346">
                    <c:v>TAMAYO</c:v>
                  </c:pt>
                  <c:pt idx="347">
                    <c:v>TANGARIFE</c:v>
                  </c:pt>
                  <c:pt idx="348">
                    <c:v>TAPIAS</c:v>
                  </c:pt>
                  <c:pt idx="349">
                    <c:v>TAPIAS</c:v>
                  </c:pt>
                  <c:pt idx="350">
                    <c:v>TAPIAS</c:v>
                  </c:pt>
                  <c:pt idx="351">
                    <c:v>TAPIAS </c:v>
                  </c:pt>
                  <c:pt idx="352">
                    <c:v>TARAZONA</c:v>
                  </c:pt>
                  <c:pt idx="353">
                    <c:v>TELLEZ</c:v>
                  </c:pt>
                  <c:pt idx="354">
                    <c:v>TELPIZ</c:v>
                  </c:pt>
                  <c:pt idx="355">
                    <c:v>TENORIO</c:v>
                  </c:pt>
                  <c:pt idx="356">
                    <c:v>TERAN </c:v>
                  </c:pt>
                  <c:pt idx="357">
                    <c:v>THOMAS</c:v>
                  </c:pt>
                  <c:pt idx="358">
                    <c:v>THORRENS </c:v>
                  </c:pt>
                  <c:pt idx="359">
                    <c:v>TIBOCHA</c:v>
                  </c:pt>
                  <c:pt idx="360">
                    <c:v>TILANO</c:v>
                  </c:pt>
                  <c:pt idx="361">
                    <c:v>TOBAR</c:v>
                  </c:pt>
                  <c:pt idx="362">
                    <c:v>TOBO</c:v>
                  </c:pt>
                  <c:pt idx="363">
                    <c:v>TOBON</c:v>
                  </c:pt>
                  <c:pt idx="364">
                    <c:v>TOBON</c:v>
                  </c:pt>
                  <c:pt idx="365">
                    <c:v>TOCOCHE</c:v>
                  </c:pt>
                  <c:pt idx="366">
                    <c:v>TOLOSA</c:v>
                  </c:pt>
                  <c:pt idx="367">
                    <c:v>TOMBE</c:v>
                  </c:pt>
                  <c:pt idx="368">
                    <c:v>TOMBE</c:v>
                  </c:pt>
                  <c:pt idx="369">
                    <c:v>TOMBE</c:v>
                  </c:pt>
                  <c:pt idx="370">
                    <c:v>TORO</c:v>
                  </c:pt>
                  <c:pt idx="371">
                    <c:v>TORO</c:v>
                  </c:pt>
                  <c:pt idx="372">
                    <c:v>TORRADO</c:v>
                  </c:pt>
                  <c:pt idx="373">
                    <c:v>TORRADO</c:v>
                  </c:pt>
                  <c:pt idx="374">
                    <c:v>TORRADO</c:v>
                  </c:pt>
                  <c:pt idx="375">
                    <c:v>TORRADO</c:v>
                  </c:pt>
                  <c:pt idx="376">
                    <c:v>TORRADO</c:v>
                  </c:pt>
                  <c:pt idx="377">
                    <c:v>TORRENEGRA</c:v>
                  </c:pt>
                  <c:pt idx="378">
                    <c:v>TORRES</c:v>
                  </c:pt>
                  <c:pt idx="379">
                    <c:v>TORRES</c:v>
                  </c:pt>
                  <c:pt idx="380">
                    <c:v>TORRES</c:v>
                  </c:pt>
                  <c:pt idx="381">
                    <c:v>TORRES</c:v>
                  </c:pt>
                  <c:pt idx="382">
                    <c:v>TORRES</c:v>
                  </c:pt>
                  <c:pt idx="383">
                    <c:v>TORRES</c:v>
                  </c:pt>
                  <c:pt idx="384">
                    <c:v>TORRES</c:v>
                  </c:pt>
                  <c:pt idx="385">
                    <c:v>TORRES</c:v>
                  </c:pt>
                  <c:pt idx="386">
                    <c:v>TORRES</c:v>
                  </c:pt>
                  <c:pt idx="387">
                    <c:v>TORRES</c:v>
                  </c:pt>
                  <c:pt idx="388">
                    <c:v>TORRES</c:v>
                  </c:pt>
                  <c:pt idx="389">
                    <c:v>TORRES</c:v>
                  </c:pt>
                  <c:pt idx="390">
                    <c:v>TORRES</c:v>
                  </c:pt>
                  <c:pt idx="391">
                    <c:v>TORRES</c:v>
                  </c:pt>
                  <c:pt idx="392">
                    <c:v>TORRES</c:v>
                  </c:pt>
                  <c:pt idx="393">
                    <c:v>TORRES</c:v>
                  </c:pt>
                  <c:pt idx="394">
                    <c:v>TORRES</c:v>
                  </c:pt>
                  <c:pt idx="395">
                    <c:v>TORRES</c:v>
                  </c:pt>
                  <c:pt idx="396">
                    <c:v>TORRES</c:v>
                  </c:pt>
                  <c:pt idx="397">
                    <c:v>TORRES</c:v>
                  </c:pt>
                  <c:pt idx="398">
                    <c:v>TORRES</c:v>
                  </c:pt>
                  <c:pt idx="399">
                    <c:v>TORRES</c:v>
                  </c:pt>
                  <c:pt idx="400">
                    <c:v>TORRES</c:v>
                  </c:pt>
                  <c:pt idx="401">
                    <c:v>TORRES</c:v>
                  </c:pt>
                  <c:pt idx="402">
                    <c:v>TORRES</c:v>
                  </c:pt>
                  <c:pt idx="403">
                    <c:v>TORRES</c:v>
                  </c:pt>
                  <c:pt idx="404">
                    <c:v>TORRES </c:v>
                  </c:pt>
                  <c:pt idx="405">
                    <c:v>TORRES </c:v>
                  </c:pt>
                  <c:pt idx="406">
                    <c:v>TORRES </c:v>
                  </c:pt>
                  <c:pt idx="407">
                    <c:v>TORRES </c:v>
                  </c:pt>
                  <c:pt idx="408">
                    <c:v>TOSCANO </c:v>
                  </c:pt>
                  <c:pt idx="409">
                    <c:v>TOVAR</c:v>
                  </c:pt>
                  <c:pt idx="410">
                    <c:v>TOVAR</c:v>
                  </c:pt>
                  <c:pt idx="411">
                    <c:v>TOVAR </c:v>
                  </c:pt>
                  <c:pt idx="412">
                    <c:v>TREJOS</c:v>
                  </c:pt>
                  <c:pt idx="413">
                    <c:v>TREJOS</c:v>
                  </c:pt>
                  <c:pt idx="414">
                    <c:v>TREJOS </c:v>
                  </c:pt>
                  <c:pt idx="415">
                    <c:v>TRIGOS</c:v>
                  </c:pt>
                  <c:pt idx="416">
                    <c:v>TRIGOS </c:v>
                  </c:pt>
                  <c:pt idx="417">
                    <c:v>TRIGOS </c:v>
                  </c:pt>
                  <c:pt idx="418">
                    <c:v>TRILLOS</c:v>
                  </c:pt>
                  <c:pt idx="419">
                    <c:v>TRILLOS</c:v>
                  </c:pt>
                  <c:pt idx="420">
                    <c:v>TRILLOS</c:v>
                  </c:pt>
                  <c:pt idx="421">
                    <c:v>TRILLOS </c:v>
                  </c:pt>
                  <c:pt idx="422">
                    <c:v>TRILLOS </c:v>
                  </c:pt>
                  <c:pt idx="423">
                    <c:v>TRIVIÑO</c:v>
                  </c:pt>
                  <c:pt idx="424">
                    <c:v>TROYA</c:v>
                  </c:pt>
                  <c:pt idx="425">
                    <c:v>TRUJILLO</c:v>
                  </c:pt>
                  <c:pt idx="426">
                    <c:v>TRUJILLO</c:v>
                  </c:pt>
                  <c:pt idx="427">
                    <c:v>TRUJILLO</c:v>
                  </c:pt>
                  <c:pt idx="428">
                    <c:v>TRUJILLO</c:v>
                  </c:pt>
                  <c:pt idx="429">
                    <c:v>TRUJILLO</c:v>
                  </c:pt>
                  <c:pt idx="430">
                    <c:v>TRUJILLO</c:v>
                  </c:pt>
                  <c:pt idx="431">
                    <c:v>TRUJILLO</c:v>
                  </c:pt>
                  <c:pt idx="432">
                    <c:v>TRUJILLO</c:v>
                  </c:pt>
                  <c:pt idx="433">
                    <c:v>TRUJILLO </c:v>
                  </c:pt>
                  <c:pt idx="434">
                    <c:v>TRUJILLO </c:v>
                  </c:pt>
                  <c:pt idx="435">
                    <c:v>ULCUE</c:v>
                  </c:pt>
                  <c:pt idx="436">
                    <c:v>ULCUE </c:v>
                  </c:pt>
                  <c:pt idx="437">
                    <c:v>ULLOA</c:v>
                  </c:pt>
                  <c:pt idx="438">
                    <c:v>UPEGUI</c:v>
                  </c:pt>
                  <c:pt idx="439">
                    <c:v>URBANO</c:v>
                  </c:pt>
                  <c:pt idx="440">
                    <c:v>URBANO</c:v>
                  </c:pt>
                  <c:pt idx="441">
                    <c:v>URBANO</c:v>
                  </c:pt>
                  <c:pt idx="442">
                    <c:v>URECHE</c:v>
                  </c:pt>
                  <c:pt idx="443">
                    <c:v>URIBE</c:v>
                  </c:pt>
                  <c:pt idx="444">
                    <c:v>URIBE</c:v>
                  </c:pt>
                  <c:pt idx="445">
                    <c:v>URIBE</c:v>
                  </c:pt>
                  <c:pt idx="446">
                    <c:v>URIBE</c:v>
                  </c:pt>
                  <c:pt idx="447">
                    <c:v>URIBE</c:v>
                  </c:pt>
                  <c:pt idx="448">
                    <c:v>URINA </c:v>
                  </c:pt>
                  <c:pt idx="449">
                    <c:v>URQUIJO</c:v>
                  </c:pt>
                  <c:pt idx="450">
                    <c:v>URREA</c:v>
                  </c:pt>
                  <c:pt idx="451">
                    <c:v>URREA</c:v>
                  </c:pt>
                  <c:pt idx="452">
                    <c:v>URREGO</c:v>
                  </c:pt>
                  <c:pt idx="453">
                    <c:v>URREGO</c:v>
                  </c:pt>
                  <c:pt idx="454">
                    <c:v>USAMAG</c:v>
                  </c:pt>
                  <c:pt idx="455">
                    <c:v>USECHE </c:v>
                  </c:pt>
                  <c:pt idx="456">
                    <c:v>USMA</c:v>
                  </c:pt>
                  <c:pt idx="457">
                    <c:v>USTARIZ</c:v>
                  </c:pt>
                  <c:pt idx="458">
                    <c:v>VACCA</c:v>
                  </c:pt>
                  <c:pt idx="459">
                    <c:v>VALBUENA </c:v>
                  </c:pt>
                  <c:pt idx="460">
                    <c:v>VALDERRAMA</c:v>
                  </c:pt>
                  <c:pt idx="461">
                    <c:v>VALDES</c:v>
                  </c:pt>
                  <c:pt idx="462">
                    <c:v>VALDES</c:v>
                  </c:pt>
                  <c:pt idx="463">
                    <c:v>VALENCIA</c:v>
                  </c:pt>
                  <c:pt idx="464">
                    <c:v>VALENCIA</c:v>
                  </c:pt>
                  <c:pt idx="465">
                    <c:v>VALENCIA</c:v>
                  </c:pt>
                  <c:pt idx="466">
                    <c:v>VALENCIA</c:v>
                  </c:pt>
                  <c:pt idx="467">
                    <c:v>VALENCIA</c:v>
                  </c:pt>
                  <c:pt idx="468">
                    <c:v>VALENCIA</c:v>
                  </c:pt>
                  <c:pt idx="469">
                    <c:v>VALENCIA</c:v>
                  </c:pt>
                  <c:pt idx="470">
                    <c:v>VALENCIA</c:v>
                  </c:pt>
                  <c:pt idx="471">
                    <c:v>VALENCIA</c:v>
                  </c:pt>
                  <c:pt idx="472">
                    <c:v>VALENCIA </c:v>
                  </c:pt>
                  <c:pt idx="473">
                    <c:v>VALENCIA </c:v>
                  </c:pt>
                  <c:pt idx="474">
                    <c:v>VALENCIA </c:v>
                  </c:pt>
                  <c:pt idx="475">
                    <c:v>VALENCIA </c:v>
                  </c:pt>
                  <c:pt idx="476">
                    <c:v>VALENZUELA</c:v>
                  </c:pt>
                  <c:pt idx="477">
                    <c:v>VALLEJO</c:v>
                  </c:pt>
                  <c:pt idx="478">
                    <c:v>VALOIS </c:v>
                  </c:pt>
                  <c:pt idx="479">
                    <c:v>VALOYES</c:v>
                  </c:pt>
                  <c:pt idx="480">
                    <c:v>VANEGAS</c:v>
                  </c:pt>
                  <c:pt idx="481">
                    <c:v>VANEGAS</c:v>
                  </c:pt>
                  <c:pt idx="482">
                    <c:v>VANEGAS</c:v>
                  </c:pt>
                  <c:pt idx="483">
                    <c:v>VANEGAS </c:v>
                  </c:pt>
                  <c:pt idx="484">
                    <c:v>VAN-STRAHLEN </c:v>
                  </c:pt>
                  <c:pt idx="485">
                    <c:v>VARELA</c:v>
                  </c:pt>
                  <c:pt idx="486">
                    <c:v>VARELA</c:v>
                  </c:pt>
                  <c:pt idx="487">
                    <c:v>VARGAS</c:v>
                  </c:pt>
                  <c:pt idx="488">
                    <c:v>VARGAS</c:v>
                  </c:pt>
                  <c:pt idx="489">
                    <c:v>VARGAS</c:v>
                  </c:pt>
                  <c:pt idx="490">
                    <c:v>VARGAS</c:v>
                  </c:pt>
                  <c:pt idx="491">
                    <c:v>VARGAS</c:v>
                  </c:pt>
                  <c:pt idx="492">
                    <c:v>VARGAS</c:v>
                  </c:pt>
                  <c:pt idx="493">
                    <c:v>VARGAS</c:v>
                  </c:pt>
                  <c:pt idx="494">
                    <c:v>VARGAS</c:v>
                  </c:pt>
                  <c:pt idx="495">
                    <c:v>VARGAS</c:v>
                  </c:pt>
                  <c:pt idx="496">
                    <c:v>VARGAS</c:v>
                  </c:pt>
                  <c:pt idx="497">
                    <c:v>VARGAS</c:v>
                  </c:pt>
                  <c:pt idx="498">
                    <c:v>VARGAS</c:v>
                  </c:pt>
                  <c:pt idx="499">
                    <c:v>VARGAS</c:v>
                  </c:pt>
                  <c:pt idx="500">
                    <c:v>VARGAS</c:v>
                  </c:pt>
                  <c:pt idx="501">
                    <c:v>VARGAS</c:v>
                  </c:pt>
                  <c:pt idx="502">
                    <c:v>VARGAS </c:v>
                  </c:pt>
                  <c:pt idx="503">
                    <c:v>VASQUEZ</c:v>
                  </c:pt>
                  <c:pt idx="504">
                    <c:v>VASQUEZ</c:v>
                  </c:pt>
                  <c:pt idx="505">
                    <c:v>VASQUEZ</c:v>
                  </c:pt>
                  <c:pt idx="506">
                    <c:v>VASQUEZ</c:v>
                  </c:pt>
                  <c:pt idx="507">
                    <c:v>VASQUEZ</c:v>
                  </c:pt>
                  <c:pt idx="508">
                    <c:v>VASQUEZ </c:v>
                  </c:pt>
                  <c:pt idx="509">
                    <c:v>VASQUEZ </c:v>
                  </c:pt>
                  <c:pt idx="510">
                    <c:v>VASQUEZ </c:v>
                  </c:pt>
                  <c:pt idx="511">
                    <c:v>VEGA</c:v>
                  </c:pt>
                  <c:pt idx="512">
                    <c:v>VEGA</c:v>
                  </c:pt>
                  <c:pt idx="513">
                    <c:v>VEGA</c:v>
                  </c:pt>
                  <c:pt idx="514">
                    <c:v>VEGA</c:v>
                  </c:pt>
                  <c:pt idx="515">
                    <c:v>VELANDIA</c:v>
                  </c:pt>
                  <c:pt idx="516">
                    <c:v>VELASCO</c:v>
                  </c:pt>
                  <c:pt idx="517">
                    <c:v>VELASCO</c:v>
                  </c:pt>
                  <c:pt idx="518">
                    <c:v>VELASCO</c:v>
                  </c:pt>
                  <c:pt idx="519">
                    <c:v>VELASQUEZ</c:v>
                  </c:pt>
                  <c:pt idx="520">
                    <c:v>VELASQUEZ</c:v>
                  </c:pt>
                  <c:pt idx="521">
                    <c:v>VELASQUEZ</c:v>
                  </c:pt>
                  <c:pt idx="522">
                    <c:v>VELASQUEZ</c:v>
                  </c:pt>
                  <c:pt idx="523">
                    <c:v>VELASQUEZ</c:v>
                  </c:pt>
                  <c:pt idx="524">
                    <c:v>VELASQUEZ</c:v>
                  </c:pt>
                  <c:pt idx="525">
                    <c:v>VELASQUEZ</c:v>
                  </c:pt>
                  <c:pt idx="526">
                    <c:v>VELASQUEZ </c:v>
                  </c:pt>
                  <c:pt idx="527">
                    <c:v>VELEZ</c:v>
                  </c:pt>
                  <c:pt idx="528">
                    <c:v>VELEZ</c:v>
                  </c:pt>
                  <c:pt idx="529">
                    <c:v>VELEZ</c:v>
                  </c:pt>
                  <c:pt idx="530">
                    <c:v>VELEZ </c:v>
                  </c:pt>
                  <c:pt idx="531">
                    <c:v>VELILLA</c:v>
                  </c:pt>
                  <c:pt idx="532">
                    <c:v>VELLAIZAC</c:v>
                  </c:pt>
                  <c:pt idx="533">
                    <c:v>VELOZA</c:v>
                  </c:pt>
                  <c:pt idx="534">
                    <c:v>VENTURA</c:v>
                  </c:pt>
                  <c:pt idx="535">
                    <c:v>VERA</c:v>
                  </c:pt>
                  <c:pt idx="536">
                    <c:v>VERA</c:v>
                  </c:pt>
                  <c:pt idx="537">
                    <c:v>VERA </c:v>
                  </c:pt>
                  <c:pt idx="538">
                    <c:v>VERGARA</c:v>
                  </c:pt>
                  <c:pt idx="539">
                    <c:v>VERGARA</c:v>
                  </c:pt>
                  <c:pt idx="540">
                    <c:v>VERGARA</c:v>
                  </c:pt>
                  <c:pt idx="541">
                    <c:v>VERGEL</c:v>
                  </c:pt>
                  <c:pt idx="542">
                    <c:v>VERGEL</c:v>
                  </c:pt>
                  <c:pt idx="543">
                    <c:v>VERGEL</c:v>
                  </c:pt>
                  <c:pt idx="544">
                    <c:v>VERGEL</c:v>
                  </c:pt>
                  <c:pt idx="545">
                    <c:v>VERTEL </c:v>
                  </c:pt>
                </c:lvl>
                <c:lvl>
                  <c:pt idx="1">
                    <c:v>CATALINA</c:v>
                  </c:pt>
                  <c:pt idx="2">
                    <c:v>ISABEL </c:v>
                  </c:pt>
                  <c:pt idx="3">
                    <c:v>ROCIO</c:v>
                  </c:pt>
                  <c:pt idx="4">
                    <c:v>CATALINA</c:v>
                  </c:pt>
                  <c:pt idx="5">
                    <c:v>ADRIANA</c:v>
                  </c:pt>
                  <c:pt idx="6">
                    <c:v>SOFIA</c:v>
                  </c:pt>
                  <c:pt idx="7">
                    <c:v>ADRIANA</c:v>
                  </c:pt>
                  <c:pt idx="8">
                    <c:v>ALBEIRO</c:v>
                  </c:pt>
                  <c:pt idx="9">
                    <c:v>ALEJANDRA</c:v>
                  </c:pt>
                  <c:pt idx="10">
                    <c:v>CONSTANZA</c:v>
                  </c:pt>
                  <c:pt idx="11">
                    <c:v>DEL TRANSITO</c:v>
                  </c:pt>
                  <c:pt idx="12">
                    <c:v>DIANA</c:v>
                  </c:pt>
                  <c:pt idx="13">
                    <c:v>ELY</c:v>
                  </c:pt>
                  <c:pt idx="14">
                    <c:v>ENRIQUE </c:v>
                  </c:pt>
                  <c:pt idx="15">
                    <c:v>ESTEBAN</c:v>
                  </c:pt>
                  <c:pt idx="16">
                    <c:v>GUILLERMO</c:v>
                  </c:pt>
                  <c:pt idx="17">
                    <c:v>HASBLEIDY </c:v>
                  </c:pt>
                  <c:pt idx="18">
                    <c:v>JOSE</c:v>
                  </c:pt>
                  <c:pt idx="19">
                    <c:v>KARELLY</c:v>
                  </c:pt>
                  <c:pt idx="20">
                    <c:v>LILIANA</c:v>
                  </c:pt>
                  <c:pt idx="21">
                    <c:v>LORENZA</c:v>
                  </c:pt>
                  <c:pt idx="22">
                    <c:v>LUCILA </c:v>
                  </c:pt>
                  <c:pt idx="23">
                    <c:v>MARCELA</c:v>
                  </c:pt>
                  <c:pt idx="24">
                    <c:v>MARCELA </c:v>
                  </c:pt>
                  <c:pt idx="25">
                    <c:v>MARIA</c:v>
                  </c:pt>
                  <c:pt idx="26">
                    <c:v>MARIA</c:v>
                  </c:pt>
                  <c:pt idx="27">
                    <c:v>PAOLA</c:v>
                  </c:pt>
                  <c:pt idx="28">
                    <c:v>PATRICIA</c:v>
                  </c:pt>
                  <c:pt idx="29">
                    <c:v>TATIANA</c:v>
                  </c:pt>
                  <c:pt idx="30">
                    <c:v>VANESSA</c:v>
                  </c:pt>
                  <c:pt idx="31">
                    <c:v>YULIETH</c:v>
                  </c:pt>
                  <c:pt idx="37">
                    <c:v>BELEN</c:v>
                  </c:pt>
                  <c:pt idx="38">
                    <c:v>NEIDY</c:v>
                  </c:pt>
                  <c:pt idx="39">
                    <c:v>ELIZABETH</c:v>
                  </c:pt>
                  <c:pt idx="41">
                    <c:v>CELENE</c:v>
                  </c:pt>
                  <c:pt idx="43">
                    <c:v>CAMILA</c:v>
                  </c:pt>
                  <c:pt idx="44">
                    <c:v>LEONOR</c:v>
                  </c:pt>
                  <c:pt idx="45">
                    <c:v>MILENA </c:v>
                  </c:pt>
                  <c:pt idx="46">
                    <c:v>GABRIELA</c:v>
                  </c:pt>
                  <c:pt idx="47">
                    <c:v>ENRIQUE</c:v>
                  </c:pt>
                  <c:pt idx="48">
                    <c:v>CAROLINA</c:v>
                  </c:pt>
                  <c:pt idx="49">
                    <c:v>DAYANA</c:v>
                  </c:pt>
                  <c:pt idx="50">
                    <c:v>ESTHER</c:v>
                  </c:pt>
                  <c:pt idx="51">
                    <c:v>MILENA</c:v>
                  </c:pt>
                  <c:pt idx="52">
                    <c:v>PATRICIA</c:v>
                  </c:pt>
                  <c:pt idx="53">
                    <c:v>YURANI</c:v>
                  </c:pt>
                  <c:pt idx="54">
                    <c:v>CONSTANZA</c:v>
                  </c:pt>
                  <c:pt idx="55">
                    <c:v>MONICA</c:v>
                  </c:pt>
                  <c:pt idx="56">
                    <c:v>FERNANDA </c:v>
                  </c:pt>
                  <c:pt idx="57">
                    <c:v>YURANI</c:v>
                  </c:pt>
                  <c:pt idx="58">
                    <c:v>ALEJANDRA </c:v>
                  </c:pt>
                  <c:pt idx="59">
                    <c:v>CONSTANZA </c:v>
                  </c:pt>
                  <c:pt idx="60">
                    <c:v>KAROLAYN</c:v>
                  </c:pt>
                  <c:pt idx="61">
                    <c:v>CARLOS</c:v>
                  </c:pt>
                  <c:pt idx="62">
                    <c:v>ALEJANDRA</c:v>
                  </c:pt>
                  <c:pt idx="63">
                    <c:v>DOLLY</c:v>
                  </c:pt>
                  <c:pt idx="64">
                    <c:v>GABRIELA</c:v>
                  </c:pt>
                  <c:pt idx="65">
                    <c:v>ISABEL</c:v>
                  </c:pt>
                  <c:pt idx="66">
                    <c:v>MELISSA</c:v>
                  </c:pt>
                  <c:pt idx="67">
                    <c:v>MELITZA</c:v>
                  </c:pt>
                  <c:pt idx="68">
                    <c:v>MICHELLE</c:v>
                  </c:pt>
                  <c:pt idx="69">
                    <c:v>OFELIA</c:v>
                  </c:pt>
                  <c:pt idx="70">
                    <c:v>YADIRA</c:v>
                  </c:pt>
                  <c:pt idx="72">
                    <c:v>JUDITH</c:v>
                  </c:pt>
                  <c:pt idx="73">
                    <c:v>PAOLA</c:v>
                  </c:pt>
                  <c:pt idx="76">
                    <c:v>ANDREA </c:v>
                  </c:pt>
                  <c:pt idx="77">
                    <c:v>ARMANDO</c:v>
                  </c:pt>
                  <c:pt idx="79">
                    <c:v>CAROLINA</c:v>
                  </c:pt>
                  <c:pt idx="80">
                    <c:v>CRISTINA</c:v>
                  </c:pt>
                  <c:pt idx="81">
                    <c:v>MAYERLINY</c:v>
                  </c:pt>
                  <c:pt idx="82">
                    <c:v>YISSETH</c:v>
                  </c:pt>
                  <c:pt idx="86">
                    <c:v>VANESSA</c:v>
                  </c:pt>
                  <c:pt idx="87">
                    <c:v>AMPARO</c:v>
                  </c:pt>
                  <c:pt idx="88">
                    <c:v>ANDREA</c:v>
                  </c:pt>
                  <c:pt idx="89">
                    <c:v>ALBEIRO </c:v>
                  </c:pt>
                  <c:pt idx="90">
                    <c:v>ALEJANDRA</c:v>
                  </c:pt>
                  <c:pt idx="91">
                    <c:v>HELENA</c:v>
                  </c:pt>
                  <c:pt idx="92">
                    <c:v>FANERY</c:v>
                  </c:pt>
                  <c:pt idx="93">
                    <c:v>MILENA</c:v>
                  </c:pt>
                  <c:pt idx="95">
                    <c:v>LEONOR </c:v>
                  </c:pt>
                  <c:pt idx="96">
                    <c:v>PAOLA </c:v>
                  </c:pt>
                  <c:pt idx="97">
                    <c:v>ALEXANDRA </c:v>
                  </c:pt>
                  <c:pt idx="101">
                    <c:v>ANGELICA</c:v>
                  </c:pt>
                  <c:pt idx="102">
                    <c:v>YULIET</c:v>
                  </c:pt>
                  <c:pt idx="103">
                    <c:v>YESENIA</c:v>
                  </c:pt>
                  <c:pt idx="106">
                    <c:v>HERNÁN </c:v>
                  </c:pt>
                  <c:pt idx="107">
                    <c:v>LORENA</c:v>
                  </c:pt>
                  <c:pt idx="108">
                    <c:v>CAMILA</c:v>
                  </c:pt>
                  <c:pt idx="109">
                    <c:v>ANDREA</c:v>
                  </c:pt>
                  <c:pt idx="110">
                    <c:v>ISABEL</c:v>
                  </c:pt>
                  <c:pt idx="111">
                    <c:v>GABRIEL</c:v>
                  </c:pt>
                  <c:pt idx="112">
                    <c:v>ELIANA</c:v>
                  </c:pt>
                  <c:pt idx="115">
                    <c:v>AMALFI</c:v>
                  </c:pt>
                  <c:pt idx="116">
                    <c:v>YELARDIN</c:v>
                  </c:pt>
                  <c:pt idx="117">
                    <c:v>CECILIA</c:v>
                  </c:pt>
                  <c:pt idx="118">
                    <c:v>JULIANA</c:v>
                  </c:pt>
                  <c:pt idx="120">
                    <c:v>MILENA </c:v>
                  </c:pt>
                  <c:pt idx="121">
                    <c:v>KATRIN</c:v>
                  </c:pt>
                  <c:pt idx="122">
                    <c:v>CECILIA</c:v>
                  </c:pt>
                  <c:pt idx="123">
                    <c:v>DE JESUS</c:v>
                  </c:pt>
                  <c:pt idx="124">
                    <c:v>FERNANDO</c:v>
                  </c:pt>
                  <c:pt idx="125">
                    <c:v>HUMBERTO </c:v>
                  </c:pt>
                  <c:pt idx="126">
                    <c:v>MILENA</c:v>
                  </c:pt>
                  <c:pt idx="127">
                    <c:v>NIDIA</c:v>
                  </c:pt>
                  <c:pt idx="128">
                    <c:v>PAOLA</c:v>
                  </c:pt>
                  <c:pt idx="129">
                    <c:v>YOLIMA</c:v>
                  </c:pt>
                  <c:pt idx="130">
                    <c:v>MARCELA</c:v>
                  </c:pt>
                  <c:pt idx="132">
                    <c:v>YOHANA</c:v>
                  </c:pt>
                  <c:pt idx="134">
                    <c:v>SOFíA </c:v>
                  </c:pt>
                  <c:pt idx="135">
                    <c:v>JUDITH</c:v>
                  </c:pt>
                  <c:pt idx="136">
                    <c:v>SORAYA</c:v>
                  </c:pt>
                  <c:pt idx="137">
                    <c:v>ANDREA</c:v>
                  </c:pt>
                  <c:pt idx="138">
                    <c:v>PATRICIA</c:v>
                  </c:pt>
                  <c:pt idx="139">
                    <c:v>AUDRINA</c:v>
                  </c:pt>
                  <c:pt idx="140">
                    <c:v>JAFFIR</c:v>
                  </c:pt>
                  <c:pt idx="141">
                    <c:v>MARGARITA</c:v>
                  </c:pt>
                  <c:pt idx="142">
                    <c:v>TERESA</c:v>
                  </c:pt>
                  <c:pt idx="144">
                    <c:v>DORIETH</c:v>
                  </c:pt>
                  <c:pt idx="145">
                    <c:v>KARELIS</c:v>
                  </c:pt>
                  <c:pt idx="147">
                    <c:v>CAROLINA</c:v>
                  </c:pt>
                  <c:pt idx="148">
                    <c:v>CLARIDZA</c:v>
                  </c:pt>
                  <c:pt idx="149">
                    <c:v>MARCELA </c:v>
                  </c:pt>
                  <c:pt idx="150">
                    <c:v>MATILDE</c:v>
                  </c:pt>
                  <c:pt idx="151">
                    <c:v>MIRTHA</c:v>
                  </c:pt>
                  <c:pt idx="152">
                    <c:v>YULIETH</c:v>
                  </c:pt>
                  <c:pt idx="154">
                    <c:v>MILENA</c:v>
                  </c:pt>
                  <c:pt idx="155">
                    <c:v>CRISTINA</c:v>
                  </c:pt>
                  <c:pt idx="156">
                    <c:v>MILENA</c:v>
                  </c:pt>
                  <c:pt idx="157">
                    <c:v>YAHAIRA</c:v>
                  </c:pt>
                  <c:pt idx="159">
                    <c:v>ALBERTO</c:v>
                  </c:pt>
                  <c:pt idx="161">
                    <c:v>CARINA</c:v>
                  </c:pt>
                  <c:pt idx="162">
                    <c:v>LUCIA</c:v>
                  </c:pt>
                  <c:pt idx="163">
                    <c:v>EUGENIA</c:v>
                  </c:pt>
                  <c:pt idx="164">
                    <c:v>DEL PILAR</c:v>
                  </c:pt>
                  <c:pt idx="165">
                    <c:v>YOHANA</c:v>
                  </c:pt>
                  <c:pt idx="166">
                    <c:v>JHOANA </c:v>
                  </c:pt>
                  <c:pt idx="167">
                    <c:v>ISABEL</c:v>
                  </c:pt>
                  <c:pt idx="168">
                    <c:v>NUBIA</c:v>
                  </c:pt>
                  <c:pt idx="169">
                    <c:v>PATRICIA</c:v>
                  </c:pt>
                  <c:pt idx="170">
                    <c:v>PATRICIA</c:v>
                  </c:pt>
                  <c:pt idx="171">
                    <c:v>TERESA</c:v>
                  </c:pt>
                  <c:pt idx="172">
                    <c:v>MAURICIO</c:v>
                  </c:pt>
                  <c:pt idx="173">
                    <c:v>ANDRES</c:v>
                  </c:pt>
                  <c:pt idx="174">
                    <c:v>JULIETH </c:v>
                  </c:pt>
                  <c:pt idx="175">
                    <c:v>MARIA</c:v>
                  </c:pt>
                  <c:pt idx="176">
                    <c:v>ANTONIO</c:v>
                  </c:pt>
                  <c:pt idx="177">
                    <c:v>ANGELICA</c:v>
                  </c:pt>
                  <c:pt idx="178">
                    <c:v>PAOLA</c:v>
                  </c:pt>
                  <c:pt idx="179">
                    <c:v>YOHELYS</c:v>
                  </c:pt>
                  <c:pt idx="180">
                    <c:v>JULETH</c:v>
                  </c:pt>
                  <c:pt idx="181">
                    <c:v>LISBETH</c:v>
                  </c:pt>
                  <c:pt idx="182">
                    <c:v>ANDREA</c:v>
                  </c:pt>
                  <c:pt idx="183">
                    <c:v>CAMILA </c:v>
                  </c:pt>
                  <c:pt idx="184">
                    <c:v>CAROLINA</c:v>
                  </c:pt>
                  <c:pt idx="185">
                    <c:v>CECILIA</c:v>
                  </c:pt>
                  <c:pt idx="186">
                    <c:v>DIVINA</c:v>
                  </c:pt>
                  <c:pt idx="187">
                    <c:v>ELENA</c:v>
                  </c:pt>
                  <c:pt idx="188">
                    <c:v>FERNANDA</c:v>
                  </c:pt>
                  <c:pt idx="189">
                    <c:v>FERNANDA</c:v>
                  </c:pt>
                  <c:pt idx="190">
                    <c:v>FERNEY</c:v>
                  </c:pt>
                  <c:pt idx="191">
                    <c:v>GIGLIOLA</c:v>
                  </c:pt>
                  <c:pt idx="192">
                    <c:v>KARINA </c:v>
                  </c:pt>
                  <c:pt idx="193">
                    <c:v>KATHERINE</c:v>
                  </c:pt>
                  <c:pt idx="194">
                    <c:v>MANUEL</c:v>
                  </c:pt>
                  <c:pt idx="195">
                    <c:v>MARCELA </c:v>
                  </c:pt>
                  <c:pt idx="196">
                    <c:v>MILENA </c:v>
                  </c:pt>
                  <c:pt idx="197">
                    <c:v>OSIRIS</c:v>
                  </c:pt>
                  <c:pt idx="198">
                    <c:v>PAOLA</c:v>
                  </c:pt>
                  <c:pt idx="199">
                    <c:v>SEBASTIAN</c:v>
                  </c:pt>
                  <c:pt idx="200">
                    <c:v>YANET</c:v>
                  </c:pt>
                  <c:pt idx="201">
                    <c:v>YARLEY</c:v>
                  </c:pt>
                  <c:pt idx="205">
                    <c:v>SOL</c:v>
                  </c:pt>
                  <c:pt idx="206">
                    <c:v>DEL CARMEN</c:v>
                  </c:pt>
                  <c:pt idx="207">
                    <c:v>EDITH</c:v>
                  </c:pt>
                  <c:pt idx="208">
                    <c:v>YAIR</c:v>
                  </c:pt>
                  <c:pt idx="209">
                    <c:v>ALEJANDRO</c:v>
                  </c:pt>
                  <c:pt idx="210">
                    <c:v>LISETH</c:v>
                  </c:pt>
                  <c:pt idx="211">
                    <c:v>LUCIA</c:v>
                  </c:pt>
                  <c:pt idx="212">
                    <c:v>SUSANA</c:v>
                  </c:pt>
                  <c:pt idx="213">
                    <c:v>MARIA</c:v>
                  </c:pt>
                  <c:pt idx="214">
                    <c:v>PAOLA</c:v>
                  </c:pt>
                  <c:pt idx="219">
                    <c:v>MELISSA</c:v>
                  </c:pt>
                  <c:pt idx="220">
                    <c:v>FLOR</c:v>
                  </c:pt>
                  <c:pt idx="221">
                    <c:v>MARÍA</c:v>
                  </c:pt>
                  <c:pt idx="222">
                    <c:v>MARCELA</c:v>
                  </c:pt>
                  <c:pt idx="223">
                    <c:v>CEDIEL</c:v>
                  </c:pt>
                  <c:pt idx="224">
                    <c:v>FELIPE </c:v>
                  </c:pt>
                  <c:pt idx="225">
                    <c:v>LISBETH</c:v>
                  </c:pt>
                  <c:pt idx="227">
                    <c:v>XIMENA</c:v>
                  </c:pt>
                  <c:pt idx="228">
                    <c:v>YANETH </c:v>
                  </c:pt>
                  <c:pt idx="229">
                    <c:v>YOHANA</c:v>
                  </c:pt>
                  <c:pt idx="230">
                    <c:v>CECILIA</c:v>
                  </c:pt>
                  <c:pt idx="231">
                    <c:v>CAROLINA</c:v>
                  </c:pt>
                  <c:pt idx="232">
                    <c:v>ANDRES</c:v>
                  </c:pt>
                  <c:pt idx="233">
                    <c:v>GISNAIRIS</c:v>
                  </c:pt>
                  <c:pt idx="234">
                    <c:v>MARILIN</c:v>
                  </c:pt>
                  <c:pt idx="235">
                    <c:v>ALBERTO</c:v>
                  </c:pt>
                  <c:pt idx="236">
                    <c:v>VANESSA</c:v>
                  </c:pt>
                  <c:pt idx="237">
                    <c:v>RICARDO</c:v>
                  </c:pt>
                  <c:pt idx="238">
                    <c:v>DEL CARMEN</c:v>
                  </c:pt>
                  <c:pt idx="239">
                    <c:v>INES</c:v>
                  </c:pt>
                  <c:pt idx="241">
                    <c:v>ALEXANDRA</c:v>
                  </c:pt>
                  <c:pt idx="242">
                    <c:v>MARIA</c:v>
                  </c:pt>
                  <c:pt idx="243">
                    <c:v>MARIA</c:v>
                  </c:pt>
                  <c:pt idx="245">
                    <c:v>ANDREA</c:v>
                  </c:pt>
                  <c:pt idx="246">
                    <c:v>DAVID</c:v>
                  </c:pt>
                  <c:pt idx="247">
                    <c:v>FERNANDO</c:v>
                  </c:pt>
                  <c:pt idx="248">
                    <c:v>ALEJANDRO</c:v>
                  </c:pt>
                  <c:pt idx="249">
                    <c:v>URLEY</c:v>
                  </c:pt>
                  <c:pt idx="250">
                    <c:v>VANESSA </c:v>
                  </c:pt>
                  <c:pt idx="251">
                    <c:v>DEISSY</c:v>
                  </c:pt>
                  <c:pt idx="252">
                    <c:v>CECILIA</c:v>
                  </c:pt>
                  <c:pt idx="253">
                    <c:v>JUDITH</c:v>
                  </c:pt>
                  <c:pt idx="254">
                    <c:v>PATRICIA</c:v>
                  </c:pt>
                  <c:pt idx="255">
                    <c:v>FEDERMAN</c:v>
                  </c:pt>
                  <c:pt idx="256">
                    <c:v>ROSA</c:v>
                  </c:pt>
                  <c:pt idx="257">
                    <c:v>MARIA</c:v>
                  </c:pt>
                  <c:pt idx="258">
                    <c:v>YOHANA</c:v>
                  </c:pt>
                  <c:pt idx="259">
                    <c:v>RAQUEL</c:v>
                  </c:pt>
                  <c:pt idx="260">
                    <c:v>PILAR</c:v>
                  </c:pt>
                  <c:pt idx="263">
                    <c:v>AGUSTIN</c:v>
                  </c:pt>
                  <c:pt idx="264">
                    <c:v>ANDREA</c:v>
                  </c:pt>
                  <c:pt idx="265">
                    <c:v>MARTIN</c:v>
                  </c:pt>
                  <c:pt idx="267">
                    <c:v>PAOLA</c:v>
                  </c:pt>
                  <c:pt idx="268">
                    <c:v>MARIA</c:v>
                  </c:pt>
                  <c:pt idx="269">
                    <c:v>CECILIA </c:v>
                  </c:pt>
                  <c:pt idx="270">
                    <c:v>PATRICIA</c:v>
                  </c:pt>
                  <c:pt idx="271">
                    <c:v>FERNANDA</c:v>
                  </c:pt>
                  <c:pt idx="272">
                    <c:v>MICHELL</c:v>
                  </c:pt>
                  <c:pt idx="273">
                    <c:v>ESMERALDA</c:v>
                  </c:pt>
                  <c:pt idx="274">
                    <c:v>PATRICIA</c:v>
                  </c:pt>
                  <c:pt idx="275">
                    <c:v>EDITH </c:v>
                  </c:pt>
                  <c:pt idx="276">
                    <c:v>DEL SOCORRO</c:v>
                  </c:pt>
                  <c:pt idx="277">
                    <c:v>EUGENIA</c:v>
                  </c:pt>
                  <c:pt idx="278">
                    <c:v>BEATRIZ</c:v>
                  </c:pt>
                  <c:pt idx="279">
                    <c:v>ELVIRA</c:v>
                  </c:pt>
                  <c:pt idx="280">
                    <c:v>LISETH</c:v>
                  </c:pt>
                  <c:pt idx="281">
                    <c:v>LIZETH</c:v>
                  </c:pt>
                  <c:pt idx="282">
                    <c:v>MARIA</c:v>
                  </c:pt>
                  <c:pt idx="283">
                    <c:v>MARY</c:v>
                  </c:pt>
                  <c:pt idx="284">
                    <c:v>PATRICIA</c:v>
                  </c:pt>
                  <c:pt idx="285">
                    <c:v>SAUL</c:v>
                  </c:pt>
                  <c:pt idx="287">
                    <c:v>ANDRES</c:v>
                  </c:pt>
                  <c:pt idx="288">
                    <c:v>LORENA</c:v>
                  </c:pt>
                  <c:pt idx="290">
                    <c:v>CAROLINA</c:v>
                  </c:pt>
                  <c:pt idx="291">
                    <c:v>KATIUSKA</c:v>
                  </c:pt>
                  <c:pt idx="292">
                    <c:v>LILIANA</c:v>
                  </c:pt>
                  <c:pt idx="293">
                    <c:v>TATIANA</c:v>
                  </c:pt>
                  <c:pt idx="294">
                    <c:v>BELEN</c:v>
                  </c:pt>
                  <c:pt idx="295">
                    <c:v>FERNANDO</c:v>
                  </c:pt>
                  <c:pt idx="296">
                    <c:v>JENEIRA</c:v>
                  </c:pt>
                  <c:pt idx="297">
                    <c:v>PAOLA</c:v>
                  </c:pt>
                  <c:pt idx="298">
                    <c:v>ADAN</c:v>
                  </c:pt>
                  <c:pt idx="300">
                    <c:v>TATIANA</c:v>
                  </c:pt>
                  <c:pt idx="301">
                    <c:v>MARIA</c:v>
                  </c:pt>
                  <c:pt idx="302">
                    <c:v>MARIA</c:v>
                  </c:pt>
                  <c:pt idx="303">
                    <c:v>DEL CARMEN </c:v>
                  </c:pt>
                  <c:pt idx="304">
                    <c:v>MILENA</c:v>
                  </c:pt>
                  <c:pt idx="306">
                    <c:v>CAROLINA</c:v>
                  </c:pt>
                  <c:pt idx="307">
                    <c:v>SMITH</c:v>
                  </c:pt>
                  <c:pt idx="308">
                    <c:v>ELIANA</c:v>
                  </c:pt>
                  <c:pt idx="311">
                    <c:v>VANESSA</c:v>
                  </c:pt>
                  <c:pt idx="312">
                    <c:v>MARLY</c:v>
                  </c:pt>
                  <c:pt idx="313">
                    <c:v>ANGEL</c:v>
                  </c:pt>
                  <c:pt idx="315">
                    <c:v>ELENA</c:v>
                  </c:pt>
                  <c:pt idx="316">
                    <c:v>ADRIANA</c:v>
                  </c:pt>
                  <c:pt idx="317">
                    <c:v>LUCIA</c:v>
                  </c:pt>
                  <c:pt idx="318">
                    <c:v>LUISA</c:v>
                  </c:pt>
                  <c:pt idx="319">
                    <c:v>RUTH</c:v>
                  </c:pt>
                  <c:pt idx="320">
                    <c:v>PATRICIA</c:v>
                  </c:pt>
                  <c:pt idx="321">
                    <c:v>ANDRES</c:v>
                  </c:pt>
                  <c:pt idx="322">
                    <c:v>LISETH </c:v>
                  </c:pt>
                  <c:pt idx="323">
                    <c:v>ADRIANA</c:v>
                  </c:pt>
                  <c:pt idx="324">
                    <c:v>ALEXANDRA</c:v>
                  </c:pt>
                  <c:pt idx="325">
                    <c:v>CAROLINA</c:v>
                  </c:pt>
                  <c:pt idx="326">
                    <c:v>ELENA</c:v>
                  </c:pt>
                  <c:pt idx="327">
                    <c:v>ESTEBAN</c:v>
                  </c:pt>
                  <c:pt idx="328">
                    <c:v>EUGENIA</c:v>
                  </c:pt>
                  <c:pt idx="329">
                    <c:v>LORENA</c:v>
                  </c:pt>
                  <c:pt idx="330">
                    <c:v>MILENA</c:v>
                  </c:pt>
                  <c:pt idx="333">
                    <c:v>YOHANDRA</c:v>
                  </c:pt>
                  <c:pt idx="334">
                    <c:v>STELLA</c:v>
                  </c:pt>
                  <c:pt idx="335">
                    <c:v>LUIS </c:v>
                  </c:pt>
                  <c:pt idx="336">
                    <c:v>LUZ</c:v>
                  </c:pt>
                  <c:pt idx="337">
                    <c:v>ANDREA </c:v>
                  </c:pt>
                  <c:pt idx="338">
                    <c:v>MARITZA </c:v>
                  </c:pt>
                  <c:pt idx="339">
                    <c:v>ORLANDO </c:v>
                  </c:pt>
                  <c:pt idx="340">
                    <c:v>LIZETH </c:v>
                  </c:pt>
                  <c:pt idx="344">
                    <c:v>VIVIANA</c:v>
                  </c:pt>
                  <c:pt idx="345">
                    <c:v>ROCIO</c:v>
                  </c:pt>
                  <c:pt idx="347">
                    <c:v>HORACIO</c:v>
                  </c:pt>
                  <c:pt idx="348">
                    <c:v>ANDREA</c:v>
                  </c:pt>
                  <c:pt idx="349">
                    <c:v>JACINTA</c:v>
                  </c:pt>
                  <c:pt idx="350">
                    <c:v>JOSE</c:v>
                  </c:pt>
                  <c:pt idx="352">
                    <c:v>MARIA</c:v>
                  </c:pt>
                  <c:pt idx="353">
                    <c:v>PAOLA</c:v>
                  </c:pt>
                  <c:pt idx="354">
                    <c:v>JIMENA</c:v>
                  </c:pt>
                  <c:pt idx="356">
                    <c:v>MASSIEL </c:v>
                  </c:pt>
                  <c:pt idx="357">
                    <c:v>ZARETH</c:v>
                  </c:pt>
                  <c:pt idx="358">
                    <c:v>JAVIER </c:v>
                  </c:pt>
                  <c:pt idx="359">
                    <c:v>VIVIANA</c:v>
                  </c:pt>
                  <c:pt idx="360">
                    <c:v>ANGELA</c:v>
                  </c:pt>
                  <c:pt idx="361">
                    <c:v>PATRICIA</c:v>
                  </c:pt>
                  <c:pt idx="362">
                    <c:v>LUCIA</c:v>
                  </c:pt>
                  <c:pt idx="363">
                    <c:v>ELIANA</c:v>
                  </c:pt>
                  <c:pt idx="364">
                    <c:v>YAJAIRA</c:v>
                  </c:pt>
                  <c:pt idx="366">
                    <c:v>ANDREA</c:v>
                  </c:pt>
                  <c:pt idx="367">
                    <c:v>PAOLA</c:v>
                  </c:pt>
                  <c:pt idx="368">
                    <c:v>ZULDERY</c:v>
                  </c:pt>
                  <c:pt idx="370">
                    <c:v>PAOLA</c:v>
                  </c:pt>
                  <c:pt idx="372">
                    <c:v>SUSLAY</c:v>
                  </c:pt>
                  <c:pt idx="373">
                    <c:v>YURANY</c:v>
                  </c:pt>
                  <c:pt idx="374">
                    <c:v>MARCELA</c:v>
                  </c:pt>
                  <c:pt idx="375">
                    <c:v>JOHANA</c:v>
                  </c:pt>
                  <c:pt idx="376">
                    <c:v>DEL PILAR</c:v>
                  </c:pt>
                  <c:pt idx="378">
                    <c:v> CRISTINA</c:v>
                  </c:pt>
                  <c:pt idx="379">
                    <c:v>ADRIANA</c:v>
                  </c:pt>
                  <c:pt idx="380">
                    <c:v>CRISTINA</c:v>
                  </c:pt>
                  <c:pt idx="381">
                    <c:v>JOHANA</c:v>
                  </c:pt>
                  <c:pt idx="382">
                    <c:v>JULIANA </c:v>
                  </c:pt>
                  <c:pt idx="383">
                    <c:v>JULIETTE</c:v>
                  </c:pt>
                  <c:pt idx="384">
                    <c:v>KATHERINE</c:v>
                  </c:pt>
                  <c:pt idx="385">
                    <c:v>LORENA</c:v>
                  </c:pt>
                  <c:pt idx="386">
                    <c:v>LUZ </c:v>
                  </c:pt>
                  <c:pt idx="387">
                    <c:v>MARCELA</c:v>
                  </c:pt>
                  <c:pt idx="388">
                    <c:v>MILENA</c:v>
                  </c:pt>
                  <c:pt idx="389">
                    <c:v>PATRICIA</c:v>
                  </c:pt>
                  <c:pt idx="390">
                    <c:v>ROXSANA</c:v>
                  </c:pt>
                  <c:pt idx="391">
                    <c:v>VANESSA</c:v>
                  </c:pt>
                  <c:pt idx="392">
                    <c:v>XIMENA</c:v>
                  </c:pt>
                  <c:pt idx="393">
                    <c:v>YURANIS</c:v>
                  </c:pt>
                  <c:pt idx="397">
                    <c:v>TATIANA </c:v>
                  </c:pt>
                  <c:pt idx="398">
                    <c:v>GRACIELA</c:v>
                  </c:pt>
                  <c:pt idx="399">
                    <c:v>BRIYITH </c:v>
                  </c:pt>
                  <c:pt idx="400">
                    <c:v>JULIETTE</c:v>
                  </c:pt>
                  <c:pt idx="401">
                    <c:v>LISBETH </c:v>
                  </c:pt>
                  <c:pt idx="403">
                    <c:v>LILIANA</c:v>
                  </c:pt>
                  <c:pt idx="404">
                    <c:v>GERALDINE </c:v>
                  </c:pt>
                  <c:pt idx="405">
                    <c:v>LISETH </c:v>
                  </c:pt>
                  <c:pt idx="406">
                    <c:v>LUZ</c:v>
                  </c:pt>
                  <c:pt idx="408">
                    <c:v>MILENA </c:v>
                  </c:pt>
                  <c:pt idx="409">
                    <c:v>ANDREA</c:v>
                  </c:pt>
                  <c:pt idx="411">
                    <c:v> ISABEL </c:v>
                  </c:pt>
                  <c:pt idx="412">
                    <c:v>PAOLA</c:v>
                  </c:pt>
                  <c:pt idx="413">
                    <c:v>SIRLEY</c:v>
                  </c:pt>
                  <c:pt idx="414">
                    <c:v>SOFIA </c:v>
                  </c:pt>
                  <c:pt idx="415">
                    <c:v>JOSE</c:v>
                  </c:pt>
                  <c:pt idx="416">
                    <c:v>AMPARO</c:v>
                  </c:pt>
                  <c:pt idx="417">
                    <c:v>MILENA </c:v>
                  </c:pt>
                  <c:pt idx="418">
                    <c:v>MERCEDES</c:v>
                  </c:pt>
                  <c:pt idx="419">
                    <c:v>JOSE</c:v>
                  </c:pt>
                  <c:pt idx="420">
                    <c:v>TATIANA</c:v>
                  </c:pt>
                  <c:pt idx="421">
                    <c:v>MARCELA </c:v>
                  </c:pt>
                  <c:pt idx="422">
                    <c:v>ALONSO</c:v>
                  </c:pt>
                  <c:pt idx="423">
                    <c:v>NATHALI</c:v>
                  </c:pt>
                  <c:pt idx="424">
                    <c:v>ALEJANDRA</c:v>
                  </c:pt>
                  <c:pt idx="425">
                    <c:v>EVERT</c:v>
                  </c:pt>
                  <c:pt idx="426">
                    <c:v>JAKELINE</c:v>
                  </c:pt>
                  <c:pt idx="427">
                    <c:v>PATRICIA</c:v>
                  </c:pt>
                  <c:pt idx="428">
                    <c:v>PATRICIA</c:v>
                  </c:pt>
                  <c:pt idx="429">
                    <c:v>STHEFANIE </c:v>
                  </c:pt>
                  <c:pt idx="430">
                    <c:v>VIVIANA</c:v>
                  </c:pt>
                  <c:pt idx="433">
                    <c:v>MILENA</c:v>
                  </c:pt>
                  <c:pt idx="434">
                    <c:v>YURANY</c:v>
                  </c:pt>
                  <c:pt idx="435">
                    <c:v>LUCIA</c:v>
                  </c:pt>
                  <c:pt idx="436">
                    <c:v>CRISTINA </c:v>
                  </c:pt>
                  <c:pt idx="437">
                    <c:v>DEL SOCORRO</c:v>
                  </c:pt>
                  <c:pt idx="439">
                    <c:v>ALEXANDRA</c:v>
                  </c:pt>
                  <c:pt idx="440">
                    <c:v>JATTIN</c:v>
                  </c:pt>
                  <c:pt idx="442">
                    <c:v>CAROLINA</c:v>
                  </c:pt>
                  <c:pt idx="443">
                    <c:v>JOHANA</c:v>
                  </c:pt>
                  <c:pt idx="444">
                    <c:v>MILENA </c:v>
                  </c:pt>
                  <c:pt idx="445">
                    <c:v>VICTORIA</c:v>
                  </c:pt>
                  <c:pt idx="446">
                    <c:v>ALEJANDRA</c:v>
                  </c:pt>
                  <c:pt idx="447">
                    <c:v>MARIA</c:v>
                  </c:pt>
                  <c:pt idx="448">
                    <c:v>ALBERTO</c:v>
                  </c:pt>
                  <c:pt idx="449">
                    <c:v>ALEJANDRA</c:v>
                  </c:pt>
                  <c:pt idx="450">
                    <c:v>DENNIS</c:v>
                  </c:pt>
                  <c:pt idx="452">
                    <c:v>JOSE</c:v>
                  </c:pt>
                  <c:pt idx="453">
                    <c:v>MARCELA</c:v>
                  </c:pt>
                  <c:pt idx="454">
                    <c:v>ARACELI</c:v>
                  </c:pt>
                  <c:pt idx="456">
                    <c:v>YULIETH </c:v>
                  </c:pt>
                  <c:pt idx="457">
                    <c:v>CECILIA </c:v>
                  </c:pt>
                  <c:pt idx="458">
                    <c:v>AMANDA</c:v>
                  </c:pt>
                  <c:pt idx="460">
                    <c:v>CAROLINA</c:v>
                  </c:pt>
                  <c:pt idx="461">
                    <c:v>LUCIA</c:v>
                  </c:pt>
                  <c:pt idx="462">
                    <c:v>MARIA</c:v>
                  </c:pt>
                  <c:pt idx="463">
                    <c:v>DORANY</c:v>
                  </c:pt>
                  <c:pt idx="464">
                    <c:v>INES</c:v>
                  </c:pt>
                  <c:pt idx="465">
                    <c:v>JULIETH</c:v>
                  </c:pt>
                  <c:pt idx="466">
                    <c:v>MARIA</c:v>
                  </c:pt>
                  <c:pt idx="467">
                    <c:v>MILENA</c:v>
                  </c:pt>
                  <c:pt idx="468">
                    <c:v>YULETIS</c:v>
                  </c:pt>
                  <c:pt idx="471">
                    <c:v>MARIA</c:v>
                  </c:pt>
                  <c:pt idx="472">
                    <c:v>MARCELA </c:v>
                  </c:pt>
                  <c:pt idx="473">
                    <c:v>PATRICIA</c:v>
                  </c:pt>
                  <c:pt idx="474">
                    <c:v>VIRGINIA </c:v>
                  </c:pt>
                  <c:pt idx="476">
                    <c:v>CONSTANZA</c:v>
                  </c:pt>
                  <c:pt idx="477">
                    <c:v>MARCELA</c:v>
                  </c:pt>
                  <c:pt idx="483">
                    <c:v>ANDREA </c:v>
                  </c:pt>
                  <c:pt idx="485">
                    <c:v>JAVIER</c:v>
                  </c:pt>
                  <c:pt idx="486">
                    <c:v>PATRICIA</c:v>
                  </c:pt>
                  <c:pt idx="487">
                    <c:v>ALEXIS</c:v>
                  </c:pt>
                  <c:pt idx="488">
                    <c:v>ANDREA</c:v>
                  </c:pt>
                  <c:pt idx="489">
                    <c:v>BEATRIZ</c:v>
                  </c:pt>
                  <c:pt idx="490">
                    <c:v>CARLOS</c:v>
                  </c:pt>
                  <c:pt idx="491">
                    <c:v>GERARDO</c:v>
                  </c:pt>
                  <c:pt idx="492">
                    <c:v>ISABEL</c:v>
                  </c:pt>
                  <c:pt idx="493">
                    <c:v>LICETH</c:v>
                  </c:pt>
                  <c:pt idx="494">
                    <c:v>PAOLA</c:v>
                  </c:pt>
                  <c:pt idx="495">
                    <c:v>ROCIO</c:v>
                  </c:pt>
                  <c:pt idx="496">
                    <c:v>MARCELA</c:v>
                  </c:pt>
                  <c:pt idx="497">
                    <c:v>ALEXANDRA</c:v>
                  </c:pt>
                  <c:pt idx="499">
                    <c:v>SLEIDY</c:v>
                  </c:pt>
                  <c:pt idx="501">
                    <c:v>MAYERLY</c:v>
                  </c:pt>
                  <c:pt idx="503">
                    <c:v>DIANEY</c:v>
                  </c:pt>
                  <c:pt idx="504">
                    <c:v>YAMILE</c:v>
                  </c:pt>
                  <c:pt idx="505">
                    <c:v>YURANY</c:v>
                  </c:pt>
                  <c:pt idx="506">
                    <c:v>ISABEL</c:v>
                  </c:pt>
                  <c:pt idx="507">
                    <c:v>AMPARO</c:v>
                  </c:pt>
                  <c:pt idx="508">
                    <c:v>ANDREA</c:v>
                  </c:pt>
                  <c:pt idx="509">
                    <c:v>PAOLA</c:v>
                  </c:pt>
                  <c:pt idx="510">
                    <c:v>ALEJANDRA </c:v>
                  </c:pt>
                  <c:pt idx="511">
                    <c:v>AIDA</c:v>
                  </c:pt>
                  <c:pt idx="512">
                    <c:v>PATRICIA</c:v>
                  </c:pt>
                  <c:pt idx="513">
                    <c:v>MARIA</c:v>
                  </c:pt>
                  <c:pt idx="514">
                    <c:v>MILENA</c:v>
                  </c:pt>
                  <c:pt idx="515">
                    <c:v>KATHERIN</c:v>
                  </c:pt>
                  <c:pt idx="516">
                    <c:v>ADRIANA</c:v>
                  </c:pt>
                  <c:pt idx="517">
                    <c:v>MARIA</c:v>
                  </c:pt>
                  <c:pt idx="519">
                    <c:v>ANDRÉS</c:v>
                  </c:pt>
                  <c:pt idx="520">
                    <c:v>DAYANA</c:v>
                  </c:pt>
                  <c:pt idx="521">
                    <c:v>FERNANDA</c:v>
                  </c:pt>
                  <c:pt idx="522">
                    <c:v>FERNANDO</c:v>
                  </c:pt>
                  <c:pt idx="523">
                    <c:v>PAOLA</c:v>
                  </c:pt>
                  <c:pt idx="524">
                    <c:v>PATRICIA</c:v>
                  </c:pt>
                  <c:pt idx="526">
                    <c:v>JAEL </c:v>
                  </c:pt>
                  <c:pt idx="527">
                    <c:v>JULIA</c:v>
                  </c:pt>
                  <c:pt idx="528">
                    <c:v>VIVIANA</c:v>
                  </c:pt>
                  <c:pt idx="530">
                    <c:v>YERALDIN</c:v>
                  </c:pt>
                  <c:pt idx="531">
                    <c:v>PABLO</c:v>
                  </c:pt>
                  <c:pt idx="532">
                    <c:v>DEIBY</c:v>
                  </c:pt>
                  <c:pt idx="533">
                    <c:v>JULIET</c:v>
                  </c:pt>
                  <c:pt idx="535">
                    <c:v>AUGUSTO</c:v>
                  </c:pt>
                  <c:pt idx="537">
                    <c:v>ESTEFANIA </c:v>
                  </c:pt>
                  <c:pt idx="538">
                    <c:v>PAOLA</c:v>
                  </c:pt>
                  <c:pt idx="539">
                    <c:v>LEONOR</c:v>
                  </c:pt>
                  <c:pt idx="540">
                    <c:v>FERNANDA</c:v>
                  </c:pt>
                  <c:pt idx="541">
                    <c:v>ANDREY</c:v>
                  </c:pt>
                  <c:pt idx="542">
                    <c:v>ALEXANDRA</c:v>
                  </c:pt>
                  <c:pt idx="544">
                    <c:v>LICETH</c:v>
                  </c:pt>
                  <c:pt idx="545">
                    <c:v>PATRICIA </c:v>
                  </c:pt>
                </c:lvl>
                <c:lvl>
                  <c:pt idx="0">
                    <c:v>TATIANA</c:v>
                  </c:pt>
                  <c:pt idx="1">
                    <c:v>MILENA</c:v>
                  </c:pt>
                  <c:pt idx="2">
                    <c:v>KATHERINE</c:v>
                  </c:pt>
                  <c:pt idx="3">
                    <c:v>ENEIDA</c:v>
                  </c:pt>
                  <c:pt idx="4">
                    <c:v>MILENA</c:v>
                  </c:pt>
                  <c:pt idx="5">
                    <c:v>LUZ</c:v>
                  </c:pt>
                  <c:pt idx="6">
                    <c:v>LAUREN</c:v>
                  </c:pt>
                  <c:pt idx="7">
                    <c:v>ANGELA</c:v>
                  </c:pt>
                  <c:pt idx="8">
                    <c:v>FREDY </c:v>
                  </c:pt>
                  <c:pt idx="9">
                    <c:v>ANGIE </c:v>
                  </c:pt>
                  <c:pt idx="10">
                    <c:v>LINA</c:v>
                  </c:pt>
                  <c:pt idx="11">
                    <c:v>LUDYS </c:v>
                  </c:pt>
                  <c:pt idx="12">
                    <c:v>HEIDY</c:v>
                  </c:pt>
                  <c:pt idx="13">
                    <c:v>GEENDA </c:v>
                  </c:pt>
                  <c:pt idx="14">
                    <c:v>SERGIO </c:v>
                  </c:pt>
                  <c:pt idx="15">
                    <c:v>JUAN</c:v>
                  </c:pt>
                  <c:pt idx="16">
                    <c:v>JORGE</c:v>
                  </c:pt>
                  <c:pt idx="17">
                    <c:v>CEIDY </c:v>
                  </c:pt>
                  <c:pt idx="18">
                    <c:v>OSVALDO</c:v>
                  </c:pt>
                  <c:pt idx="19">
                    <c:v>INGRITH</c:v>
                  </c:pt>
                  <c:pt idx="20">
                    <c:v>CARMEN </c:v>
                  </c:pt>
                  <c:pt idx="21">
                    <c:v>MARTHA</c:v>
                  </c:pt>
                  <c:pt idx="22">
                    <c:v>LILIANA </c:v>
                  </c:pt>
                  <c:pt idx="23">
                    <c:v>ELLA</c:v>
                  </c:pt>
                  <c:pt idx="24">
                    <c:v>DIANA</c:v>
                  </c:pt>
                  <c:pt idx="25">
                    <c:v>ANGELICA</c:v>
                  </c:pt>
                  <c:pt idx="26">
                    <c:v>ANGELA </c:v>
                  </c:pt>
                  <c:pt idx="27">
                    <c:v>ANDREA</c:v>
                  </c:pt>
                  <c:pt idx="28">
                    <c:v>SANDRA</c:v>
                  </c:pt>
                  <c:pt idx="29">
                    <c:v>EDNA </c:v>
                  </c:pt>
                  <c:pt idx="30">
                    <c:v>GINNA</c:v>
                  </c:pt>
                  <c:pt idx="31">
                    <c:v>KAROL</c:v>
                  </c:pt>
                  <c:pt idx="32">
                    <c:v>JEANA</c:v>
                  </c:pt>
                  <c:pt idx="33">
                    <c:v>CAROLINA</c:v>
                  </c:pt>
                  <c:pt idx="34">
                    <c:v>GLADYS</c:v>
                  </c:pt>
                  <c:pt idx="35">
                    <c:v>SHAMIRA</c:v>
                  </c:pt>
                  <c:pt idx="36">
                    <c:v>ISFELIA</c:v>
                  </c:pt>
                  <c:pt idx="37">
                    <c:v>ANGIE</c:v>
                  </c:pt>
                  <c:pt idx="38">
                    <c:v>LIZ</c:v>
                  </c:pt>
                  <c:pt idx="39">
                    <c:v>MAGALY </c:v>
                  </c:pt>
                  <c:pt idx="40">
                    <c:v>YOLIMA</c:v>
                  </c:pt>
                  <c:pt idx="41">
                    <c:v>ANDREA</c:v>
                  </c:pt>
                  <c:pt idx="42">
                    <c:v>JORBELYS</c:v>
                  </c:pt>
                  <c:pt idx="43">
                    <c:v>ADRIANA</c:v>
                  </c:pt>
                  <c:pt idx="44">
                    <c:v>SANDRA</c:v>
                  </c:pt>
                  <c:pt idx="45">
                    <c:v>SANDRA </c:v>
                  </c:pt>
                  <c:pt idx="46">
                    <c:v>MARIA</c:v>
                  </c:pt>
                  <c:pt idx="47">
                    <c:v>RICARDO</c:v>
                  </c:pt>
                  <c:pt idx="48">
                    <c:v>LISETH</c:v>
                  </c:pt>
                  <c:pt idx="49">
                    <c:v>KEYLA</c:v>
                  </c:pt>
                  <c:pt idx="50">
                    <c:v>GLORIA</c:v>
                  </c:pt>
                  <c:pt idx="51">
                    <c:v>SANDRA</c:v>
                  </c:pt>
                  <c:pt idx="52">
                    <c:v>ERIKA</c:v>
                  </c:pt>
                  <c:pt idx="53">
                    <c:v>KEYRIS </c:v>
                  </c:pt>
                  <c:pt idx="54">
                    <c:v>LAURA</c:v>
                  </c:pt>
                  <c:pt idx="55">
                    <c:v>AURA</c:v>
                  </c:pt>
                  <c:pt idx="56">
                    <c:v>LUISA </c:v>
                  </c:pt>
                  <c:pt idx="57">
                    <c:v>KEYRIS </c:v>
                  </c:pt>
                  <c:pt idx="58">
                    <c:v>JOHANNA </c:v>
                  </c:pt>
                  <c:pt idx="59">
                    <c:v>NOHORA </c:v>
                  </c:pt>
                  <c:pt idx="60">
                    <c:v>ANGYE</c:v>
                  </c:pt>
                  <c:pt idx="61">
                    <c:v>LUIS</c:v>
                  </c:pt>
                  <c:pt idx="62">
                    <c:v>MAYRA</c:v>
                  </c:pt>
                  <c:pt idx="63">
                    <c:v>MARYELEN</c:v>
                  </c:pt>
                  <c:pt idx="64">
                    <c:v>YINETH</c:v>
                  </c:pt>
                  <c:pt idx="65">
                    <c:v>JULIA</c:v>
                  </c:pt>
                  <c:pt idx="66">
                    <c:v>HIRNEY</c:v>
                  </c:pt>
                  <c:pt idx="67">
                    <c:v>FEITZA</c:v>
                  </c:pt>
                  <c:pt idx="68">
                    <c:v>ALEJANDRA</c:v>
                  </c:pt>
                  <c:pt idx="69">
                    <c:v>ANA</c:v>
                  </c:pt>
                  <c:pt idx="70">
                    <c:v>MONICA</c:v>
                  </c:pt>
                  <c:pt idx="71">
                    <c:v>RUBIELA</c:v>
                  </c:pt>
                  <c:pt idx="72">
                    <c:v>GLORIA </c:v>
                  </c:pt>
                  <c:pt idx="73">
                    <c:v>GREYS</c:v>
                  </c:pt>
                  <c:pt idx="74">
                    <c:v>BIBIANA</c:v>
                  </c:pt>
                  <c:pt idx="75">
                    <c:v>MARITZA</c:v>
                  </c:pt>
                  <c:pt idx="76">
                    <c:v>DANIELA </c:v>
                  </c:pt>
                  <c:pt idx="77">
                    <c:v>SERGIO</c:v>
                  </c:pt>
                  <c:pt idx="78">
                    <c:v>GORGONIO</c:v>
                  </c:pt>
                  <c:pt idx="79">
                    <c:v>MAROL</c:v>
                  </c:pt>
                  <c:pt idx="80">
                    <c:v>PURA</c:v>
                  </c:pt>
                  <c:pt idx="81">
                    <c:v>DIANA</c:v>
                  </c:pt>
                  <c:pt idx="82">
                    <c:v>NAZLLY</c:v>
                  </c:pt>
                  <c:pt idx="83">
                    <c:v>OMAIRA</c:v>
                  </c:pt>
                  <c:pt idx="84">
                    <c:v>ANGELICA</c:v>
                  </c:pt>
                  <c:pt idx="85">
                    <c:v>GIOVANNI</c:v>
                  </c:pt>
                  <c:pt idx="86">
                    <c:v>LAURA</c:v>
                  </c:pt>
                  <c:pt idx="87">
                    <c:v> LUZ</c:v>
                  </c:pt>
                  <c:pt idx="88">
                    <c:v>PAULA</c:v>
                  </c:pt>
                  <c:pt idx="89">
                    <c:v>JOSE</c:v>
                  </c:pt>
                  <c:pt idx="90">
                    <c:v>MAYRA</c:v>
                  </c:pt>
                  <c:pt idx="91">
                    <c:v>SOATH </c:v>
                  </c:pt>
                  <c:pt idx="92">
                    <c:v>ROSA</c:v>
                  </c:pt>
                  <c:pt idx="93">
                    <c:v>DARLIN</c:v>
                  </c:pt>
                  <c:pt idx="94">
                    <c:v>JAQUELINE</c:v>
                  </c:pt>
                  <c:pt idx="95">
                    <c:v>MARTHA</c:v>
                  </c:pt>
                  <c:pt idx="96">
                    <c:v>ANDREA </c:v>
                  </c:pt>
                  <c:pt idx="97">
                    <c:v>MAIRA </c:v>
                  </c:pt>
                  <c:pt idx="98">
                    <c:v>YOSMAR </c:v>
                  </c:pt>
                  <c:pt idx="99">
                    <c:v>MONICA</c:v>
                  </c:pt>
                  <c:pt idx="100">
                    <c:v>GERALDINE</c:v>
                  </c:pt>
                  <c:pt idx="101">
                    <c:v>MARIA</c:v>
                  </c:pt>
                  <c:pt idx="102">
                    <c:v>YURANYS</c:v>
                  </c:pt>
                  <c:pt idx="103">
                    <c:v>MARILYN</c:v>
                  </c:pt>
                  <c:pt idx="104">
                    <c:v>DANIELA</c:v>
                  </c:pt>
                  <c:pt idx="105">
                    <c:v>KHIARHAT</c:v>
                  </c:pt>
                  <c:pt idx="106">
                    <c:v>JAIME</c:v>
                  </c:pt>
                  <c:pt idx="107">
                    <c:v>DAIRA </c:v>
                  </c:pt>
                  <c:pt idx="108">
                    <c:v>MARIA</c:v>
                  </c:pt>
                  <c:pt idx="109">
                    <c:v>JESSICA</c:v>
                  </c:pt>
                  <c:pt idx="110">
                    <c:v>LOIDA</c:v>
                  </c:pt>
                  <c:pt idx="111">
                    <c:v>ANA</c:v>
                  </c:pt>
                  <c:pt idx="112">
                    <c:v>XIOMARA</c:v>
                  </c:pt>
                  <c:pt idx="113">
                    <c:v>NANCY</c:v>
                  </c:pt>
                  <c:pt idx="114">
                    <c:v>DANIELA</c:v>
                  </c:pt>
                  <c:pt idx="115">
                    <c:v>LUZ</c:v>
                  </c:pt>
                  <c:pt idx="116">
                    <c:v>INGRI</c:v>
                  </c:pt>
                  <c:pt idx="117">
                    <c:v>DORA</c:v>
                  </c:pt>
                  <c:pt idx="118">
                    <c:v>ERIKA</c:v>
                  </c:pt>
                  <c:pt idx="119">
                    <c:v>ALEXANDER</c:v>
                  </c:pt>
                  <c:pt idx="120">
                    <c:v>DIANA</c:v>
                  </c:pt>
                  <c:pt idx="121">
                    <c:v>ELEINE</c:v>
                  </c:pt>
                  <c:pt idx="122">
                    <c:v>OLGA</c:v>
                  </c:pt>
                  <c:pt idx="123">
                    <c:v>DIANA</c:v>
                  </c:pt>
                  <c:pt idx="124">
                    <c:v>JORGE</c:v>
                  </c:pt>
                  <c:pt idx="125">
                    <c:v>JAVIER</c:v>
                  </c:pt>
                  <c:pt idx="126">
                    <c:v>SANDRA</c:v>
                  </c:pt>
                  <c:pt idx="127">
                    <c:v>MARIA LUZ</c:v>
                  </c:pt>
                  <c:pt idx="128">
                    <c:v>JENNY</c:v>
                  </c:pt>
                  <c:pt idx="129">
                    <c:v>FRANCY</c:v>
                  </c:pt>
                  <c:pt idx="130">
                    <c:v>JULIANA</c:v>
                  </c:pt>
                  <c:pt idx="131">
                    <c:v>ELIZABETH</c:v>
                  </c:pt>
                  <c:pt idx="132">
                    <c:v>KELLY</c:v>
                  </c:pt>
                  <c:pt idx="133">
                    <c:v>NAWEL</c:v>
                  </c:pt>
                  <c:pt idx="134">
                    <c:v>KAREN </c:v>
                  </c:pt>
                  <c:pt idx="135">
                    <c:v>BRENDA</c:v>
                  </c:pt>
                  <c:pt idx="136">
                    <c:v>DIANA</c:v>
                  </c:pt>
                  <c:pt idx="137">
                    <c:v>PAOLA</c:v>
                  </c:pt>
                  <c:pt idx="138">
                    <c:v>DIANA</c:v>
                  </c:pt>
                  <c:pt idx="139">
                    <c:v>RIHAN</c:v>
                  </c:pt>
                  <c:pt idx="140">
                    <c:v>JOHNNIER</c:v>
                  </c:pt>
                  <c:pt idx="141">
                    <c:v>ALCIRA</c:v>
                  </c:pt>
                  <c:pt idx="142">
                    <c:v>MARIA</c:v>
                  </c:pt>
                  <c:pt idx="143">
                    <c:v>YARIMA</c:v>
                  </c:pt>
                  <c:pt idx="144">
                    <c:v>DAYANA</c:v>
                  </c:pt>
                  <c:pt idx="145">
                    <c:v>LIS</c:v>
                  </c:pt>
                  <c:pt idx="146">
                    <c:v>YANETH </c:v>
                  </c:pt>
                  <c:pt idx="147">
                    <c:v>ANDREA</c:v>
                  </c:pt>
                  <c:pt idx="148">
                    <c:v>CINDY</c:v>
                  </c:pt>
                  <c:pt idx="149">
                    <c:v>DIANA </c:v>
                  </c:pt>
                  <c:pt idx="150">
                    <c:v>ARCELIX</c:v>
                  </c:pt>
                  <c:pt idx="151">
                    <c:v>LUZ</c:v>
                  </c:pt>
                  <c:pt idx="152">
                    <c:v>DEINAN </c:v>
                  </c:pt>
                  <c:pt idx="153">
                    <c:v>YAIRY</c:v>
                  </c:pt>
                  <c:pt idx="154">
                    <c:v>HEIDY</c:v>
                  </c:pt>
                  <c:pt idx="155">
                    <c:v>ISABEL</c:v>
                  </c:pt>
                  <c:pt idx="156">
                    <c:v>SANDRA</c:v>
                  </c:pt>
                  <c:pt idx="157">
                    <c:v>ANA </c:v>
                  </c:pt>
                  <c:pt idx="158">
                    <c:v>VIRGINIA</c:v>
                  </c:pt>
                  <c:pt idx="159">
                    <c:v>LUIS</c:v>
                  </c:pt>
                  <c:pt idx="160">
                    <c:v>MAGNOLIA </c:v>
                  </c:pt>
                  <c:pt idx="161">
                    <c:v>EDUVIGES</c:v>
                  </c:pt>
                  <c:pt idx="162">
                    <c:v>KARIME</c:v>
                  </c:pt>
                  <c:pt idx="163">
                    <c:v>BEATRIZ</c:v>
                  </c:pt>
                  <c:pt idx="164">
                    <c:v>NAZLY</c:v>
                  </c:pt>
                  <c:pt idx="165">
                    <c:v>KELY</c:v>
                  </c:pt>
                  <c:pt idx="166">
                    <c:v>ERIKA </c:v>
                  </c:pt>
                  <c:pt idx="167">
                    <c:v>NORA</c:v>
                  </c:pt>
                  <c:pt idx="168">
                    <c:v>ERIKA</c:v>
                  </c:pt>
                  <c:pt idx="169">
                    <c:v>PIEDAD</c:v>
                  </c:pt>
                  <c:pt idx="170">
                    <c:v>DIANA</c:v>
                  </c:pt>
                  <c:pt idx="171">
                    <c:v>YASMINE</c:v>
                  </c:pt>
                  <c:pt idx="172">
                    <c:v>JAVIER</c:v>
                  </c:pt>
                  <c:pt idx="173">
                    <c:v>KEVIN </c:v>
                  </c:pt>
                  <c:pt idx="174">
                    <c:v>KAREN </c:v>
                  </c:pt>
                  <c:pt idx="175">
                    <c:v>GABRIELA</c:v>
                  </c:pt>
                  <c:pt idx="176">
                    <c:v>EVER</c:v>
                  </c:pt>
                  <c:pt idx="177">
                    <c:v>MARIA</c:v>
                  </c:pt>
                  <c:pt idx="178">
                    <c:v>LIZETH</c:v>
                  </c:pt>
                  <c:pt idx="179">
                    <c:v>MONICA</c:v>
                  </c:pt>
                  <c:pt idx="180">
                    <c:v>SANDRA</c:v>
                  </c:pt>
                  <c:pt idx="181">
                    <c:v>ADA</c:v>
                  </c:pt>
                  <c:pt idx="182">
                    <c:v>CAMILA </c:v>
                  </c:pt>
                  <c:pt idx="183">
                    <c:v>LAURA </c:v>
                  </c:pt>
                  <c:pt idx="184">
                    <c:v>DIANA</c:v>
                  </c:pt>
                  <c:pt idx="185">
                    <c:v>LINA</c:v>
                  </c:pt>
                  <c:pt idx="186">
                    <c:v>LILIA</c:v>
                  </c:pt>
                  <c:pt idx="187">
                    <c:v>MARIA</c:v>
                  </c:pt>
                  <c:pt idx="188">
                    <c:v>DIDI</c:v>
                  </c:pt>
                  <c:pt idx="189">
                    <c:v>MARIA</c:v>
                  </c:pt>
                  <c:pt idx="190">
                    <c:v>DUGLAS</c:v>
                  </c:pt>
                  <c:pt idx="191">
                    <c:v>ANGELA</c:v>
                  </c:pt>
                  <c:pt idx="192">
                    <c:v>MAYRA </c:v>
                  </c:pt>
                  <c:pt idx="193">
                    <c:v>INGRID</c:v>
                  </c:pt>
                  <c:pt idx="194">
                    <c:v>JUAN</c:v>
                  </c:pt>
                  <c:pt idx="195">
                    <c:v>CLAUDIA </c:v>
                  </c:pt>
                  <c:pt idx="196">
                    <c:v>SANDRA </c:v>
                  </c:pt>
                  <c:pt idx="197">
                    <c:v>JOHNY</c:v>
                  </c:pt>
                  <c:pt idx="198">
                    <c:v>EILEN</c:v>
                  </c:pt>
                  <c:pt idx="199">
                    <c:v>JUAN </c:v>
                  </c:pt>
                  <c:pt idx="200">
                    <c:v>MIRIAN</c:v>
                  </c:pt>
                  <c:pt idx="201">
                    <c:v>DURBIN</c:v>
                  </c:pt>
                  <c:pt idx="202">
                    <c:v>FABIOLA</c:v>
                  </c:pt>
                  <c:pt idx="203">
                    <c:v>ACENEHT</c:v>
                  </c:pt>
                  <c:pt idx="204">
                    <c:v>JACQUELINE</c:v>
                  </c:pt>
                  <c:pt idx="205">
                    <c:v>MARY</c:v>
                  </c:pt>
                  <c:pt idx="206">
                    <c:v>MARIA</c:v>
                  </c:pt>
                  <c:pt idx="207">
                    <c:v>NANCY</c:v>
                  </c:pt>
                  <c:pt idx="208">
                    <c:v>JEFFERSON</c:v>
                  </c:pt>
                  <c:pt idx="209">
                    <c:v>DARIO</c:v>
                  </c:pt>
                  <c:pt idx="210">
                    <c:v>LOREN</c:v>
                  </c:pt>
                  <c:pt idx="211">
                    <c:v>MARTA</c:v>
                  </c:pt>
                  <c:pt idx="212">
                    <c:v>NELLY</c:v>
                  </c:pt>
                  <c:pt idx="213">
                    <c:v>ANGELA</c:v>
                  </c:pt>
                  <c:pt idx="214">
                    <c:v>KATTY</c:v>
                  </c:pt>
                  <c:pt idx="215">
                    <c:v>DAMARIS </c:v>
                  </c:pt>
                  <c:pt idx="216">
                    <c:v>ALICIA</c:v>
                  </c:pt>
                  <c:pt idx="217">
                    <c:v>ANDREINA</c:v>
                  </c:pt>
                  <c:pt idx="218">
                    <c:v>VIVIANA</c:v>
                  </c:pt>
                  <c:pt idx="219">
                    <c:v>LAURA </c:v>
                  </c:pt>
                  <c:pt idx="220">
                    <c:v>MARIA</c:v>
                  </c:pt>
                  <c:pt idx="221">
                    <c:v>EVA</c:v>
                  </c:pt>
                  <c:pt idx="222">
                    <c:v>JOHANNA </c:v>
                  </c:pt>
                  <c:pt idx="223">
                    <c:v>JOSE </c:v>
                  </c:pt>
                  <c:pt idx="224">
                    <c:v>CRISTIAN</c:v>
                  </c:pt>
                  <c:pt idx="225">
                    <c:v>MAGDA</c:v>
                  </c:pt>
                  <c:pt idx="226">
                    <c:v>LARILEN</c:v>
                  </c:pt>
                  <c:pt idx="227">
                    <c:v>ADRIANA</c:v>
                  </c:pt>
                  <c:pt idx="228">
                    <c:v>VELKIS </c:v>
                  </c:pt>
                  <c:pt idx="229">
                    <c:v>KELYS</c:v>
                  </c:pt>
                  <c:pt idx="230">
                    <c:v>YUDITH</c:v>
                  </c:pt>
                  <c:pt idx="231">
                    <c:v>DIANA</c:v>
                  </c:pt>
                  <c:pt idx="232">
                    <c:v>JESUS </c:v>
                  </c:pt>
                  <c:pt idx="233">
                    <c:v>SHIRLEY</c:v>
                  </c:pt>
                  <c:pt idx="234">
                    <c:v>DAYRA</c:v>
                  </c:pt>
                  <c:pt idx="235">
                    <c:v>FREDY</c:v>
                  </c:pt>
                  <c:pt idx="236">
                    <c:v>NATALIA</c:v>
                  </c:pt>
                  <c:pt idx="237">
                    <c:v>JAVIER</c:v>
                  </c:pt>
                  <c:pt idx="238">
                    <c:v>RUTH</c:v>
                  </c:pt>
                  <c:pt idx="239">
                    <c:v>CLARA</c:v>
                  </c:pt>
                  <c:pt idx="240">
                    <c:v>DERLY</c:v>
                  </c:pt>
                  <c:pt idx="241">
                    <c:v>YUDY </c:v>
                  </c:pt>
                  <c:pt idx="242">
                    <c:v>SUAHIL</c:v>
                  </c:pt>
                  <c:pt idx="243">
                    <c:v>RUTH</c:v>
                  </c:pt>
                  <c:pt idx="244">
                    <c:v>SANDRA</c:v>
                  </c:pt>
                  <c:pt idx="245">
                    <c:v>LILIANA</c:v>
                  </c:pt>
                  <c:pt idx="246">
                    <c:v>IVAN</c:v>
                  </c:pt>
                  <c:pt idx="247">
                    <c:v>ANDRES</c:v>
                  </c:pt>
                  <c:pt idx="248">
                    <c:v>PAULO</c:v>
                  </c:pt>
                  <c:pt idx="249">
                    <c:v>MANYELY</c:v>
                  </c:pt>
                  <c:pt idx="250">
                    <c:v>JESSY</c:v>
                  </c:pt>
                  <c:pt idx="251">
                    <c:v>LUZ</c:v>
                  </c:pt>
                  <c:pt idx="252">
                    <c:v>CARMEN</c:v>
                  </c:pt>
                  <c:pt idx="253">
                    <c:v>MILDRED</c:v>
                  </c:pt>
                  <c:pt idx="254">
                    <c:v>LAURA</c:v>
                  </c:pt>
                  <c:pt idx="255">
                    <c:v>GEOFREY</c:v>
                  </c:pt>
                  <c:pt idx="256">
                    <c:v>MARGARITA</c:v>
                  </c:pt>
                  <c:pt idx="257">
                    <c:v>HEIDY</c:v>
                  </c:pt>
                  <c:pt idx="258">
                    <c:v>YAMITH </c:v>
                  </c:pt>
                  <c:pt idx="259">
                    <c:v>GENNY</c:v>
                  </c:pt>
                  <c:pt idx="260">
                    <c:v>MARIA DEL </c:v>
                  </c:pt>
                  <c:pt idx="261">
                    <c:v>ESTELA</c:v>
                  </c:pt>
                  <c:pt idx="262">
                    <c:v>NANCY</c:v>
                  </c:pt>
                  <c:pt idx="263">
                    <c:v>JOSE</c:v>
                  </c:pt>
                  <c:pt idx="264">
                    <c:v>YURANY</c:v>
                  </c:pt>
                  <c:pt idx="265">
                    <c:v>JUAN</c:v>
                  </c:pt>
                  <c:pt idx="266">
                    <c:v>JULIS</c:v>
                  </c:pt>
                  <c:pt idx="267">
                    <c:v>CLAUDIA </c:v>
                  </c:pt>
                  <c:pt idx="268">
                    <c:v>MONICA</c:v>
                  </c:pt>
                  <c:pt idx="269">
                    <c:v>MARTHA </c:v>
                  </c:pt>
                  <c:pt idx="270">
                    <c:v>DIANA</c:v>
                  </c:pt>
                  <c:pt idx="271">
                    <c:v>JESSICA</c:v>
                  </c:pt>
                  <c:pt idx="272">
                    <c:v>DAYANA</c:v>
                  </c:pt>
                  <c:pt idx="273">
                    <c:v>BETTY </c:v>
                  </c:pt>
                  <c:pt idx="274">
                    <c:v>ANGELA</c:v>
                  </c:pt>
                  <c:pt idx="275">
                    <c:v>CARMEN</c:v>
                  </c:pt>
                  <c:pt idx="276">
                    <c:v>NOHORA </c:v>
                  </c:pt>
                  <c:pt idx="277">
                    <c:v>MARIA</c:v>
                  </c:pt>
                  <c:pt idx="278">
                    <c:v>SOLMA</c:v>
                  </c:pt>
                  <c:pt idx="279">
                    <c:v>YESENIA</c:v>
                  </c:pt>
                  <c:pt idx="280">
                    <c:v>DAYANA</c:v>
                  </c:pt>
                  <c:pt idx="281">
                    <c:v>ANGIE</c:v>
                  </c:pt>
                  <c:pt idx="282">
                    <c:v>LINA</c:v>
                  </c:pt>
                  <c:pt idx="283">
                    <c:v>LUZ</c:v>
                  </c:pt>
                  <c:pt idx="284">
                    <c:v>LILIANA</c:v>
                  </c:pt>
                  <c:pt idx="285">
                    <c:v>CARLOS</c:v>
                  </c:pt>
                  <c:pt idx="286">
                    <c:v>SANTIAGO</c:v>
                  </c:pt>
                  <c:pt idx="287">
                    <c:v>MAILET</c:v>
                  </c:pt>
                  <c:pt idx="288">
                    <c:v>KAREN</c:v>
                  </c:pt>
                  <c:pt idx="289">
                    <c:v>NOLIA</c:v>
                  </c:pt>
                  <c:pt idx="290">
                    <c:v>DIANA</c:v>
                  </c:pt>
                  <c:pt idx="291">
                    <c:v>LESLY</c:v>
                  </c:pt>
                  <c:pt idx="292">
                    <c:v>SANDRA</c:v>
                  </c:pt>
                  <c:pt idx="293">
                    <c:v>GINA</c:v>
                  </c:pt>
                  <c:pt idx="294">
                    <c:v>ENID</c:v>
                  </c:pt>
                  <c:pt idx="295">
                    <c:v>JUAN</c:v>
                  </c:pt>
                  <c:pt idx="296">
                    <c:v>LINDA </c:v>
                  </c:pt>
                  <c:pt idx="297">
                    <c:v>KATERIENE </c:v>
                  </c:pt>
                  <c:pt idx="298">
                    <c:v>WILMAN</c:v>
                  </c:pt>
                  <c:pt idx="299">
                    <c:v>AYUSLEYDDYS </c:v>
                  </c:pt>
                  <c:pt idx="300">
                    <c:v>KAREN</c:v>
                  </c:pt>
                  <c:pt idx="301">
                    <c:v>LUISA</c:v>
                  </c:pt>
                  <c:pt idx="302">
                    <c:v>JUDITH</c:v>
                  </c:pt>
                  <c:pt idx="303">
                    <c:v>SINDY</c:v>
                  </c:pt>
                  <c:pt idx="304">
                    <c:v>ANA</c:v>
                  </c:pt>
                  <c:pt idx="305">
                    <c:v>CRISTOBAL</c:v>
                  </c:pt>
                  <c:pt idx="306">
                    <c:v>EDNA</c:v>
                  </c:pt>
                  <c:pt idx="307">
                    <c:v>JHONATAN </c:v>
                  </c:pt>
                  <c:pt idx="308">
                    <c:v>LECXY</c:v>
                  </c:pt>
                  <c:pt idx="309">
                    <c:v>DORALBA</c:v>
                  </c:pt>
                  <c:pt idx="310">
                    <c:v>PATRICIA</c:v>
                  </c:pt>
                  <c:pt idx="311">
                    <c:v>KEILA</c:v>
                  </c:pt>
                  <c:pt idx="312">
                    <c:v>ROSA</c:v>
                  </c:pt>
                  <c:pt idx="313">
                    <c:v>MIGUEL</c:v>
                  </c:pt>
                  <c:pt idx="314">
                    <c:v>JAVIER</c:v>
                  </c:pt>
                  <c:pt idx="315">
                    <c:v>ANDRIA</c:v>
                  </c:pt>
                  <c:pt idx="316">
                    <c:v>YASMIN</c:v>
                  </c:pt>
                  <c:pt idx="317">
                    <c:v>OLGA</c:v>
                  </c:pt>
                  <c:pt idx="318">
                    <c:v>ANA</c:v>
                  </c:pt>
                  <c:pt idx="319">
                    <c:v>ADYS</c:v>
                  </c:pt>
                  <c:pt idx="320">
                    <c:v>MONICA</c:v>
                  </c:pt>
                  <c:pt idx="321">
                    <c:v>JAVIER</c:v>
                  </c:pt>
                  <c:pt idx="322">
                    <c:v>KAREN </c:v>
                  </c:pt>
                  <c:pt idx="323">
                    <c:v>YESICA</c:v>
                  </c:pt>
                  <c:pt idx="324">
                    <c:v>INGRY</c:v>
                  </c:pt>
                  <c:pt idx="325">
                    <c:v>ANGIE</c:v>
                  </c:pt>
                  <c:pt idx="326">
                    <c:v>MARTHA</c:v>
                  </c:pt>
                  <c:pt idx="327">
                    <c:v>JAVIER</c:v>
                  </c:pt>
                  <c:pt idx="328">
                    <c:v>SARA</c:v>
                  </c:pt>
                  <c:pt idx="329">
                    <c:v>YENCY</c:v>
                  </c:pt>
                  <c:pt idx="330">
                    <c:v>LEIDI</c:v>
                  </c:pt>
                  <c:pt idx="331">
                    <c:v>YURLIANA</c:v>
                  </c:pt>
                  <c:pt idx="332">
                    <c:v>MANUELA</c:v>
                  </c:pt>
                  <c:pt idx="333">
                    <c:v>HEIDI</c:v>
                  </c:pt>
                  <c:pt idx="334">
                    <c:v>YULIANY</c:v>
                  </c:pt>
                  <c:pt idx="335">
                    <c:v>JOSE </c:v>
                  </c:pt>
                  <c:pt idx="336">
                    <c:v>ANA</c:v>
                  </c:pt>
                  <c:pt idx="337">
                    <c:v>YUDY </c:v>
                  </c:pt>
                  <c:pt idx="338">
                    <c:v>OLGA </c:v>
                  </c:pt>
                  <c:pt idx="339">
                    <c:v>FABIO</c:v>
                  </c:pt>
                  <c:pt idx="340">
                    <c:v>JENNY</c:v>
                  </c:pt>
                  <c:pt idx="341">
                    <c:v>JOHANNA</c:v>
                  </c:pt>
                  <c:pt idx="342">
                    <c:v>LUZ DARY</c:v>
                  </c:pt>
                  <c:pt idx="343">
                    <c:v>STEFANIA</c:v>
                  </c:pt>
                  <c:pt idx="344">
                    <c:v>MONICA</c:v>
                  </c:pt>
                  <c:pt idx="345">
                    <c:v>MONICA</c:v>
                  </c:pt>
                  <c:pt idx="346">
                    <c:v>CAROLINA</c:v>
                  </c:pt>
                  <c:pt idx="347">
                    <c:v>ILDER</c:v>
                  </c:pt>
                  <c:pt idx="348">
                    <c:v>YURANY</c:v>
                  </c:pt>
                  <c:pt idx="349">
                    <c:v>ZULAY </c:v>
                  </c:pt>
                  <c:pt idx="350">
                    <c:v>MARIA </c:v>
                  </c:pt>
                  <c:pt idx="351">
                    <c:v>ISAMARY </c:v>
                  </c:pt>
                  <c:pt idx="352">
                    <c:v>LINA</c:v>
                  </c:pt>
                  <c:pt idx="353">
                    <c:v>YULIETH</c:v>
                  </c:pt>
                  <c:pt idx="354">
                    <c:v>OMAIRA</c:v>
                  </c:pt>
                  <c:pt idx="355">
                    <c:v>NANCY</c:v>
                  </c:pt>
                  <c:pt idx="356">
                    <c:v>DAYANA</c:v>
                  </c:pt>
                  <c:pt idx="357">
                    <c:v>JENNIFER</c:v>
                  </c:pt>
                  <c:pt idx="358">
                    <c:v>FRANCISCO </c:v>
                  </c:pt>
                  <c:pt idx="359">
                    <c:v>CLAUDIA</c:v>
                  </c:pt>
                  <c:pt idx="360">
                    <c:v>ROSA</c:v>
                  </c:pt>
                  <c:pt idx="361">
                    <c:v>GLORIA</c:v>
                  </c:pt>
                  <c:pt idx="362">
                    <c:v>NORMA</c:v>
                  </c:pt>
                  <c:pt idx="363">
                    <c:v>MARLIS</c:v>
                  </c:pt>
                  <c:pt idx="364">
                    <c:v>KELLY</c:v>
                  </c:pt>
                  <c:pt idx="365">
                    <c:v>YENY</c:v>
                  </c:pt>
                  <c:pt idx="366">
                    <c:v>JENNIFER </c:v>
                  </c:pt>
                  <c:pt idx="367">
                    <c:v>YENNI</c:v>
                  </c:pt>
                  <c:pt idx="368">
                    <c:v>DANEYI</c:v>
                  </c:pt>
                  <c:pt idx="369">
                    <c:v>EDILMA</c:v>
                  </c:pt>
                  <c:pt idx="370">
                    <c:v>ANGIE</c:v>
                  </c:pt>
                  <c:pt idx="371">
                    <c:v>LAUDITH</c:v>
                  </c:pt>
                  <c:pt idx="372">
                    <c:v>LISBETH</c:v>
                  </c:pt>
                  <c:pt idx="373">
                    <c:v>RAQUEL</c:v>
                  </c:pt>
                  <c:pt idx="374">
                    <c:v>KAREN</c:v>
                  </c:pt>
                  <c:pt idx="375">
                    <c:v>JENNIFER </c:v>
                  </c:pt>
                  <c:pt idx="376">
                    <c:v>BARBARA </c:v>
                  </c:pt>
                  <c:pt idx="377">
                    <c:v>YADELYZ</c:v>
                  </c:pt>
                  <c:pt idx="378">
                    <c:v>MAIRETH </c:v>
                  </c:pt>
                  <c:pt idx="379">
                    <c:v>LUZ</c:v>
                  </c:pt>
                  <c:pt idx="380">
                    <c:v>DOLBIS </c:v>
                  </c:pt>
                  <c:pt idx="381">
                    <c:v>ELY</c:v>
                  </c:pt>
                  <c:pt idx="382">
                    <c:v>LAURA </c:v>
                  </c:pt>
                  <c:pt idx="383">
                    <c:v>MAYRA</c:v>
                  </c:pt>
                  <c:pt idx="384">
                    <c:v>SHIRLEY</c:v>
                  </c:pt>
                  <c:pt idx="385">
                    <c:v>GLORIA</c:v>
                  </c:pt>
                  <c:pt idx="386">
                    <c:v>LOLIS </c:v>
                  </c:pt>
                  <c:pt idx="387">
                    <c:v>DIANA</c:v>
                  </c:pt>
                  <c:pt idx="388">
                    <c:v>VIVIANA</c:v>
                  </c:pt>
                  <c:pt idx="389">
                    <c:v>OLGA</c:v>
                  </c:pt>
                  <c:pt idx="390">
                    <c:v>JEIMMY</c:v>
                  </c:pt>
                  <c:pt idx="391">
                    <c:v>LINA</c:v>
                  </c:pt>
                  <c:pt idx="392">
                    <c:v>DIANA</c:v>
                  </c:pt>
                  <c:pt idx="393">
                    <c:v>IBETH</c:v>
                  </c:pt>
                  <c:pt idx="394">
                    <c:v>YANERIS</c:v>
                  </c:pt>
                  <c:pt idx="395">
                    <c:v>YOSNEL</c:v>
                  </c:pt>
                  <c:pt idx="396">
                    <c:v>ALICIA</c:v>
                  </c:pt>
                  <c:pt idx="397">
                    <c:v>LISETH</c:v>
                  </c:pt>
                  <c:pt idx="398">
                    <c:v>MARY</c:v>
                  </c:pt>
                  <c:pt idx="399">
                    <c:v>CINDY</c:v>
                  </c:pt>
                  <c:pt idx="400">
                    <c:v>MAYRA</c:v>
                  </c:pt>
                  <c:pt idx="401">
                    <c:v>LILIAN</c:v>
                  </c:pt>
                  <c:pt idx="402">
                    <c:v>ESTEFANIA </c:v>
                  </c:pt>
                  <c:pt idx="403">
                    <c:v>SANDRA</c:v>
                  </c:pt>
                  <c:pt idx="404">
                    <c:v>KARLA</c:v>
                  </c:pt>
                  <c:pt idx="405">
                    <c:v>ANDREA </c:v>
                  </c:pt>
                  <c:pt idx="406">
                    <c:v>BLANCA </c:v>
                  </c:pt>
                  <c:pt idx="407">
                    <c:v>ZENAIDA </c:v>
                  </c:pt>
                  <c:pt idx="408">
                    <c:v>SANDRA </c:v>
                  </c:pt>
                  <c:pt idx="409">
                    <c:v>PAOLA</c:v>
                  </c:pt>
                  <c:pt idx="410">
                    <c:v>JACQUELINE</c:v>
                  </c:pt>
                  <c:pt idx="411">
                    <c:v>DORA</c:v>
                  </c:pt>
                  <c:pt idx="412">
                    <c:v>JESSICA</c:v>
                  </c:pt>
                  <c:pt idx="413">
                    <c:v>MONICA</c:v>
                  </c:pt>
                  <c:pt idx="414">
                    <c:v>LAURA </c:v>
                  </c:pt>
                  <c:pt idx="415">
                    <c:v>ANDRES</c:v>
                  </c:pt>
                  <c:pt idx="416">
                    <c:v>YOLEIDA </c:v>
                  </c:pt>
                  <c:pt idx="417">
                    <c:v>SANDY</c:v>
                  </c:pt>
                  <c:pt idx="418">
                    <c:v>GLORIA</c:v>
                  </c:pt>
                  <c:pt idx="419">
                    <c:v>DANIEL</c:v>
                  </c:pt>
                  <c:pt idx="420">
                    <c:v>ANDREA</c:v>
                  </c:pt>
                  <c:pt idx="421">
                    <c:v>ANGELA </c:v>
                  </c:pt>
                  <c:pt idx="422">
                    <c:v>JIMMY</c:v>
                  </c:pt>
                  <c:pt idx="423">
                    <c:v>VIVIANA</c:v>
                  </c:pt>
                  <c:pt idx="424">
                    <c:v>THALIA</c:v>
                  </c:pt>
                  <c:pt idx="425">
                    <c:v>JOSE</c:v>
                  </c:pt>
                  <c:pt idx="426">
                    <c:v>YURANY</c:v>
                  </c:pt>
                  <c:pt idx="427">
                    <c:v>SANDRA</c:v>
                  </c:pt>
                  <c:pt idx="428">
                    <c:v>SANDRA</c:v>
                  </c:pt>
                  <c:pt idx="429">
                    <c:v>LAURA</c:v>
                  </c:pt>
                  <c:pt idx="430">
                    <c:v>AURA</c:v>
                  </c:pt>
                  <c:pt idx="431">
                    <c:v>EMILCE</c:v>
                  </c:pt>
                  <c:pt idx="432">
                    <c:v>CAROLINA</c:v>
                  </c:pt>
                  <c:pt idx="433">
                    <c:v>ALEXA </c:v>
                  </c:pt>
                  <c:pt idx="434">
                    <c:v>YARLEN </c:v>
                  </c:pt>
                  <c:pt idx="435">
                    <c:v>OLGA</c:v>
                  </c:pt>
                  <c:pt idx="436">
                    <c:v>MARIA </c:v>
                  </c:pt>
                  <c:pt idx="437">
                    <c:v>MARIELA</c:v>
                  </c:pt>
                  <c:pt idx="438">
                    <c:v>DORIELA</c:v>
                  </c:pt>
                  <c:pt idx="439">
                    <c:v>MARIA</c:v>
                  </c:pt>
                  <c:pt idx="440">
                    <c:v>NEYDE</c:v>
                  </c:pt>
                  <c:pt idx="441">
                    <c:v>LORENA </c:v>
                  </c:pt>
                  <c:pt idx="442">
                    <c:v>YOMARIS</c:v>
                  </c:pt>
                  <c:pt idx="443">
                    <c:v>INGRID</c:v>
                  </c:pt>
                  <c:pt idx="444">
                    <c:v>DIANA </c:v>
                  </c:pt>
                  <c:pt idx="445">
                    <c:v>DANIELA</c:v>
                  </c:pt>
                  <c:pt idx="446">
                    <c:v>MARIA</c:v>
                  </c:pt>
                  <c:pt idx="447">
                    <c:v>LINA</c:v>
                  </c:pt>
                  <c:pt idx="448">
                    <c:v>KEVIN</c:v>
                  </c:pt>
                  <c:pt idx="449">
                    <c:v>YENNIFER</c:v>
                  </c:pt>
                  <c:pt idx="450">
                    <c:v>LUZ</c:v>
                  </c:pt>
                  <c:pt idx="451">
                    <c:v>NATALIA</c:v>
                  </c:pt>
                  <c:pt idx="452">
                    <c:v>MARIA</c:v>
                  </c:pt>
                  <c:pt idx="453">
                    <c:v>LINA</c:v>
                  </c:pt>
                  <c:pt idx="454">
                    <c:v>NORA</c:v>
                  </c:pt>
                  <c:pt idx="455">
                    <c:v>ELMER </c:v>
                  </c:pt>
                  <c:pt idx="456">
                    <c:v>LEIDY</c:v>
                  </c:pt>
                  <c:pt idx="457">
                    <c:v>MARIA </c:v>
                  </c:pt>
                  <c:pt idx="458">
                    <c:v>JANETH</c:v>
                  </c:pt>
                  <c:pt idx="459">
                    <c:v>ELIZABETH </c:v>
                  </c:pt>
                  <c:pt idx="460">
                    <c:v>JENNY</c:v>
                  </c:pt>
                  <c:pt idx="461">
                    <c:v>ZAIRA</c:v>
                  </c:pt>
                  <c:pt idx="462">
                    <c:v>SILVANA</c:v>
                  </c:pt>
                  <c:pt idx="463">
                    <c:v>DEIDY</c:v>
                  </c:pt>
                  <c:pt idx="464">
                    <c:v>ANA</c:v>
                  </c:pt>
                  <c:pt idx="465">
                    <c:v>SINDY</c:v>
                  </c:pt>
                  <c:pt idx="466">
                    <c:v>ANA</c:v>
                  </c:pt>
                  <c:pt idx="467">
                    <c:v>NORMA</c:v>
                  </c:pt>
                  <c:pt idx="468">
                    <c:v>KATTY</c:v>
                  </c:pt>
                  <c:pt idx="469">
                    <c:v>ALEJANDRO</c:v>
                  </c:pt>
                  <c:pt idx="470">
                    <c:v>ALEXANDER</c:v>
                  </c:pt>
                  <c:pt idx="471">
                    <c:v>ALINA</c:v>
                  </c:pt>
                  <c:pt idx="472">
                    <c:v>LINA</c:v>
                  </c:pt>
                  <c:pt idx="473">
                    <c:v>CLAUDIA </c:v>
                  </c:pt>
                  <c:pt idx="474">
                    <c:v>CARLA </c:v>
                  </c:pt>
                  <c:pt idx="475">
                    <c:v>NEREIDA</c:v>
                  </c:pt>
                  <c:pt idx="476">
                    <c:v>DANNY</c:v>
                  </c:pt>
                  <c:pt idx="477">
                    <c:v>LIDIA</c:v>
                  </c:pt>
                  <c:pt idx="478">
                    <c:v>JUNER </c:v>
                  </c:pt>
                  <c:pt idx="479">
                    <c:v>LICETH</c:v>
                  </c:pt>
                  <c:pt idx="480">
                    <c:v>YADITH</c:v>
                  </c:pt>
                  <c:pt idx="481">
                    <c:v>LORENA</c:v>
                  </c:pt>
                  <c:pt idx="482">
                    <c:v>KATHERYM</c:v>
                  </c:pt>
                  <c:pt idx="483">
                    <c:v>PAULA </c:v>
                  </c:pt>
                  <c:pt idx="484">
                    <c:v>MARQUESA</c:v>
                  </c:pt>
                  <c:pt idx="485">
                    <c:v>FRANCISCO</c:v>
                  </c:pt>
                  <c:pt idx="486">
                    <c:v>SANDRA</c:v>
                  </c:pt>
                  <c:pt idx="487">
                    <c:v>BRAYAN</c:v>
                  </c:pt>
                  <c:pt idx="488">
                    <c:v>MARIA</c:v>
                  </c:pt>
                  <c:pt idx="489">
                    <c:v>ROSIBELL</c:v>
                  </c:pt>
                  <c:pt idx="490">
                    <c:v>OSMAR</c:v>
                  </c:pt>
                  <c:pt idx="491">
                    <c:v>FABIAN</c:v>
                  </c:pt>
                  <c:pt idx="492">
                    <c:v>MERCEDES</c:v>
                  </c:pt>
                  <c:pt idx="493">
                    <c:v>JOHANNA</c:v>
                  </c:pt>
                  <c:pt idx="494">
                    <c:v>DINA</c:v>
                  </c:pt>
                  <c:pt idx="495">
                    <c:v>DEISY</c:v>
                  </c:pt>
                  <c:pt idx="496">
                    <c:v>LINA</c:v>
                  </c:pt>
                  <c:pt idx="497">
                    <c:v>MITCHELL</c:v>
                  </c:pt>
                  <c:pt idx="498">
                    <c:v>ELCYRA</c:v>
                  </c:pt>
                  <c:pt idx="499">
                    <c:v>RUBY</c:v>
                  </c:pt>
                  <c:pt idx="500">
                    <c:v>GERMAN</c:v>
                  </c:pt>
                  <c:pt idx="501">
                    <c:v>LIDA</c:v>
                  </c:pt>
                  <c:pt idx="502">
                    <c:v>ANDREA </c:v>
                  </c:pt>
                  <c:pt idx="503">
                    <c:v>YENNY</c:v>
                  </c:pt>
                  <c:pt idx="504">
                    <c:v>ANGIE </c:v>
                  </c:pt>
                  <c:pt idx="505">
                    <c:v>SANDRA</c:v>
                  </c:pt>
                  <c:pt idx="506">
                    <c:v>MARTHA</c:v>
                  </c:pt>
                  <c:pt idx="507">
                    <c:v>DENNIS</c:v>
                  </c:pt>
                  <c:pt idx="508">
                    <c:v>XIMENA</c:v>
                  </c:pt>
                  <c:pt idx="509">
                    <c:v>DIANA</c:v>
                  </c:pt>
                  <c:pt idx="510">
                    <c:v>MAIRA </c:v>
                  </c:pt>
                  <c:pt idx="511">
                    <c:v>LUZ</c:v>
                  </c:pt>
                  <c:pt idx="512">
                    <c:v>GLORIA</c:v>
                  </c:pt>
                  <c:pt idx="513">
                    <c:v>JESSICA</c:v>
                  </c:pt>
                  <c:pt idx="514">
                    <c:v>SANDRA</c:v>
                  </c:pt>
                  <c:pt idx="515">
                    <c:v>ADRIANA</c:v>
                  </c:pt>
                  <c:pt idx="516">
                    <c:v>YULY</c:v>
                  </c:pt>
                  <c:pt idx="517">
                    <c:v>LINA</c:v>
                  </c:pt>
                  <c:pt idx="518">
                    <c:v>SONIA</c:v>
                  </c:pt>
                  <c:pt idx="519">
                    <c:v>FABIO</c:v>
                  </c:pt>
                  <c:pt idx="520">
                    <c:v>SHIRLEY </c:v>
                  </c:pt>
                  <c:pt idx="521">
                    <c:v>LUISA</c:v>
                  </c:pt>
                  <c:pt idx="522">
                    <c:v>CARLOS </c:v>
                  </c:pt>
                  <c:pt idx="523">
                    <c:v>YEIMI</c:v>
                  </c:pt>
                  <c:pt idx="524">
                    <c:v>ANGELA</c:v>
                  </c:pt>
                  <c:pt idx="525">
                    <c:v>MAYERLIN </c:v>
                  </c:pt>
                  <c:pt idx="526">
                    <c:v>SARA </c:v>
                  </c:pt>
                  <c:pt idx="527">
                    <c:v>CARMEN</c:v>
                  </c:pt>
                  <c:pt idx="528">
                    <c:v>LEYDY</c:v>
                  </c:pt>
                  <c:pt idx="529">
                    <c:v>ANGELICA</c:v>
                  </c:pt>
                  <c:pt idx="530">
                    <c:v>MICHEL </c:v>
                  </c:pt>
                  <c:pt idx="531">
                    <c:v>JUAN</c:v>
                  </c:pt>
                  <c:pt idx="532">
                    <c:v>THALIA</c:v>
                  </c:pt>
                  <c:pt idx="533">
                    <c:v>PAOLA</c:v>
                  </c:pt>
                  <c:pt idx="534">
                    <c:v>YUDIER</c:v>
                  </c:pt>
                  <c:pt idx="535">
                    <c:v>CARLOS</c:v>
                  </c:pt>
                  <c:pt idx="536">
                    <c:v>EULANDY</c:v>
                  </c:pt>
                  <c:pt idx="537">
                    <c:v>DIANA</c:v>
                  </c:pt>
                  <c:pt idx="538">
                    <c:v>MARIA</c:v>
                  </c:pt>
                  <c:pt idx="539">
                    <c:v>THEMIS</c:v>
                  </c:pt>
                  <c:pt idx="540">
                    <c:v>LUISA</c:v>
                  </c:pt>
                  <c:pt idx="541">
                    <c:v>JORDANY</c:v>
                  </c:pt>
                  <c:pt idx="542">
                    <c:v>YURLEY</c:v>
                  </c:pt>
                  <c:pt idx="543">
                    <c:v>NATALIA</c:v>
                  </c:pt>
                  <c:pt idx="544">
                    <c:v>YERALDIN</c:v>
                  </c:pt>
                  <c:pt idx="545">
                    <c:v>SANDRA </c:v>
                  </c:pt>
                </c:lvl>
                <c:lvl>
                  <c:pt idx="0">
                    <c:v>CEDULA DE CIUDADANIA</c:v>
                  </c:pt>
                  <c:pt idx="1">
                    <c:v>CEDULA DE CIUDADANIA</c:v>
                  </c:pt>
                  <c:pt idx="2">
                    <c:v>CEDULA DE CIUDADANIA</c:v>
                  </c:pt>
                  <c:pt idx="3">
                    <c:v>CEDULA DE CIUDADANIA</c:v>
                  </c:pt>
                  <c:pt idx="4">
                    <c:v>CEDULA DE CIUDADANIA</c:v>
                  </c:pt>
                  <c:pt idx="5">
                    <c:v>CEDULA DE CIUDADANIA</c:v>
                  </c:pt>
                  <c:pt idx="6">
                    <c:v>CEDULA DE CIUDADANIA</c:v>
                  </c:pt>
                  <c:pt idx="7">
                    <c:v>CEDULA DE CIUDADANIA</c:v>
                  </c:pt>
                  <c:pt idx="8">
                    <c:v>CEDULA DE CIUDADANIA</c:v>
                  </c:pt>
                  <c:pt idx="9">
                    <c:v>CEDULA DE CIUDADANIA</c:v>
                  </c:pt>
                  <c:pt idx="10">
                    <c:v>CEDULA DE CIUDADANIA</c:v>
                  </c:pt>
                  <c:pt idx="11">
                    <c:v>CEDULA DE CIUDADANIA</c:v>
                  </c:pt>
                  <c:pt idx="12">
                    <c:v>CEDULA DE CIUDADANIA</c:v>
                  </c:pt>
                  <c:pt idx="13">
                    <c:v>CEDULA DE CIUDADANIA</c:v>
                  </c:pt>
                  <c:pt idx="14">
                    <c:v>CEDULA DE CIUDADANIA</c:v>
                  </c:pt>
                  <c:pt idx="15">
                    <c:v>CEDULA DE CIUDADANIA</c:v>
                  </c:pt>
                  <c:pt idx="16">
                    <c:v>CEDULA DE CIUDADANIA</c:v>
                  </c:pt>
                  <c:pt idx="17">
                    <c:v>CEDULA DE CIUDADANIA</c:v>
                  </c:pt>
                  <c:pt idx="18">
                    <c:v>CEDULA DE CIUDADANIA</c:v>
                  </c:pt>
                  <c:pt idx="19">
                    <c:v>CEDULA DE CIUDADANIA</c:v>
                  </c:pt>
                  <c:pt idx="20">
                    <c:v>CEDULA DE CIUDADANIA</c:v>
                  </c:pt>
                  <c:pt idx="21">
                    <c:v>CEDULA DE CIUDADANIA</c:v>
                  </c:pt>
                  <c:pt idx="22">
                    <c:v>CEDULA DE CIUDADANIA</c:v>
                  </c:pt>
                  <c:pt idx="23">
                    <c:v>CEDULA DE CIUDADANIA</c:v>
                  </c:pt>
                  <c:pt idx="24">
                    <c:v>CEDULA DE CIUDADANIA</c:v>
                  </c:pt>
                  <c:pt idx="25">
                    <c:v>CEDULA DE CIUDADANIA</c:v>
                  </c:pt>
                  <c:pt idx="26">
                    <c:v>CEDULA DE CIUDADANIA</c:v>
                  </c:pt>
                  <c:pt idx="27">
                    <c:v>CEDULA DE CIUDADANIA</c:v>
                  </c:pt>
                  <c:pt idx="28">
                    <c:v>CEDULA DE CIUDADANIA</c:v>
                  </c:pt>
                  <c:pt idx="29">
                    <c:v>CEDULA DE CIUDADANIA</c:v>
                  </c:pt>
                  <c:pt idx="30">
                    <c:v>CEDULA DE CIUDADANIA</c:v>
                  </c:pt>
                  <c:pt idx="31">
                    <c:v>CEDULA DE CIUDADANIA</c:v>
                  </c:pt>
                  <c:pt idx="32">
                    <c:v>CEDULA DE CIUDADANIA</c:v>
                  </c:pt>
                  <c:pt idx="33">
                    <c:v>CEDULA DE CIUDADANIA</c:v>
                  </c:pt>
                  <c:pt idx="34">
                    <c:v>CEDULA DE CIUDADANIA</c:v>
                  </c:pt>
                  <c:pt idx="35">
                    <c:v>CEDULA DE CIUDADANIA</c:v>
                  </c:pt>
                  <c:pt idx="36">
                    <c:v>CEDULA DE CIUDADANIA</c:v>
                  </c:pt>
                  <c:pt idx="37">
                    <c:v>CEDULA DE CIUDADANIA</c:v>
                  </c:pt>
                  <c:pt idx="38">
                    <c:v>CEDULA DE CIUDADANIA</c:v>
                  </c:pt>
                  <c:pt idx="39">
                    <c:v>CEDULA DE CIUDADANIA</c:v>
                  </c:pt>
                  <c:pt idx="40">
                    <c:v>CEDULA DE CIUDADANIA</c:v>
                  </c:pt>
                  <c:pt idx="41">
                    <c:v>CEDULA DE CIUDADANIA</c:v>
                  </c:pt>
                  <c:pt idx="42">
                    <c:v>CEDULA DE CIUDADANIA</c:v>
                  </c:pt>
                  <c:pt idx="43">
                    <c:v>CEDULA DE CIUDADANIA</c:v>
                  </c:pt>
                  <c:pt idx="44">
                    <c:v>CEDULA DE CIUDADANIA</c:v>
                  </c:pt>
                  <c:pt idx="45">
                    <c:v>CEDULA DE CIUDADANIA</c:v>
                  </c:pt>
                  <c:pt idx="46">
                    <c:v>CEDULA DE CIUDADANIA</c:v>
                  </c:pt>
                  <c:pt idx="47">
                    <c:v>CEDULA DE CIUDADANIA</c:v>
                  </c:pt>
                  <c:pt idx="48">
                    <c:v>CEDULA DE CIUDADANIA</c:v>
                  </c:pt>
                  <c:pt idx="49">
                    <c:v>CEDULA DE CIUDADANIA</c:v>
                  </c:pt>
                  <c:pt idx="50">
                    <c:v>CEDULA DE CIUDADANIA</c:v>
                  </c:pt>
                  <c:pt idx="51">
                    <c:v>CEDULA DE CIUDADANIA</c:v>
                  </c:pt>
                  <c:pt idx="52">
                    <c:v>CEDULA DE CIUDADANIA</c:v>
                  </c:pt>
                  <c:pt idx="53">
                    <c:v>CEDULA DE CIUDADANIA</c:v>
                  </c:pt>
                  <c:pt idx="54">
                    <c:v>CEDULA DE CIUDADANIA</c:v>
                  </c:pt>
                  <c:pt idx="55">
                    <c:v>CEDULA DE CIUDADANIA</c:v>
                  </c:pt>
                  <c:pt idx="56">
                    <c:v>CEDULA DE CIUDADANIA</c:v>
                  </c:pt>
                  <c:pt idx="57">
                    <c:v>CEDULA DE CIUDADANIA</c:v>
                  </c:pt>
                  <c:pt idx="58">
                    <c:v>CEDULA DE CIUDADANIA</c:v>
                  </c:pt>
                  <c:pt idx="59">
                    <c:v>CEDULA DE CIUDADANIA</c:v>
                  </c:pt>
                  <c:pt idx="60">
                    <c:v>CEDULA DE CIUDADANIA</c:v>
                  </c:pt>
                  <c:pt idx="61">
                    <c:v>CEDULA DE CIUDADANIA</c:v>
                  </c:pt>
                  <c:pt idx="62">
                    <c:v>CEDULA DE CIUDADANIA</c:v>
                  </c:pt>
                  <c:pt idx="63">
                    <c:v>CEDULA DE CIUDADANIA</c:v>
                  </c:pt>
                  <c:pt idx="64">
                    <c:v>CEDULA DE CIUDADANIA</c:v>
                  </c:pt>
                  <c:pt idx="65">
                    <c:v>CEDULA DE CIUDADANIA</c:v>
                  </c:pt>
                  <c:pt idx="66">
                    <c:v>CEDULA DE CIUDADANIA</c:v>
                  </c:pt>
                  <c:pt idx="67">
                    <c:v>CEDULA DE CIUDADANIA</c:v>
                  </c:pt>
                  <c:pt idx="68">
                    <c:v>CEDULA DE CIUDADANIA</c:v>
                  </c:pt>
                  <c:pt idx="69">
                    <c:v>CEDULA DE CIUDADANIA</c:v>
                  </c:pt>
                  <c:pt idx="70">
                    <c:v>CEDULA DE CIUDADANIA</c:v>
                  </c:pt>
                  <c:pt idx="71">
                    <c:v>CEDULA DE CIUDADANIA</c:v>
                  </c:pt>
                  <c:pt idx="72">
                    <c:v>CEDULA DE CIUDADANIA</c:v>
                  </c:pt>
                  <c:pt idx="73">
                    <c:v>CEDULA DE CIUDADANIA</c:v>
                  </c:pt>
                  <c:pt idx="74">
                    <c:v>CEDULA DE CIUDADANIA</c:v>
                  </c:pt>
                  <c:pt idx="75">
                    <c:v>CEDULA DE CIUDADANIA</c:v>
                  </c:pt>
                  <c:pt idx="76">
                    <c:v>CEDULA DE CIUDADANIA</c:v>
                  </c:pt>
                  <c:pt idx="77">
                    <c:v>CEDULA DE CIUDADANIA</c:v>
                  </c:pt>
                  <c:pt idx="78">
                    <c:v>CEDULA DE CIUDADANIA</c:v>
                  </c:pt>
                  <c:pt idx="79">
                    <c:v>CEDULA DE CIUDADANIA</c:v>
                  </c:pt>
                  <c:pt idx="80">
                    <c:v>CEDULA DE CIUDADANIA</c:v>
                  </c:pt>
                  <c:pt idx="81">
                    <c:v>CEDULA DE CIUDADANIA</c:v>
                  </c:pt>
                  <c:pt idx="82">
                    <c:v>CEDULA DE CIUDADANIA</c:v>
                  </c:pt>
                  <c:pt idx="83">
                    <c:v>CEDULA DE CIUDADANIA</c:v>
                  </c:pt>
                  <c:pt idx="84">
                    <c:v>CEDULA DE CIUDADANIA</c:v>
                  </c:pt>
                  <c:pt idx="85">
                    <c:v>CEDULA DE CIUDADANIA</c:v>
                  </c:pt>
                  <c:pt idx="86">
                    <c:v>CEDULA DE CIUDADANIA</c:v>
                  </c:pt>
                  <c:pt idx="87">
                    <c:v>CEDULA DE CIUDADANIA</c:v>
                  </c:pt>
                  <c:pt idx="88">
                    <c:v>CEDULA DE CIUDADANIA</c:v>
                  </c:pt>
                  <c:pt idx="89">
                    <c:v>CEDULA DE CIUDADANIA</c:v>
                  </c:pt>
                  <c:pt idx="90">
                    <c:v>CEDULA DE CIUDADANIA</c:v>
                  </c:pt>
                  <c:pt idx="91">
                    <c:v>CEDULA DE CIUDADANIA</c:v>
                  </c:pt>
                  <c:pt idx="92">
                    <c:v>CEDULA DE CIUDADANIA</c:v>
                  </c:pt>
                  <c:pt idx="93">
                    <c:v>CEDULA DE CIUDADANIA</c:v>
                  </c:pt>
                  <c:pt idx="94">
                    <c:v>CEDULA DE CIUDADANIA</c:v>
                  </c:pt>
                  <c:pt idx="95">
                    <c:v>CEDULA DE CIUDADANIA</c:v>
                  </c:pt>
                  <c:pt idx="96">
                    <c:v>CEDULA DE CIUDADANIA</c:v>
                  </c:pt>
                  <c:pt idx="97">
                    <c:v>CEDULA DE CIUDADANIA</c:v>
                  </c:pt>
                  <c:pt idx="98">
                    <c:v>CEDULA DE CIUDADANIA</c:v>
                  </c:pt>
                  <c:pt idx="99">
                    <c:v>CEDULA DE CIUDADANIA</c:v>
                  </c:pt>
                  <c:pt idx="100">
                    <c:v>CEDULA DE CIUDADANIA</c:v>
                  </c:pt>
                  <c:pt idx="101">
                    <c:v>CEDULA DE CIUDADANIA</c:v>
                  </c:pt>
                  <c:pt idx="102">
                    <c:v>CEDULA DE CIUDADANIA</c:v>
                  </c:pt>
                  <c:pt idx="103">
                    <c:v>CEDULA DE CIUDADANIA</c:v>
                  </c:pt>
                  <c:pt idx="104">
                    <c:v>CEDULA DE CIUDADANIA</c:v>
                  </c:pt>
                  <c:pt idx="105">
                    <c:v>CEDULA DE CIUDADANIA</c:v>
                  </c:pt>
                  <c:pt idx="106">
                    <c:v>CEDULA DE CIUDADANIA</c:v>
                  </c:pt>
                  <c:pt idx="107">
                    <c:v>CEDULA DE CIUDADANIA</c:v>
                  </c:pt>
                  <c:pt idx="108">
                    <c:v>CEDULA DE CIUDADANIA</c:v>
                  </c:pt>
                  <c:pt idx="109">
                    <c:v>CEDULA DE CIUDADANIA</c:v>
                  </c:pt>
                  <c:pt idx="110">
                    <c:v>CEDULA DE CIUDADANIA</c:v>
                  </c:pt>
                  <c:pt idx="111">
                    <c:v>CEDULA DE CIUDADANIA</c:v>
                  </c:pt>
                  <c:pt idx="112">
                    <c:v>CEDULA DE CIUDADANIA</c:v>
                  </c:pt>
                  <c:pt idx="113">
                    <c:v>CEDULA DE CIUDADANIA</c:v>
                  </c:pt>
                  <c:pt idx="114">
                    <c:v>CEDULA DE CIUDADANIA</c:v>
                  </c:pt>
                  <c:pt idx="115">
                    <c:v>CEDULA DE CIUDADANIA</c:v>
                  </c:pt>
                  <c:pt idx="116">
                    <c:v>CEDULA DE CIUDADANIA</c:v>
                  </c:pt>
                  <c:pt idx="117">
                    <c:v>CEDULA DE CIUDADANIA</c:v>
                  </c:pt>
                  <c:pt idx="118">
                    <c:v>CEDULA DE CIUDADANIA</c:v>
                  </c:pt>
                  <c:pt idx="119">
                    <c:v>CEDULA DE CIUDADANIA</c:v>
                  </c:pt>
                  <c:pt idx="120">
                    <c:v>CEDULA DE CIUDADANIA</c:v>
                  </c:pt>
                  <c:pt idx="121">
                    <c:v>CEDULA DE CIUDADANIA</c:v>
                  </c:pt>
                  <c:pt idx="122">
                    <c:v>CEDULA DE CIUDADANIA</c:v>
                  </c:pt>
                  <c:pt idx="123">
                    <c:v>CEDULA DE CIUDADANIA</c:v>
                  </c:pt>
                  <c:pt idx="124">
                    <c:v>CEDULA DE CIUDADANIA</c:v>
                  </c:pt>
                  <c:pt idx="125">
                    <c:v>CEDULA DE CIUDADANIA</c:v>
                  </c:pt>
                  <c:pt idx="126">
                    <c:v>CEDULA DE CIUDADANIA</c:v>
                  </c:pt>
                  <c:pt idx="127">
                    <c:v>CEDULA DE CIUDADANIA</c:v>
                  </c:pt>
                  <c:pt idx="128">
                    <c:v>CEDULA DE CIUDADANIA</c:v>
                  </c:pt>
                  <c:pt idx="129">
                    <c:v>CEDULA DE CIUDADANIA</c:v>
                  </c:pt>
                  <c:pt idx="130">
                    <c:v>CEDULA DE CIUDADANIA</c:v>
                  </c:pt>
                  <c:pt idx="131">
                    <c:v>CEDULA DE CIUDADANIA</c:v>
                  </c:pt>
                  <c:pt idx="132">
                    <c:v>CEDULA DE CIUDADANIA</c:v>
                  </c:pt>
                  <c:pt idx="133">
                    <c:v>CEDULA DE CIUDADANIA</c:v>
                  </c:pt>
                  <c:pt idx="134">
                    <c:v>CEDULA DE CIUDADANIA</c:v>
                  </c:pt>
                  <c:pt idx="135">
                    <c:v>CEDULA DE CIUDADANIA</c:v>
                  </c:pt>
                  <c:pt idx="136">
                    <c:v>CEDULA DE CIUDADANIA</c:v>
                  </c:pt>
                  <c:pt idx="137">
                    <c:v>CEDULA DE CIUDADANIA</c:v>
                  </c:pt>
                  <c:pt idx="138">
                    <c:v>CEDULA DE CIUDADANIA</c:v>
                  </c:pt>
                  <c:pt idx="139">
                    <c:v>CEDULA DE CIUDADANIA</c:v>
                  </c:pt>
                  <c:pt idx="140">
                    <c:v>CEDULA DE CIUDADANIA</c:v>
                  </c:pt>
                  <c:pt idx="141">
                    <c:v>CEDULA DE CIUDADANIA</c:v>
                  </c:pt>
                  <c:pt idx="142">
                    <c:v>CEDULA DE CIUDADANIA</c:v>
                  </c:pt>
                  <c:pt idx="143">
                    <c:v>CEDULA DE CIUDADANIA</c:v>
                  </c:pt>
                  <c:pt idx="144">
                    <c:v>CEDULA DE CIUDADANIA</c:v>
                  </c:pt>
                  <c:pt idx="145">
                    <c:v>CEDULA DE CIUDADANIA</c:v>
                  </c:pt>
                  <c:pt idx="146">
                    <c:v>CEDULA DE CIUDADANIA</c:v>
                  </c:pt>
                  <c:pt idx="147">
                    <c:v>CEDULA DE CIUDADANIA</c:v>
                  </c:pt>
                  <c:pt idx="148">
                    <c:v>CEDULA DE CIUDADANIA</c:v>
                  </c:pt>
                  <c:pt idx="149">
                    <c:v>CEDULA DE CIUDADANIA</c:v>
                  </c:pt>
                  <c:pt idx="150">
                    <c:v>CEDULA DE CIUDADANIA</c:v>
                  </c:pt>
                  <c:pt idx="151">
                    <c:v>CEDULA DE CIUDADANIA</c:v>
                  </c:pt>
                  <c:pt idx="152">
                    <c:v>CEDULA DE CIUDADANIA</c:v>
                  </c:pt>
                  <c:pt idx="153">
                    <c:v>CEDULA DE CIUDADANIA</c:v>
                  </c:pt>
                  <c:pt idx="154">
                    <c:v>CEDULA DE CIUDADANIA</c:v>
                  </c:pt>
                  <c:pt idx="155">
                    <c:v>CEDULA DE CIUDADANIA</c:v>
                  </c:pt>
                  <c:pt idx="156">
                    <c:v>CEDULA DE CIUDADANIA</c:v>
                  </c:pt>
                  <c:pt idx="157">
                    <c:v>CEDULA DE CIUDADANIA</c:v>
                  </c:pt>
                  <c:pt idx="158">
                    <c:v>CEDULA DE CIUDADANIA</c:v>
                  </c:pt>
                  <c:pt idx="159">
                    <c:v>CEDULA DE CIUDADANIA</c:v>
                  </c:pt>
                  <c:pt idx="160">
                    <c:v>CEDULA DE CIUDADANIA</c:v>
                  </c:pt>
                  <c:pt idx="161">
                    <c:v>CEDULA DE CIUDADANIA</c:v>
                  </c:pt>
                  <c:pt idx="162">
                    <c:v>CEDULA DE CIUDADANIA</c:v>
                  </c:pt>
                  <c:pt idx="163">
                    <c:v>CEDULA DE CIUDADANIA</c:v>
                  </c:pt>
                  <c:pt idx="164">
                    <c:v>CEDULA DE CIUDADANIA</c:v>
                  </c:pt>
                  <c:pt idx="165">
                    <c:v>CEDULA DE CIUDADANIA</c:v>
                  </c:pt>
                  <c:pt idx="166">
                    <c:v>CEDULA DE CIUDADANIA</c:v>
                  </c:pt>
                  <c:pt idx="167">
                    <c:v>CEDULA DE CIUDADANIA</c:v>
                  </c:pt>
                  <c:pt idx="168">
                    <c:v>CEDULA DE CIUDADANIA</c:v>
                  </c:pt>
                  <c:pt idx="169">
                    <c:v>CEDULA DE CIUDADANIA</c:v>
                  </c:pt>
                  <c:pt idx="170">
                    <c:v>CEDULA DE CIUDADANIA</c:v>
                  </c:pt>
                  <c:pt idx="171">
                    <c:v>CEDULA DE CIUDADANIA</c:v>
                  </c:pt>
                  <c:pt idx="172">
                    <c:v>CEDULA DE CIUDADANIA</c:v>
                  </c:pt>
                  <c:pt idx="173">
                    <c:v>CEDULA DE CIUDADANIA</c:v>
                  </c:pt>
                  <c:pt idx="174">
                    <c:v>CEDULA DE CIUDADANIA</c:v>
                  </c:pt>
                  <c:pt idx="175">
                    <c:v>CEDULA DE CIUDADANIA</c:v>
                  </c:pt>
                  <c:pt idx="176">
                    <c:v>CEDULA DE CIUDADANIA</c:v>
                  </c:pt>
                  <c:pt idx="177">
                    <c:v>CEDULA DE CIUDADANIA</c:v>
                  </c:pt>
                  <c:pt idx="178">
                    <c:v>CEDULA DE CIUDADANIA</c:v>
                  </c:pt>
                  <c:pt idx="179">
                    <c:v>CEDULA DE CIUDADANIA</c:v>
                  </c:pt>
                  <c:pt idx="180">
                    <c:v>CEDULA DE CIUDADANIA</c:v>
                  </c:pt>
                  <c:pt idx="181">
                    <c:v>CEDULA DE CIUDADANIA</c:v>
                  </c:pt>
                  <c:pt idx="182">
                    <c:v>CEDULA DE CIUDADANIA</c:v>
                  </c:pt>
                  <c:pt idx="183">
                    <c:v>CEDULA DE CIUDADANIA</c:v>
                  </c:pt>
                  <c:pt idx="184">
                    <c:v>CEDULA DE CIUDADANIA</c:v>
                  </c:pt>
                  <c:pt idx="185">
                    <c:v>CEDULA DE CIUDADANIA</c:v>
                  </c:pt>
                  <c:pt idx="186">
                    <c:v>CEDULA DE CIUDADANIA</c:v>
                  </c:pt>
                  <c:pt idx="187">
                    <c:v>CEDULA DE CIUDADANIA</c:v>
                  </c:pt>
                  <c:pt idx="188">
                    <c:v>CEDULA DE CIUDADANIA</c:v>
                  </c:pt>
                  <c:pt idx="189">
                    <c:v>CEDULA DE CIUDADANIA</c:v>
                  </c:pt>
                  <c:pt idx="190">
                    <c:v>CEDULA DE CIUDADANIA</c:v>
                  </c:pt>
                  <c:pt idx="191">
                    <c:v>CEDULA DE CIUDADANIA</c:v>
                  </c:pt>
                  <c:pt idx="192">
                    <c:v>CEDULA DE CIUDADANIA</c:v>
                  </c:pt>
                  <c:pt idx="193">
                    <c:v>CEDULA DE CIUDADANIA</c:v>
                  </c:pt>
                  <c:pt idx="194">
                    <c:v>CEDULA DE CIUDADANIA</c:v>
                  </c:pt>
                  <c:pt idx="195">
                    <c:v>CEDULA DE CIUDADANIA</c:v>
                  </c:pt>
                  <c:pt idx="196">
                    <c:v>CEDULA DE CIUDADANIA</c:v>
                  </c:pt>
                  <c:pt idx="197">
                    <c:v>CEDULA DE CIUDADANIA</c:v>
                  </c:pt>
                  <c:pt idx="198">
                    <c:v>CEDULA DE CIUDADANIA</c:v>
                  </c:pt>
                  <c:pt idx="199">
                    <c:v>CEDULA DE CIUDADANIA</c:v>
                  </c:pt>
                  <c:pt idx="200">
                    <c:v>CEDULA DE CIUDADANIA</c:v>
                  </c:pt>
                  <c:pt idx="201">
                    <c:v>CEDULA DE CIUDADANIA</c:v>
                  </c:pt>
                  <c:pt idx="202">
                    <c:v>CEDULA DE CIUDADANIA</c:v>
                  </c:pt>
                  <c:pt idx="203">
                    <c:v>CEDULA DE CIUDADANIA</c:v>
                  </c:pt>
                  <c:pt idx="204">
                    <c:v>CEDULA DE CIUDADANIA</c:v>
                  </c:pt>
                  <c:pt idx="205">
                    <c:v>CEDULA DE CIUDADANIA</c:v>
                  </c:pt>
                  <c:pt idx="206">
                    <c:v>CEDULA DE CIUDADANIA</c:v>
                  </c:pt>
                  <c:pt idx="207">
                    <c:v>CEDULA DE CIUDADANIA</c:v>
                  </c:pt>
                  <c:pt idx="208">
                    <c:v>CEDULA DE CIUDADANIA</c:v>
                  </c:pt>
                  <c:pt idx="209">
                    <c:v>CEDULA DE CIUDADANIA</c:v>
                  </c:pt>
                  <c:pt idx="210">
                    <c:v>CEDULA DE CIUDADANIA</c:v>
                  </c:pt>
                  <c:pt idx="211">
                    <c:v>CEDULA DE CIUDADANIA</c:v>
                  </c:pt>
                  <c:pt idx="212">
                    <c:v>CEDULA DE CIUDADANIA</c:v>
                  </c:pt>
                  <c:pt idx="213">
                    <c:v>CEDULA DE CIUDADANIA</c:v>
                  </c:pt>
                  <c:pt idx="214">
                    <c:v>CEDULA DE CIUDADANIA</c:v>
                  </c:pt>
                  <c:pt idx="215">
                    <c:v>CEDULA DE CIUDADANIA</c:v>
                  </c:pt>
                  <c:pt idx="216">
                    <c:v>CEDULA DE CIUDADANIA</c:v>
                  </c:pt>
                  <c:pt idx="217">
                    <c:v>CEDULA DE CIUDADANIA</c:v>
                  </c:pt>
                  <c:pt idx="218">
                    <c:v>CEDULA DE CIUDADANIA</c:v>
                  </c:pt>
                  <c:pt idx="219">
                    <c:v>CEDULA DE CIUDADANIA</c:v>
                  </c:pt>
                  <c:pt idx="220">
                    <c:v>CEDULA DE CIUDADANIA</c:v>
                  </c:pt>
                  <c:pt idx="221">
                    <c:v>CEDULA DE CIUDADANIA</c:v>
                  </c:pt>
                  <c:pt idx="222">
                    <c:v>CEDULA DE CIUDADANIA</c:v>
                  </c:pt>
                  <c:pt idx="223">
                    <c:v>CEDULA DE CIUDADANIA</c:v>
                  </c:pt>
                  <c:pt idx="224">
                    <c:v>CEDULA DE CIUDADANIA</c:v>
                  </c:pt>
                  <c:pt idx="225">
                    <c:v>CEDULA DE CIUDADANIA</c:v>
                  </c:pt>
                  <c:pt idx="226">
                    <c:v>CEDULA DE CIUDADANIA</c:v>
                  </c:pt>
                  <c:pt idx="227">
                    <c:v>CEDULA DE CIUDADANIA</c:v>
                  </c:pt>
                  <c:pt idx="228">
                    <c:v>CEDULA DE CIUDADANIA</c:v>
                  </c:pt>
                  <c:pt idx="229">
                    <c:v>CEDULA DE CIUDADANIA</c:v>
                  </c:pt>
                  <c:pt idx="230">
                    <c:v>CEDULA DE CIUDADANIA</c:v>
                  </c:pt>
                  <c:pt idx="231">
                    <c:v>CEDULA DE CIUDADANIA</c:v>
                  </c:pt>
                  <c:pt idx="232">
                    <c:v>CEDULA DE CIUDADANIA</c:v>
                  </c:pt>
                  <c:pt idx="233">
                    <c:v>CEDULA DE CIUDADANIA</c:v>
                  </c:pt>
                  <c:pt idx="234">
                    <c:v>CEDULA DE CIUDADANIA</c:v>
                  </c:pt>
                  <c:pt idx="235">
                    <c:v>CEDULA DE CIUDADANIA</c:v>
                  </c:pt>
                  <c:pt idx="236">
                    <c:v>CEDULA DE CIUDADANIA</c:v>
                  </c:pt>
                  <c:pt idx="237">
                    <c:v>CEDULA DE CIUDADANIA</c:v>
                  </c:pt>
                  <c:pt idx="238">
                    <c:v>CEDULA DE CIUDADANIA</c:v>
                  </c:pt>
                  <c:pt idx="239">
                    <c:v>CEDULA DE CIUDADANIA</c:v>
                  </c:pt>
                  <c:pt idx="240">
                    <c:v>CEDULA DE CIUDADANIA</c:v>
                  </c:pt>
                  <c:pt idx="241">
                    <c:v>CEDULA DE CIUDADANIA</c:v>
                  </c:pt>
                  <c:pt idx="242">
                    <c:v>CEDULA DE CIUDADANIA</c:v>
                  </c:pt>
                  <c:pt idx="243">
                    <c:v>CEDULA DE CIUDADANIA</c:v>
                  </c:pt>
                  <c:pt idx="244">
                    <c:v>CEDULA DE CIUDADANIA</c:v>
                  </c:pt>
                  <c:pt idx="245">
                    <c:v>CEDULA DE CIUDADANIA</c:v>
                  </c:pt>
                  <c:pt idx="246">
                    <c:v>CEDULA DE CIUDADANIA</c:v>
                  </c:pt>
                  <c:pt idx="247">
                    <c:v>CEDULA DE CIUDADANIA</c:v>
                  </c:pt>
                  <c:pt idx="248">
                    <c:v>CEDULA DE CIUDADANIA</c:v>
                  </c:pt>
                  <c:pt idx="249">
                    <c:v>CEDULA DE CIUDADANIA</c:v>
                  </c:pt>
                  <c:pt idx="250">
                    <c:v>CEDULA DE CIUDADANIA</c:v>
                  </c:pt>
                  <c:pt idx="251">
                    <c:v>CEDULA DE CIUDADANIA</c:v>
                  </c:pt>
                  <c:pt idx="252">
                    <c:v>CEDULA DE CIUDADANIA</c:v>
                  </c:pt>
                  <c:pt idx="253">
                    <c:v>CEDULA DE CIUDADANIA</c:v>
                  </c:pt>
                  <c:pt idx="254">
                    <c:v>CEDULA DE CIUDADANIA</c:v>
                  </c:pt>
                  <c:pt idx="255">
                    <c:v>CEDULA DE CIUDADANIA</c:v>
                  </c:pt>
                  <c:pt idx="256">
                    <c:v>CEDULA DE CIUDADANIA</c:v>
                  </c:pt>
                  <c:pt idx="257">
                    <c:v>CEDULA DE CIUDADANIA</c:v>
                  </c:pt>
                  <c:pt idx="258">
                    <c:v>CEDULA DE CIUDADANIA</c:v>
                  </c:pt>
                  <c:pt idx="259">
                    <c:v>CEDULA DE CIUDADANIA</c:v>
                  </c:pt>
                  <c:pt idx="260">
                    <c:v>CEDULA DE CIUDADANIA</c:v>
                  </c:pt>
                  <c:pt idx="261">
                    <c:v>CEDULA DE CIUDADANIA</c:v>
                  </c:pt>
                  <c:pt idx="262">
                    <c:v>CEDULA DE CIUDADANIA</c:v>
                  </c:pt>
                  <c:pt idx="263">
                    <c:v>CEDULA DE CIUDADANIA</c:v>
                  </c:pt>
                  <c:pt idx="264">
                    <c:v>CEDULA DE CIUDADANIA</c:v>
                  </c:pt>
                  <c:pt idx="265">
                    <c:v>CEDULA DE CIUDADANIA</c:v>
                  </c:pt>
                  <c:pt idx="266">
                    <c:v>CEDULA DE CIUDADANIA</c:v>
                  </c:pt>
                  <c:pt idx="267">
                    <c:v>CEDULA DE CIUDADANIA</c:v>
                  </c:pt>
                  <c:pt idx="268">
                    <c:v>CEDULA DE CIUDADANIA</c:v>
                  </c:pt>
                  <c:pt idx="269">
                    <c:v>CEDULA DE CIUDADANIA</c:v>
                  </c:pt>
                  <c:pt idx="270">
                    <c:v>CEDULA DE CIUDADANIA</c:v>
                  </c:pt>
                  <c:pt idx="271">
                    <c:v>CEDULA DE CIUDADANIA</c:v>
                  </c:pt>
                  <c:pt idx="272">
                    <c:v>CEDULA DE CIUDADANIA</c:v>
                  </c:pt>
                  <c:pt idx="273">
                    <c:v>CEDULA DE CIUDADANIA</c:v>
                  </c:pt>
                  <c:pt idx="274">
                    <c:v>CEDULA DE CIUDADANIA</c:v>
                  </c:pt>
                  <c:pt idx="275">
                    <c:v>CEDULA DE CIUDADANIA</c:v>
                  </c:pt>
                  <c:pt idx="276">
                    <c:v>CEDULA DE CIUDADANIA</c:v>
                  </c:pt>
                  <c:pt idx="277">
                    <c:v>CEDULA DE CIUDADANIA</c:v>
                  </c:pt>
                  <c:pt idx="278">
                    <c:v>CEDULA DE CIUDADANIA</c:v>
                  </c:pt>
                  <c:pt idx="279">
                    <c:v>CEDULA DE CIUDADANIA</c:v>
                  </c:pt>
                  <c:pt idx="280">
                    <c:v>CEDULA DE CIUDADANIA</c:v>
                  </c:pt>
                  <c:pt idx="281">
                    <c:v>CEDULA DE CIUDADANIA</c:v>
                  </c:pt>
                  <c:pt idx="282">
                    <c:v>CEDULA DE CIUDADANIA</c:v>
                  </c:pt>
                  <c:pt idx="283">
                    <c:v>CEDULA DE CIUDADANIA</c:v>
                  </c:pt>
                  <c:pt idx="284">
                    <c:v>CEDULA DE CIUDADANIA</c:v>
                  </c:pt>
                  <c:pt idx="285">
                    <c:v>CEDULA DE CIUDADANIA</c:v>
                  </c:pt>
                  <c:pt idx="286">
                    <c:v>CEDULA DE CIUDADANIA</c:v>
                  </c:pt>
                  <c:pt idx="287">
                    <c:v>CEDULA DE CIUDADANIA</c:v>
                  </c:pt>
                  <c:pt idx="288">
                    <c:v>CEDULA DE CIUDADANIA</c:v>
                  </c:pt>
                  <c:pt idx="289">
                    <c:v>CEDULA DE CIUDADANIA</c:v>
                  </c:pt>
                  <c:pt idx="290">
                    <c:v>CEDULA DE CIUDADANIA</c:v>
                  </c:pt>
                  <c:pt idx="291">
                    <c:v>CEDULA DE CIUDADANIA</c:v>
                  </c:pt>
                  <c:pt idx="292">
                    <c:v>CEDULA DE CIUDADANIA</c:v>
                  </c:pt>
                  <c:pt idx="293">
                    <c:v>CEDULA DE CIUDADANIA</c:v>
                  </c:pt>
                  <c:pt idx="294">
                    <c:v>CEDULA DE CIUDADANIA</c:v>
                  </c:pt>
                  <c:pt idx="295">
                    <c:v>CEDULA DE CIUDADANIA</c:v>
                  </c:pt>
                  <c:pt idx="296">
                    <c:v>CEDULA DE CIUDADANIA</c:v>
                  </c:pt>
                  <c:pt idx="297">
                    <c:v>CEDULA DE CIUDADANIA</c:v>
                  </c:pt>
                  <c:pt idx="298">
                    <c:v>CEDULA DE CIUDADANIA</c:v>
                  </c:pt>
                  <c:pt idx="299">
                    <c:v>CEDULA DE CIUDADANIA</c:v>
                  </c:pt>
                  <c:pt idx="300">
                    <c:v>CEDULA DE CIUDADANIA</c:v>
                  </c:pt>
                  <c:pt idx="301">
                    <c:v>CEDULA DE CIUDADANIA</c:v>
                  </c:pt>
                  <c:pt idx="302">
                    <c:v>CEDULA DE CIUDADANIA</c:v>
                  </c:pt>
                  <c:pt idx="303">
                    <c:v>CEDULA DE CIUDADANIA</c:v>
                  </c:pt>
                  <c:pt idx="304">
                    <c:v>CEDULA DE CIUDADANIA</c:v>
                  </c:pt>
                  <c:pt idx="305">
                    <c:v>CEDULA DE CIUDADANIA</c:v>
                  </c:pt>
                  <c:pt idx="306">
                    <c:v>CEDULA DE CIUDADANIA</c:v>
                  </c:pt>
                  <c:pt idx="307">
                    <c:v>CEDULA DE CIUDADANIA</c:v>
                  </c:pt>
                  <c:pt idx="308">
                    <c:v>CEDULA DE CIUDADANIA</c:v>
                  </c:pt>
                  <c:pt idx="309">
                    <c:v>CEDULA DE CIUDADANIA</c:v>
                  </c:pt>
                  <c:pt idx="310">
                    <c:v>CEDULA DE CIUDADANIA</c:v>
                  </c:pt>
                  <c:pt idx="311">
                    <c:v>CEDULA DE CIUDADANIA</c:v>
                  </c:pt>
                  <c:pt idx="312">
                    <c:v>CEDULA DE CIUDADANIA</c:v>
                  </c:pt>
                  <c:pt idx="313">
                    <c:v>CEDULA DE CIUDADANIA</c:v>
                  </c:pt>
                  <c:pt idx="314">
                    <c:v>CEDULA DE CIUDADANIA</c:v>
                  </c:pt>
                  <c:pt idx="315">
                    <c:v>CEDULA DE CIUDADANIA</c:v>
                  </c:pt>
                  <c:pt idx="316">
                    <c:v>CEDULA DE CIUDADANIA</c:v>
                  </c:pt>
                  <c:pt idx="317">
                    <c:v>CEDULA DE CIUDADANIA</c:v>
                  </c:pt>
                  <c:pt idx="318">
                    <c:v>CEDULA DE EXTRANJERIA </c:v>
                  </c:pt>
                  <c:pt idx="319">
                    <c:v>CEDULA DE CIUDADANIA</c:v>
                  </c:pt>
                  <c:pt idx="320">
                    <c:v>CEDULA DE CIUDADANIA</c:v>
                  </c:pt>
                  <c:pt idx="321">
                    <c:v>CEDULA DE CIUDADANIA</c:v>
                  </c:pt>
                  <c:pt idx="322">
                    <c:v>CEDULA DE CIUDADANIA</c:v>
                  </c:pt>
                  <c:pt idx="323">
                    <c:v>CEDULA DE CIUDADANIA</c:v>
                  </c:pt>
                  <c:pt idx="324">
                    <c:v>CEDULA DE CIUDADANIA</c:v>
                  </c:pt>
                  <c:pt idx="325">
                    <c:v>CEDULA DE CIUDADANIA</c:v>
                  </c:pt>
                  <c:pt idx="326">
                    <c:v>CEDULA DE CIUDADANIA</c:v>
                  </c:pt>
                  <c:pt idx="327">
                    <c:v>CEDULA DE CIUDADANIA</c:v>
                  </c:pt>
                  <c:pt idx="328">
                    <c:v>CEDULA DE CIUDADANIA</c:v>
                  </c:pt>
                  <c:pt idx="329">
                    <c:v>CEDULA DE CIUDADANIA</c:v>
                  </c:pt>
                  <c:pt idx="330">
                    <c:v>CEDULA DE CIUDADANIA</c:v>
                  </c:pt>
                  <c:pt idx="331">
                    <c:v>CEDULA DE CIUDADANIA</c:v>
                  </c:pt>
                  <c:pt idx="332">
                    <c:v>CEDULA DE CIUDADANIA</c:v>
                  </c:pt>
                  <c:pt idx="333">
                    <c:v>CEDULA DE CIUDADANIA</c:v>
                  </c:pt>
                  <c:pt idx="334">
                    <c:v>CEDULA DE CIUDADANIA</c:v>
                  </c:pt>
                  <c:pt idx="335">
                    <c:v>CEDULA DE CIUDADANIA</c:v>
                  </c:pt>
                  <c:pt idx="336">
                    <c:v>CEDULA DE CIUDADANIA</c:v>
                  </c:pt>
                  <c:pt idx="337">
                    <c:v>CEDULA DE CIUDADANIA</c:v>
                  </c:pt>
                  <c:pt idx="338">
                    <c:v>CEDULA DE CIUDADANIA</c:v>
                  </c:pt>
                  <c:pt idx="339">
                    <c:v>CEDULA DE CIUDADANIA</c:v>
                  </c:pt>
                  <c:pt idx="340">
                    <c:v>CEDULA DE CIUDADANIA</c:v>
                  </c:pt>
                  <c:pt idx="341">
                    <c:v>CEDULA DE CIUDADANIA</c:v>
                  </c:pt>
                  <c:pt idx="342">
                    <c:v>CEDULA DE CIUDADANIA</c:v>
                  </c:pt>
                  <c:pt idx="343">
                    <c:v>CEDULA DE CIUDADANIA</c:v>
                  </c:pt>
                  <c:pt idx="344">
                    <c:v>CEDULA DE CIUDADANIA</c:v>
                  </c:pt>
                  <c:pt idx="345">
                    <c:v>CEDULA DE CIUDADANIA</c:v>
                  </c:pt>
                  <c:pt idx="346">
                    <c:v>CEDULA DE CIUDADANIA</c:v>
                  </c:pt>
                  <c:pt idx="347">
                    <c:v>CEDULA DE CIUDADANIA</c:v>
                  </c:pt>
                  <c:pt idx="348">
                    <c:v>CEDULA DE CIUDADANIA</c:v>
                  </c:pt>
                  <c:pt idx="349">
                    <c:v>CEDULA DE CIUDADANIA</c:v>
                  </c:pt>
                  <c:pt idx="350">
                    <c:v>CEDULA DE CIUDADANIA</c:v>
                  </c:pt>
                  <c:pt idx="351">
                    <c:v>CEDULA DE CIUDADANIA</c:v>
                  </c:pt>
                  <c:pt idx="352">
                    <c:v>CEDULA DE CIUDADANIA</c:v>
                  </c:pt>
                  <c:pt idx="353">
                    <c:v>CEDULA DE CIUDADANIA</c:v>
                  </c:pt>
                  <c:pt idx="354">
                    <c:v>CEDULA DE CIUDADANIA</c:v>
                  </c:pt>
                  <c:pt idx="355">
                    <c:v>CEDULA DE CIUDADANIA</c:v>
                  </c:pt>
                  <c:pt idx="356">
                    <c:v>CEDULA DE CIUDADANIA</c:v>
                  </c:pt>
                  <c:pt idx="357">
                    <c:v>CEDULA DE CIUDADANIA</c:v>
                  </c:pt>
                  <c:pt idx="358">
                    <c:v>CEDULA DE CIUDADANIA</c:v>
                  </c:pt>
                  <c:pt idx="359">
                    <c:v>CEDULA DE CIUDADANIA</c:v>
                  </c:pt>
                  <c:pt idx="360">
                    <c:v>CEDULA DE CIUDADANIA</c:v>
                  </c:pt>
                  <c:pt idx="361">
                    <c:v>CEDULA DE CIUDADANIA</c:v>
                  </c:pt>
                  <c:pt idx="362">
                    <c:v>CEDULA DE CIUDADANIA</c:v>
                  </c:pt>
                  <c:pt idx="363">
                    <c:v>CEDULA DE CIUDADANIA</c:v>
                  </c:pt>
                  <c:pt idx="364">
                    <c:v>CEDULA DE CIUDADANIA</c:v>
                  </c:pt>
                  <c:pt idx="365">
                    <c:v>CEDULA DE CIUDADANIA</c:v>
                  </c:pt>
                  <c:pt idx="366">
                    <c:v>CEDULA DE CIUDADANIA</c:v>
                  </c:pt>
                  <c:pt idx="367">
                    <c:v>CEDULA DE CIUDADANIA</c:v>
                  </c:pt>
                  <c:pt idx="368">
                    <c:v>CEDULA DE CIUDADANIA</c:v>
                  </c:pt>
                  <c:pt idx="369">
                    <c:v>CEDULA DE CIUDADANIA</c:v>
                  </c:pt>
                  <c:pt idx="370">
                    <c:v>CEDULA DE CIUDADANIA</c:v>
                  </c:pt>
                  <c:pt idx="371">
                    <c:v>CEDULA DE CIUDADANIA</c:v>
                  </c:pt>
                  <c:pt idx="372">
                    <c:v>CEDULA DE CIUDADANIA</c:v>
                  </c:pt>
                  <c:pt idx="373">
                    <c:v>CEDULA DE CIUDADANIA</c:v>
                  </c:pt>
                  <c:pt idx="374">
                    <c:v>CEDULA DE CIUDADANIA</c:v>
                  </c:pt>
                  <c:pt idx="375">
                    <c:v>CEDULA DE CIUDADANIA</c:v>
                  </c:pt>
                  <c:pt idx="376">
                    <c:v>CEDULA DE CIUDADANIA</c:v>
                  </c:pt>
                  <c:pt idx="377">
                    <c:v>CEDULA DE CIUDADANIA</c:v>
                  </c:pt>
                  <c:pt idx="378">
                    <c:v>CEDULA DE CIUDADANIA</c:v>
                  </c:pt>
                  <c:pt idx="379">
                    <c:v>CEDULA DE CIUDADANIA</c:v>
                  </c:pt>
                  <c:pt idx="380">
                    <c:v>CEDULA DE CIUDADANIA</c:v>
                  </c:pt>
                  <c:pt idx="381">
                    <c:v>CEDULA DE CIUDADANIA</c:v>
                  </c:pt>
                  <c:pt idx="382">
                    <c:v>CEDULA DE CIUDADANIA</c:v>
                  </c:pt>
                  <c:pt idx="383">
                    <c:v>CEDULA DE CIUDADANIA</c:v>
                  </c:pt>
                  <c:pt idx="384">
                    <c:v>CEDULA DE CIUDADANIA</c:v>
                  </c:pt>
                  <c:pt idx="385">
                    <c:v>CEDULA DE CIUDADANIA</c:v>
                  </c:pt>
                  <c:pt idx="386">
                    <c:v>CEDULA DE CIUDADANIA</c:v>
                  </c:pt>
                  <c:pt idx="387">
                    <c:v>CEDULA DE CIUDADANIA</c:v>
                  </c:pt>
                  <c:pt idx="388">
                    <c:v>CEDULA DE CIUDADANIA</c:v>
                  </c:pt>
                  <c:pt idx="389">
                    <c:v>CEDULA DE CIUDADANIA</c:v>
                  </c:pt>
                  <c:pt idx="390">
                    <c:v>CEDULA DE CIUDADANIA</c:v>
                  </c:pt>
                  <c:pt idx="391">
                    <c:v>CEDULA DE CIUDADANIA</c:v>
                  </c:pt>
                  <c:pt idx="392">
                    <c:v>CEDULA DE CIUDADANIA</c:v>
                  </c:pt>
                  <c:pt idx="393">
                    <c:v>CEDULA DE CIUDADANIA</c:v>
                  </c:pt>
                  <c:pt idx="394">
                    <c:v>CEDULA DE CIUDADANIA</c:v>
                  </c:pt>
                  <c:pt idx="395">
                    <c:v>CEDULA DE CIUDADANIA</c:v>
                  </c:pt>
                  <c:pt idx="396">
                    <c:v>CEDULA DE CIUDADANIA</c:v>
                  </c:pt>
                  <c:pt idx="397">
                    <c:v>CEDULA DE CIUDADANIA</c:v>
                  </c:pt>
                  <c:pt idx="398">
                    <c:v>CEDULA DE CIUDADANIA</c:v>
                  </c:pt>
                  <c:pt idx="399">
                    <c:v>CEDULA DE CIUDADANIA</c:v>
                  </c:pt>
                  <c:pt idx="400">
                    <c:v>CEDULA DE CIUDADANIA</c:v>
                  </c:pt>
                  <c:pt idx="401">
                    <c:v>CEDULA DE CIUDADANIA</c:v>
                  </c:pt>
                  <c:pt idx="402">
                    <c:v>CEDULA DE CIUDADANIA</c:v>
                  </c:pt>
                  <c:pt idx="403">
                    <c:v>CEDULA DE CIUDADANIA</c:v>
                  </c:pt>
                  <c:pt idx="404">
                    <c:v>CEDULA DE CIUDADANIA</c:v>
                  </c:pt>
                  <c:pt idx="405">
                    <c:v>CEDULA DE CIUDADANIA</c:v>
                  </c:pt>
                  <c:pt idx="406">
                    <c:v>CEDULA DE CIUDADANIA</c:v>
                  </c:pt>
                  <c:pt idx="407">
                    <c:v>CEDULA DE CIUDADANIA</c:v>
                  </c:pt>
                  <c:pt idx="408">
                    <c:v>CEDULA DE CIUDADANIA</c:v>
                  </c:pt>
                  <c:pt idx="409">
                    <c:v>CEDULA DE CIUDADANIA</c:v>
                  </c:pt>
                  <c:pt idx="410">
                    <c:v>CEDULA DE CIUDADANIA</c:v>
                  </c:pt>
                  <c:pt idx="411">
                    <c:v>CEDULA DE CIUDADANIA</c:v>
                  </c:pt>
                  <c:pt idx="412">
                    <c:v>CEDULA DE CIUDADANIA</c:v>
                  </c:pt>
                  <c:pt idx="413">
                    <c:v>CEDULA DE CIUDADANIA</c:v>
                  </c:pt>
                  <c:pt idx="414">
                    <c:v>CEDULA DE CIUDADANIA</c:v>
                  </c:pt>
                  <c:pt idx="415">
                    <c:v>CEDULA DE CIUDADANIA</c:v>
                  </c:pt>
                  <c:pt idx="416">
                    <c:v>CEDULA DE CIUDADANIA</c:v>
                  </c:pt>
                  <c:pt idx="417">
                    <c:v>CEDULA DE CIUDADANIA</c:v>
                  </c:pt>
                  <c:pt idx="418">
                    <c:v>CEDULA DE CIUDADANIA</c:v>
                  </c:pt>
                  <c:pt idx="419">
                    <c:v>CEDULA DE CIUDADANIA</c:v>
                  </c:pt>
                  <c:pt idx="420">
                    <c:v>CEDULA DE CIUDADANIA</c:v>
                  </c:pt>
                  <c:pt idx="421">
                    <c:v>CEDULA DE CIUDADANIA</c:v>
                  </c:pt>
                  <c:pt idx="422">
                    <c:v>CEDULA DE CIUDADANIA</c:v>
                  </c:pt>
                  <c:pt idx="423">
                    <c:v>CEDULA DE CIUDADANIA</c:v>
                  </c:pt>
                  <c:pt idx="424">
                    <c:v>CEDULA DE CIUDADANIA</c:v>
                  </c:pt>
                  <c:pt idx="425">
                    <c:v>CEDULA DE CIUDADANIA</c:v>
                  </c:pt>
                  <c:pt idx="426">
                    <c:v>CEDULA DE CIUDADANIA</c:v>
                  </c:pt>
                  <c:pt idx="427">
                    <c:v>CEDULA DE CIUDADANIA</c:v>
                  </c:pt>
                  <c:pt idx="428">
                    <c:v>CEDULA DE CIUDADANIA</c:v>
                  </c:pt>
                  <c:pt idx="429">
                    <c:v>CEDULA DE CIUDADANIA</c:v>
                  </c:pt>
                  <c:pt idx="430">
                    <c:v>CEDULA DE CIUDADANIA</c:v>
                  </c:pt>
                  <c:pt idx="431">
                    <c:v>CEDULA DE CIUDADANIA</c:v>
                  </c:pt>
                  <c:pt idx="432">
                    <c:v>CEDULA DE CIUDADANIA</c:v>
                  </c:pt>
                  <c:pt idx="433">
                    <c:v>CEDULA DE CIUDADANIA</c:v>
                  </c:pt>
                  <c:pt idx="434">
                    <c:v>CEDULA DE CIUDADANIA</c:v>
                  </c:pt>
                  <c:pt idx="435">
                    <c:v>CEDULA DE CIUDADANIA</c:v>
                  </c:pt>
                  <c:pt idx="436">
                    <c:v>CEDULA DE CIUDADANIA</c:v>
                  </c:pt>
                  <c:pt idx="437">
                    <c:v>CEDULA DE CIUDADANIA</c:v>
                  </c:pt>
                  <c:pt idx="438">
                    <c:v>CEDULA DE CIUDADANIA</c:v>
                  </c:pt>
                  <c:pt idx="439">
                    <c:v>CEDULA DE CIUDADANIA</c:v>
                  </c:pt>
                  <c:pt idx="440">
                    <c:v>CEDULA DE CIUDADANIA</c:v>
                  </c:pt>
                  <c:pt idx="441">
                    <c:v>CEDULA DE CIUDADANIA</c:v>
                  </c:pt>
                  <c:pt idx="442">
                    <c:v>CEDULA DE CIUDADANIA</c:v>
                  </c:pt>
                  <c:pt idx="443">
                    <c:v>CEDULA DE CIUDADANIA</c:v>
                  </c:pt>
                  <c:pt idx="444">
                    <c:v>CEDULA DE CIUDADANIA</c:v>
                  </c:pt>
                  <c:pt idx="445">
                    <c:v>CEDULA DE CIUDADANIA</c:v>
                  </c:pt>
                  <c:pt idx="446">
                    <c:v>CEDULA DE CIUDADANIA</c:v>
                  </c:pt>
                  <c:pt idx="447">
                    <c:v>CEDULA DE CIUDADANIA</c:v>
                  </c:pt>
                  <c:pt idx="448">
                    <c:v>CEDULA DE CIUDADANIA</c:v>
                  </c:pt>
                  <c:pt idx="449">
                    <c:v>CEDULA DE CIUDADANIA</c:v>
                  </c:pt>
                  <c:pt idx="450">
                    <c:v>CEDULA DE CIUDADANIA</c:v>
                  </c:pt>
                  <c:pt idx="451">
                    <c:v>CEDULA DE CIUDADANIA</c:v>
                  </c:pt>
                  <c:pt idx="452">
                    <c:v>CEDULA DE CIUDADANIA</c:v>
                  </c:pt>
                  <c:pt idx="453">
                    <c:v>CEDULA DE CIUDADANIA</c:v>
                  </c:pt>
                  <c:pt idx="454">
                    <c:v>CEDULA DE CIUDADANIA</c:v>
                  </c:pt>
                  <c:pt idx="455">
                    <c:v>CEDULA DE CIUDADANIA</c:v>
                  </c:pt>
                  <c:pt idx="456">
                    <c:v>CEDULA DE CIUDADANIA</c:v>
                  </c:pt>
                  <c:pt idx="457">
                    <c:v>CEDULA DE CIUDADANIA</c:v>
                  </c:pt>
                  <c:pt idx="458">
                    <c:v>CEDULA DE CIUDADANIA</c:v>
                  </c:pt>
                  <c:pt idx="459">
                    <c:v>CEDULA DE CIUDADANIA</c:v>
                  </c:pt>
                  <c:pt idx="460">
                    <c:v>CEDULA DE CIUDADANIA</c:v>
                  </c:pt>
                  <c:pt idx="461">
                    <c:v>CEDULA DE CIUDADANIA</c:v>
                  </c:pt>
                  <c:pt idx="462">
                    <c:v>CEDULA DE CIUDADANIA</c:v>
                  </c:pt>
                  <c:pt idx="463">
                    <c:v>CEDULA DE CIUDADANIA</c:v>
                  </c:pt>
                  <c:pt idx="464">
                    <c:v>CEDULA DE CIUDADANIA</c:v>
                  </c:pt>
                  <c:pt idx="465">
                    <c:v>CEDULA DE CIUDADANIA</c:v>
                  </c:pt>
                  <c:pt idx="466">
                    <c:v>CEDULA DE CIUDADANIA</c:v>
                  </c:pt>
                  <c:pt idx="467">
                    <c:v>CEDULA DE CIUDADANIA</c:v>
                  </c:pt>
                  <c:pt idx="468">
                    <c:v>CEDULA DE CIUDADANIA</c:v>
                  </c:pt>
                  <c:pt idx="469">
                    <c:v>CEDULA DE CIUDADANIA</c:v>
                  </c:pt>
                  <c:pt idx="470">
                    <c:v>CEDULA DE CIUDADANIA</c:v>
                  </c:pt>
                  <c:pt idx="471">
                    <c:v>CEDULA DE CIUDADANIA</c:v>
                  </c:pt>
                  <c:pt idx="472">
                    <c:v>CEDULA DE CIUDADANIA</c:v>
                  </c:pt>
                  <c:pt idx="473">
                    <c:v>CEDULA DE CIUDADANIA</c:v>
                  </c:pt>
                  <c:pt idx="474">
                    <c:v>CEDULA DE CIUDADANIA</c:v>
                  </c:pt>
                  <c:pt idx="475">
                    <c:v>CEDULA DE CIUDADANIA</c:v>
                  </c:pt>
                  <c:pt idx="476">
                    <c:v>CEDULA DE CIUDADANIA</c:v>
                  </c:pt>
                  <c:pt idx="477">
                    <c:v>CEDULA DE CIUDADANIA</c:v>
                  </c:pt>
                  <c:pt idx="478">
                    <c:v>CEDULA DE CIUDADANIA</c:v>
                  </c:pt>
                  <c:pt idx="479">
                    <c:v>CEDULA DE CIUDADANIA</c:v>
                  </c:pt>
                  <c:pt idx="480">
                    <c:v>CEDULA DE CIUDADANIA</c:v>
                  </c:pt>
                  <c:pt idx="481">
                    <c:v>CEDULA DE CIUDADANIA</c:v>
                  </c:pt>
                  <c:pt idx="482">
                    <c:v>CEDULA DE CIUDADANIA</c:v>
                  </c:pt>
                  <c:pt idx="483">
                    <c:v>CEDULA DE CIUDADANIA</c:v>
                  </c:pt>
                  <c:pt idx="484">
                    <c:v>CEDULA DE CIUDADANIA</c:v>
                  </c:pt>
                  <c:pt idx="485">
                    <c:v>CEDULA DE CIUDADANIA</c:v>
                  </c:pt>
                  <c:pt idx="486">
                    <c:v>CEDULA DE CIUDADANIA</c:v>
                  </c:pt>
                  <c:pt idx="487">
                    <c:v>CEDULA DE CIUDADANIA</c:v>
                  </c:pt>
                  <c:pt idx="488">
                    <c:v>CEDULA DE CIUDADANIA</c:v>
                  </c:pt>
                  <c:pt idx="489">
                    <c:v>CEDULA DE CIUDADANIA</c:v>
                  </c:pt>
                  <c:pt idx="490">
                    <c:v>CEDULA DE CIUDADANIA</c:v>
                  </c:pt>
                  <c:pt idx="491">
                    <c:v>CEDULA DE CIUDADANIA</c:v>
                  </c:pt>
                  <c:pt idx="492">
                    <c:v>CEDULA DE CIUDADANIA</c:v>
                  </c:pt>
                  <c:pt idx="493">
                    <c:v>CEDULA DE CIUDADANIA</c:v>
                  </c:pt>
                  <c:pt idx="494">
                    <c:v>CEDULA DE CIUDADANIA</c:v>
                  </c:pt>
                  <c:pt idx="495">
                    <c:v>CEDULA DE CIUDADANIA</c:v>
                  </c:pt>
                  <c:pt idx="496">
                    <c:v>CEDULA DE CIUDADANIA</c:v>
                  </c:pt>
                  <c:pt idx="497">
                    <c:v>CEDULA DE CIUDADANIA</c:v>
                  </c:pt>
                  <c:pt idx="498">
                    <c:v>CEDULA DE CIUDADANIA</c:v>
                  </c:pt>
                  <c:pt idx="499">
                    <c:v>CEDULA DE CIUDADANIA</c:v>
                  </c:pt>
                  <c:pt idx="500">
                    <c:v>CEDULA DE CIUDADANIA</c:v>
                  </c:pt>
                  <c:pt idx="501">
                    <c:v>CEDULA DE CIUDADANIA</c:v>
                  </c:pt>
                  <c:pt idx="502">
                    <c:v>CEDULA DE CIUDADANIA</c:v>
                  </c:pt>
                  <c:pt idx="503">
                    <c:v>CEDULA DE CIUDADANIA</c:v>
                  </c:pt>
                  <c:pt idx="504">
                    <c:v>CEDULA DE CIUDADANIA</c:v>
                  </c:pt>
                  <c:pt idx="505">
                    <c:v>CEDULA DE CIUDADANIA</c:v>
                  </c:pt>
                  <c:pt idx="506">
                    <c:v>CEDULA DE CIUDADANIA</c:v>
                  </c:pt>
                  <c:pt idx="507">
                    <c:v>CEDULA DE CIUDADANIA</c:v>
                  </c:pt>
                  <c:pt idx="508">
                    <c:v>CEDULA DE CIUDADANIA</c:v>
                  </c:pt>
                  <c:pt idx="509">
                    <c:v>CEDULA DE CIUDADANIA</c:v>
                  </c:pt>
                  <c:pt idx="510">
                    <c:v>CEDULA DE CIUDADANIA</c:v>
                  </c:pt>
                  <c:pt idx="511">
                    <c:v>CEDULA DE CIUDADANIA</c:v>
                  </c:pt>
                  <c:pt idx="512">
                    <c:v>CEDULA DE CIUDADANIA</c:v>
                  </c:pt>
                  <c:pt idx="513">
                    <c:v>CEDULA DE CIUDADANIA</c:v>
                  </c:pt>
                  <c:pt idx="514">
                    <c:v>CEDULA DE CIUDADANIA</c:v>
                  </c:pt>
                  <c:pt idx="515">
                    <c:v>CEDULA DE CIUDADANIA</c:v>
                  </c:pt>
                  <c:pt idx="516">
                    <c:v>CEDULA DE CIUDADANIA</c:v>
                  </c:pt>
                  <c:pt idx="517">
                    <c:v>CEDULA DE CIUDADANIA</c:v>
                  </c:pt>
                  <c:pt idx="518">
                    <c:v>CEDULA DE CIUDADANIA</c:v>
                  </c:pt>
                  <c:pt idx="519">
                    <c:v>CEDULA DE CIUDADANIA</c:v>
                  </c:pt>
                  <c:pt idx="520">
                    <c:v>CEDULA DE CIUDADANIA</c:v>
                  </c:pt>
                  <c:pt idx="521">
                    <c:v>CEDULA DE CIUDADANIA</c:v>
                  </c:pt>
                  <c:pt idx="522">
                    <c:v>CEDULA DE CIUDADANIA</c:v>
                  </c:pt>
                  <c:pt idx="523">
                    <c:v>CEDULA DE CIUDADANIA</c:v>
                  </c:pt>
                  <c:pt idx="524">
                    <c:v>CEDULA DE CIUDADANIA</c:v>
                  </c:pt>
                  <c:pt idx="525">
                    <c:v>CEDULA DE CIUDADANIA</c:v>
                  </c:pt>
                  <c:pt idx="526">
                    <c:v>CEDULA DE CIUDADANIA</c:v>
                  </c:pt>
                  <c:pt idx="527">
                    <c:v>CEDULA DE CIUDADANIA</c:v>
                  </c:pt>
                  <c:pt idx="528">
                    <c:v>CEDULA DE CIUDADANIA</c:v>
                  </c:pt>
                  <c:pt idx="529">
                    <c:v>CEDULA DE CIUDADANIA</c:v>
                  </c:pt>
                  <c:pt idx="530">
                    <c:v>CEDULA DE CIUDADANIA</c:v>
                  </c:pt>
                  <c:pt idx="531">
                    <c:v>CEDULA DE CIUDADANIA</c:v>
                  </c:pt>
                  <c:pt idx="532">
                    <c:v>CEDULA DE CIUDADANIA</c:v>
                  </c:pt>
                  <c:pt idx="533">
                    <c:v>CEDULA DE CIUDADANIA</c:v>
                  </c:pt>
                  <c:pt idx="534">
                    <c:v>CEDULA CIUDADANIA</c:v>
                  </c:pt>
                  <c:pt idx="535">
                    <c:v>CEDULA DE CIUDADANIA</c:v>
                  </c:pt>
                  <c:pt idx="536">
                    <c:v>CEDULA DE CIUDADANIA</c:v>
                  </c:pt>
                  <c:pt idx="537">
                    <c:v>CEDULA DE CIUDADANIA</c:v>
                  </c:pt>
                  <c:pt idx="538">
                    <c:v>CEDULA DE CIUDADANIA</c:v>
                  </c:pt>
                  <c:pt idx="539">
                    <c:v>CEDULA DE CIUDADANIA</c:v>
                  </c:pt>
                  <c:pt idx="540">
                    <c:v>CEDULA DE CIUDADANIA</c:v>
                  </c:pt>
                  <c:pt idx="541">
                    <c:v>CEDULA DE CIUDADANIA</c:v>
                  </c:pt>
                  <c:pt idx="542">
                    <c:v>CEDULA DE CIUDADANIA</c:v>
                  </c:pt>
                  <c:pt idx="543">
                    <c:v>CEDULA DE CIUDADANIA</c:v>
                  </c:pt>
                  <c:pt idx="544">
                    <c:v>CEDULA DE CIUDADANIA</c:v>
                  </c:pt>
                  <c:pt idx="545">
                    <c:v>CEDULA DE CIUDADANIA</c:v>
                  </c:pt>
                </c:lvl>
                <c:lvl>
                  <c:pt idx="0">
                    <c:v>49719444</c:v>
                  </c:pt>
                  <c:pt idx="1">
                    <c:v>38363280</c:v>
                  </c:pt>
                  <c:pt idx="2">
                    <c:v>23179852</c:v>
                  </c:pt>
                  <c:pt idx="3">
                    <c:v>1098737480</c:v>
                  </c:pt>
                  <c:pt idx="4">
                    <c:v>38363280</c:v>
                  </c:pt>
                  <c:pt idx="5">
                    <c:v>1123563168</c:v>
                  </c:pt>
                  <c:pt idx="6">
                    <c:v>CEDULA DE CIUDADANIA</c:v>
                  </c:pt>
                  <c:pt idx="7">
                    <c:v>60447674</c:v>
                  </c:pt>
                  <c:pt idx="8">
                    <c:v>5207099</c:v>
                  </c:pt>
                  <c:pt idx="9">
                    <c:v>1072196707</c:v>
                  </c:pt>
                  <c:pt idx="10">
                    <c:v>26431653</c:v>
                  </c:pt>
                  <c:pt idx="11">
                    <c:v>36547788</c:v>
                  </c:pt>
                  <c:pt idx="12">
                    <c:v>1047376348</c:v>
                  </c:pt>
                  <c:pt idx="13">
                    <c:v>1123637702</c:v>
                  </c:pt>
                  <c:pt idx="14">
                    <c:v>91350062</c:v>
                  </c:pt>
                  <c:pt idx="15">
                    <c:v>1017149732</c:v>
                  </c:pt>
                  <c:pt idx="16">
                    <c:v>16549025</c:v>
                  </c:pt>
                  <c:pt idx="17">
                    <c:v>1070612108</c:v>
                  </c:pt>
                  <c:pt idx="18">
                    <c:v>72357825</c:v>
                  </c:pt>
                  <c:pt idx="19">
                    <c:v>34323007</c:v>
                  </c:pt>
                  <c:pt idx="20">
                    <c:v>40185748</c:v>
                  </c:pt>
                  <c:pt idx="21">
                    <c:v>45438902</c:v>
                  </c:pt>
                  <c:pt idx="22">
                    <c:v>55301592</c:v>
                  </c:pt>
                  <c:pt idx="23">
                    <c:v>1052073719</c:v>
                  </c:pt>
                  <c:pt idx="24">
                    <c:v>1010076359</c:v>
                  </c:pt>
                  <c:pt idx="25">
                    <c:v>37746414</c:v>
                  </c:pt>
                  <c:pt idx="26">
                    <c:v>65556767</c:v>
                  </c:pt>
                  <c:pt idx="27">
                    <c:v>1076624974</c:v>
                  </c:pt>
                  <c:pt idx="28">
                    <c:v>49662020</c:v>
                  </c:pt>
                  <c:pt idx="29">
                    <c:v>46456616</c:v>
                  </c:pt>
                  <c:pt idx="30">
                    <c:v>1130668745</c:v>
                  </c:pt>
                  <c:pt idx="31">
                    <c:v>1075288427</c:v>
                  </c:pt>
                  <c:pt idx="32">
                    <c:v>1123624702</c:v>
                  </c:pt>
                  <c:pt idx="33">
                    <c:v>60444896</c:v>
                  </c:pt>
                  <c:pt idx="34">
                    <c:v>65498829</c:v>
                  </c:pt>
                  <c:pt idx="35">
                    <c:v>1010206208</c:v>
                  </c:pt>
                  <c:pt idx="36">
                    <c:v>27814842</c:v>
                  </c:pt>
                  <c:pt idx="37">
                    <c:v>1090515454</c:v>
                  </c:pt>
                  <c:pt idx="38">
                    <c:v>1098734721</c:v>
                  </c:pt>
                  <c:pt idx="39">
                    <c:v>37335526</c:v>
                  </c:pt>
                  <c:pt idx="40">
                    <c:v>37327967</c:v>
                  </c:pt>
                  <c:pt idx="41">
                    <c:v>1090985542</c:v>
                  </c:pt>
                  <c:pt idx="42">
                    <c:v>1042001926</c:v>
                  </c:pt>
                  <c:pt idx="43">
                    <c:v>1091680588</c:v>
                  </c:pt>
                  <c:pt idx="44">
                    <c:v>52310454</c:v>
                  </c:pt>
                  <c:pt idx="45">
                    <c:v>1094948305</c:v>
                  </c:pt>
                  <c:pt idx="46">
                    <c:v>1234092549</c:v>
                  </c:pt>
                  <c:pt idx="47">
                    <c:v>79263982</c:v>
                  </c:pt>
                  <c:pt idx="48">
                    <c:v>1087488568</c:v>
                  </c:pt>
                  <c:pt idx="49">
                    <c:v>1093743125</c:v>
                  </c:pt>
                  <c:pt idx="50">
                    <c:v>1082868553</c:v>
                  </c:pt>
                  <c:pt idx="51">
                    <c:v>1047336331</c:v>
                  </c:pt>
                  <c:pt idx="52">
                    <c:v>32850028</c:v>
                  </c:pt>
                  <c:pt idx="53">
                    <c:v>1090495227</c:v>
                  </c:pt>
                  <c:pt idx="54">
                    <c:v>1121833886</c:v>
                  </c:pt>
                  <c:pt idx="55">
                    <c:v>1122783037</c:v>
                  </c:pt>
                  <c:pt idx="56">
                    <c:v>1068814532</c:v>
                  </c:pt>
                  <c:pt idx="57">
                    <c:v>1090495227</c:v>
                  </c:pt>
                  <c:pt idx="58">
                    <c:v>40343169</c:v>
                  </c:pt>
                  <c:pt idx="59">
                    <c:v>1072703404</c:v>
                  </c:pt>
                  <c:pt idx="60">
                    <c:v>1121939353</c:v>
                  </c:pt>
                  <c:pt idx="61">
                    <c:v>1091809778</c:v>
                  </c:pt>
                  <c:pt idx="62">
                    <c:v>1085898476</c:v>
                  </c:pt>
                  <c:pt idx="63">
                    <c:v>49721724</c:v>
                  </c:pt>
                  <c:pt idx="64">
                    <c:v>1069873028</c:v>
                  </c:pt>
                  <c:pt idx="65">
                    <c:v>57433531</c:v>
                  </c:pt>
                  <c:pt idx="66">
                    <c:v>1045680839</c:v>
                  </c:pt>
                  <c:pt idx="67">
                    <c:v>1187043</c:v>
                  </c:pt>
                  <c:pt idx="68">
                    <c:v>1121856005</c:v>
                  </c:pt>
                  <c:pt idx="69">
                    <c:v>27801364</c:v>
                  </c:pt>
                  <c:pt idx="70">
                    <c:v>1110526826</c:v>
                  </c:pt>
                  <c:pt idx="71">
                    <c:v>28336670</c:v>
                  </c:pt>
                  <c:pt idx="72">
                    <c:v>52991757</c:v>
                  </c:pt>
                  <c:pt idx="73">
                    <c:v>25786892</c:v>
                  </c:pt>
                  <c:pt idx="74">
                    <c:v>21191472</c:v>
                  </c:pt>
                  <c:pt idx="75">
                    <c:v>43874253</c:v>
                  </c:pt>
                  <c:pt idx="76">
                    <c:v>1036953828</c:v>
                  </c:pt>
                  <c:pt idx="77">
                    <c:v>1094265043</c:v>
                  </c:pt>
                  <c:pt idx="78">
                    <c:v>11814195</c:v>
                  </c:pt>
                  <c:pt idx="79">
                    <c:v>1002355637</c:v>
                  </c:pt>
                  <c:pt idx="80">
                    <c:v>36452609</c:v>
                  </c:pt>
                  <c:pt idx="81">
                    <c:v>28817254</c:v>
                  </c:pt>
                  <c:pt idx="82">
                    <c:v>1070949557</c:v>
                  </c:pt>
                  <c:pt idx="83">
                    <c:v>1120924427</c:v>
                  </c:pt>
                  <c:pt idx="84">
                    <c:v>1051830076</c:v>
                  </c:pt>
                  <c:pt idx="85">
                    <c:v>79645799</c:v>
                  </c:pt>
                  <c:pt idx="86">
                    <c:v>1104015178</c:v>
                  </c:pt>
                  <c:pt idx="87">
                    <c:v>1090363072</c:v>
                  </c:pt>
                  <c:pt idx="88">
                    <c:v>39281639</c:v>
                  </c:pt>
                  <c:pt idx="89">
                    <c:v>14326097</c:v>
                  </c:pt>
                  <c:pt idx="90">
                    <c:v>1098649978</c:v>
                  </c:pt>
                  <c:pt idx="91">
                    <c:v>1047427991</c:v>
                  </c:pt>
                  <c:pt idx="92">
                    <c:v>37124387</c:v>
                  </c:pt>
                  <c:pt idx="93">
                    <c:v>1123327893</c:v>
                  </c:pt>
                  <c:pt idx="94">
                    <c:v>56053177</c:v>
                  </c:pt>
                  <c:pt idx="95">
                    <c:v>1063954012</c:v>
                  </c:pt>
                  <c:pt idx="96">
                    <c:v>1234091713</c:v>
                  </c:pt>
                  <c:pt idx="97">
                    <c:v>1121928187</c:v>
                  </c:pt>
                  <c:pt idx="98">
                    <c:v>32843366</c:v>
                  </c:pt>
                  <c:pt idx="99">
                    <c:v>49656928</c:v>
                  </c:pt>
                  <c:pt idx="100">
                    <c:v>1032409923</c:v>
                  </c:pt>
                  <c:pt idx="101">
                    <c:v>1003645329</c:v>
                  </c:pt>
                  <c:pt idx="102">
                    <c:v>1067905705</c:v>
                  </c:pt>
                  <c:pt idx="103">
                    <c:v>1144040882</c:v>
                  </c:pt>
                  <c:pt idx="104">
                    <c:v>1085321892</c:v>
                  </c:pt>
                  <c:pt idx="105">
                    <c:v>1052981302</c:v>
                  </c:pt>
                  <c:pt idx="106">
                    <c:v>76329990</c:v>
                  </c:pt>
                  <c:pt idx="107">
                    <c:v>1086755350</c:v>
                  </c:pt>
                  <c:pt idx="108">
                    <c:v>1124867517</c:v>
                  </c:pt>
                  <c:pt idx="109">
                    <c:v>1030625618</c:v>
                  </c:pt>
                  <c:pt idx="110">
                    <c:v>35892171</c:v>
                  </c:pt>
                  <c:pt idx="111">
                    <c:v>1193130018</c:v>
                  </c:pt>
                  <c:pt idx="112">
                    <c:v>52797525</c:v>
                  </c:pt>
                  <c:pt idx="113">
                    <c:v>39650131</c:v>
                  </c:pt>
                  <c:pt idx="114">
                    <c:v>1091665287</c:v>
                  </c:pt>
                  <c:pt idx="115">
                    <c:v>52335788</c:v>
                  </c:pt>
                  <c:pt idx="116">
                    <c:v>1115793677</c:v>
                  </c:pt>
                  <c:pt idx="117">
                    <c:v>21500822</c:v>
                  </c:pt>
                  <c:pt idx="118">
                    <c:v>1102373963</c:v>
                  </c:pt>
                  <c:pt idx="119">
                    <c:v>13741706</c:v>
                  </c:pt>
                  <c:pt idx="120">
                    <c:v>63450680</c:v>
                  </c:pt>
                  <c:pt idx="121">
                    <c:v>1091662004</c:v>
                  </c:pt>
                  <c:pt idx="122">
                    <c:v>43743233</c:v>
                  </c:pt>
                  <c:pt idx="123">
                    <c:v>45504487</c:v>
                  </c:pt>
                  <c:pt idx="124">
                    <c:v>3800375</c:v>
                  </c:pt>
                  <c:pt idx="125">
                    <c:v>88197970</c:v>
                  </c:pt>
                  <c:pt idx="126">
                    <c:v>37948106</c:v>
                  </c:pt>
                  <c:pt idx="127">
                    <c:v>52980952</c:v>
                  </c:pt>
                  <c:pt idx="128">
                    <c:v>1076657249</c:v>
                  </c:pt>
                  <c:pt idx="129">
                    <c:v>1073533323</c:v>
                  </c:pt>
                  <c:pt idx="130">
                    <c:v>44003714</c:v>
                  </c:pt>
                  <c:pt idx="131">
                    <c:v>1113040017</c:v>
                  </c:pt>
                  <c:pt idx="132">
                    <c:v>1098656767</c:v>
                  </c:pt>
                  <c:pt idx="133">
                    <c:v>45521300</c:v>
                  </c:pt>
                  <c:pt idx="134">
                    <c:v>1000271421</c:v>
                  </c:pt>
                  <c:pt idx="135">
                    <c:v>1046429714</c:v>
                  </c:pt>
                  <c:pt idx="136">
                    <c:v>47440411</c:v>
                  </c:pt>
                  <c:pt idx="137">
                    <c:v>1057580072</c:v>
                  </c:pt>
                  <c:pt idx="138">
                    <c:v>38561597</c:v>
                  </c:pt>
                  <c:pt idx="139">
                    <c:v>1122812149</c:v>
                  </c:pt>
                  <c:pt idx="140">
                    <c:v>1075089951</c:v>
                  </c:pt>
                  <c:pt idx="141">
                    <c:v>1102816307</c:v>
                  </c:pt>
                  <c:pt idx="142">
                    <c:v>1043115591</c:v>
                  </c:pt>
                  <c:pt idx="143">
                    <c:v>1001805708</c:v>
                  </c:pt>
                  <c:pt idx="144">
                    <c:v>1067726256</c:v>
                  </c:pt>
                  <c:pt idx="145">
                    <c:v>1119816923</c:v>
                  </c:pt>
                  <c:pt idx="146">
                    <c:v>41120904</c:v>
                  </c:pt>
                  <c:pt idx="147">
                    <c:v>1121825056</c:v>
                  </c:pt>
                  <c:pt idx="148">
                    <c:v>1098665715</c:v>
                  </c:pt>
                  <c:pt idx="149">
                    <c:v>1094932821</c:v>
                  </c:pt>
                  <c:pt idx="150">
                    <c:v>69006817</c:v>
                  </c:pt>
                  <c:pt idx="151">
                    <c:v>65757203</c:v>
                  </c:pt>
                  <c:pt idx="152">
                    <c:v>1047372871</c:v>
                  </c:pt>
                  <c:pt idx="153">
                    <c:v>1091668007</c:v>
                  </c:pt>
                  <c:pt idx="154">
                    <c:v>1090389797</c:v>
                  </c:pt>
                  <c:pt idx="155">
                    <c:v>21423992</c:v>
                  </c:pt>
                  <c:pt idx="156">
                    <c:v>40782277</c:v>
                  </c:pt>
                  <c:pt idx="157">
                    <c:v>1111753945</c:v>
                  </c:pt>
                  <c:pt idx="158">
                    <c:v>1077449908</c:v>
                  </c:pt>
                  <c:pt idx="159">
                    <c:v>73377516</c:v>
                  </c:pt>
                  <c:pt idx="160">
                    <c:v>40078094</c:v>
                  </c:pt>
                  <c:pt idx="161">
                    <c:v>39095356</c:v>
                  </c:pt>
                  <c:pt idx="162">
                    <c:v>1140894920</c:v>
                  </c:pt>
                  <c:pt idx="163">
                    <c:v>64578907</c:v>
                  </c:pt>
                  <c:pt idx="164">
                    <c:v>53106338</c:v>
                  </c:pt>
                  <c:pt idx="165">
                    <c:v>1128451657</c:v>
                  </c:pt>
                  <c:pt idx="166">
                    <c:v>1114400434</c:v>
                  </c:pt>
                  <c:pt idx="167">
                    <c:v>21177866</c:v>
                  </c:pt>
                  <c:pt idx="168">
                    <c:v>37555714</c:v>
                  </c:pt>
                  <c:pt idx="169">
                    <c:v>50948775</c:v>
                  </c:pt>
                  <c:pt idx="170">
                    <c:v>30391951</c:v>
                  </c:pt>
                  <c:pt idx="171">
                    <c:v>25911224</c:v>
                  </c:pt>
                  <c:pt idx="172">
                    <c:v>80539257</c:v>
                  </c:pt>
                  <c:pt idx="173">
                    <c:v>1065824710</c:v>
                  </c:pt>
                  <c:pt idx="174">
                    <c:v>1117526132</c:v>
                  </c:pt>
                  <c:pt idx="175">
                    <c:v>43411603</c:v>
                  </c:pt>
                  <c:pt idx="176">
                    <c:v>1101387226</c:v>
                  </c:pt>
                  <c:pt idx="177">
                    <c:v>1095942369</c:v>
                  </c:pt>
                  <c:pt idx="178">
                    <c:v>63552924</c:v>
                  </c:pt>
                  <c:pt idx="179">
                    <c:v>37399750</c:v>
                  </c:pt>
                  <c:pt idx="180">
                    <c:v>1098716279</c:v>
                  </c:pt>
                  <c:pt idx="181">
                    <c:v>39581704</c:v>
                  </c:pt>
                  <c:pt idx="182">
                    <c:v>1096233657</c:v>
                  </c:pt>
                  <c:pt idx="183">
                    <c:v>1014295785</c:v>
                  </c:pt>
                  <c:pt idx="184">
                    <c:v>1128052420</c:v>
                  </c:pt>
                  <c:pt idx="185">
                    <c:v>34984866</c:v>
                  </c:pt>
                  <c:pt idx="186">
                    <c:v>38070445</c:v>
                  </c:pt>
                  <c:pt idx="187">
                    <c:v>60332264</c:v>
                  </c:pt>
                  <c:pt idx="188">
                    <c:v>53165952</c:v>
                  </c:pt>
                  <c:pt idx="189">
                    <c:v>1018444265</c:v>
                  </c:pt>
                  <c:pt idx="190">
                    <c:v>87942900</c:v>
                  </c:pt>
                  <c:pt idx="191">
                    <c:v>27592201</c:v>
                  </c:pt>
                  <c:pt idx="192">
                    <c:v>68294088</c:v>
                  </c:pt>
                  <c:pt idx="193">
                    <c:v>1105681913</c:v>
                  </c:pt>
                  <c:pt idx="194">
                    <c:v>1105305294</c:v>
                  </c:pt>
                  <c:pt idx="195">
                    <c:v>52910248</c:v>
                  </c:pt>
                  <c:pt idx="196">
                    <c:v>1121842033</c:v>
                  </c:pt>
                  <c:pt idx="197">
                    <c:v>1022987877</c:v>
                  </c:pt>
                  <c:pt idx="198">
                    <c:v>1143430076</c:v>
                  </c:pt>
                  <c:pt idx="199">
                    <c:v>1110573974</c:v>
                  </c:pt>
                  <c:pt idx="200">
                    <c:v>41715120</c:v>
                  </c:pt>
                  <c:pt idx="201">
                    <c:v>60350425</c:v>
                  </c:pt>
                  <c:pt idx="202">
                    <c:v>24079716</c:v>
                  </c:pt>
                  <c:pt idx="203">
                    <c:v>60385849</c:v>
                  </c:pt>
                  <c:pt idx="204">
                    <c:v>49755439</c:v>
                  </c:pt>
                  <c:pt idx="205">
                    <c:v>37335057</c:v>
                  </c:pt>
                  <c:pt idx="206">
                    <c:v>1090511856</c:v>
                  </c:pt>
                  <c:pt idx="207">
                    <c:v>43502855</c:v>
                  </c:pt>
                  <c:pt idx="208">
                    <c:v>1090436165</c:v>
                  </c:pt>
                  <c:pt idx="209">
                    <c:v>13072673</c:v>
                  </c:pt>
                  <c:pt idx="210">
                    <c:v>1192729612</c:v>
                  </c:pt>
                  <c:pt idx="211">
                    <c:v>36382019</c:v>
                  </c:pt>
                  <c:pt idx="212">
                    <c:v>1091594717</c:v>
                  </c:pt>
                  <c:pt idx="213">
                    <c:v>1042770535</c:v>
                  </c:pt>
                  <c:pt idx="214">
                    <c:v>64930534</c:v>
                  </c:pt>
                  <c:pt idx="215">
                    <c:v>37325987</c:v>
                  </c:pt>
                  <c:pt idx="216">
                    <c:v>37314774</c:v>
                  </c:pt>
                  <c:pt idx="217">
                    <c:v>1007301816</c:v>
                  </c:pt>
                  <c:pt idx="218">
                    <c:v>37291524</c:v>
                  </c:pt>
                  <c:pt idx="219">
                    <c:v>1004898966</c:v>
                  </c:pt>
                  <c:pt idx="220">
                    <c:v>29701129</c:v>
                  </c:pt>
                  <c:pt idx="221">
                    <c:v>1114454020</c:v>
                  </c:pt>
                  <c:pt idx="222">
                    <c:v>53124054</c:v>
                  </c:pt>
                  <c:pt idx="223">
                    <c:v>80088715</c:v>
                  </c:pt>
                  <c:pt idx="224">
                    <c:v>1121715857</c:v>
                  </c:pt>
                  <c:pt idx="225">
                    <c:v>37372918</c:v>
                  </c:pt>
                  <c:pt idx="226">
                    <c:v>1091675661</c:v>
                  </c:pt>
                  <c:pt idx="227">
                    <c:v>37331202</c:v>
                  </c:pt>
                  <c:pt idx="228">
                    <c:v>49717485</c:v>
                  </c:pt>
                  <c:pt idx="229">
                    <c:v>22665840</c:v>
                  </c:pt>
                  <c:pt idx="230">
                    <c:v>1049928843</c:v>
                  </c:pt>
                  <c:pt idx="231">
                    <c:v>1110550446</c:v>
                  </c:pt>
                  <c:pt idx="232">
                    <c:v>10493904</c:v>
                  </c:pt>
                  <c:pt idx="233">
                    <c:v>1028011438</c:v>
                  </c:pt>
                  <c:pt idx="234">
                    <c:v>1085345830</c:v>
                  </c:pt>
                  <c:pt idx="235">
                    <c:v>93391711</c:v>
                  </c:pt>
                  <c:pt idx="236">
                    <c:v>1098812862</c:v>
                  </c:pt>
                  <c:pt idx="237">
                    <c:v>1004997912</c:v>
                  </c:pt>
                  <c:pt idx="238">
                    <c:v>59669054</c:v>
                  </c:pt>
                  <c:pt idx="239">
                    <c:v>63323786</c:v>
                  </c:pt>
                  <c:pt idx="240">
                    <c:v>40777191</c:v>
                  </c:pt>
                  <c:pt idx="241">
                    <c:v>1073154606</c:v>
                  </c:pt>
                  <c:pt idx="242">
                    <c:v>22589764</c:v>
                  </c:pt>
                  <c:pt idx="243">
                    <c:v>636414</c:v>
                  </c:pt>
                  <c:pt idx="244">
                    <c:v>32758873</c:v>
                  </c:pt>
                  <c:pt idx="245">
                    <c:v>1075272282</c:v>
                  </c:pt>
                  <c:pt idx="246">
                    <c:v>73194644</c:v>
                  </c:pt>
                  <c:pt idx="247">
                    <c:v>1083014668</c:v>
                  </c:pt>
                  <c:pt idx="248">
                    <c:v>88225842</c:v>
                  </c:pt>
                  <c:pt idx="249">
                    <c:v>1090468205</c:v>
                  </c:pt>
                  <c:pt idx="250">
                    <c:v>1047376993</c:v>
                  </c:pt>
                  <c:pt idx="251">
                    <c:v>38245836</c:v>
                  </c:pt>
                  <c:pt idx="252">
                    <c:v>1093788599</c:v>
                  </c:pt>
                  <c:pt idx="253">
                    <c:v>22600363</c:v>
                  </c:pt>
                  <c:pt idx="254">
                    <c:v>22599726</c:v>
                  </c:pt>
                  <c:pt idx="255">
                    <c:v>88284356</c:v>
                  </c:pt>
                  <c:pt idx="256">
                    <c:v>50896941</c:v>
                  </c:pt>
                  <c:pt idx="257">
                    <c:v>55229915</c:v>
                  </c:pt>
                  <c:pt idx="258">
                    <c:v>50928548</c:v>
                  </c:pt>
                  <c:pt idx="259">
                    <c:v>36516821</c:v>
                  </c:pt>
                  <c:pt idx="260">
                    <c:v>1018427594</c:v>
                  </c:pt>
                  <c:pt idx="261">
                    <c:v>56083861</c:v>
                  </c:pt>
                  <c:pt idx="262">
                    <c:v>1090983105</c:v>
                  </c:pt>
                  <c:pt idx="263">
                    <c:v>73119879</c:v>
                  </c:pt>
                  <c:pt idx="264">
                    <c:v>1036936998</c:v>
                  </c:pt>
                  <c:pt idx="265">
                    <c:v>1143373273</c:v>
                  </c:pt>
                  <c:pt idx="266">
                    <c:v>63367440</c:v>
                  </c:pt>
                  <c:pt idx="267">
                    <c:v>37333830</c:v>
                  </c:pt>
                  <c:pt idx="268">
                    <c:v>50904803</c:v>
                  </c:pt>
                  <c:pt idx="269">
                    <c:v>49734091</c:v>
                  </c:pt>
                  <c:pt idx="270">
                    <c:v>45531927</c:v>
                  </c:pt>
                  <c:pt idx="271">
                    <c:v>1091674906</c:v>
                  </c:pt>
                  <c:pt idx="272">
                    <c:v>1002024486</c:v>
                  </c:pt>
                  <c:pt idx="273">
                    <c:v>60378149</c:v>
                  </c:pt>
                  <c:pt idx="274">
                    <c:v>51860376</c:v>
                  </c:pt>
                  <c:pt idx="275">
                    <c:v>1090497719</c:v>
                  </c:pt>
                  <c:pt idx="276">
                    <c:v>37317677</c:v>
                  </c:pt>
                  <c:pt idx="277">
                    <c:v>50941168</c:v>
                  </c:pt>
                  <c:pt idx="278">
                    <c:v>26871073</c:v>
                  </c:pt>
                  <c:pt idx="279">
                    <c:v>23217477</c:v>
                  </c:pt>
                  <c:pt idx="280">
                    <c:v>1093775082</c:v>
                  </c:pt>
                  <c:pt idx="281">
                    <c:v>1095821123</c:v>
                  </c:pt>
                  <c:pt idx="282">
                    <c:v>39212933</c:v>
                  </c:pt>
                  <c:pt idx="283">
                    <c:v>40933596</c:v>
                  </c:pt>
                  <c:pt idx="284">
                    <c:v>39315551</c:v>
                  </c:pt>
                  <c:pt idx="285">
                    <c:v>1093764052</c:v>
                  </c:pt>
                  <c:pt idx="286">
                    <c:v>1036928610</c:v>
                  </c:pt>
                  <c:pt idx="287">
                    <c:v>1047389654</c:v>
                  </c:pt>
                  <c:pt idx="288">
                    <c:v>1102849798</c:v>
                  </c:pt>
                  <c:pt idx="289">
                    <c:v>45367862</c:v>
                  </c:pt>
                  <c:pt idx="290">
                    <c:v>26429847</c:v>
                  </c:pt>
                  <c:pt idx="291">
                    <c:v>52695099</c:v>
                  </c:pt>
                  <c:pt idx="292">
                    <c:v>37272416</c:v>
                  </c:pt>
                  <c:pt idx="293">
                    <c:v>36066614</c:v>
                  </c:pt>
                  <c:pt idx="294">
                    <c:v>60364734</c:v>
                  </c:pt>
                  <c:pt idx="295">
                    <c:v>13240808</c:v>
                  </c:pt>
                  <c:pt idx="296">
                    <c:v>1094163318</c:v>
                  </c:pt>
                  <c:pt idx="297">
                    <c:v>1048218978</c:v>
                  </c:pt>
                  <c:pt idx="298">
                    <c:v>7886522</c:v>
                  </c:pt>
                  <c:pt idx="299">
                    <c:v>26274264</c:v>
                  </c:pt>
                  <c:pt idx="300">
                    <c:v>1120096509</c:v>
                  </c:pt>
                  <c:pt idx="301">
                    <c:v>1193379740</c:v>
                  </c:pt>
                  <c:pt idx="302">
                    <c:v>1096202639</c:v>
                  </c:pt>
                  <c:pt idx="303">
                    <c:v>1046814517</c:v>
                  </c:pt>
                  <c:pt idx="304">
                    <c:v>49780639</c:v>
                  </c:pt>
                  <c:pt idx="305">
                    <c:v>5046484</c:v>
                  </c:pt>
                  <c:pt idx="306">
                    <c:v>1075233705</c:v>
                  </c:pt>
                  <c:pt idx="307">
                    <c:v>1122339145</c:v>
                  </c:pt>
                  <c:pt idx="308">
                    <c:v>1061695758</c:v>
                  </c:pt>
                  <c:pt idx="309">
                    <c:v>27280040</c:v>
                  </c:pt>
                  <c:pt idx="310">
                    <c:v>27279959</c:v>
                  </c:pt>
                  <c:pt idx="311">
                    <c:v>1003311089</c:v>
                  </c:pt>
                  <c:pt idx="312">
                    <c:v>49669152</c:v>
                  </c:pt>
                  <c:pt idx="313">
                    <c:v>1085179865</c:v>
                  </c:pt>
                  <c:pt idx="314">
                    <c:v>80213818</c:v>
                  </c:pt>
                  <c:pt idx="315">
                    <c:v>33103938</c:v>
                  </c:pt>
                  <c:pt idx="316">
                    <c:v>1004846226</c:v>
                  </c:pt>
                  <c:pt idx="317">
                    <c:v>1113636832</c:v>
                  </c:pt>
                  <c:pt idx="318">
                    <c:v>930582416021988</c:v>
                  </c:pt>
                  <c:pt idx="319">
                    <c:v>33248153</c:v>
                  </c:pt>
                  <c:pt idx="320">
                    <c:v>32201653</c:v>
                  </c:pt>
                  <c:pt idx="321">
                    <c:v>72287767</c:v>
                  </c:pt>
                  <c:pt idx="322">
                    <c:v>1084258810</c:v>
                  </c:pt>
                  <c:pt idx="323">
                    <c:v>1118547856</c:v>
                  </c:pt>
                  <c:pt idx="324">
                    <c:v>1075251633</c:v>
                  </c:pt>
                  <c:pt idx="325">
                    <c:v>1095948602</c:v>
                  </c:pt>
                  <c:pt idx="326">
                    <c:v>65733892</c:v>
                  </c:pt>
                  <c:pt idx="327">
                    <c:v>1024470064</c:v>
                  </c:pt>
                  <c:pt idx="328">
                    <c:v>1091595376</c:v>
                  </c:pt>
                  <c:pt idx="329">
                    <c:v>1018455333</c:v>
                  </c:pt>
                  <c:pt idx="330">
                    <c:v>40986880</c:v>
                  </c:pt>
                  <c:pt idx="331">
                    <c:v>1075254759</c:v>
                  </c:pt>
                  <c:pt idx="332">
                    <c:v>1045049042</c:v>
                  </c:pt>
                  <c:pt idx="333">
                    <c:v>1093774791</c:v>
                  </c:pt>
                  <c:pt idx="334">
                    <c:v>63537740</c:v>
                  </c:pt>
                  <c:pt idx="335">
                    <c:v>1098718464</c:v>
                  </c:pt>
                  <c:pt idx="336">
                    <c:v>24336160</c:v>
                  </c:pt>
                  <c:pt idx="337">
                    <c:v>53066851</c:v>
                  </c:pt>
                  <c:pt idx="338">
                    <c:v>26442206</c:v>
                  </c:pt>
                  <c:pt idx="339">
                    <c:v>88159590</c:v>
                  </c:pt>
                  <c:pt idx="340">
                    <c:v>1128430512</c:v>
                  </c:pt>
                  <c:pt idx="341">
                    <c:v>52713201</c:v>
                  </c:pt>
                  <c:pt idx="342">
                    <c:v>28968013</c:v>
                  </c:pt>
                  <c:pt idx="343">
                    <c:v>1000883709</c:v>
                  </c:pt>
                  <c:pt idx="344">
                    <c:v>1053784976</c:v>
                  </c:pt>
                  <c:pt idx="345">
                    <c:v>1015406841</c:v>
                  </c:pt>
                  <c:pt idx="346">
                    <c:v>30399966</c:v>
                  </c:pt>
                  <c:pt idx="347">
                    <c:v>98526464</c:v>
                  </c:pt>
                  <c:pt idx="348">
                    <c:v>1035222449</c:v>
                  </c:pt>
                  <c:pt idx="349">
                    <c:v>32879191</c:v>
                  </c:pt>
                  <c:pt idx="350">
                    <c:v>1102120704</c:v>
                  </c:pt>
                  <c:pt idx="351">
                    <c:v>35899334</c:v>
                  </c:pt>
                  <c:pt idx="352">
                    <c:v>1098604540</c:v>
                  </c:pt>
                  <c:pt idx="353">
                    <c:v>37333134</c:v>
                  </c:pt>
                  <c:pt idx="354">
                    <c:v>1032362672</c:v>
                  </c:pt>
                  <c:pt idx="355">
                    <c:v>43679884</c:v>
                  </c:pt>
                  <c:pt idx="356">
                    <c:v>1120217916</c:v>
                  </c:pt>
                  <c:pt idx="357">
                    <c:v>1082924048</c:v>
                  </c:pt>
                  <c:pt idx="358">
                    <c:v>1045168285</c:v>
                  </c:pt>
                  <c:pt idx="359">
                    <c:v>52989994</c:v>
                  </c:pt>
                  <c:pt idx="360">
                    <c:v>1118809156</c:v>
                  </c:pt>
                  <c:pt idx="361">
                    <c:v>30331304</c:v>
                  </c:pt>
                  <c:pt idx="362">
                    <c:v>1012318015</c:v>
                  </c:pt>
                  <c:pt idx="363">
                    <c:v>1045427755</c:v>
                  </c:pt>
                  <c:pt idx="364">
                    <c:v>1108453167</c:v>
                  </c:pt>
                  <c:pt idx="365">
                    <c:v>25561917</c:v>
                  </c:pt>
                  <c:pt idx="366">
                    <c:v>1090367493</c:v>
                  </c:pt>
                  <c:pt idx="367">
                    <c:v>1060802205</c:v>
                  </c:pt>
                  <c:pt idx="368">
                    <c:v>1061704809</c:v>
                  </c:pt>
                  <c:pt idx="369">
                    <c:v>4857690</c:v>
                  </c:pt>
                  <c:pt idx="370">
                    <c:v>1094323424</c:v>
                  </c:pt>
                  <c:pt idx="371">
                    <c:v>27605957</c:v>
                  </c:pt>
                  <c:pt idx="372">
                    <c:v>37331258</c:v>
                  </c:pt>
                  <c:pt idx="373">
                    <c:v>27888091</c:v>
                  </c:pt>
                  <c:pt idx="374">
                    <c:v>55314019</c:v>
                  </c:pt>
                  <c:pt idx="375">
                    <c:v>1026297695</c:v>
                  </c:pt>
                  <c:pt idx="376">
                    <c:v>1094576753</c:v>
                  </c:pt>
                  <c:pt idx="377">
                    <c:v>45367154</c:v>
                  </c:pt>
                  <c:pt idx="378">
                    <c:v>1007781027</c:v>
                  </c:pt>
                  <c:pt idx="379">
                    <c:v>52329905</c:v>
                  </c:pt>
                  <c:pt idx="380">
                    <c:v>49694776</c:v>
                  </c:pt>
                  <c:pt idx="381">
                    <c:v>45557348</c:v>
                  </c:pt>
                  <c:pt idx="382">
                    <c:v>47441667</c:v>
                  </c:pt>
                  <c:pt idx="383">
                    <c:v>1098800797</c:v>
                  </c:pt>
                  <c:pt idx="384">
                    <c:v>1098752700</c:v>
                  </c:pt>
                  <c:pt idx="385">
                    <c:v>1070708926</c:v>
                  </c:pt>
                  <c:pt idx="386">
                    <c:v>45540413</c:v>
                  </c:pt>
                  <c:pt idx="387">
                    <c:v>1075219091</c:v>
                  </c:pt>
                  <c:pt idx="388">
                    <c:v>37550361</c:v>
                  </c:pt>
                  <c:pt idx="389">
                    <c:v>50946934</c:v>
                  </c:pt>
                  <c:pt idx="390">
                    <c:v>1075676511</c:v>
                  </c:pt>
                  <c:pt idx="391">
                    <c:v>1064716287</c:v>
                  </c:pt>
                  <c:pt idx="392">
                    <c:v>1077857154</c:v>
                  </c:pt>
                  <c:pt idx="393">
                    <c:v>45646299</c:v>
                  </c:pt>
                  <c:pt idx="394">
                    <c:v>45556262</c:v>
                  </c:pt>
                  <c:pt idx="395">
                    <c:v>75088821</c:v>
                  </c:pt>
                  <c:pt idx="396">
                    <c:v>22616215</c:v>
                  </c:pt>
                  <c:pt idx="397">
                    <c:v>1090507556</c:v>
                  </c:pt>
                  <c:pt idx="398">
                    <c:v>37082764</c:v>
                  </c:pt>
                  <c:pt idx="399">
                    <c:v>1091665010</c:v>
                  </c:pt>
                  <c:pt idx="400">
                    <c:v>1098800797</c:v>
                  </c:pt>
                  <c:pt idx="401">
                    <c:v>1017207745</c:v>
                  </c:pt>
                  <c:pt idx="402">
                    <c:v>1023803273</c:v>
                  </c:pt>
                  <c:pt idx="403">
                    <c:v>40438018</c:v>
                  </c:pt>
                  <c:pt idx="404">
                    <c:v>1082806453</c:v>
                  </c:pt>
                  <c:pt idx="405">
                    <c:v>1090227358</c:v>
                  </c:pt>
                  <c:pt idx="406">
                    <c:v>64583157</c:v>
                  </c:pt>
                  <c:pt idx="407">
                    <c:v>39949125</c:v>
                  </c:pt>
                  <c:pt idx="408">
                    <c:v>50915538</c:v>
                  </c:pt>
                  <c:pt idx="409">
                    <c:v>52369386</c:v>
                  </c:pt>
                  <c:pt idx="410">
                    <c:v>51828133</c:v>
                  </c:pt>
                  <c:pt idx="411">
                    <c:v>40410874</c:v>
                  </c:pt>
                  <c:pt idx="412">
                    <c:v>1117885693</c:v>
                  </c:pt>
                  <c:pt idx="413">
                    <c:v>39321288</c:v>
                  </c:pt>
                  <c:pt idx="414">
                    <c:v>1006946336</c:v>
                  </c:pt>
                  <c:pt idx="415">
                    <c:v>13177324</c:v>
                  </c:pt>
                  <c:pt idx="416">
                    <c:v>37337539</c:v>
                  </c:pt>
                  <c:pt idx="417">
                    <c:v>1065831772</c:v>
                  </c:pt>
                  <c:pt idx="418">
                    <c:v>49657629</c:v>
                  </c:pt>
                  <c:pt idx="419">
                    <c:v>1094280221</c:v>
                  </c:pt>
                  <c:pt idx="420">
                    <c:v>1091675309</c:v>
                  </c:pt>
                  <c:pt idx="421">
                    <c:v>1064839483</c:v>
                  </c:pt>
                  <c:pt idx="422">
                    <c:v>88286929</c:v>
                  </c:pt>
                  <c:pt idx="423">
                    <c:v>37088162</c:v>
                  </c:pt>
                  <c:pt idx="424">
                    <c:v>1085326613</c:v>
                  </c:pt>
                  <c:pt idx="425">
                    <c:v>1083903882</c:v>
                  </c:pt>
                  <c:pt idx="426">
                    <c:v>1089488192</c:v>
                  </c:pt>
                  <c:pt idx="427">
                    <c:v>22805976</c:v>
                  </c:pt>
                  <c:pt idx="428">
                    <c:v>55159377</c:v>
                  </c:pt>
                  <c:pt idx="429">
                    <c:v>1144044114</c:v>
                  </c:pt>
                  <c:pt idx="430">
                    <c:v>1073244476</c:v>
                  </c:pt>
                  <c:pt idx="431">
                    <c:v>52782432</c:v>
                  </c:pt>
                  <c:pt idx="432">
                    <c:v>1020816985</c:v>
                  </c:pt>
                  <c:pt idx="433">
                    <c:v>55066162</c:v>
                  </c:pt>
                  <c:pt idx="434">
                    <c:v>52423653</c:v>
                  </c:pt>
                  <c:pt idx="435">
                    <c:v>26634698</c:v>
                  </c:pt>
                  <c:pt idx="436">
                    <c:v>1117885305</c:v>
                  </c:pt>
                  <c:pt idx="437">
                    <c:v>39031506</c:v>
                  </c:pt>
                  <c:pt idx="438">
                    <c:v>43554680</c:v>
                  </c:pt>
                  <c:pt idx="439">
                    <c:v>1087647762</c:v>
                  </c:pt>
                  <c:pt idx="440">
                    <c:v>5265279</c:v>
                  </c:pt>
                  <c:pt idx="441">
                    <c:v>27279815</c:v>
                  </c:pt>
                  <c:pt idx="442">
                    <c:v>56086493</c:v>
                  </c:pt>
                  <c:pt idx="443">
                    <c:v>1061738050</c:v>
                  </c:pt>
                  <c:pt idx="444">
                    <c:v>1125470953</c:v>
                  </c:pt>
                  <c:pt idx="445">
                    <c:v>1005691557</c:v>
                  </c:pt>
                  <c:pt idx="446">
                    <c:v>1108833731</c:v>
                  </c:pt>
                  <c:pt idx="447">
                    <c:v>1037389132</c:v>
                  </c:pt>
                  <c:pt idx="448">
                    <c:v>1082985116</c:v>
                  </c:pt>
                  <c:pt idx="449">
                    <c:v>1091678386</c:v>
                  </c:pt>
                  <c:pt idx="450">
                    <c:v>42094242</c:v>
                  </c:pt>
                  <c:pt idx="451">
                    <c:v>1061750108</c:v>
                  </c:pt>
                  <c:pt idx="452">
                    <c:v>1026595966</c:v>
                  </c:pt>
                  <c:pt idx="453">
                    <c:v>1128429868</c:v>
                  </c:pt>
                  <c:pt idx="454">
                    <c:v>27396039</c:v>
                  </c:pt>
                  <c:pt idx="455">
                    <c:v>80209653</c:v>
                  </c:pt>
                  <c:pt idx="456">
                    <c:v>1094264820</c:v>
                  </c:pt>
                  <c:pt idx="457">
                    <c:v>1062400551</c:v>
                  </c:pt>
                  <c:pt idx="458">
                    <c:v>69055530</c:v>
                  </c:pt>
                  <c:pt idx="459">
                    <c:v>39811215</c:v>
                  </c:pt>
                  <c:pt idx="460">
                    <c:v>1093736439</c:v>
                  </c:pt>
                  <c:pt idx="461">
                    <c:v>49778749</c:v>
                  </c:pt>
                  <c:pt idx="462">
                    <c:v>32290765</c:v>
                  </c:pt>
                  <c:pt idx="463">
                    <c:v>25289863</c:v>
                  </c:pt>
                  <c:pt idx="464">
                    <c:v>1035852874</c:v>
                  </c:pt>
                  <c:pt idx="465">
                    <c:v>1083909235</c:v>
                  </c:pt>
                  <c:pt idx="466">
                    <c:v>1053847939</c:v>
                  </c:pt>
                  <c:pt idx="467">
                    <c:v>1017222677</c:v>
                  </c:pt>
                  <c:pt idx="468">
                    <c:v>35896329</c:v>
                  </c:pt>
                  <c:pt idx="469">
                    <c:v>13490914</c:v>
                  </c:pt>
                  <c:pt idx="470">
                    <c:v>8323391</c:v>
                  </c:pt>
                  <c:pt idx="471">
                    <c:v>34323286</c:v>
                  </c:pt>
                  <c:pt idx="472">
                    <c:v>1094956865</c:v>
                  </c:pt>
                  <c:pt idx="473">
                    <c:v>60377603</c:v>
                  </c:pt>
                  <c:pt idx="474">
                    <c:v>45482861</c:v>
                  </c:pt>
                  <c:pt idx="475">
                    <c:v>40732541</c:v>
                  </c:pt>
                  <c:pt idx="476">
                    <c:v>30506216</c:v>
                  </c:pt>
                  <c:pt idx="477">
                    <c:v>1085258026</c:v>
                  </c:pt>
                  <c:pt idx="478">
                    <c:v>11812294</c:v>
                  </c:pt>
                  <c:pt idx="479">
                    <c:v>45556695</c:v>
                  </c:pt>
                  <c:pt idx="480">
                    <c:v>1052987187</c:v>
                  </c:pt>
                  <c:pt idx="481">
                    <c:v>1117493232</c:v>
                  </c:pt>
                  <c:pt idx="482">
                    <c:v>1112773861</c:v>
                  </c:pt>
                  <c:pt idx="483">
                    <c:v>42693028</c:v>
                  </c:pt>
                  <c:pt idx="484">
                    <c:v>49790307</c:v>
                  </c:pt>
                  <c:pt idx="485">
                    <c:v>94357233</c:v>
                  </c:pt>
                  <c:pt idx="486">
                    <c:v>1090395191</c:v>
                  </c:pt>
                  <c:pt idx="487">
                    <c:v>1090481381</c:v>
                  </c:pt>
                  <c:pt idx="488">
                    <c:v>1110541757</c:v>
                  </c:pt>
                  <c:pt idx="489">
                    <c:v>1140830840</c:v>
                  </c:pt>
                  <c:pt idx="490">
                    <c:v>72230409</c:v>
                  </c:pt>
                  <c:pt idx="491">
                    <c:v>1075267331</c:v>
                  </c:pt>
                  <c:pt idx="492">
                    <c:v>22705727</c:v>
                  </c:pt>
                  <c:pt idx="493">
                    <c:v>37753105</c:v>
                  </c:pt>
                  <c:pt idx="494">
                    <c:v>38210962</c:v>
                  </c:pt>
                  <c:pt idx="495">
                    <c:v>1098635443</c:v>
                  </c:pt>
                  <c:pt idx="496">
                    <c:v>1062304422</c:v>
                  </c:pt>
                  <c:pt idx="497">
                    <c:v>1098783021</c:v>
                  </c:pt>
                  <c:pt idx="498">
                    <c:v>40784136</c:v>
                  </c:pt>
                  <c:pt idx="499">
                    <c:v>52529371</c:v>
                  </c:pt>
                  <c:pt idx="500">
                    <c:v>1090368788</c:v>
                  </c:pt>
                  <c:pt idx="501">
                    <c:v>1110447776</c:v>
                  </c:pt>
                  <c:pt idx="502">
                    <c:v>1069259490</c:v>
                  </c:pt>
                  <c:pt idx="503">
                    <c:v>63549636</c:v>
                  </c:pt>
                  <c:pt idx="504">
                    <c:v>1072195727</c:v>
                  </c:pt>
                  <c:pt idx="505">
                    <c:v>40614816</c:v>
                  </c:pt>
                  <c:pt idx="506">
                    <c:v>32564374</c:v>
                  </c:pt>
                  <c:pt idx="507">
                    <c:v>65729554</c:v>
                  </c:pt>
                  <c:pt idx="508">
                    <c:v>52315841</c:v>
                  </c:pt>
                  <c:pt idx="509">
                    <c:v>53031115</c:v>
                  </c:pt>
                  <c:pt idx="510">
                    <c:v>1040497165</c:v>
                  </c:pt>
                  <c:pt idx="511">
                    <c:v>50927808</c:v>
                  </c:pt>
                  <c:pt idx="512">
                    <c:v>66849629</c:v>
                  </c:pt>
                  <c:pt idx="513">
                    <c:v>1091653865</c:v>
                  </c:pt>
                  <c:pt idx="514">
                    <c:v>49769383</c:v>
                  </c:pt>
                  <c:pt idx="515">
                    <c:v>1093752012</c:v>
                  </c:pt>
                  <c:pt idx="516">
                    <c:v>34323461</c:v>
                  </c:pt>
                  <c:pt idx="517">
                    <c:v>1040351048</c:v>
                  </c:pt>
                  <c:pt idx="518">
                    <c:v>25457427</c:v>
                  </c:pt>
                  <c:pt idx="519">
                    <c:v>1121895939</c:v>
                  </c:pt>
                  <c:pt idx="520">
                    <c:v>1006888822</c:v>
                  </c:pt>
                  <c:pt idx="521">
                    <c:v>1136881870</c:v>
                  </c:pt>
                  <c:pt idx="522">
                    <c:v>1004899285</c:v>
                  </c:pt>
                  <c:pt idx="523">
                    <c:v>1124244488</c:v>
                  </c:pt>
                  <c:pt idx="524">
                    <c:v>1019017806</c:v>
                  </c:pt>
                  <c:pt idx="525">
                    <c:v>43607451</c:v>
                  </c:pt>
                  <c:pt idx="526">
                    <c:v>1067849687</c:v>
                  </c:pt>
                  <c:pt idx="527">
                    <c:v>43663871</c:v>
                  </c:pt>
                  <c:pt idx="528">
                    <c:v>1020405032</c:v>
                  </c:pt>
                  <c:pt idx="529">
                    <c:v>52869748</c:v>
                  </c:pt>
                  <c:pt idx="530">
                    <c:v>1010095293</c:v>
                  </c:pt>
                  <c:pt idx="531">
                    <c:v>15373075</c:v>
                  </c:pt>
                  <c:pt idx="532">
                    <c:v>1061795896</c:v>
                  </c:pt>
                  <c:pt idx="533">
                    <c:v>65718740</c:v>
                  </c:pt>
                  <c:pt idx="534">
                    <c:v>1076325136</c:v>
                  </c:pt>
                  <c:pt idx="535">
                    <c:v>88308603</c:v>
                  </c:pt>
                  <c:pt idx="536">
                    <c:v>43756572</c:v>
                  </c:pt>
                  <c:pt idx="537">
                    <c:v>1090393442</c:v>
                  </c:pt>
                  <c:pt idx="538">
                    <c:v>1100682748</c:v>
                  </c:pt>
                  <c:pt idx="539">
                    <c:v>36693953</c:v>
                  </c:pt>
                  <c:pt idx="540">
                    <c:v>1115793927</c:v>
                  </c:pt>
                  <c:pt idx="541">
                    <c:v>1094168656</c:v>
                  </c:pt>
                  <c:pt idx="542">
                    <c:v>37332084</c:v>
                  </c:pt>
                  <c:pt idx="543">
                    <c:v>1091682739</c:v>
                  </c:pt>
                  <c:pt idx="544">
                    <c:v>1064113935</c:v>
                  </c:pt>
                  <c:pt idx="545">
                    <c:v>50913430</c:v>
                  </c:pt>
                </c:lvl>
              </c:multiLvlStrCache>
            </c:multiLvlStrRef>
          </c:cat>
          <c:val>
            <c:numRef>
              <c:f>DATOS!$V$2153:$V$2698</c:f>
            </c:numRef>
          </c:val>
          <c:extLst>
            <c:ext xmlns:c16="http://schemas.microsoft.com/office/drawing/2014/chart" uri="{C3380CC4-5D6E-409C-BE32-E72D297353CC}">
              <c16:uniqueId val="{00000000-A93B-4ABE-96CA-27CCF8C104E3}"/>
            </c:ext>
          </c:extLst>
        </c:ser>
        <c:ser>
          <c:idx val="1"/>
          <c:order val="1"/>
          <c:tx>
            <c:strRef>
              <c:f>DATOS!$W$1:$W$2152</c:f>
              <c:strCache>
                <c:ptCount val="2152"/>
                <c:pt idx="0">
                  <c:v>AUTORIZACIÓN TRATAMIENTO DE DATOS</c:v>
                </c:pt>
                <c:pt idx="1">
                  <c:v>COMPARACIÓN CON NUMERO DE CEDULA</c:v>
                </c:pt>
                <c:pt idx="568">
                  <c:v>AGOSTO</c:v>
                </c:pt>
                <c:pt idx="625">
                  <c:v> </c:v>
                </c:pt>
                <c:pt idx="795">
                  <c:v> </c:v>
                </c:pt>
                <c:pt idx="1598">
                  <c:v> </c:v>
                </c:pt>
                <c:pt idx="1723">
                  <c:v> </c:v>
                </c:pt>
                <c:pt idx="1774">
                  <c:v>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DATOS!$A$2153:$U$2698</c:f>
              <c:multiLvlStrCache>
                <c:ptCount val="546"/>
                <c:lvl>
                  <c:pt idx="0">
                    <c:v>SANTANDER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BOLIVAR</c:v>
                  </c:pt>
                  <c:pt idx="4">
                    <c:v>RISARALDA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ANTIOQUIA</c:v>
                  </c:pt>
                  <c:pt idx="12">
                    <c:v>CORDOBA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CALDAS</c:v>
                  </c:pt>
                  <c:pt idx="16">
                    <c:v>QUINDIO</c:v>
                  </c:pt>
                  <c:pt idx="17">
                    <c:v>VAUPES</c:v>
                  </c:pt>
                  <c:pt idx="18">
                    <c:v>SAN ANDRES Y PROVIDENCIA</c:v>
                  </c:pt>
                  <c:pt idx="20">
                    <c:v>ANTIOQUIA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ANTIOQUIA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ANTIOQUIA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QUINDIO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ANTIOQUIA</c:v>
                  </c:pt>
                  <c:pt idx="40">
                    <c:v>ATLANTICO</c:v>
                  </c:pt>
                  <c:pt idx="42">
                    <c:v>CESAR</c:v>
                  </c:pt>
                  <c:pt idx="43">
                    <c:v>ANTIOQUIA</c:v>
                  </c:pt>
                  <c:pt idx="44">
                    <c:v>MAGDALENA</c:v>
                  </c:pt>
                  <c:pt idx="45">
                    <c:v>ANTIOQUIA</c:v>
                  </c:pt>
                  <c:pt idx="46">
                    <c:v>LA GUAJIRA</c:v>
                  </c:pt>
                  <c:pt idx="47">
                    <c:v>CALDAS</c:v>
                  </c:pt>
                  <c:pt idx="48">
                    <c:v>ANTIOQUIA</c:v>
                  </c:pt>
                  <c:pt idx="51">
                    <c:v>CESAR</c:v>
                  </c:pt>
                  <c:pt idx="52">
                    <c:v>MAGDALENA</c:v>
                  </c:pt>
                  <c:pt idx="53">
                    <c:v>ANTIOQUIA</c:v>
                  </c:pt>
                  <c:pt idx="54">
                    <c:v>CASANARE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ANTIOQUIA</c:v>
                  </c:pt>
                  <c:pt idx="58">
                    <c:v>SAN MARTIN</c:v>
                  </c:pt>
                  <c:pt idx="59">
                    <c:v>HUILA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MAGDALENA</c:v>
                  </c:pt>
                  <c:pt idx="64">
                    <c:v>SANTANDER</c:v>
                  </c:pt>
                  <c:pt idx="65">
                    <c:v>CESAR</c:v>
                  </c:pt>
                  <c:pt idx="66">
                    <c:v>BOLIVAR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ANTIOQUIA</c:v>
                  </c:pt>
                  <c:pt idx="75">
                    <c:v>ANTIOQUIA</c:v>
                  </c:pt>
                  <c:pt idx="76">
                    <c:v>PUTUMAYO</c:v>
                  </c:pt>
                  <c:pt idx="77">
                    <c:v>NORTE DE SANTANDER</c:v>
                  </c:pt>
                  <c:pt idx="78">
                    <c:v>ANTIOQUIA</c:v>
                  </c:pt>
                  <c:pt idx="79">
                    <c:v>BOYACA</c:v>
                  </c:pt>
                  <c:pt idx="80">
                    <c:v>CESAR</c:v>
                  </c:pt>
                  <c:pt idx="82">
                    <c:v>CALDAS</c:v>
                  </c:pt>
                  <c:pt idx="83">
                    <c:v>META</c:v>
                  </c:pt>
                  <c:pt idx="86">
                    <c:v>BOLIVAR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VALLE DEL CAUCA </c:v>
                  </c:pt>
                  <c:pt idx="93">
                    <c:v>CAQUETA</c:v>
                  </c:pt>
                  <c:pt idx="94">
                    <c:v>CESAR</c:v>
                  </c:pt>
                  <c:pt idx="95">
                    <c:v>ANTIOQUIA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BOGOTA</c:v>
                  </c:pt>
                  <c:pt idx="101">
                    <c:v>BOLIVAR</c:v>
                  </c:pt>
                  <c:pt idx="102">
                    <c:v>ATLANTICO</c:v>
                  </c:pt>
                  <c:pt idx="103">
                    <c:v>NARIÑO</c:v>
                  </c:pt>
                  <c:pt idx="104">
                    <c:v>VALLE DEL CAUCA </c:v>
                  </c:pt>
                  <c:pt idx="105">
                    <c:v>BOLIVAR</c:v>
                  </c:pt>
                  <c:pt idx="106">
                    <c:v>PUTUMAYO</c:v>
                  </c:pt>
                  <c:pt idx="107">
                    <c:v>NARIÑO</c:v>
                  </c:pt>
                  <c:pt idx="108">
                    <c:v>VALLE DEL CAUCA </c:v>
                  </c:pt>
                  <c:pt idx="109">
                    <c:v>TOLIMA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5">
                    <c:v>ANTIOQUIA</c:v>
                  </c:pt>
                  <c:pt idx="116">
                    <c:v>CAQUETA</c:v>
                  </c:pt>
                  <c:pt idx="117">
                    <c:v>VALLE DEL CAUCA </c:v>
                  </c:pt>
                  <c:pt idx="119">
                    <c:v>ANTIOQUIA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LA GUAJIRA</c:v>
                  </c:pt>
                  <c:pt idx="123">
                    <c:v>CORDOBA</c:v>
                  </c:pt>
                  <c:pt idx="124">
                    <c:v>AMAZONAS</c:v>
                  </c:pt>
                  <c:pt idx="125">
                    <c:v>NORTE DE SANTANDER</c:v>
                  </c:pt>
                  <c:pt idx="126">
                    <c:v>CUNDINAMARCA</c:v>
                  </c:pt>
                  <c:pt idx="127">
                    <c:v>META</c:v>
                  </c:pt>
                  <c:pt idx="128">
                    <c:v>ANTIOQUIA</c:v>
                  </c:pt>
                  <c:pt idx="129">
                    <c:v>BOYACA</c:v>
                  </c:pt>
                  <c:pt idx="130">
                    <c:v>CHOCO</c:v>
                  </c:pt>
                  <c:pt idx="131">
                    <c:v>QUINDIO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SUCRE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BOLIVAR</c:v>
                  </c:pt>
                  <c:pt idx="143">
                    <c:v>BOLIVAR</c:v>
                  </c:pt>
                  <c:pt idx="144">
                    <c:v>BOYACA</c:v>
                  </c:pt>
                  <c:pt idx="145">
                    <c:v>ATLANTICO</c:v>
                  </c:pt>
                  <c:pt idx="146">
                    <c:v>TOLIMA</c:v>
                  </c:pt>
                  <c:pt idx="147">
                    <c:v>META</c:v>
                  </c:pt>
                  <c:pt idx="148">
                    <c:v>ARAUCA</c:v>
                  </c:pt>
                  <c:pt idx="150">
                    <c:v>ANTIOQUIA</c:v>
                  </c:pt>
                  <c:pt idx="151">
                    <c:v>RISARALDA</c:v>
                  </c:pt>
                  <c:pt idx="152">
                    <c:v>BOLIVAR</c:v>
                  </c:pt>
                  <c:pt idx="154">
                    <c:v>NORTE DE SANTANDER</c:v>
                  </c:pt>
                  <c:pt idx="155">
                    <c:v>CORDOBA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CESAR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ANTIOQUIA</c:v>
                  </c:pt>
                  <c:pt idx="166">
                    <c:v>VALLE DEL CAUCA </c:v>
                  </c:pt>
                  <c:pt idx="167">
                    <c:v>GUAVIARE</c:v>
                  </c:pt>
                  <c:pt idx="169">
                    <c:v>CORDOBA</c:v>
                  </c:pt>
                  <c:pt idx="170">
                    <c:v>GUAVIARE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HUILA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ANTIOQUIA</c:v>
                  </c:pt>
                  <c:pt idx="181">
                    <c:v>CUNDINAMARCA</c:v>
                  </c:pt>
                  <c:pt idx="182">
                    <c:v>TOLIMA</c:v>
                  </c:pt>
                  <c:pt idx="183">
                    <c:v>BOYACA</c:v>
                  </c:pt>
                  <c:pt idx="184">
                    <c:v>CESAR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2">
                    <c:v>ANTIOQUIA</c:v>
                  </c:pt>
                  <c:pt idx="193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PUTUMAYO</c:v>
                  </c:pt>
                  <c:pt idx="199">
                    <c:v>CUNDINAMARCA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ARAUCA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ANTIOQUIA</c:v>
                  </c:pt>
                  <c:pt idx="211">
                    <c:v>ANTIOQUIA</c:v>
                  </c:pt>
                  <c:pt idx="212">
                    <c:v>ANTIOQUIA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6">
                    <c:v>ANTIOQUIA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BOLIVAR</c:v>
                  </c:pt>
                  <c:pt idx="231">
                    <c:v>CUNDINAMARCA</c:v>
                  </c:pt>
                  <c:pt idx="232">
                    <c:v>HUILA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NARIÑO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ANTIOQUIA</c:v>
                  </c:pt>
                  <c:pt idx="246">
                    <c:v>LA GUAJIRA</c:v>
                  </c:pt>
                  <c:pt idx="247">
                    <c:v>SANTANDER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ATLANTICO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CALDAS</c:v>
                  </c:pt>
                  <c:pt idx="257">
                    <c:v>ANTIOQUIA</c:v>
                  </c:pt>
                  <c:pt idx="258">
                    <c:v>SUCRE</c:v>
                  </c:pt>
                  <c:pt idx="259">
                    <c:v>MAGDALENA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SUCRE</c:v>
                  </c:pt>
                  <c:pt idx="264">
                    <c:v>CALDAS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ANTIOQUIA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MAGDALENA</c:v>
                  </c:pt>
                  <c:pt idx="279">
                    <c:v>ANTIOQUIA</c:v>
                  </c:pt>
                  <c:pt idx="280">
                    <c:v>SAN ANDRES Y PROVIDENCIA</c:v>
                  </c:pt>
                  <c:pt idx="282">
                    <c:v>SAN ANDRES Y PROVIDENCIA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BOLIVAR</c:v>
                  </c:pt>
                  <c:pt idx="286">
                    <c:v>ANTIOQUIA</c:v>
                  </c:pt>
                  <c:pt idx="287">
                    <c:v>ATLANTICO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CAUCA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ANTIOQUIA</c:v>
                  </c:pt>
                  <c:pt idx="299">
                    <c:v>VALLE DEL CAUCA </c:v>
                  </c:pt>
                  <c:pt idx="301">
                    <c:v>VALLE DEL CAUCA</c:v>
                  </c:pt>
                  <c:pt idx="303">
                    <c:v>LA GUAJIRA</c:v>
                  </c:pt>
                  <c:pt idx="305">
                    <c:v>ATLANTICO</c:v>
                  </c:pt>
                  <c:pt idx="307">
                    <c:v>ANTIOQUIA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CHOCO</c:v>
                  </c:pt>
                  <c:pt idx="312">
                    <c:v>SANTANDER</c:v>
                  </c:pt>
                  <c:pt idx="313">
                    <c:v>CUNDINAMARCA</c:v>
                  </c:pt>
                  <c:pt idx="315">
                    <c:v>ANTIOQUIA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ANTIOQUIA</c:v>
                  </c:pt>
                  <c:pt idx="323">
                    <c:v>META</c:v>
                  </c:pt>
                  <c:pt idx="325">
                    <c:v>SANTANDER</c:v>
                  </c:pt>
                  <c:pt idx="327">
                    <c:v>CALDAS</c:v>
                  </c:pt>
                  <c:pt idx="328">
                    <c:v>NORTE DE SANTANDER</c:v>
                  </c:pt>
                  <c:pt idx="331">
                    <c:v>CAQUETA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ANTIOQUIA</c:v>
                  </c:pt>
                  <c:pt idx="337">
                    <c:v>CALDAS</c:v>
                  </c:pt>
                  <c:pt idx="338">
                    <c:v>ANTIOQUIA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BOYACA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QUINDIO</c:v>
                  </c:pt>
                  <c:pt idx="345">
                    <c:v>ANTIOQUIA</c:v>
                  </c:pt>
                  <c:pt idx="346">
                    <c:v>SANTANDER</c:v>
                  </c:pt>
                  <c:pt idx="347">
                    <c:v>SAN ANDRES Y PROVIDENCIA</c:v>
                  </c:pt>
                  <c:pt idx="348">
                    <c:v>BOYACA</c:v>
                  </c:pt>
                  <c:pt idx="349">
                    <c:v>ATLANTICO</c:v>
                  </c:pt>
                  <c:pt idx="350">
                    <c:v>ATLANTICO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CHOCO</c:v>
                  </c:pt>
                  <c:pt idx="355">
                    <c:v>RISARALDA</c:v>
                  </c:pt>
                  <c:pt idx="356">
                    <c:v>ANTIOQUIA</c:v>
                  </c:pt>
                  <c:pt idx="358">
                    <c:v>ANTIOQUIA</c:v>
                  </c:pt>
                  <c:pt idx="359">
                    <c:v>ANTIOQUIA</c:v>
                  </c:pt>
                  <c:pt idx="360">
                    <c:v>LA GUAJIRA</c:v>
                  </c:pt>
                  <c:pt idx="361">
                    <c:v>QUINDIO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ANTIOQUIA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ATLANTICO</c:v>
                  </c:pt>
                  <c:pt idx="377">
                    <c:v>NORTE DE SANTANDER</c:v>
                  </c:pt>
                  <c:pt idx="380">
                    <c:v>ATLANTICO</c:v>
                  </c:pt>
                  <c:pt idx="381">
                    <c:v>CORDOBA</c:v>
                  </c:pt>
                  <c:pt idx="383">
                    <c:v>CESAR</c:v>
                  </c:pt>
                  <c:pt idx="384">
                    <c:v>CESAR</c:v>
                  </c:pt>
                  <c:pt idx="385">
                    <c:v>CUNDINAMARCA</c:v>
                  </c:pt>
                  <c:pt idx="386">
                    <c:v>SUCRE</c:v>
                  </c:pt>
                  <c:pt idx="387">
                    <c:v>HUILA</c:v>
                  </c:pt>
                  <c:pt idx="388">
                    <c:v>SANTANDER</c:v>
                  </c:pt>
                  <c:pt idx="389">
                    <c:v>ATLANTICO</c:v>
                  </c:pt>
                  <c:pt idx="391">
                    <c:v>CESAR</c:v>
                  </c:pt>
                  <c:pt idx="392">
                    <c:v>TOLIMA</c:v>
                  </c:pt>
                  <c:pt idx="393">
                    <c:v>ATLANTICO</c:v>
                  </c:pt>
                  <c:pt idx="394">
                    <c:v>SUCRE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SANTANDER</c:v>
                  </c:pt>
                  <c:pt idx="401">
                    <c:v>ANTIOQUIA</c:v>
                  </c:pt>
                  <c:pt idx="402">
                    <c:v>ANTIOQUIA</c:v>
                  </c:pt>
                  <c:pt idx="403">
                    <c:v>VICHADA</c:v>
                  </c:pt>
                  <c:pt idx="405">
                    <c:v>NORTE DE SANTANDER</c:v>
                  </c:pt>
                  <c:pt idx="406">
                    <c:v>ATLANTICO</c:v>
                  </c:pt>
                  <c:pt idx="407">
                    <c:v>META</c:v>
                  </c:pt>
                  <c:pt idx="408">
                    <c:v>ATLANTICO</c:v>
                  </c:pt>
                  <c:pt idx="409">
                    <c:v>NARIÑO</c:v>
                  </c:pt>
                  <c:pt idx="410">
                    <c:v>BOYACA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CESAR</c:v>
                  </c:pt>
                  <c:pt idx="416">
                    <c:v>NORTE DE SANTANDER</c:v>
                  </c:pt>
                  <c:pt idx="417">
                    <c:v>SANTANDER</c:v>
                  </c:pt>
                  <c:pt idx="418">
                    <c:v>ATLANTICO</c:v>
                  </c:pt>
                  <c:pt idx="419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VALLE DEL CAUCA 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2">
                    <c:v>SAN ANDRES Y PROVIDENCIA</c:v>
                  </c:pt>
                  <c:pt idx="433">
                    <c:v>TOLIMA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HUILA</c:v>
                  </c:pt>
                  <c:pt idx="443">
                    <c:v>CUNDINAMARCA</c:v>
                  </c:pt>
                  <c:pt idx="444">
                    <c:v>VAUPES</c:v>
                  </c:pt>
                  <c:pt idx="446">
                    <c:v>BOYACA</c:v>
                  </c:pt>
                  <c:pt idx="447">
                    <c:v>TOLIMA</c:v>
                  </c:pt>
                  <c:pt idx="448">
                    <c:v>ATLANTICO</c:v>
                  </c:pt>
                  <c:pt idx="449">
                    <c:v>NORTE DE SANTANDER</c:v>
                  </c:pt>
                  <c:pt idx="451">
                    <c:v>CESAR</c:v>
                  </c:pt>
                  <c:pt idx="452">
                    <c:v>PUTUMAYO</c:v>
                  </c:pt>
                  <c:pt idx="454">
                    <c:v>NARIÑO</c:v>
                  </c:pt>
                  <c:pt idx="456">
                    <c:v>CALDAS</c:v>
                  </c:pt>
                  <c:pt idx="457">
                    <c:v>GUAINIA</c:v>
                  </c:pt>
                  <c:pt idx="458">
                    <c:v>ANTIOQUIA</c:v>
                  </c:pt>
                  <c:pt idx="459">
                    <c:v>CUNDINAMARCA</c:v>
                  </c:pt>
                  <c:pt idx="460">
                    <c:v>ANTIOQUIA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70">
                    <c:v>ARAUCA</c:v>
                  </c:pt>
                  <c:pt idx="471">
                    <c:v>CAUCA</c:v>
                  </c:pt>
                  <c:pt idx="472">
                    <c:v>ANTIOQUIA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CAUCA</c:v>
                  </c:pt>
                  <c:pt idx="476">
                    <c:v>TOLIMA</c:v>
                  </c:pt>
                  <c:pt idx="477">
                    <c:v>LA UNIÓN </c:v>
                  </c:pt>
                  <c:pt idx="478">
                    <c:v>ANTIOQUIA</c:v>
                  </c:pt>
                  <c:pt idx="479">
                    <c:v>MAGDALENA</c:v>
                  </c:pt>
                  <c:pt idx="480">
                    <c:v>LA GUAJIRA</c:v>
                  </c:pt>
                  <c:pt idx="482">
                    <c:v>QUINDIO</c:v>
                  </c:pt>
                  <c:pt idx="483">
                    <c:v>ANTIOQUIA</c:v>
                  </c:pt>
                  <c:pt idx="486">
                    <c:v>SANTANDER</c:v>
                  </c:pt>
                  <c:pt idx="487">
                    <c:v>GUAVIARE</c:v>
                  </c:pt>
                  <c:pt idx="488">
                    <c:v>TOLIMA</c:v>
                  </c:pt>
                  <c:pt idx="489">
                    <c:v>MAGDALENA</c:v>
                  </c:pt>
                  <c:pt idx="490">
                    <c:v>CUNDINAMARCA</c:v>
                  </c:pt>
                  <c:pt idx="491">
                    <c:v>CAUCA</c:v>
                  </c:pt>
                  <c:pt idx="492">
                    <c:v>CESAR</c:v>
                  </c:pt>
                  <c:pt idx="494">
                    <c:v>TOLIMA</c:v>
                  </c:pt>
                  <c:pt idx="495">
                    <c:v>ANTIOQUIA</c:v>
                  </c:pt>
                  <c:pt idx="496">
                    <c:v>CAUCA</c:v>
                  </c:pt>
                  <c:pt idx="497">
                    <c:v>ANTIOQUIA</c:v>
                  </c:pt>
                  <c:pt idx="498">
                    <c:v>HUILA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ANTIOQUIA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CUNDINAMARCA</c:v>
                  </c:pt>
                  <c:pt idx="508">
                    <c:v>CUNDINAMARCA</c:v>
                  </c:pt>
                  <c:pt idx="509">
                    <c:v>META</c:v>
                  </c:pt>
                  <c:pt idx="510">
                    <c:v>ANTIOQUIA</c:v>
                  </c:pt>
                  <c:pt idx="511">
                    <c:v>ANTIOQUIA</c:v>
                  </c:pt>
                  <c:pt idx="513">
                    <c:v>CALDAS</c:v>
                  </c:pt>
                  <c:pt idx="514">
                    <c:v>MAGDALENA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ANTIOQUIA</c:v>
                  </c:pt>
                  <c:pt idx="519">
                    <c:v>GUAVIARE</c:v>
                  </c:pt>
                  <c:pt idx="520">
                    <c:v>ANTIOQUIA</c:v>
                  </c:pt>
                  <c:pt idx="521">
                    <c:v>ANTIOQUIA</c:v>
                  </c:pt>
                  <c:pt idx="522">
                    <c:v>NO</c:v>
                  </c:pt>
                  <c:pt idx="523">
                    <c:v>HUILA</c:v>
                  </c:pt>
                  <c:pt idx="524">
                    <c:v>ANTIOQUIA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BOLIVAR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ANTIOQUIA</c:v>
                  </c:pt>
                  <c:pt idx="533">
                    <c:v>TOLIMA</c:v>
                  </c:pt>
                  <c:pt idx="534">
                    <c:v>ANTIOQUIA</c:v>
                  </c:pt>
                  <c:pt idx="535">
                    <c:v>CASANARE</c:v>
                  </c:pt>
                  <c:pt idx="536">
                    <c:v>ANTIOQUIA</c:v>
                  </c:pt>
                  <c:pt idx="537">
                    <c:v>ANTIOQUIA</c:v>
                  </c:pt>
                  <c:pt idx="538">
                    <c:v>BOLIVAR</c:v>
                  </c:pt>
                  <c:pt idx="541">
                    <c:v>NORTE DE SANTANDER</c:v>
                  </c:pt>
                  <c:pt idx="542">
                    <c:v>CESAR</c:v>
                  </c:pt>
                  <c:pt idx="543">
                    <c:v>NORTE DE SANTANDER</c:v>
                  </c:pt>
                </c:lvl>
                <c:lvl>
                  <c:pt idx="0">
                    <c:v>ATLANTICO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CESAR</c:v>
                  </c:pt>
                  <c:pt idx="4">
                    <c:v>QUINDIO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CESAR</c:v>
                  </c:pt>
                  <c:pt idx="12">
                    <c:v>SUCRE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TOLIMA</c:v>
                  </c:pt>
                  <c:pt idx="16">
                    <c:v>RISARALDA</c:v>
                  </c:pt>
                  <c:pt idx="17">
                    <c:v>VAUPES</c:v>
                  </c:pt>
                  <c:pt idx="18">
                    <c:v>LA GUAJIRA</c:v>
                  </c:pt>
                  <c:pt idx="20">
                    <c:v>CASANARE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BOYACA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CUNDINAMARCA</c:v>
                  </c:pt>
                  <c:pt idx="35">
                    <c:v>CAUCA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NORTE DE SANTANDER</c:v>
                  </c:pt>
                  <c:pt idx="40">
                    <c:v>ANTIOQUIA</c:v>
                  </c:pt>
                  <c:pt idx="42">
                    <c:v>ANTIOQUIA</c:v>
                  </c:pt>
                  <c:pt idx="43">
                    <c:v>TOLIMA</c:v>
                  </c:pt>
                  <c:pt idx="44">
                    <c:v>MAGDALENA</c:v>
                  </c:pt>
                  <c:pt idx="45">
                    <c:v>CALDAS</c:v>
                  </c:pt>
                  <c:pt idx="46">
                    <c:v>LA GUAJIRA</c:v>
                  </c:pt>
                  <c:pt idx="47">
                    <c:v>QUINDIO</c:v>
                  </c:pt>
                  <c:pt idx="48">
                    <c:v>TOLIMA</c:v>
                  </c:pt>
                  <c:pt idx="51">
                    <c:v>ATLANTICO</c:v>
                  </c:pt>
                  <c:pt idx="52">
                    <c:v>BOLIVAR</c:v>
                  </c:pt>
                  <c:pt idx="53">
                    <c:v>TOLIMA</c:v>
                  </c:pt>
                  <c:pt idx="54">
                    <c:v>GUAVIARE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TOLIMA</c:v>
                  </c:pt>
                  <c:pt idx="58">
                    <c:v>META </c:v>
                  </c:pt>
                  <c:pt idx="59">
                    <c:v>META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LA GUAJIRA</c:v>
                  </c:pt>
                  <c:pt idx="64">
                    <c:v>RISARALDA</c:v>
                  </c:pt>
                  <c:pt idx="65">
                    <c:v>LA GUAJIRA</c:v>
                  </c:pt>
                  <c:pt idx="66">
                    <c:v>ANTIOQUIA</c:v>
                  </c:pt>
                  <c:pt idx="68">
                    <c:v>MAGDALENA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TOLIMA</c:v>
                  </c:pt>
                  <c:pt idx="75">
                    <c:v>TOLIMA</c:v>
                  </c:pt>
                  <c:pt idx="76">
                    <c:v>ANTIOQUIA</c:v>
                  </c:pt>
                  <c:pt idx="77">
                    <c:v>SAN ANDRES Y PROVIDENCIA</c:v>
                  </c:pt>
                  <c:pt idx="78">
                    <c:v>CAUCA</c:v>
                  </c:pt>
                  <c:pt idx="79">
                    <c:v>AMAZONAS</c:v>
                  </c:pt>
                  <c:pt idx="80">
                    <c:v>MAGDALENA</c:v>
                  </c:pt>
                  <c:pt idx="82">
                    <c:v>TOLIMA</c:v>
                  </c:pt>
                  <c:pt idx="83">
                    <c:v>GUAVIARE</c:v>
                  </c:pt>
                  <c:pt idx="84">
                    <c:v>ANTIOQUIA</c:v>
                  </c:pt>
                  <c:pt idx="86">
                    <c:v>CORDOBA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TOLIMA</c:v>
                  </c:pt>
                  <c:pt idx="93">
                    <c:v>VALLE DEL CAUCA </c:v>
                  </c:pt>
                  <c:pt idx="94">
                    <c:v>CESAR</c:v>
                  </c:pt>
                  <c:pt idx="95">
                    <c:v>TOLIMA</c:v>
                  </c:pt>
                  <c:pt idx="96">
                    <c:v>VAUPES</c:v>
                  </c:pt>
                  <c:pt idx="97">
                    <c:v>META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ANTIOQUIA</c:v>
                  </c:pt>
                  <c:pt idx="101">
                    <c:v>CORDOBA</c:v>
                  </c:pt>
                  <c:pt idx="102">
                    <c:v>SUCRE</c:v>
                  </c:pt>
                  <c:pt idx="103">
                    <c:v>NARIÑO</c:v>
                  </c:pt>
                  <c:pt idx="104">
                    <c:v>CAUCA</c:v>
                  </c:pt>
                  <c:pt idx="105">
                    <c:v>BOLIVAR</c:v>
                  </c:pt>
                  <c:pt idx="106">
                    <c:v>RISARALDA</c:v>
                  </c:pt>
                  <c:pt idx="107">
                    <c:v>NARIÑO</c:v>
                  </c:pt>
                  <c:pt idx="108">
                    <c:v>NARIÑO</c:v>
                  </c:pt>
                  <c:pt idx="109">
                    <c:v>BOYACA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3">
                    <c:v>SANTANDER</c:v>
                  </c:pt>
                  <c:pt idx="115">
                    <c:v>TOLIMA</c:v>
                  </c:pt>
                  <c:pt idx="116">
                    <c:v>CAQUETA</c:v>
                  </c:pt>
                  <c:pt idx="117">
                    <c:v>RISARALDA</c:v>
                  </c:pt>
                  <c:pt idx="119">
                    <c:v>MAGDALENA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SAN ANDRES Y PROVIDENCIA</c:v>
                  </c:pt>
                  <c:pt idx="123">
                    <c:v>ATLANTICO</c:v>
                  </c:pt>
                  <c:pt idx="124">
                    <c:v>CASANARE</c:v>
                  </c:pt>
                  <c:pt idx="125">
                    <c:v>NORTE DE SANTANDER</c:v>
                  </c:pt>
                  <c:pt idx="126">
                    <c:v>BOYACA</c:v>
                  </c:pt>
                  <c:pt idx="127">
                    <c:v>BOYACA</c:v>
                  </c:pt>
                  <c:pt idx="128">
                    <c:v>BOYACA</c:v>
                  </c:pt>
                  <c:pt idx="129">
                    <c:v>RISARALDA</c:v>
                  </c:pt>
                  <c:pt idx="130">
                    <c:v>CHOCO</c:v>
                  </c:pt>
                  <c:pt idx="131">
                    <c:v>RISARALDA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MAGDALENA</c:v>
                  </c:pt>
                  <c:pt idx="136">
                    <c:v>BOYACA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MAGDALENA</c:v>
                  </c:pt>
                  <c:pt idx="143">
                    <c:v>BOLIVAR</c:v>
                  </c:pt>
                  <c:pt idx="144">
                    <c:v>HUILA</c:v>
                  </c:pt>
                  <c:pt idx="145">
                    <c:v>LA GUAJIRA</c:v>
                  </c:pt>
                  <c:pt idx="146">
                    <c:v>TOLIMA</c:v>
                  </c:pt>
                  <c:pt idx="147">
                    <c:v>GUAVIARE</c:v>
                  </c:pt>
                  <c:pt idx="148">
                    <c:v>CESAR</c:v>
                  </c:pt>
                  <c:pt idx="150">
                    <c:v>HUILA</c:v>
                  </c:pt>
                  <c:pt idx="151">
                    <c:v>TOLIMA</c:v>
                  </c:pt>
                  <c:pt idx="152">
                    <c:v>MAGDALENA</c:v>
                  </c:pt>
                  <c:pt idx="154">
                    <c:v>NORTE DE SANTANDER</c:v>
                  </c:pt>
                  <c:pt idx="155">
                    <c:v>CALDAS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RISARALDA</c:v>
                  </c:pt>
                  <c:pt idx="166">
                    <c:v>VALLE DEL CAUCA </c:v>
                  </c:pt>
                  <c:pt idx="167">
                    <c:v>CASANARE</c:v>
                  </c:pt>
                  <c:pt idx="169">
                    <c:v>ANTIOQUIA</c:v>
                  </c:pt>
                  <c:pt idx="170">
                    <c:v>AMAZONAS</c:v>
                  </c:pt>
                  <c:pt idx="171">
                    <c:v>CAUCA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VALLE DEL CAUCA 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SANTANDER</c:v>
                  </c:pt>
                  <c:pt idx="181">
                    <c:v>CUNDINAMARCA</c:v>
                  </c:pt>
                  <c:pt idx="182">
                    <c:v>ANTIOQUIA</c:v>
                  </c:pt>
                  <c:pt idx="183">
                    <c:v>TOLIMA</c:v>
                  </c:pt>
                  <c:pt idx="184">
                    <c:v>ATLANTICO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QUINDIO</c:v>
                  </c:pt>
                  <c:pt idx="192">
                    <c:v>SUCRE</c:v>
                  </c:pt>
                  <c:pt idx="193">
                    <c:v>TOLIMA</c:v>
                  </c:pt>
                  <c:pt idx="194">
                    <c:v>CUNDINAMARCA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HUILA</c:v>
                  </c:pt>
                  <c:pt idx="199">
                    <c:v>CALDAS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TOLIMA</c:v>
                  </c:pt>
                  <c:pt idx="211">
                    <c:v>TOLIMA</c:v>
                  </c:pt>
                  <c:pt idx="212">
                    <c:v>LA GUAJIRA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SANTANDER</c:v>
                  </c:pt>
                  <c:pt idx="226">
                    <c:v>TOLIMA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MAGDALENA</c:v>
                  </c:pt>
                  <c:pt idx="231">
                    <c:v>TOLIMA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SUCRE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TOLIMA</c:v>
                  </c:pt>
                  <c:pt idx="246">
                    <c:v>ATLANTICO</c:v>
                  </c:pt>
                  <c:pt idx="247">
                    <c:v>CESAR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BOLIVAR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BOYACA</c:v>
                  </c:pt>
                  <c:pt idx="257">
                    <c:v>MAGDALENA</c:v>
                  </c:pt>
                  <c:pt idx="258">
                    <c:v>ATLANTICO</c:v>
                  </c:pt>
                  <c:pt idx="259">
                    <c:v>ATLANTICO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ATLANTICO</c:v>
                  </c:pt>
                  <c:pt idx="264">
                    <c:v>QUINDIO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BOLIVAR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CORDOBA</c:v>
                  </c:pt>
                  <c:pt idx="280">
                    <c:v>HUILA</c:v>
                  </c:pt>
                  <c:pt idx="282">
                    <c:v>BOLIVAR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CORDOBA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CALDAS</c:v>
                  </c:pt>
                  <c:pt idx="299">
                    <c:v>RISARALDA</c:v>
                  </c:pt>
                  <c:pt idx="301">
                    <c:v>VALLE DEL CAUCA</c:v>
                  </c:pt>
                  <c:pt idx="303">
                    <c:v>MAGDALENA</c:v>
                  </c:pt>
                  <c:pt idx="305">
                    <c:v>SANTANDER</c:v>
                  </c:pt>
                  <c:pt idx="307">
                    <c:v>RISARALDA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VALLE DEL CAUCA </c:v>
                  </c:pt>
                  <c:pt idx="312">
                    <c:v>BOLIVAR</c:v>
                  </c:pt>
                  <c:pt idx="313">
                    <c:v>ATLANTICO</c:v>
                  </c:pt>
                  <c:pt idx="315">
                    <c:v>ATLANTICO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TOLIMA</c:v>
                  </c:pt>
                  <c:pt idx="323">
                    <c:v>META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CORDOBA</c:v>
                  </c:pt>
                  <c:pt idx="328">
                    <c:v>NORTE DE SANTANDER</c:v>
                  </c:pt>
                  <c:pt idx="329">
                    <c:v>CUNDINAMARCA</c:v>
                  </c:pt>
                  <c:pt idx="331">
                    <c:v>TOLIMA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RISARALDA</c:v>
                  </c:pt>
                  <c:pt idx="337">
                    <c:v>ANTIOQUIA</c:v>
                  </c:pt>
                  <c:pt idx="338">
                    <c:v>TOLIMA</c:v>
                  </c:pt>
                  <c:pt idx="339">
                    <c:v>NORTE DE SANTANDER</c:v>
                  </c:pt>
                  <c:pt idx="340">
                    <c:v>CHOCO</c:v>
                  </c:pt>
                  <c:pt idx="341">
                    <c:v>TOLIMA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RISARALDA</c:v>
                  </c:pt>
                  <c:pt idx="345">
                    <c:v>QUINDIO</c:v>
                  </c:pt>
                  <c:pt idx="346">
                    <c:v>PUTUMAYO</c:v>
                  </c:pt>
                  <c:pt idx="347">
                    <c:v>SUCRE</c:v>
                  </c:pt>
                  <c:pt idx="348">
                    <c:v>TOLIMA</c:v>
                  </c:pt>
                  <c:pt idx="349">
                    <c:v>MAGDALENA</c:v>
                  </c:pt>
                  <c:pt idx="350">
                    <c:v>CORDOBA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NARIÑO</c:v>
                  </c:pt>
                  <c:pt idx="355">
                    <c:v>QUINDIO</c:v>
                  </c:pt>
                  <c:pt idx="356">
                    <c:v>NARIÑO</c:v>
                  </c:pt>
                  <c:pt idx="358">
                    <c:v>TOLIMA</c:v>
                  </c:pt>
                  <c:pt idx="359">
                    <c:v>META</c:v>
                  </c:pt>
                  <c:pt idx="360">
                    <c:v>LA GUAJIRA</c:v>
                  </c:pt>
                  <c:pt idx="361">
                    <c:v>RISARALDA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TOLIMA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ANTIOQUIA</c:v>
                  </c:pt>
                  <c:pt idx="377">
                    <c:v>ATLANTICO</c:v>
                  </c:pt>
                  <c:pt idx="380">
                    <c:v>LA GUAJIRA</c:v>
                  </c:pt>
                  <c:pt idx="381">
                    <c:v>BOLIVAR</c:v>
                  </c:pt>
                  <c:pt idx="383">
                    <c:v>SANTANDER</c:v>
                  </c:pt>
                  <c:pt idx="384">
                    <c:v>ANTIOQUIA</c:v>
                  </c:pt>
                  <c:pt idx="385">
                    <c:v>CUNDINAMARCA</c:v>
                  </c:pt>
                  <c:pt idx="386">
                    <c:v>ATLANTICO</c:v>
                  </c:pt>
                  <c:pt idx="387">
                    <c:v>QUINDIO</c:v>
                  </c:pt>
                  <c:pt idx="388">
                    <c:v>SANTANDER</c:v>
                  </c:pt>
                  <c:pt idx="389">
                    <c:v>ANTIOQUIA</c:v>
                  </c:pt>
                  <c:pt idx="391">
                    <c:v>TOLIMA</c:v>
                  </c:pt>
                  <c:pt idx="392">
                    <c:v>CUNDINAMARCA</c:v>
                  </c:pt>
                  <c:pt idx="393">
                    <c:v>SUCRE</c:v>
                  </c:pt>
                  <c:pt idx="394">
                    <c:v>ATLANTICO</c:v>
                  </c:pt>
                  <c:pt idx="396">
                    <c:v>ATLANTICO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CESAR</c:v>
                  </c:pt>
                  <c:pt idx="401">
                    <c:v>VICHADA</c:v>
                  </c:pt>
                  <c:pt idx="402">
                    <c:v>ANTIOQUIA</c:v>
                  </c:pt>
                  <c:pt idx="403">
                    <c:v>AMAZONAS</c:v>
                  </c:pt>
                  <c:pt idx="405">
                    <c:v>NORTE DE SANTANDER</c:v>
                  </c:pt>
                  <c:pt idx="406">
                    <c:v>BOLIVAR</c:v>
                  </c:pt>
                  <c:pt idx="407">
                    <c:v>CASANARE</c:v>
                  </c:pt>
                  <c:pt idx="408">
                    <c:v>BOLIVAR</c:v>
                  </c:pt>
                  <c:pt idx="409">
                    <c:v>PUTUMAYO</c:v>
                  </c:pt>
                  <c:pt idx="410">
                    <c:v>TOLIMA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SANTANDER</c:v>
                  </c:pt>
                  <c:pt idx="416">
                    <c:v>NORTE DE SANTANDER</c:v>
                  </c:pt>
                  <c:pt idx="417">
                    <c:v>BOLIVAR</c:v>
                  </c:pt>
                  <c:pt idx="418">
                    <c:v>SANTANDER</c:v>
                  </c:pt>
                  <c:pt idx="419">
                    <c:v>NORTE DE SANTANDER</c:v>
                  </c:pt>
                  <c:pt idx="422">
                    <c:v>NORTE DE SANTANDER</c:v>
                  </c:pt>
                  <c:pt idx="423">
                    <c:v>CAUCA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TOLIMA</c:v>
                  </c:pt>
                  <c:pt idx="432">
                    <c:v>CASANARE</c:v>
                  </c:pt>
                  <c:pt idx="433">
                    <c:v>CAQUETA</c:v>
                  </c:pt>
                  <c:pt idx="437">
                    <c:v>SENA REGIONAL MAGDALENA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CAUCA</c:v>
                  </c:pt>
                  <c:pt idx="443">
                    <c:v>VALLE DEL CAUCA </c:v>
                  </c:pt>
                  <c:pt idx="444">
                    <c:v>VAUPES</c:v>
                  </c:pt>
                  <c:pt idx="446">
                    <c:v>CALDAS</c:v>
                  </c:pt>
                  <c:pt idx="447">
                    <c:v>CALDAS</c:v>
                  </c:pt>
                  <c:pt idx="448">
                    <c:v>CESAR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CALDAS</c:v>
                  </c:pt>
                  <c:pt idx="454">
                    <c:v>NARIÑO</c:v>
                  </c:pt>
                  <c:pt idx="456">
                    <c:v>CASANARE</c:v>
                  </c:pt>
                  <c:pt idx="457">
                    <c:v>GUAINIA</c:v>
                  </c:pt>
                  <c:pt idx="458">
                    <c:v>PUTUMAYO</c:v>
                  </c:pt>
                  <c:pt idx="459">
                    <c:v>SAN ANDRES Y PROVIDENCIA</c:v>
                  </c:pt>
                  <c:pt idx="460">
                    <c:v>SANTANDER</c:v>
                  </c:pt>
                  <c:pt idx="461">
                    <c:v>ATLANTICO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69">
                    <c:v>TOLIMA</c:v>
                  </c:pt>
                  <c:pt idx="470">
                    <c:v>CALDAS</c:v>
                  </c:pt>
                  <c:pt idx="471">
                    <c:v>CAUCA</c:v>
                  </c:pt>
                  <c:pt idx="472">
                    <c:v>RISARALDA</c:v>
                  </c:pt>
                  <c:pt idx="473">
                    <c:v>NORTE DE SANTANDER</c:v>
                  </c:pt>
                  <c:pt idx="474">
                    <c:v>ATLANTICO</c:v>
                  </c:pt>
                  <c:pt idx="475">
                    <c:v>CAQUETA</c:v>
                  </c:pt>
                  <c:pt idx="476">
                    <c:v>HUILA</c:v>
                  </c:pt>
                  <c:pt idx="477">
                    <c:v>PASTO</c:v>
                  </c:pt>
                  <c:pt idx="478">
                    <c:v>RISARALDA</c:v>
                  </c:pt>
                  <c:pt idx="479">
                    <c:v>TOLIMA</c:v>
                  </c:pt>
                  <c:pt idx="480">
                    <c:v>SUCRE</c:v>
                  </c:pt>
                  <c:pt idx="482">
                    <c:v>VALLE DEL CAUCA </c:v>
                  </c:pt>
                  <c:pt idx="483">
                    <c:v>TOLIMA</c:v>
                  </c:pt>
                  <c:pt idx="485">
                    <c:v>CALDAS</c:v>
                  </c:pt>
                  <c:pt idx="486">
                    <c:v>NARIÑO</c:v>
                  </c:pt>
                  <c:pt idx="487">
                    <c:v>PUTUMAYO</c:v>
                  </c:pt>
                  <c:pt idx="488">
                    <c:v>TOLIMA</c:v>
                  </c:pt>
                  <c:pt idx="489">
                    <c:v>BOLIVAR</c:v>
                  </c:pt>
                  <c:pt idx="490">
                    <c:v>BOYACA</c:v>
                  </c:pt>
                  <c:pt idx="491">
                    <c:v>CAQUETA</c:v>
                  </c:pt>
                  <c:pt idx="492">
                    <c:v>MAGDALENA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MAGDALENA</c:v>
                  </c:pt>
                  <c:pt idx="498">
                    <c:v>TOLIMA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TOLIMA</c:v>
                  </c:pt>
                  <c:pt idx="503">
                    <c:v>BOYACA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MAGDALENA</c:v>
                  </c:pt>
                  <c:pt idx="508">
                    <c:v>VALLE DEL CAUCA </c:v>
                  </c:pt>
                  <c:pt idx="509">
                    <c:v>BOYACA</c:v>
                  </c:pt>
                  <c:pt idx="510">
                    <c:v>ANTIOQUIA</c:v>
                  </c:pt>
                  <c:pt idx="511">
                    <c:v>CORDOBA</c:v>
                  </c:pt>
                  <c:pt idx="513">
                    <c:v>BOYACA</c:v>
                  </c:pt>
                  <c:pt idx="514">
                    <c:v>LA GUAJIRA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TOLIMA</c:v>
                  </c:pt>
                  <c:pt idx="519">
                    <c:v>CASANARE</c:v>
                  </c:pt>
                  <c:pt idx="520">
                    <c:v>ATLANTICO</c:v>
                  </c:pt>
                  <c:pt idx="521">
                    <c:v>TOLIMA</c:v>
                  </c:pt>
                  <c:pt idx="522">
                    <c:v>NO</c:v>
                  </c:pt>
                  <c:pt idx="523">
                    <c:v>CUNDINAMARCA</c:v>
                  </c:pt>
                  <c:pt idx="524">
                    <c:v>SUCRE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TOLIMA</c:v>
                  </c:pt>
                  <c:pt idx="533">
                    <c:v>TOLIMA</c:v>
                  </c:pt>
                  <c:pt idx="534">
                    <c:v>CALDAS</c:v>
                  </c:pt>
                  <c:pt idx="535">
                    <c:v>ARAUCA</c:v>
                  </c:pt>
                  <c:pt idx="536">
                    <c:v>ANTIOQUIA</c:v>
                  </c:pt>
                  <c:pt idx="537">
                    <c:v>TOLIMA</c:v>
                  </c:pt>
                  <c:pt idx="538">
                    <c:v>CORDOBA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SANTANDER</c:v>
                  </c:pt>
                  <c:pt idx="542">
                    <c:v>BOLIVAR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MAGDALENA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0">
                    <c:v>HUILA</c:v>
                  </c:pt>
                  <c:pt idx="11">
                    <c:v>MAGDALENA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ATLANTICO</c:v>
                  </c:pt>
                  <c:pt idx="20">
                    <c:v>META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AGUACHICA</c:v>
                  </c:pt>
                  <c:pt idx="30">
                    <c:v>QUINDIO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VALLE DEL CAUCA 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40">
                    <c:v>SANTANDER</c:v>
                  </c:pt>
                  <c:pt idx="42">
                    <c:v>BOLIVAR</c:v>
                  </c:pt>
                  <c:pt idx="43">
                    <c:v>ARAUCA</c:v>
                  </c:pt>
                  <c:pt idx="44">
                    <c:v>MAGDALENA</c:v>
                  </c:pt>
                  <c:pt idx="45">
                    <c:v>RISARALDA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ARAUCA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 </c:v>
                  </c:pt>
                  <c:pt idx="59">
                    <c:v>BOYACA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MAGDALENA</c:v>
                  </c:pt>
                  <c:pt idx="68">
                    <c:v>META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ARAUCA</c:v>
                  </c:pt>
                  <c:pt idx="75">
                    <c:v>ARAUCA</c:v>
                  </c:pt>
                  <c:pt idx="76">
                    <c:v>ANTIOQUIA</c:v>
                  </c:pt>
                  <c:pt idx="77">
                    <c:v>CUNDINAMARCA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LA GUAJIRA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ATLANTICO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NARIÑO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ARAUCA</c:v>
                  </c:pt>
                  <c:pt idx="96">
                    <c:v>VAUPES</c:v>
                  </c:pt>
                  <c:pt idx="97">
                    <c:v>VICHADA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NORTE DE SANTADER</c:v>
                  </c:pt>
                  <c:pt idx="101">
                    <c:v>SUCRE</c:v>
                  </c:pt>
                  <c:pt idx="102">
                    <c:v>BOLIVAR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CALDAS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CUNDINAMARCA</c:v>
                  </c:pt>
                  <c:pt idx="115">
                    <c:v>ARAUCA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SANTANDER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CORDOBA</c:v>
                  </c:pt>
                  <c:pt idx="123">
                    <c:v>SUCRE</c:v>
                  </c:pt>
                  <c:pt idx="124">
                    <c:v>ARAUCA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SANTANDER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BOLIVAR</c:v>
                  </c:pt>
                  <c:pt idx="136">
                    <c:v>ARAUCA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SUCRE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ANTIOQUIA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50">
                    <c:v>CAUCA</c:v>
                  </c:pt>
                  <c:pt idx="151">
                    <c:v>HUILA</c:v>
                  </c:pt>
                  <c:pt idx="152">
                    <c:v>ATLANTICO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BOLIVAR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CAUCA</c:v>
                  </c:pt>
                  <c:pt idx="166">
                    <c:v>ARAUCA</c:v>
                  </c:pt>
                  <c:pt idx="167">
                    <c:v>META</c:v>
                  </c:pt>
                  <c:pt idx="169">
                    <c:v>CORDOBA</c:v>
                  </c:pt>
                  <c:pt idx="170">
                    <c:v>CAQUETA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9">
                    <c:v>ANTIOQUIA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ARAUCA</c:v>
                  </c:pt>
                  <c:pt idx="211">
                    <c:v>HUILA</c:v>
                  </c:pt>
                  <c:pt idx="212">
                    <c:v>SANTANDER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ANTIOQUIA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ARAUCA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ARAUCA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LA GUAJIRA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AMAZONAS</c:v>
                  </c:pt>
                  <c:pt idx="257">
                    <c:v>ATLANTICO</c:v>
                  </c:pt>
                  <c:pt idx="258">
                    <c:v>ANTIOQUIA</c:v>
                  </c:pt>
                  <c:pt idx="259">
                    <c:v>LA GUAJIRA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SANTANDER, BOLIVAR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LA GUAJIRA</c:v>
                  </c:pt>
                  <c:pt idx="279">
                    <c:v>BOLIVAR</c:v>
                  </c:pt>
                  <c:pt idx="280">
                    <c:v>ANTIOQUIA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ARAUCA</c:v>
                  </c:pt>
                  <c:pt idx="286">
                    <c:v>ANTIOQUIA</c:v>
                  </c:pt>
                  <c:pt idx="287">
                    <c:v>SUCRE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BOYACA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SUCRE</c:v>
                  </c:pt>
                  <c:pt idx="298">
                    <c:v>BOLIVAR</c:v>
                  </c:pt>
                  <c:pt idx="299">
                    <c:v>ANTIOQUIA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BOLIVAR</c:v>
                  </c:pt>
                  <c:pt idx="307">
                    <c:v>CALDAS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5">
                    <c:v>CUNDINAMARCA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ARAUCA</c:v>
                  </c:pt>
                  <c:pt idx="323">
                    <c:v>META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BOYACA</c:v>
                  </c:pt>
                  <c:pt idx="328">
                    <c:v>NORTE DE SANTANDER</c:v>
                  </c:pt>
                  <c:pt idx="329">
                    <c:v>ANTIOQUIA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ARAUCA</c:v>
                  </c:pt>
                  <c:pt idx="339">
                    <c:v>NORTE DE SANTANDER</c:v>
                  </c:pt>
                  <c:pt idx="340">
                    <c:v>CALDAS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CHOCO</c:v>
                  </c:pt>
                  <c:pt idx="347">
                    <c:v>ANTIOQUIA</c:v>
                  </c:pt>
                  <c:pt idx="348">
                    <c:v>CALDAS</c:v>
                  </c:pt>
                  <c:pt idx="349">
                    <c:v>ATLANTICO</c:v>
                  </c:pt>
                  <c:pt idx="350">
                    <c:v>BOLIVAR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CALDAS</c:v>
                  </c:pt>
                  <c:pt idx="356">
                    <c:v>NARIÑO</c:v>
                  </c:pt>
                  <c:pt idx="357">
                    <c:v>ATLANTICO</c:v>
                  </c:pt>
                  <c:pt idx="358">
                    <c:v>ATLANTICO</c:v>
                  </c:pt>
                  <c:pt idx="359">
                    <c:v>TOLIMA</c:v>
                  </c:pt>
                  <c:pt idx="360">
                    <c:v>LA GUAJIRA</c:v>
                  </c:pt>
                  <c:pt idx="361">
                    <c:v>CALDAS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ARAUCA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SUCRE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VALLE DEL CAUCA</c:v>
                  </c:pt>
                  <c:pt idx="388">
                    <c:v>SANTANDER</c:v>
                  </c:pt>
                  <c:pt idx="389">
                    <c:v>BOLIVAR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BOLIVAR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CORDOBA</c:v>
                  </c:pt>
                  <c:pt idx="407">
                    <c:v>META</c:v>
                  </c:pt>
                  <c:pt idx="408">
                    <c:v>ANTIOQUIA</c:v>
                  </c:pt>
                  <c:pt idx="409">
                    <c:v>CUNDINAMARCA</c:v>
                  </c:pt>
                  <c:pt idx="410">
                    <c:v>CUNDINAMARCA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INFANCIA Y DESARROLLO 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CESAR</c:v>
                  </c:pt>
                  <c:pt idx="443">
                    <c:v>CAUCA</c:v>
                  </c:pt>
                  <c:pt idx="444">
                    <c:v>VAUPES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BOYACA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BOYACA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ARAUCA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CALDAS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NARIÑO</c:v>
                  </c:pt>
                  <c:pt idx="478">
                    <c:v>CHOCO</c:v>
                  </c:pt>
                  <c:pt idx="479">
                    <c:v>ATLANTICO</c:v>
                  </c:pt>
                  <c:pt idx="480">
                    <c:v>BOLIVAR</c:v>
                  </c:pt>
                  <c:pt idx="482">
                    <c:v>RISARALDA</c:v>
                  </c:pt>
                  <c:pt idx="483">
                    <c:v>ARAUCA</c:v>
                  </c:pt>
                  <c:pt idx="485">
                    <c:v>ANTIOQUIA</c:v>
                  </c:pt>
                  <c:pt idx="486">
                    <c:v>NORTE DE SANTANDER</c:v>
                  </c:pt>
                  <c:pt idx="487">
                    <c:v>ANTIOQUIA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BOLIVAR</c:v>
                  </c:pt>
                  <c:pt idx="491">
                    <c:v>HUILA</c:v>
                  </c:pt>
                  <c:pt idx="492">
                    <c:v>BOLIVAR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CAQUETA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SANTANDER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VALLE DEL CAUCA 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SUCRE</c:v>
                  </c:pt>
                  <c:pt idx="513">
                    <c:v>AMAZONAS</c:v>
                  </c:pt>
                  <c:pt idx="514">
                    <c:v>CESAR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ARAUCA</c:v>
                  </c:pt>
                  <c:pt idx="519">
                    <c:v>META</c:v>
                  </c:pt>
                  <c:pt idx="520">
                    <c:v>CESAR</c:v>
                  </c:pt>
                  <c:pt idx="521">
                    <c:v>CUNDINAMARCA</c:v>
                  </c:pt>
                  <c:pt idx="522">
                    <c:v>NO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CHOCO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ARAUCA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ARAUCA</c:v>
                  </c:pt>
                  <c:pt idx="538">
                    <c:v>SUCRE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SI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SI</c:v>
                  </c:pt>
                  <c:pt idx="8">
                    <c:v>SI</c:v>
                  </c:pt>
                  <c:pt idx="9">
                    <c:v>NO</c:v>
                  </c:pt>
                  <c:pt idx="10">
                    <c:v>NO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NO</c:v>
                  </c:pt>
                  <c:pt idx="14">
                    <c:v>SI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SI</c:v>
                  </c:pt>
                  <c:pt idx="19">
                    <c:v>NO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SI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NO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NO</c:v>
                  </c:pt>
                  <c:pt idx="38">
                    <c:v>SI</c:v>
                  </c:pt>
                  <c:pt idx="39">
                    <c:v>SI</c:v>
                  </c:pt>
                  <c:pt idx="40">
                    <c:v>SI</c:v>
                  </c:pt>
                  <c:pt idx="41">
                    <c:v>NO</c:v>
                  </c:pt>
                  <c:pt idx="42">
                    <c:v>SI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SI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SI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SI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NO</c:v>
                  </c:pt>
                  <c:pt idx="86">
                    <c:v>SI</c:v>
                  </c:pt>
                  <c:pt idx="87">
                    <c:v>NO</c:v>
                  </c:pt>
                  <c:pt idx="88">
                    <c:v>NO</c:v>
                  </c:pt>
                  <c:pt idx="89">
                    <c:v>SI</c:v>
                  </c:pt>
                  <c:pt idx="90">
                    <c:v>NO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NO</c:v>
                  </c:pt>
                  <c:pt idx="99">
                    <c:v>SI</c:v>
                  </c:pt>
                  <c:pt idx="100">
                    <c:v>SI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SI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SI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SI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SI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NO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NO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SI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SI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NO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SI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NO</c:v>
                  </c:pt>
                  <c:pt idx="204">
                    <c:v>NO</c:v>
                  </c:pt>
                  <c:pt idx="205">
                    <c:v>NO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SI</c:v>
                  </c:pt>
                  <c:pt idx="215">
                    <c:v>NO</c:v>
                  </c:pt>
                  <c:pt idx="216">
                    <c:v>SI</c:v>
                  </c:pt>
                  <c:pt idx="217">
                    <c:v>SI</c:v>
                  </c:pt>
                  <c:pt idx="218">
                    <c:v>SI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NO</c:v>
                  </c:pt>
                  <c:pt idx="222">
                    <c:v>NO</c:v>
                  </c:pt>
                  <c:pt idx="223">
                    <c:v>SI</c:v>
                  </c:pt>
                  <c:pt idx="224">
                    <c:v>SI</c:v>
                  </c:pt>
                  <c:pt idx="225">
                    <c:v>SI</c:v>
                  </c:pt>
                  <c:pt idx="226">
                    <c:v>SI</c:v>
                  </c:pt>
                  <c:pt idx="227">
                    <c:v>SI</c:v>
                  </c:pt>
                  <c:pt idx="228">
                    <c:v>NO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SI</c:v>
                  </c:pt>
                  <c:pt idx="234">
                    <c:v>SI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NO</c:v>
                  </c:pt>
                  <c:pt idx="249">
                    <c:v>SI</c:v>
                  </c:pt>
                  <c:pt idx="250">
                    <c:v>SI</c:v>
                  </c:pt>
                  <c:pt idx="251">
                    <c:v>NO</c:v>
                  </c:pt>
                  <c:pt idx="252">
                    <c:v>SI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8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NO</c:v>
                  </c:pt>
                  <c:pt idx="274">
                    <c:v>NO</c:v>
                  </c:pt>
                  <c:pt idx="275">
                    <c:v>NO</c:v>
                  </c:pt>
                  <c:pt idx="276">
                    <c:v>NO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NO</c:v>
                  </c:pt>
                  <c:pt idx="295">
                    <c:v>NO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NO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SI</c:v>
                  </c:pt>
                  <c:pt idx="319">
                    <c:v>SI</c:v>
                  </c:pt>
                  <c:pt idx="320">
                    <c:v>SI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NO</c:v>
                  </c:pt>
                  <c:pt idx="331">
                    <c:v>SI</c:v>
                  </c:pt>
                  <c:pt idx="332">
                    <c:v>NO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NO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SI</c:v>
                  </c:pt>
                  <c:pt idx="339">
                    <c:v>NO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SI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SI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SI</c:v>
                  </c:pt>
                  <c:pt idx="360">
                    <c:v>SI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SI</c:v>
                  </c:pt>
                  <c:pt idx="366">
                    <c:v>SI</c:v>
                  </c:pt>
                  <c:pt idx="367">
                    <c:v>NO</c:v>
                  </c:pt>
                  <c:pt idx="368">
                    <c:v>NO</c:v>
                  </c:pt>
                  <c:pt idx="369">
                    <c:v>NO</c:v>
                  </c:pt>
                  <c:pt idx="370">
                    <c:v>SI</c:v>
                  </c:pt>
                  <c:pt idx="371">
                    <c:v>NO</c:v>
                  </c:pt>
                  <c:pt idx="372">
                    <c:v>SI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NO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NO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SI</c:v>
                  </c:pt>
                  <c:pt idx="393">
                    <c:v>SI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NO</c:v>
                  </c:pt>
                  <c:pt idx="398">
                    <c:v>NO</c:v>
                  </c:pt>
                  <c:pt idx="399">
                    <c:v>NO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NO</c:v>
                  </c:pt>
                  <c:pt idx="414">
                    <c:v>SI</c:v>
                  </c:pt>
                  <c:pt idx="415">
                    <c:v>SI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NO</c:v>
                  </c:pt>
                  <c:pt idx="420">
                    <c:v>SI</c:v>
                  </c:pt>
                  <c:pt idx="421">
                    <c:v>SI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SI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NO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SI</c:v>
                  </c:pt>
                  <c:pt idx="433">
                    <c:v>SI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SI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NO</c:v>
                  </c:pt>
                  <c:pt idx="446">
                    <c:v>SI</c:v>
                  </c:pt>
                  <c:pt idx="447">
                    <c:v>SI</c:v>
                  </c:pt>
                  <c:pt idx="448">
                    <c:v>SI</c:v>
                  </c:pt>
                  <c:pt idx="449">
                    <c:v>SI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SI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NO</c:v>
                  </c:pt>
                  <c:pt idx="464">
                    <c:v>SI</c:v>
                  </c:pt>
                  <c:pt idx="465">
                    <c:v>NO</c:v>
                  </c:pt>
                  <c:pt idx="466">
                    <c:v>SI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SI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NO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SI</c:v>
                  </c:pt>
                  <c:pt idx="504">
                    <c:v>SI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NO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NO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SI</c:v>
                  </c:pt>
                  <c:pt idx="524">
                    <c:v>SI</c:v>
                  </c:pt>
                  <c:pt idx="525">
                    <c:v>SI</c:v>
                  </c:pt>
                  <c:pt idx="526">
                    <c:v>NO</c:v>
                  </c:pt>
                  <c:pt idx="527">
                    <c:v>NO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SI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SI</c:v>
                  </c:pt>
                  <c:pt idx="542">
                    <c:v>SI</c:v>
                  </c:pt>
                  <c:pt idx="543">
                    <c:v>NO</c:v>
                  </c:pt>
                  <c:pt idx="544">
                    <c:v>CESAR</c:v>
                  </c:pt>
                  <c:pt idx="545">
                    <c:v>SI</c:v>
                  </c:pt>
                </c:lvl>
                <c:lvl>
                  <c:pt idx="0">
                    <c:v>7 a 12 meses </c:v>
                  </c:pt>
                  <c:pt idx="1">
                    <c:v>13 a 24 meses </c:v>
                  </c:pt>
                  <c:pt idx="2">
                    <c:v>13 a 24 meses </c:v>
                  </c:pt>
                  <c:pt idx="3">
                    <c:v>No aplica</c:v>
                  </c:pt>
                  <c:pt idx="4">
                    <c:v>13 a 24 meses </c:v>
                  </c:pt>
                  <c:pt idx="5">
                    <c:v>Mas de 24 meses</c:v>
                  </c:pt>
                  <c:pt idx="6">
                    <c:v>0 a 6 meses</c:v>
                  </c:pt>
                  <c:pt idx="8">
                    <c:v>Mas de 24 meses</c:v>
                  </c:pt>
                  <c:pt idx="9">
                    <c:v>7 a 12 meses </c:v>
                  </c:pt>
                  <c:pt idx="10">
                    <c:v>7 a 12 meses </c:v>
                  </c:pt>
                  <c:pt idx="11">
                    <c:v>Mas de 24 meses</c:v>
                  </c:pt>
                  <c:pt idx="12">
                    <c:v>NO APLICA</c:v>
                  </c:pt>
                  <c:pt idx="13">
                    <c:v>No aplica</c:v>
                  </c:pt>
                  <c:pt idx="14">
                    <c:v>No aplica</c:v>
                  </c:pt>
                  <c:pt idx="15">
                    <c:v>Mas de 24 meses</c:v>
                  </c:pt>
                  <c:pt idx="16">
                    <c:v>7 a 12 meses </c:v>
                  </c:pt>
                  <c:pt idx="17">
                    <c:v>No aplica</c:v>
                  </c:pt>
                  <c:pt idx="18">
                    <c:v>7 a 12 meses </c:v>
                  </c:pt>
                  <c:pt idx="19">
                    <c:v>Mas de 24 meses</c:v>
                  </c:pt>
                  <c:pt idx="20">
                    <c:v>31 a 12 meses </c:v>
                  </c:pt>
                  <c:pt idx="21">
                    <c:v>30 a 36 meses</c:v>
                  </c:pt>
                  <c:pt idx="22">
                    <c:v>No aplica</c:v>
                  </c:pt>
                  <c:pt idx="23">
                    <c:v>8 a 12 meses </c:v>
                  </c:pt>
                  <c:pt idx="24">
                    <c:v>7 a 12 meses </c:v>
                  </c:pt>
                  <c:pt idx="25">
                    <c:v>0 a 6 meses</c:v>
                  </c:pt>
                  <c:pt idx="26">
                    <c:v>13 a 24 meses </c:v>
                  </c:pt>
                  <c:pt idx="27">
                    <c:v>13 a 24 meses </c:v>
                  </c:pt>
                  <c:pt idx="28">
                    <c:v>7 a 12 meses </c:v>
                  </c:pt>
                  <c:pt idx="29">
                    <c:v>Mas de 24 meses</c:v>
                  </c:pt>
                  <c:pt idx="30">
                    <c:v>0 a 6 meses</c:v>
                  </c:pt>
                  <c:pt idx="31">
                    <c:v>0 a 6 meses</c:v>
                  </c:pt>
                  <c:pt idx="32">
                    <c:v>0 a 6 meses</c:v>
                  </c:pt>
                  <c:pt idx="33">
                    <c:v>Mas de 24 meses</c:v>
                  </c:pt>
                  <c:pt idx="34">
                    <c:v>7 a 12 meses </c:v>
                  </c:pt>
                  <c:pt idx="35">
                    <c:v>13 a 24 meses </c:v>
                  </c:pt>
                  <c:pt idx="36">
                    <c:v>Mas de 24 meses</c:v>
                  </c:pt>
                  <c:pt idx="37">
                    <c:v>Mas de 24 meses</c:v>
                  </c:pt>
                  <c:pt idx="38">
                    <c:v>13 a 24 meses </c:v>
                  </c:pt>
                  <c:pt idx="39">
                    <c:v>No aplica</c:v>
                  </c:pt>
                  <c:pt idx="40">
                    <c:v>No aplica</c:v>
                  </c:pt>
                  <c:pt idx="41">
                    <c:v>7 a 12 meses </c:v>
                  </c:pt>
                  <c:pt idx="42">
                    <c:v>No aplica</c:v>
                  </c:pt>
                  <c:pt idx="43">
                    <c:v>8 a 12 meses </c:v>
                  </c:pt>
                  <c:pt idx="44">
                    <c:v>Mas de 24 meses</c:v>
                  </c:pt>
                  <c:pt idx="45">
                    <c:v>No aplica</c:v>
                  </c:pt>
                  <c:pt idx="46">
                    <c:v>7 a 12 meses </c:v>
                  </c:pt>
                  <c:pt idx="47">
                    <c:v>Mas de 24 meses</c:v>
                  </c:pt>
                  <c:pt idx="48">
                    <c:v>7 a 12 meses </c:v>
                  </c:pt>
                  <c:pt idx="49">
                    <c:v>No aplica</c:v>
                  </c:pt>
                  <c:pt idx="50">
                    <c:v>12 AÑOS</c:v>
                  </c:pt>
                  <c:pt idx="51">
                    <c:v>8 a 12 meses </c:v>
                  </c:pt>
                  <c:pt idx="52">
                    <c:v>0 a 6 meses</c:v>
                  </c:pt>
                  <c:pt idx="53">
                    <c:v>13 a 24 meses </c:v>
                  </c:pt>
                  <c:pt idx="54">
                    <c:v>7 a 12 meses </c:v>
                  </c:pt>
                  <c:pt idx="55">
                    <c:v>Mas de 24 meses</c:v>
                  </c:pt>
                  <c:pt idx="56">
                    <c:v>Mas de 24 meses</c:v>
                  </c:pt>
                  <c:pt idx="57">
                    <c:v>13 a 24 meses </c:v>
                  </c:pt>
                  <c:pt idx="58">
                    <c:v>1 AÑO </c:v>
                  </c:pt>
                  <c:pt idx="60">
                    <c:v>13 a 24 meses </c:v>
                  </c:pt>
                  <c:pt idx="61">
                    <c:v>8 a 12 meses </c:v>
                  </c:pt>
                  <c:pt idx="62">
                    <c:v>No aplica</c:v>
                  </c:pt>
                  <c:pt idx="63">
                    <c:v>13 a 24 meses </c:v>
                  </c:pt>
                  <c:pt idx="64">
                    <c:v>No aplica</c:v>
                  </c:pt>
                  <c:pt idx="65">
                    <c:v>Mas de 24 meses</c:v>
                  </c:pt>
                  <c:pt idx="66">
                    <c:v>No aplica</c:v>
                  </c:pt>
                  <c:pt idx="67">
                    <c:v>De 0 a 6 meses</c:v>
                  </c:pt>
                  <c:pt idx="68">
                    <c:v>0 a 6 meses</c:v>
                  </c:pt>
                  <c:pt idx="69">
                    <c:v>Mas de 24 meses</c:v>
                  </c:pt>
                  <c:pt idx="70">
                    <c:v>13 a 24 meses </c:v>
                  </c:pt>
                  <c:pt idx="71">
                    <c:v>0 a 6 meses</c:v>
                  </c:pt>
                  <c:pt idx="72">
                    <c:v>No aplica</c:v>
                  </c:pt>
                  <c:pt idx="73">
                    <c:v>Mas de 24 meses</c:v>
                  </c:pt>
                  <c:pt idx="74">
                    <c:v>8 a 12 meses </c:v>
                  </c:pt>
                  <c:pt idx="75">
                    <c:v>8 a 12 meses </c:v>
                  </c:pt>
                  <c:pt idx="76">
                    <c:v>Mas de 24 meses</c:v>
                  </c:pt>
                  <c:pt idx="77">
                    <c:v>7 a 12 meses </c:v>
                  </c:pt>
                  <c:pt idx="78">
                    <c:v>Mas de 24 meses</c:v>
                  </c:pt>
                  <c:pt idx="79">
                    <c:v>7 a 12 meses </c:v>
                  </c:pt>
                  <c:pt idx="80">
                    <c:v>Mas de 24 meses</c:v>
                  </c:pt>
                  <c:pt idx="81">
                    <c:v>No aplica</c:v>
                  </c:pt>
                  <c:pt idx="82">
                    <c:v>7 a 12 meses </c:v>
                  </c:pt>
                  <c:pt idx="83">
                    <c:v>Mas de 24 meses</c:v>
                  </c:pt>
                  <c:pt idx="84">
                    <c:v>0 a 6 meses</c:v>
                  </c:pt>
                  <c:pt idx="85">
                    <c:v>Mas de 24 meses</c:v>
                  </c:pt>
                  <c:pt idx="86">
                    <c:v>7 a 12 meses </c:v>
                  </c:pt>
                  <c:pt idx="87">
                    <c:v>Mas de 24 meses</c:v>
                  </c:pt>
                  <c:pt idx="88">
                    <c:v>Mas de 24 meses</c:v>
                  </c:pt>
                  <c:pt idx="89">
                    <c:v>0 a 6 meses</c:v>
                  </c:pt>
                  <c:pt idx="90">
                    <c:v>7 a 12 meses </c:v>
                  </c:pt>
                  <c:pt idx="91">
                    <c:v>13 a 24 meses </c:v>
                  </c:pt>
                  <c:pt idx="92">
                    <c:v>Mas de 24 meses</c:v>
                  </c:pt>
                  <c:pt idx="93">
                    <c:v>13 a 24 meses </c:v>
                  </c:pt>
                  <c:pt idx="94">
                    <c:v>Mas de 24 meses</c:v>
                  </c:pt>
                  <c:pt idx="95">
                    <c:v>8 a 12 meses </c:v>
                  </c:pt>
                  <c:pt idx="96">
                    <c:v>No aplica</c:v>
                  </c:pt>
                  <c:pt idx="97">
                    <c:v>Mas de 24 meses</c:v>
                  </c:pt>
                  <c:pt idx="98">
                    <c:v>0 a 6 meses</c:v>
                  </c:pt>
                  <c:pt idx="99">
                    <c:v>Mas de 24 meses</c:v>
                  </c:pt>
                  <c:pt idx="100">
                    <c:v>NO APLICA</c:v>
                  </c:pt>
                  <c:pt idx="101">
                    <c:v>7 a 12 meses </c:v>
                  </c:pt>
                  <c:pt idx="102">
                    <c:v>Mas de 24 meses</c:v>
                  </c:pt>
                  <c:pt idx="103">
                    <c:v>No aplica</c:v>
                  </c:pt>
                  <c:pt idx="104">
                    <c:v>0 a 6 meses</c:v>
                  </c:pt>
                  <c:pt idx="105">
                    <c:v>No aplica</c:v>
                  </c:pt>
                  <c:pt idx="106">
                    <c:v>Mas de 24 meses</c:v>
                  </c:pt>
                  <c:pt idx="107">
                    <c:v>7 a 12 meses </c:v>
                  </c:pt>
                  <c:pt idx="108">
                    <c:v>No aplica</c:v>
                  </c:pt>
                  <c:pt idx="109">
                    <c:v>Mas de 24 meses</c:v>
                  </c:pt>
                  <c:pt idx="110">
                    <c:v>Mas de 24 meses</c:v>
                  </c:pt>
                  <c:pt idx="111">
                    <c:v>0 a 6 meses</c:v>
                  </c:pt>
                  <c:pt idx="112">
                    <c:v>Mas de 24 meses</c:v>
                  </c:pt>
                  <c:pt idx="113">
                    <c:v>7 a 12 meses </c:v>
                  </c:pt>
                  <c:pt idx="115">
                    <c:v>8 a 12 meses </c:v>
                  </c:pt>
                  <c:pt idx="116">
                    <c:v>Mas de 24 meses</c:v>
                  </c:pt>
                  <c:pt idx="117">
                    <c:v>13 a 24 meses </c:v>
                  </c:pt>
                  <c:pt idx="118">
                    <c:v>No aplica</c:v>
                  </c:pt>
                  <c:pt idx="119">
                    <c:v>8 a 12 meses </c:v>
                  </c:pt>
                  <c:pt idx="120">
                    <c:v>7 a 12 meses </c:v>
                  </c:pt>
                  <c:pt idx="121">
                    <c:v>NO</c:v>
                  </c:pt>
                  <c:pt idx="122">
                    <c:v>13 a 24 meses </c:v>
                  </c:pt>
                  <c:pt idx="123">
                    <c:v>Mas de 24 meses</c:v>
                  </c:pt>
                  <c:pt idx="124">
                    <c:v>7 a 12 meses </c:v>
                  </c:pt>
                  <c:pt idx="125">
                    <c:v>No aplica</c:v>
                  </c:pt>
                  <c:pt idx="126">
                    <c:v>7 a 12 meses </c:v>
                  </c:pt>
                  <c:pt idx="127">
                    <c:v>10 a 12 meses </c:v>
                  </c:pt>
                  <c:pt idx="128">
                    <c:v>0 a 6 meses</c:v>
                  </c:pt>
                  <c:pt idx="129">
                    <c:v>8 a 12 meses </c:v>
                  </c:pt>
                  <c:pt idx="130">
                    <c:v>8 a 12 meses </c:v>
                  </c:pt>
                  <c:pt idx="131">
                    <c:v>Mas de 24 meses</c:v>
                  </c:pt>
                  <c:pt idx="132">
                    <c:v>Mas de 24 meses</c:v>
                  </c:pt>
                  <c:pt idx="133">
                    <c:v>13 a 24 meses </c:v>
                  </c:pt>
                  <c:pt idx="135">
                    <c:v>7 a 12 meses </c:v>
                  </c:pt>
                  <c:pt idx="136">
                    <c:v>Mas de 24 meses</c:v>
                  </c:pt>
                  <c:pt idx="137">
                    <c:v>No aplica</c:v>
                  </c:pt>
                  <c:pt idx="138">
                    <c:v>Mas de 24 meses</c:v>
                  </c:pt>
                  <c:pt idx="140">
                    <c:v>7 a 12 meses </c:v>
                  </c:pt>
                  <c:pt idx="141">
                    <c:v>Mas de 24 meses</c:v>
                  </c:pt>
                  <c:pt idx="142">
                    <c:v>13 a 24 meses </c:v>
                  </c:pt>
                  <c:pt idx="143">
                    <c:v>0 a 6 meses</c:v>
                  </c:pt>
                  <c:pt idx="144">
                    <c:v>8 a 12 meses </c:v>
                  </c:pt>
                  <c:pt idx="145">
                    <c:v>7 a 12 meses </c:v>
                  </c:pt>
                  <c:pt idx="146">
                    <c:v>13 a 24 meses </c:v>
                  </c:pt>
                  <c:pt idx="147">
                    <c:v>Mas de 24 meses</c:v>
                  </c:pt>
                  <c:pt idx="148">
                    <c:v>No aplica</c:v>
                  </c:pt>
                  <c:pt idx="149">
                    <c:v>13 a 24 meses </c:v>
                  </c:pt>
                  <c:pt idx="150">
                    <c:v>Mas de 24 meses</c:v>
                  </c:pt>
                  <c:pt idx="151">
                    <c:v>Mas de 24 meses</c:v>
                  </c:pt>
                  <c:pt idx="152">
                    <c:v>SI</c:v>
                  </c:pt>
                  <c:pt idx="153">
                    <c:v>7 a 12 meses </c:v>
                  </c:pt>
                  <c:pt idx="154">
                    <c:v>Mas de 24 meses</c:v>
                  </c:pt>
                  <c:pt idx="155">
                    <c:v>Mas de 24 meses</c:v>
                  </c:pt>
                  <c:pt idx="156">
                    <c:v>192 a 12 meses </c:v>
                  </c:pt>
                  <c:pt idx="157">
                    <c:v>Mas de 24 meses</c:v>
                  </c:pt>
                  <c:pt idx="158">
                    <c:v>13 a 24 meses </c:v>
                  </c:pt>
                  <c:pt idx="159">
                    <c:v>12 años</c:v>
                  </c:pt>
                  <c:pt idx="160">
                    <c:v>No aplica</c:v>
                  </c:pt>
                  <c:pt idx="161">
                    <c:v>Mas de 24 meses</c:v>
                  </c:pt>
                  <c:pt idx="162">
                    <c:v>7 a 12 meses </c:v>
                  </c:pt>
                  <c:pt idx="163">
                    <c:v>Mas de 24 meses</c:v>
                  </c:pt>
                  <c:pt idx="164">
                    <c:v>Mas de 24 meses</c:v>
                  </c:pt>
                  <c:pt idx="165">
                    <c:v>7 a 12 meses </c:v>
                  </c:pt>
                  <c:pt idx="166">
                    <c:v>7 a 12 meses </c:v>
                  </c:pt>
                  <c:pt idx="167">
                    <c:v>Mas de 24 meses</c:v>
                  </c:pt>
                  <c:pt idx="168">
                    <c:v>Mas de 24 meses</c:v>
                  </c:pt>
                  <c:pt idx="169">
                    <c:v>9 a 12 meses </c:v>
                  </c:pt>
                  <c:pt idx="170">
                    <c:v>Mas de 24 meses</c:v>
                  </c:pt>
                  <c:pt idx="171">
                    <c:v>Mas de 24 meses</c:v>
                  </c:pt>
                  <c:pt idx="172">
                    <c:v>Mas de 24 meses</c:v>
                  </c:pt>
                  <c:pt idx="173">
                    <c:v>8 a 12 meses </c:v>
                  </c:pt>
                  <c:pt idx="174">
                    <c:v>Mas de 24 meses</c:v>
                  </c:pt>
                  <c:pt idx="175">
                    <c:v>Mas de 24 meses</c:v>
                  </c:pt>
                  <c:pt idx="177">
                    <c:v>NO APLICA</c:v>
                  </c:pt>
                  <c:pt idx="178">
                    <c:v>Mas de 24 meses</c:v>
                  </c:pt>
                  <c:pt idx="179">
                    <c:v>0 a 6 meses</c:v>
                  </c:pt>
                  <c:pt idx="180">
                    <c:v>Mas de 24 meses</c:v>
                  </c:pt>
                  <c:pt idx="181">
                    <c:v>8 a 12 meses </c:v>
                  </c:pt>
                  <c:pt idx="182">
                    <c:v>No aplica</c:v>
                  </c:pt>
                  <c:pt idx="183">
                    <c:v>7 a 12 meses </c:v>
                  </c:pt>
                  <c:pt idx="184">
                    <c:v>Mas de 24 meses</c:v>
                  </c:pt>
                  <c:pt idx="185">
                    <c:v>Mas de 24 meses</c:v>
                  </c:pt>
                  <c:pt idx="186">
                    <c:v>12 MESES</c:v>
                  </c:pt>
                  <c:pt idx="187">
                    <c:v>Mas de 24 meses</c:v>
                  </c:pt>
                  <c:pt idx="188">
                    <c:v>13 a 24 meses </c:v>
                  </c:pt>
                  <c:pt idx="189">
                    <c:v>7 a 12 meses </c:v>
                  </c:pt>
                  <c:pt idx="190">
                    <c:v>Mas de 24 meses</c:v>
                  </c:pt>
                  <c:pt idx="191">
                    <c:v>Mas de 24 meses</c:v>
                  </c:pt>
                  <c:pt idx="192">
                    <c:v>7 a 12 meses </c:v>
                  </c:pt>
                  <c:pt idx="193">
                    <c:v>0 a 6 meses</c:v>
                  </c:pt>
                  <c:pt idx="194">
                    <c:v>Mas de 24 meses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0 a 6 meses</c:v>
                  </c:pt>
                  <c:pt idx="198">
                    <c:v>De 0 a 6 meses</c:v>
                  </c:pt>
                  <c:pt idx="199">
                    <c:v>0 a 6 meses</c:v>
                  </c:pt>
                  <c:pt idx="200">
                    <c:v>13 a 24 meses </c:v>
                  </c:pt>
                  <c:pt idx="201">
                    <c:v>Mas de 24 meses</c:v>
                  </c:pt>
                  <c:pt idx="202">
                    <c:v>7 a 12 meses </c:v>
                  </c:pt>
                  <c:pt idx="203">
                    <c:v>Mas de 24 meses</c:v>
                  </c:pt>
                  <c:pt idx="204">
                    <c:v>NO APLICA</c:v>
                  </c:pt>
                  <c:pt idx="205">
                    <c:v>Mas de 24 meses</c:v>
                  </c:pt>
                  <c:pt idx="206">
                    <c:v>13 a 24 meses </c:v>
                  </c:pt>
                  <c:pt idx="207">
                    <c:v>36 a 12 meses </c:v>
                  </c:pt>
                  <c:pt idx="208">
                    <c:v>No aplica</c:v>
                  </c:pt>
                  <c:pt idx="209">
                    <c:v>13 a 24 meses </c:v>
                  </c:pt>
                  <c:pt idx="210">
                    <c:v>8 a 12 meses </c:v>
                  </c:pt>
                  <c:pt idx="211">
                    <c:v>7 a 12 meses </c:v>
                  </c:pt>
                  <c:pt idx="212">
                    <c:v>13 a 24 meses </c:v>
                  </c:pt>
                  <c:pt idx="213">
                    <c:v>13 a 24 meses </c:v>
                  </c:pt>
                  <c:pt idx="214">
                    <c:v>No aplica</c:v>
                  </c:pt>
                  <c:pt idx="215">
                    <c:v>No aplica</c:v>
                  </c:pt>
                  <c:pt idx="217">
                    <c:v>Mas de 24 meses</c:v>
                  </c:pt>
                  <c:pt idx="218">
                    <c:v>No aplica</c:v>
                  </c:pt>
                  <c:pt idx="219">
                    <c:v>No aplica</c:v>
                  </c:pt>
                  <c:pt idx="220">
                    <c:v>Mas de 24 meses</c:v>
                  </c:pt>
                  <c:pt idx="221">
                    <c:v>Mas de 24 meses</c:v>
                  </c:pt>
                  <c:pt idx="222">
                    <c:v>13 a 24 meses </c:v>
                  </c:pt>
                  <c:pt idx="223">
                    <c:v>Mas de 24 meses</c:v>
                  </c:pt>
                  <c:pt idx="224">
                    <c:v>No aplica</c:v>
                  </c:pt>
                  <c:pt idx="225">
                    <c:v>Mas de 24 meses</c:v>
                  </c:pt>
                  <c:pt idx="226">
                    <c:v>NO</c:v>
                  </c:pt>
                  <c:pt idx="227">
                    <c:v>No aplica</c:v>
                  </c:pt>
                  <c:pt idx="228">
                    <c:v>7 a 12 meses </c:v>
                  </c:pt>
                  <c:pt idx="229">
                    <c:v>13 a 24 meses </c:v>
                  </c:pt>
                  <c:pt idx="230">
                    <c:v>0 a 6 meses</c:v>
                  </c:pt>
                  <c:pt idx="231">
                    <c:v>7 a 12 meses </c:v>
                  </c:pt>
                  <c:pt idx="232">
                    <c:v>7 a 12 meses </c:v>
                  </c:pt>
                  <c:pt idx="234">
                    <c:v>No aplica</c:v>
                  </c:pt>
                  <c:pt idx="235">
                    <c:v>13 a 24 meses </c:v>
                  </c:pt>
                  <c:pt idx="236">
                    <c:v>No aplica</c:v>
                  </c:pt>
                  <c:pt idx="237">
                    <c:v>No aplica</c:v>
                  </c:pt>
                  <c:pt idx="238">
                    <c:v>Mas de 24 meses</c:v>
                  </c:pt>
                  <c:pt idx="239">
                    <c:v>7 a 12 meses </c:v>
                  </c:pt>
                  <c:pt idx="240">
                    <c:v>Mas de 24 meses</c:v>
                  </c:pt>
                  <c:pt idx="241">
                    <c:v>Mas de 24 meses</c:v>
                  </c:pt>
                  <c:pt idx="242">
                    <c:v>No aplica</c:v>
                  </c:pt>
                  <c:pt idx="243">
                    <c:v>8 a 12 meses </c:v>
                  </c:pt>
                  <c:pt idx="244">
                    <c:v>0 a 6 meses</c:v>
                  </c:pt>
                  <c:pt idx="246">
                    <c:v>Mas de 24 meses</c:v>
                  </c:pt>
                  <c:pt idx="247">
                    <c:v>0 a 6 meses</c:v>
                  </c:pt>
                  <c:pt idx="248">
                    <c:v>Mas de 24 meses</c:v>
                  </c:pt>
                  <c:pt idx="249">
                    <c:v>Mas de 24 meses</c:v>
                  </c:pt>
                  <c:pt idx="250">
                    <c:v>No aplica</c:v>
                  </c:pt>
                  <c:pt idx="251">
                    <c:v>Mas de 24 meses</c:v>
                  </c:pt>
                  <c:pt idx="252">
                    <c:v>No aplica</c:v>
                  </c:pt>
                  <c:pt idx="253">
                    <c:v>Mas de 24 meses</c:v>
                  </c:pt>
                  <c:pt idx="254">
                    <c:v>Mas de 24 meses</c:v>
                  </c:pt>
                  <c:pt idx="255">
                    <c:v>No aplica</c:v>
                  </c:pt>
                  <c:pt idx="256">
                    <c:v>Mas de 24 meses</c:v>
                  </c:pt>
                  <c:pt idx="257">
                    <c:v>Mas de 24 meses</c:v>
                  </c:pt>
                  <c:pt idx="258">
                    <c:v>Mas de 24 meses</c:v>
                  </c:pt>
                  <c:pt idx="259">
                    <c:v>46 meses</c:v>
                  </c:pt>
                  <c:pt idx="260">
                    <c:v>Mas de 24 meses</c:v>
                  </c:pt>
                  <c:pt idx="261">
                    <c:v>Mas de 24 meses</c:v>
                  </c:pt>
                  <c:pt idx="262">
                    <c:v>NO</c:v>
                  </c:pt>
                  <c:pt idx="263">
                    <c:v>Mas de 24 meses</c:v>
                  </c:pt>
                  <c:pt idx="264">
                    <c:v>13 a 24 meses </c:v>
                  </c:pt>
                  <c:pt idx="265">
                    <c:v>De 0 a 6 meses</c:v>
                  </c:pt>
                  <c:pt idx="266">
                    <c:v>Mas de 24 meses</c:v>
                  </c:pt>
                  <c:pt idx="267">
                    <c:v>0 a 6 meses</c:v>
                  </c:pt>
                  <c:pt idx="268">
                    <c:v>8 a 12 meses </c:v>
                  </c:pt>
                  <c:pt idx="269">
                    <c:v>Mas de 24 meses</c:v>
                  </c:pt>
                  <c:pt idx="270">
                    <c:v>Mas de 24 meses</c:v>
                  </c:pt>
                  <c:pt idx="271">
                    <c:v>No aplica</c:v>
                  </c:pt>
                  <c:pt idx="272">
                    <c:v>No aplica</c:v>
                  </c:pt>
                  <c:pt idx="273">
                    <c:v>7 a 12 meses </c:v>
                  </c:pt>
                  <c:pt idx="274">
                    <c:v>No aplica</c:v>
                  </c:pt>
                  <c:pt idx="275">
                    <c:v>Mas de 24 meses</c:v>
                  </c:pt>
                  <c:pt idx="276">
                    <c:v>7 a 12 meses </c:v>
                  </c:pt>
                  <c:pt idx="277">
                    <c:v>Mas de 24 meses</c:v>
                  </c:pt>
                  <c:pt idx="278">
                    <c:v>Mas de 24 meses</c:v>
                  </c:pt>
                  <c:pt idx="279">
                    <c:v>Mas de 24 meses</c:v>
                  </c:pt>
                  <c:pt idx="280">
                    <c:v>No aplica</c:v>
                  </c:pt>
                  <c:pt idx="281">
                    <c:v>No aplica</c:v>
                  </c:pt>
                  <c:pt idx="282">
                    <c:v>13 a 24 meses </c:v>
                  </c:pt>
                  <c:pt idx="283">
                    <c:v>Mas de 24 meses</c:v>
                  </c:pt>
                  <c:pt idx="284">
                    <c:v>7 a 12 meses </c:v>
                  </c:pt>
                  <c:pt idx="285">
                    <c:v>Mas de 24 meses</c:v>
                  </c:pt>
                  <c:pt idx="286">
                    <c:v>13 a 24 meses </c:v>
                  </c:pt>
                  <c:pt idx="287">
                    <c:v>7 a 12 meses </c:v>
                  </c:pt>
                  <c:pt idx="288">
                    <c:v>Mas de 24 meses</c:v>
                  </c:pt>
                  <c:pt idx="289">
                    <c:v>13 a 24 meses </c:v>
                  </c:pt>
                  <c:pt idx="290">
                    <c:v>Mas de 24 meses</c:v>
                  </c:pt>
                  <c:pt idx="291">
                    <c:v>Mas de 24 meses</c:v>
                  </c:pt>
                  <c:pt idx="292">
                    <c:v>NO APLICA</c:v>
                  </c:pt>
                  <c:pt idx="293">
                    <c:v>Mas de 24 meses</c:v>
                  </c:pt>
                  <c:pt idx="294">
                    <c:v>Mas de 24 meses</c:v>
                  </c:pt>
                  <c:pt idx="295">
                    <c:v>Mas de 24 meses</c:v>
                  </c:pt>
                  <c:pt idx="296">
                    <c:v>No aplica</c:v>
                  </c:pt>
                  <c:pt idx="297">
                    <c:v>Mas de 24 meses</c:v>
                  </c:pt>
                  <c:pt idx="298">
                    <c:v>No aplica</c:v>
                  </c:pt>
                  <c:pt idx="299">
                    <c:v>Mas de 24 meses</c:v>
                  </c:pt>
                  <c:pt idx="300">
                    <c:v>No aplica</c:v>
                  </c:pt>
                  <c:pt idx="301">
                    <c:v>6MESES</c:v>
                  </c:pt>
                  <c:pt idx="302">
                    <c:v>7 a 12 meses </c:v>
                  </c:pt>
                  <c:pt idx="303">
                    <c:v>0 a 6 meses</c:v>
                  </c:pt>
                  <c:pt idx="304">
                    <c:v>Mas de 24 meses</c:v>
                  </c:pt>
                  <c:pt idx="305">
                    <c:v>Mas de 24 meses</c:v>
                  </c:pt>
                  <c:pt idx="306">
                    <c:v>13 a 24 meses </c:v>
                  </c:pt>
                  <c:pt idx="307">
                    <c:v>13 a 24 meses </c:v>
                  </c:pt>
                  <c:pt idx="308">
                    <c:v>7 a 12 meses </c:v>
                  </c:pt>
                  <c:pt idx="309">
                    <c:v>0 a 6 meses</c:v>
                  </c:pt>
                  <c:pt idx="310">
                    <c:v>0 a 6 meses</c:v>
                  </c:pt>
                  <c:pt idx="311">
                    <c:v>Mas de 24 meses</c:v>
                  </c:pt>
                  <c:pt idx="312">
                    <c:v>Mas de 24 meses</c:v>
                  </c:pt>
                  <c:pt idx="313">
                    <c:v>0 a 6 meses</c:v>
                  </c:pt>
                  <c:pt idx="314">
                    <c:v>Mas de 24 meses</c:v>
                  </c:pt>
                  <c:pt idx="315">
                    <c:v>Mas de 24 meses</c:v>
                  </c:pt>
                  <c:pt idx="317">
                    <c:v>13 a 24 meses </c:v>
                  </c:pt>
                  <c:pt idx="318">
                    <c:v>No aplica</c:v>
                  </c:pt>
                  <c:pt idx="319">
                    <c:v>8 a 12 meses </c:v>
                  </c:pt>
                  <c:pt idx="320">
                    <c:v>Mas de 24 meses</c:v>
                  </c:pt>
                  <c:pt idx="321">
                    <c:v>No aplica</c:v>
                  </c:pt>
                  <c:pt idx="322">
                    <c:v>7 a 12 meses </c:v>
                  </c:pt>
                  <c:pt idx="323">
                    <c:v>8 a 12 meses </c:v>
                  </c:pt>
                  <c:pt idx="324">
                    <c:v>No aplica</c:v>
                  </c:pt>
                  <c:pt idx="325">
                    <c:v>7 a 12 meses </c:v>
                  </c:pt>
                  <c:pt idx="326">
                    <c:v>7 a 12 meses </c:v>
                  </c:pt>
                  <c:pt idx="327">
                    <c:v>Mas de 24 meses</c:v>
                  </c:pt>
                  <c:pt idx="328">
                    <c:v>7 a 12 meses </c:v>
                  </c:pt>
                  <c:pt idx="329">
                    <c:v>7 a 12 meses </c:v>
                  </c:pt>
                  <c:pt idx="330">
                    <c:v>Mas de 24 meses</c:v>
                  </c:pt>
                  <c:pt idx="331">
                    <c:v>7 a 12 meses </c:v>
                  </c:pt>
                  <c:pt idx="332">
                    <c:v>Mas de 24 meses</c:v>
                  </c:pt>
                  <c:pt idx="333">
                    <c:v>No aplica</c:v>
                  </c:pt>
                  <c:pt idx="335">
                    <c:v>7 a 12 meses </c:v>
                  </c:pt>
                  <c:pt idx="336">
                    <c:v>13 a 24 meses </c:v>
                  </c:pt>
                  <c:pt idx="337">
                    <c:v>No aplica</c:v>
                  </c:pt>
                  <c:pt idx="338">
                    <c:v>Mas de 24 meses</c:v>
                  </c:pt>
                  <c:pt idx="339">
                    <c:v>Mas de 24 meses</c:v>
                  </c:pt>
                  <c:pt idx="340">
                    <c:v>13 a 24 meses </c:v>
                  </c:pt>
                  <c:pt idx="341">
                    <c:v>8 a 12 meses </c:v>
                  </c:pt>
                  <c:pt idx="342">
                    <c:v>8 a 12 meses </c:v>
                  </c:pt>
                  <c:pt idx="343">
                    <c:v>13 a 24 meses </c:v>
                  </c:pt>
                  <c:pt idx="344">
                    <c:v>7 a 12 meses </c:v>
                  </c:pt>
                  <c:pt idx="345">
                    <c:v>Mas de 24 meses</c:v>
                  </c:pt>
                  <c:pt idx="346">
                    <c:v>0 a 6 meses</c:v>
                  </c:pt>
                  <c:pt idx="347">
                    <c:v>Mas de 24 meses</c:v>
                  </c:pt>
                  <c:pt idx="348">
                    <c:v>0 a 6 meses</c:v>
                  </c:pt>
                  <c:pt idx="349">
                    <c:v>7 a 12 meses </c:v>
                  </c:pt>
                  <c:pt idx="350">
                    <c:v>Mas de 24 meses</c:v>
                  </c:pt>
                  <c:pt idx="351">
                    <c:v>Mas de 24 meses</c:v>
                  </c:pt>
                  <c:pt idx="352">
                    <c:v>No aplica</c:v>
                  </c:pt>
                  <c:pt idx="353">
                    <c:v>7 a 12 meses </c:v>
                  </c:pt>
                  <c:pt idx="354">
                    <c:v>Mas de 24 meses</c:v>
                  </c:pt>
                  <c:pt idx="355">
                    <c:v>7 a 12 meses </c:v>
                  </c:pt>
                  <c:pt idx="356">
                    <c:v>No aplica</c:v>
                  </c:pt>
                  <c:pt idx="357">
                    <c:v>9 a 12 meses </c:v>
                  </c:pt>
                  <c:pt idx="358">
                    <c:v>8 a 12 meses </c:v>
                  </c:pt>
                  <c:pt idx="359">
                    <c:v>NO APLICA</c:v>
                  </c:pt>
                  <c:pt idx="360">
                    <c:v>9 a 12 meses </c:v>
                  </c:pt>
                  <c:pt idx="362">
                    <c:v>7 a 12 meses </c:v>
                  </c:pt>
                  <c:pt idx="363">
                    <c:v>0 a 6 meses</c:v>
                  </c:pt>
                  <c:pt idx="364">
                    <c:v>7 a 12 meses </c:v>
                  </c:pt>
                  <c:pt idx="366">
                    <c:v>0 a 6 meses</c:v>
                  </c:pt>
                  <c:pt idx="367">
                    <c:v>Mas de 24 meses</c:v>
                  </c:pt>
                  <c:pt idx="368">
                    <c:v>Mas de 24 meses</c:v>
                  </c:pt>
                  <c:pt idx="369">
                    <c:v>Mas de 24 meses</c:v>
                  </c:pt>
                  <c:pt idx="370">
                    <c:v>13 a 24 meses </c:v>
                  </c:pt>
                  <c:pt idx="371">
                    <c:v>Mas de 24 meses</c:v>
                  </c:pt>
                  <c:pt idx="373">
                    <c:v>144 a 12 meses </c:v>
                  </c:pt>
                  <c:pt idx="374">
                    <c:v>No aplica</c:v>
                  </c:pt>
                  <c:pt idx="375">
                    <c:v>13 a 24 meses </c:v>
                  </c:pt>
                  <c:pt idx="376">
                    <c:v>No aplica</c:v>
                  </c:pt>
                  <c:pt idx="377">
                    <c:v>Mas de 24 meses</c:v>
                  </c:pt>
                  <c:pt idx="379">
                    <c:v>Mas de 24 meses</c:v>
                  </c:pt>
                  <c:pt idx="380">
                    <c:v>11 a 12 meses </c:v>
                  </c:pt>
                  <c:pt idx="381">
                    <c:v>Mas de 24 meses</c:v>
                  </c:pt>
                  <c:pt idx="382">
                    <c:v>Mas de 24 meses</c:v>
                  </c:pt>
                  <c:pt idx="383">
                    <c:v>7 a 12 meses </c:v>
                  </c:pt>
                  <c:pt idx="384">
                    <c:v>13 a 24 meses </c:v>
                  </c:pt>
                  <c:pt idx="385">
                    <c:v>Mas de 24 meses</c:v>
                  </c:pt>
                  <c:pt idx="386">
                    <c:v>Mas de 24 meses</c:v>
                  </c:pt>
                  <c:pt idx="387">
                    <c:v>3 a 1 meses </c:v>
                  </c:pt>
                  <c:pt idx="388">
                    <c:v>7 a 12 meses </c:v>
                  </c:pt>
                  <c:pt idx="389">
                    <c:v>Mas de 24 meses</c:v>
                  </c:pt>
                  <c:pt idx="390">
                    <c:v>7 a 12 meses </c:v>
                  </c:pt>
                  <c:pt idx="391">
                    <c:v>Mas de 24 meses</c:v>
                  </c:pt>
                  <c:pt idx="392">
                    <c:v>No aplica</c:v>
                  </c:pt>
                  <c:pt idx="393">
                    <c:v>8 a 12 meses </c:v>
                  </c:pt>
                  <c:pt idx="394">
                    <c:v>Mas de 24 meses</c:v>
                  </c:pt>
                  <c:pt idx="395">
                    <c:v>Mas de 24 meses</c:v>
                  </c:pt>
                  <c:pt idx="396">
                    <c:v>Mas de 24 meses</c:v>
                  </c:pt>
                  <c:pt idx="397">
                    <c:v>Mas de 24 meses</c:v>
                  </c:pt>
                  <c:pt idx="398">
                    <c:v>13 a 24 meses </c:v>
                  </c:pt>
                  <c:pt idx="399">
                    <c:v>Mas de 24 meses</c:v>
                  </c:pt>
                  <c:pt idx="400">
                    <c:v>13 a 24 meses </c:v>
                  </c:pt>
                  <c:pt idx="401">
                    <c:v>No aplica</c:v>
                  </c:pt>
                  <c:pt idx="402">
                    <c:v>0 a 6 meses</c:v>
                  </c:pt>
                  <c:pt idx="403">
                    <c:v>12 a 12 meses </c:v>
                  </c:pt>
                  <c:pt idx="404">
                    <c:v>0 a 6 meses</c:v>
                  </c:pt>
                  <c:pt idx="405">
                    <c:v>13 a 24 meses </c:v>
                  </c:pt>
                  <c:pt idx="406">
                    <c:v>Mas de 24 meses</c:v>
                  </c:pt>
                  <c:pt idx="407">
                    <c:v>Mas de 24 meses</c:v>
                  </c:pt>
                  <c:pt idx="408">
                    <c:v>Mas de 24 meses</c:v>
                  </c:pt>
                  <c:pt idx="409">
                    <c:v>Mas de 24 meses</c:v>
                  </c:pt>
                  <c:pt idx="410">
                    <c:v>Mas de 24 meses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8 a 12 meses </c:v>
                  </c:pt>
                  <c:pt idx="414">
                    <c:v>7 a 12 meses </c:v>
                  </c:pt>
                  <c:pt idx="415">
                    <c:v>No aplica</c:v>
                  </c:pt>
                  <c:pt idx="416">
                    <c:v>Mas de 24 meses</c:v>
                  </c:pt>
                  <c:pt idx="417">
                    <c:v>Mas de 24 meses</c:v>
                  </c:pt>
                  <c:pt idx="418">
                    <c:v>Mas de 24 meses</c:v>
                  </c:pt>
                  <c:pt idx="419">
                    <c:v>13 a 24 meses </c:v>
                  </c:pt>
                  <c:pt idx="420">
                    <c:v>Mas de 24 meses</c:v>
                  </c:pt>
                  <c:pt idx="421">
                    <c:v>No aplica</c:v>
                  </c:pt>
                  <c:pt idx="422">
                    <c:v>7 a 12 meses </c:v>
                  </c:pt>
                  <c:pt idx="423">
                    <c:v>13 a 24 meses </c:v>
                  </c:pt>
                  <c:pt idx="424">
                    <c:v>7 a 12 meses 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Mas de 24 meses</c:v>
                  </c:pt>
                  <c:pt idx="428">
                    <c:v>8 a 12 meses </c:v>
                  </c:pt>
                  <c:pt idx="429">
                    <c:v>13 a 24 meses </c:v>
                  </c:pt>
                  <c:pt idx="430">
                    <c:v>0 a 6 meses</c:v>
                  </c:pt>
                  <c:pt idx="431">
                    <c:v>Mas de 24 meses</c:v>
                  </c:pt>
                  <c:pt idx="432">
                    <c:v>0 a 6 meses</c:v>
                  </c:pt>
                  <c:pt idx="433">
                    <c:v>65 a 12 meses </c:v>
                  </c:pt>
                  <c:pt idx="434">
                    <c:v>7 a 12 meses </c:v>
                  </c:pt>
                  <c:pt idx="435">
                    <c:v>No aplica</c:v>
                  </c:pt>
                  <c:pt idx="437">
                    <c:v>25</c:v>
                  </c:pt>
                  <c:pt idx="438">
                    <c:v>13 a 24 meses </c:v>
                  </c:pt>
                  <c:pt idx="439">
                    <c:v>7 a 12 meses </c:v>
                  </c:pt>
                  <c:pt idx="440">
                    <c:v>13 a 24 meses </c:v>
                  </c:pt>
                  <c:pt idx="441">
                    <c:v>13 a 24 meses </c:v>
                  </c:pt>
                  <c:pt idx="442">
                    <c:v>0 a 6 meses</c:v>
                  </c:pt>
                  <c:pt idx="443">
                    <c:v>7 a 12 meses </c:v>
                  </c:pt>
                  <c:pt idx="444">
                    <c:v>No aplica</c:v>
                  </c:pt>
                  <c:pt idx="445">
                    <c:v>7 a 12 meses </c:v>
                  </c:pt>
                  <c:pt idx="446">
                    <c:v>No aplica</c:v>
                  </c:pt>
                  <c:pt idx="447">
                    <c:v>13 a 24 meses </c:v>
                  </c:pt>
                  <c:pt idx="448">
                    <c:v>No aplica</c:v>
                  </c:pt>
                  <c:pt idx="451">
                    <c:v>8 a 12 meses </c:v>
                  </c:pt>
                  <c:pt idx="452">
                    <c:v>7 a 12 meses </c:v>
                  </c:pt>
                  <c:pt idx="453">
                    <c:v>13 a 24 meses </c:v>
                  </c:pt>
                  <c:pt idx="454">
                    <c:v>0 a 6 meses</c:v>
                  </c:pt>
                  <c:pt idx="455">
                    <c:v>7 a 12 meses </c:v>
                  </c:pt>
                  <c:pt idx="456">
                    <c:v>Mas de 24 meses</c:v>
                  </c:pt>
                  <c:pt idx="457">
                    <c:v>No aplica</c:v>
                  </c:pt>
                  <c:pt idx="458">
                    <c:v>Mas de 24 meses</c:v>
                  </c:pt>
                  <c:pt idx="459">
                    <c:v>7 a 12 meses </c:v>
                  </c:pt>
                  <c:pt idx="460">
                    <c:v>Mas de 24 meses</c:v>
                  </c:pt>
                  <c:pt idx="461">
                    <c:v>Mas de 24 meses</c:v>
                  </c:pt>
                  <c:pt idx="462">
                    <c:v>8 a 12 meses </c:v>
                  </c:pt>
                  <c:pt idx="463">
                    <c:v>Mas de 24 meses</c:v>
                  </c:pt>
                  <c:pt idx="464">
                    <c:v>Mas de 24 meses</c:v>
                  </c:pt>
                  <c:pt idx="465">
                    <c:v>Mas de 24 meses</c:v>
                  </c:pt>
                  <c:pt idx="467">
                    <c:v>7 a 12 meses </c:v>
                  </c:pt>
                  <c:pt idx="468">
                    <c:v>13 a 24 meses </c:v>
                  </c:pt>
                  <c:pt idx="469">
                    <c:v>No aplica</c:v>
                  </c:pt>
                  <c:pt idx="470">
                    <c:v>Mas de 24 meses</c:v>
                  </c:pt>
                  <c:pt idx="471">
                    <c:v>Mas de 24 meses</c:v>
                  </c:pt>
                  <c:pt idx="472">
                    <c:v>13 a 24 meses </c:v>
                  </c:pt>
                  <c:pt idx="473">
                    <c:v>7 a 12 meses </c:v>
                  </c:pt>
                  <c:pt idx="474">
                    <c:v>Mas de 24 meses</c:v>
                  </c:pt>
                  <c:pt idx="475">
                    <c:v>13 a 24 meses </c:v>
                  </c:pt>
                  <c:pt idx="476">
                    <c:v>Mas de 24 meses</c:v>
                  </c:pt>
                  <c:pt idx="477">
                    <c:v>0 a 6 meses</c:v>
                  </c:pt>
                  <c:pt idx="478">
                    <c:v>Mas de 24 meses</c:v>
                  </c:pt>
                  <c:pt idx="479">
                    <c:v>Mas de 24 meses</c:v>
                  </c:pt>
                  <c:pt idx="480">
                    <c:v>7 a 12 meses </c:v>
                  </c:pt>
                  <c:pt idx="481">
                    <c:v>No aplica</c:v>
                  </c:pt>
                  <c:pt idx="482">
                    <c:v>7 a 12 meses </c:v>
                  </c:pt>
                  <c:pt idx="483">
                    <c:v>8 a 12 meses </c:v>
                  </c:pt>
                  <c:pt idx="484">
                    <c:v>13 a 24 meses </c:v>
                  </c:pt>
                  <c:pt idx="485">
                    <c:v>Mas de 24 meses</c:v>
                  </c:pt>
                  <c:pt idx="486">
                    <c:v>Mas de 24 meses</c:v>
                  </c:pt>
                  <c:pt idx="487">
                    <c:v>Mas de 24 meses</c:v>
                  </c:pt>
                  <c:pt idx="488">
                    <c:v>7 a 12 meses </c:v>
                  </c:pt>
                  <c:pt idx="489">
                    <c:v>9 AÑOS</c:v>
                  </c:pt>
                  <c:pt idx="490">
                    <c:v>Mas de 24 meses</c:v>
                  </c:pt>
                  <c:pt idx="491">
                    <c:v>13 a 24 meses </c:v>
                  </c:pt>
                  <c:pt idx="492">
                    <c:v>13 a 24 meses </c:v>
                  </c:pt>
                  <c:pt idx="493">
                    <c:v>No aplica</c:v>
                  </c:pt>
                  <c:pt idx="494">
                    <c:v>0 a 6 meses</c:v>
                  </c:pt>
                  <c:pt idx="495">
                    <c:v>13 a 24 meses </c:v>
                  </c:pt>
                  <c:pt idx="496">
                    <c:v>13 a 24 meses </c:v>
                  </c:pt>
                  <c:pt idx="497">
                    <c:v>Mas de 24 meses</c:v>
                  </c:pt>
                  <c:pt idx="498">
                    <c:v>13 a 24 meses </c:v>
                  </c:pt>
                  <c:pt idx="499">
                    <c:v>7 a 12 meses </c:v>
                  </c:pt>
                  <c:pt idx="500">
                    <c:v>No aplica</c:v>
                  </c:pt>
                  <c:pt idx="501">
                    <c:v>13 a 24 meses </c:v>
                  </c:pt>
                  <c:pt idx="502">
                    <c:v>13 a 24 meses </c:v>
                  </c:pt>
                  <c:pt idx="503">
                    <c:v>7 a 12 meses </c:v>
                  </c:pt>
                  <c:pt idx="504">
                    <c:v>13 a 24 meses </c:v>
                  </c:pt>
                  <c:pt idx="505">
                    <c:v>No aplica</c:v>
                  </c:pt>
                  <c:pt idx="506">
                    <c:v>Mas de 24 meses</c:v>
                  </c:pt>
                  <c:pt idx="507">
                    <c:v>Mas de 24 meses</c:v>
                  </c:pt>
                  <c:pt idx="508">
                    <c:v>Mas de 24 meses</c:v>
                  </c:pt>
                  <c:pt idx="509">
                    <c:v>Mas de 24 meses</c:v>
                  </c:pt>
                  <c:pt idx="510">
                    <c:v>0 a 6 meses</c:v>
                  </c:pt>
                  <c:pt idx="511">
                    <c:v>13 a 24 meses </c:v>
                  </c:pt>
                  <c:pt idx="512">
                    <c:v>Mas de 24 meses</c:v>
                  </c:pt>
                  <c:pt idx="513">
                    <c:v>No aplica</c:v>
                  </c:pt>
                  <c:pt idx="514">
                    <c:v>0 a 6 meses</c:v>
                  </c:pt>
                  <c:pt idx="515">
                    <c:v>13 a 24 meses </c:v>
                  </c:pt>
                  <c:pt idx="516">
                    <c:v>Mas de 24 meses</c:v>
                  </c:pt>
                  <c:pt idx="517">
                    <c:v>Mas de 24 meses</c:v>
                  </c:pt>
                  <c:pt idx="518">
                    <c:v>10 a 12 meses </c:v>
                  </c:pt>
                  <c:pt idx="519">
                    <c:v>Mas de 24 meses</c:v>
                  </c:pt>
                  <c:pt idx="520">
                    <c:v>0 a 6 meses</c:v>
                  </c:pt>
                  <c:pt idx="521">
                    <c:v>Mas de 24 meses</c:v>
                  </c:pt>
                  <c:pt idx="522">
                    <c:v>NO</c:v>
                  </c:pt>
                  <c:pt idx="523">
                    <c:v>7 a 12 meses </c:v>
                  </c:pt>
                  <c:pt idx="524">
                    <c:v>Mas de 24 meses</c:v>
                  </c:pt>
                  <c:pt idx="525">
                    <c:v>No aplica</c:v>
                  </c:pt>
                  <c:pt idx="527">
                    <c:v>Mas de 24 meses</c:v>
                  </c:pt>
                  <c:pt idx="528">
                    <c:v>De 13 a 24 meses</c:v>
                  </c:pt>
                  <c:pt idx="529">
                    <c:v>Mas de 24 meses</c:v>
                  </c:pt>
                  <c:pt idx="530">
                    <c:v>Mas de 24 meses</c:v>
                  </c:pt>
                  <c:pt idx="531">
                    <c:v>Mas de 24 meses</c:v>
                  </c:pt>
                  <c:pt idx="532">
                    <c:v>7 a 12 meses </c:v>
                  </c:pt>
                  <c:pt idx="533">
                    <c:v>Mas de 24 meses</c:v>
                  </c:pt>
                  <c:pt idx="534">
                    <c:v>Mas de 24 meses</c:v>
                  </c:pt>
                  <c:pt idx="535">
                    <c:v>7 a 12 meses </c:v>
                  </c:pt>
                  <c:pt idx="536">
                    <c:v>No aplica</c:v>
                  </c:pt>
                  <c:pt idx="537">
                    <c:v>8 a 12 meses </c:v>
                  </c:pt>
                  <c:pt idx="538">
                    <c:v>Mas de 24 meses</c:v>
                  </c:pt>
                  <c:pt idx="540">
                    <c:v>Mas de 24 meses</c:v>
                  </c:pt>
                  <c:pt idx="541">
                    <c:v>No aplica</c:v>
                  </c:pt>
                  <c:pt idx="542">
                    <c:v>Mas de 24 meses</c:v>
                  </c:pt>
                  <c:pt idx="543">
                    <c:v>Mas de 24 meses</c:v>
                  </c:pt>
                  <c:pt idx="544">
                    <c:v>SI</c:v>
                  </c:pt>
                  <c:pt idx="545">
                    <c:v>Mas de 24 meses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NO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NO</c:v>
                  </c:pt>
                  <c:pt idx="8">
                    <c:v>SI</c:v>
                  </c:pt>
                  <c:pt idx="9">
                    <c:v>SI</c:v>
                  </c:pt>
                  <c:pt idx="10">
                    <c:v>SI</c:v>
                  </c:pt>
                  <c:pt idx="11">
                    <c:v>SI</c:v>
                  </c:pt>
                  <c:pt idx="12">
                    <c:v>NO</c:v>
                  </c:pt>
                  <c:pt idx="13">
                    <c:v>NO</c:v>
                  </c:pt>
                  <c:pt idx="14">
                    <c:v>NO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NO</c:v>
                  </c:pt>
                  <c:pt idx="18">
                    <c:v>SI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NO</c:v>
                  </c:pt>
                  <c:pt idx="23">
                    <c:v>NO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NO</c:v>
                  </c:pt>
                  <c:pt idx="41">
                    <c:v>SI</c:v>
                  </c:pt>
                  <c:pt idx="42">
                    <c:v>NO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NO</c:v>
                  </c:pt>
                  <c:pt idx="65">
                    <c:v>SI</c:v>
                  </c:pt>
                  <c:pt idx="66">
                    <c:v>NO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SI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NO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NO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SI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SI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NO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NO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NO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SI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Mas de 24 meses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NO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NO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NO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SI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NO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NO</c:v>
                  </c:pt>
                  <c:pt idx="205">
                    <c:v>SI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NO</c:v>
                  </c:pt>
                  <c:pt idx="216">
                    <c:v>NO</c:v>
                  </c:pt>
                  <c:pt idx="217">
                    <c:v>SI</c:v>
                  </c:pt>
                  <c:pt idx="218">
                    <c:v>NO</c:v>
                  </c:pt>
                  <c:pt idx="219">
                    <c:v>SI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SI</c:v>
                  </c:pt>
                  <c:pt idx="226">
                    <c:v>NO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SI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SI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NO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NO</c:v>
                  </c:pt>
                  <c:pt idx="256">
                    <c:v>SI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No</c:v>
                  </c:pt>
                  <c:pt idx="266">
                    <c:v>SI</c:v>
                  </c:pt>
                  <c:pt idx="267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NO</c:v>
                  </c:pt>
                  <c:pt idx="272">
                    <c:v>NO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NO</c:v>
                  </c:pt>
                  <c:pt idx="281">
                    <c:v>NO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NO</c:v>
                  </c:pt>
                  <c:pt idx="297">
                    <c:v>SI</c:v>
                  </c:pt>
                  <c:pt idx="298">
                    <c:v>NO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NO</c:v>
                  </c:pt>
                  <c:pt idx="310">
                    <c:v>NO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SI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SI</c:v>
                  </c:pt>
                  <c:pt idx="320">
                    <c:v>SI</c:v>
                  </c:pt>
                  <c:pt idx="321">
                    <c:v>NO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SI</c:v>
                  </c:pt>
                  <c:pt idx="331">
                    <c:v>SI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NO</c:v>
                  </c:pt>
                  <c:pt idx="338">
                    <c:v>SI</c:v>
                  </c:pt>
                  <c:pt idx="339">
                    <c:v>SI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NO</c:v>
                  </c:pt>
                  <c:pt idx="360">
                    <c:v>SI</c:v>
                  </c:pt>
                  <c:pt idx="361">
                    <c:v>NO</c:v>
                  </c:pt>
                  <c:pt idx="362">
                    <c:v>SI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NO</c:v>
                  </c:pt>
                  <c:pt idx="366">
                    <c:v>SI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SI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NO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SI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NO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SI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NO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NO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SI</c:v>
                  </c:pt>
                  <c:pt idx="415">
                    <c:v>NO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NO</c:v>
                  </c:pt>
                  <c:pt idx="433">
                    <c:v>SI</c:v>
                  </c:pt>
                  <c:pt idx="434">
                    <c:v>SI</c:v>
                  </c:pt>
                  <c:pt idx="435">
                    <c:v>NO</c:v>
                  </c:pt>
                  <c:pt idx="436">
                    <c:v>NO</c:v>
                  </c:pt>
                  <c:pt idx="437">
                    <c:v>4 AÑOS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NO</c:v>
                  </c:pt>
                  <c:pt idx="445">
                    <c:v>SI</c:v>
                  </c:pt>
                  <c:pt idx="446">
                    <c:v>NO</c:v>
                  </c:pt>
                  <c:pt idx="447">
                    <c:v>SI</c:v>
                  </c:pt>
                  <c:pt idx="448">
                    <c:v>NO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SI</c:v>
                  </c:pt>
                  <c:pt idx="465">
                    <c:v>SI</c:v>
                  </c:pt>
                  <c:pt idx="466">
                    <c:v>NO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SI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SI</c:v>
                  </c:pt>
                  <c:pt idx="505">
                    <c:v>NO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NO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SI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NO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Mas de 24 meses</c:v>
                  </c:pt>
                  <c:pt idx="545">
                    <c:v>SI</c:v>
                  </c:pt>
                </c:lvl>
                <c:lvl>
                  <c:pt idx="0">
                    <c:v>CURSO CORTO</c:v>
                  </c:pt>
                  <c:pt idx="1">
                    <c:v>NO APLICA</c:v>
                  </c:pt>
                  <c:pt idx="2">
                    <c:v>NO APLICA</c:v>
                  </c:pt>
                  <c:pt idx="3">
                    <c:v>CURSO CORTO</c:v>
                  </c:pt>
                  <c:pt idx="4">
                    <c:v>DIPLOMADO</c:v>
                  </c:pt>
                  <c:pt idx="5">
                    <c:v>NO APLICA</c:v>
                  </c:pt>
                  <c:pt idx="6">
                    <c:v>DIPLOMADO</c:v>
                  </c:pt>
                  <c:pt idx="7">
                    <c:v>NO APLICA</c:v>
                  </c:pt>
                  <c:pt idx="8">
                    <c:v>NO APLICA</c:v>
                  </c:pt>
                  <c:pt idx="9">
                    <c:v>CURSO CORTO</c:v>
                  </c:pt>
                  <c:pt idx="10">
                    <c:v>CURSO CORTO</c:v>
                  </c:pt>
                  <c:pt idx="11">
                    <c:v>DIPLOMADO</c:v>
                  </c:pt>
                  <c:pt idx="12">
                    <c:v>PAPSIVI</c:v>
                  </c:pt>
                  <c:pt idx="13">
                    <c:v>NO APLICA</c:v>
                  </c:pt>
                  <c:pt idx="14">
                    <c:v>NO APLICA</c:v>
                  </c:pt>
                  <c:pt idx="16">
                    <c:v>DIPLOMADO</c:v>
                  </c:pt>
                  <c:pt idx="17">
                    <c:v>NO APLICA</c:v>
                  </c:pt>
                  <c:pt idx="18">
                    <c:v>NO APLICA</c:v>
                  </c:pt>
                  <c:pt idx="19">
                    <c:v>CURSO CORTO</c:v>
                  </c:pt>
                  <c:pt idx="20">
                    <c:v>NO APLICA</c:v>
                  </c:pt>
                  <c:pt idx="22">
                    <c:v>NO APLICA</c:v>
                  </c:pt>
                  <c:pt idx="23">
                    <c:v>NO APLICA</c:v>
                  </c:pt>
                  <c:pt idx="24">
                    <c:v>NO APLICA</c:v>
                  </c:pt>
                  <c:pt idx="25">
                    <c:v>CURSO CORTO</c:v>
                  </c:pt>
                  <c:pt idx="26">
                    <c:v>NO APLICA</c:v>
                  </c:pt>
                  <c:pt idx="27">
                    <c:v>NO APLICA</c:v>
                  </c:pt>
                  <c:pt idx="28">
                    <c:v>CURSO CORTO</c:v>
                  </c:pt>
                  <c:pt idx="29">
                    <c:v>NO APLICA</c:v>
                  </c:pt>
                  <c:pt idx="30">
                    <c:v>NO APLICA</c:v>
                  </c:pt>
                  <c:pt idx="31">
                    <c:v>DIPLOMADO</c:v>
                  </c:pt>
                  <c:pt idx="32">
                    <c:v>CURSO CORTO</c:v>
                  </c:pt>
                  <c:pt idx="33">
                    <c:v>CURSO CORTO</c:v>
                  </c:pt>
                  <c:pt idx="34">
                    <c:v>CURSO CORTO</c:v>
                  </c:pt>
                  <c:pt idx="35">
                    <c:v>NO APLICA</c:v>
                  </c:pt>
                  <c:pt idx="36">
                    <c:v>NO APLICA</c:v>
                  </c:pt>
                  <c:pt idx="37">
                    <c:v>CURSO CORTO</c:v>
                  </c:pt>
                  <c:pt idx="38">
                    <c:v>DIPLOMADO</c:v>
                  </c:pt>
                  <c:pt idx="39">
                    <c:v>NO APLICA</c:v>
                  </c:pt>
                  <c:pt idx="40">
                    <c:v>CURSO CORTO</c:v>
                  </c:pt>
                  <c:pt idx="42">
                    <c:v>CURSO CORTO</c:v>
                  </c:pt>
                  <c:pt idx="43">
                    <c:v>NO APLICA</c:v>
                  </c:pt>
                  <c:pt idx="44">
                    <c:v>NO APLICA</c:v>
                  </c:pt>
                  <c:pt idx="45">
                    <c:v>NO APLICA</c:v>
                  </c:pt>
                  <c:pt idx="46">
                    <c:v>NO APLICA</c:v>
                  </c:pt>
                  <c:pt idx="47">
                    <c:v>CURSO CORTO</c:v>
                  </c:pt>
                  <c:pt idx="48">
                    <c:v>NO APLICA</c:v>
                  </c:pt>
                  <c:pt idx="49">
                    <c:v>NO APLICA</c:v>
                  </c:pt>
                  <c:pt idx="50">
                    <c:v>SÍ</c:v>
                  </c:pt>
                  <c:pt idx="51">
                    <c:v>DIPLOMADO</c:v>
                  </c:pt>
                  <c:pt idx="52">
                    <c:v>NO APLICA</c:v>
                  </c:pt>
                  <c:pt idx="53">
                    <c:v>CURSO CORTO</c:v>
                  </c:pt>
                  <c:pt idx="54">
                    <c:v>NO APLICA</c:v>
                  </c:pt>
                  <c:pt idx="55">
                    <c:v>NO APLICA</c:v>
                  </c:pt>
                  <c:pt idx="56">
                    <c:v>NO APLICA</c:v>
                  </c:pt>
                  <c:pt idx="57">
                    <c:v>CURSO CORTO</c:v>
                  </c:pt>
                  <c:pt idx="58">
                    <c:v>ATENCION PSICOSOCIAL Y SALUD INTEGRAL A LAS VICTIMAS DEL CONFLICTO ARMADO </c:v>
                  </c:pt>
                  <c:pt idx="60">
                    <c:v>NO APLICA</c:v>
                  </c:pt>
                  <c:pt idx="61">
                    <c:v>NO APLICA</c:v>
                  </c:pt>
                  <c:pt idx="62">
                    <c:v>NO APLICA</c:v>
                  </c:pt>
                  <c:pt idx="63">
                    <c:v>DIPLOMADO</c:v>
                  </c:pt>
                  <c:pt idx="64">
                    <c:v>CURSO CORTO</c:v>
                  </c:pt>
                  <c:pt idx="65">
                    <c:v>DIPLOMADO</c:v>
                  </c:pt>
                  <c:pt idx="66">
                    <c:v>NO APLICA</c:v>
                  </c:pt>
                  <c:pt idx="67">
                    <c:v>Curso corto</c:v>
                  </c:pt>
                  <c:pt idx="68">
                    <c:v>NO APLICA</c:v>
                  </c:pt>
                  <c:pt idx="69">
                    <c:v>NO APLICA</c:v>
                  </c:pt>
                  <c:pt idx="70">
                    <c:v>NO APLICA</c:v>
                  </c:pt>
                  <c:pt idx="71">
                    <c:v>DIPLOMADO</c:v>
                  </c:pt>
                  <c:pt idx="72">
                    <c:v>CURSO CORTO</c:v>
                  </c:pt>
                  <c:pt idx="73">
                    <c:v>NO APLICA</c:v>
                  </c:pt>
                  <c:pt idx="74">
                    <c:v>NO APLICA</c:v>
                  </c:pt>
                  <c:pt idx="75">
                    <c:v>NO APLICA</c:v>
                  </c:pt>
                  <c:pt idx="76">
                    <c:v>CURSO CORTO</c:v>
                  </c:pt>
                  <c:pt idx="77">
                    <c:v>NO APLICA</c:v>
                  </c:pt>
                  <c:pt idx="78">
                    <c:v>CURSO CORTO</c:v>
                  </c:pt>
                  <c:pt idx="79">
                    <c:v>NO APLICA</c:v>
                  </c:pt>
                  <c:pt idx="80">
                    <c:v>DIPLOMADO</c:v>
                  </c:pt>
                  <c:pt idx="81">
                    <c:v>CURSO CORTO</c:v>
                  </c:pt>
                  <c:pt idx="82">
                    <c:v>CURSO CORTO</c:v>
                  </c:pt>
                  <c:pt idx="83">
                    <c:v>NO APLICA</c:v>
                  </c:pt>
                  <c:pt idx="84">
                    <c:v>CURSO CORTO</c:v>
                  </c:pt>
                  <c:pt idx="85">
                    <c:v>DIPLOMADO</c:v>
                  </c:pt>
                  <c:pt idx="86">
                    <c:v>NO APLICA</c:v>
                  </c:pt>
                  <c:pt idx="87">
                    <c:v>CURSO CORTO</c:v>
                  </c:pt>
                  <c:pt idx="88">
                    <c:v>DIPLOMADO</c:v>
                  </c:pt>
                  <c:pt idx="89">
                    <c:v>CURSO CORTO</c:v>
                  </c:pt>
                  <c:pt idx="90">
                    <c:v>CURSO CORTO</c:v>
                  </c:pt>
                  <c:pt idx="91">
                    <c:v>CURSO CORTO</c:v>
                  </c:pt>
                  <c:pt idx="92">
                    <c:v>NO APLICA</c:v>
                  </c:pt>
                  <c:pt idx="93">
                    <c:v>NO APLICA</c:v>
                  </c:pt>
                  <c:pt idx="94">
                    <c:v>DIPLOMADO</c:v>
                  </c:pt>
                  <c:pt idx="95">
                    <c:v>NO APLICA</c:v>
                  </c:pt>
                  <c:pt idx="96">
                    <c:v>NO APLICA</c:v>
                  </c:pt>
                  <c:pt idx="97">
                    <c:v>DIPLOMADO</c:v>
                  </c:pt>
                  <c:pt idx="98">
                    <c:v>DIPLOMADO</c:v>
                  </c:pt>
                  <c:pt idx="99">
                    <c:v>DIPLOMADO</c:v>
                  </c:pt>
                  <c:pt idx="100">
                    <c:v>NO</c:v>
                  </c:pt>
                  <c:pt idx="101">
                    <c:v>NO APLICA</c:v>
                  </c:pt>
                  <c:pt idx="102">
                    <c:v>DIPLOMADO</c:v>
                  </c:pt>
                  <c:pt idx="103">
                    <c:v>NO APLICA</c:v>
                  </c:pt>
                  <c:pt idx="104">
                    <c:v>CURSO CORTO</c:v>
                  </c:pt>
                  <c:pt idx="105">
                    <c:v>CURSO CORTO</c:v>
                  </c:pt>
                  <c:pt idx="106">
                    <c:v>CURSO CORTO</c:v>
                  </c:pt>
                  <c:pt idx="107">
                    <c:v>CURSO CORTO</c:v>
                  </c:pt>
                  <c:pt idx="108">
                    <c:v>CURSO CORTO</c:v>
                  </c:pt>
                  <c:pt idx="109">
                    <c:v>CURSO CORTO</c:v>
                  </c:pt>
                  <c:pt idx="110">
                    <c:v>DIPLOMADO</c:v>
                  </c:pt>
                  <c:pt idx="111">
                    <c:v>DIPLOMADO</c:v>
                  </c:pt>
                  <c:pt idx="112">
                    <c:v>NO APLICA</c:v>
                  </c:pt>
                  <c:pt idx="113">
                    <c:v>NO APLICA</c:v>
                  </c:pt>
                  <c:pt idx="114">
                    <c:v>NO APLICA</c:v>
                  </c:pt>
                  <c:pt idx="115">
                    <c:v>NO APLICA</c:v>
                  </c:pt>
                  <c:pt idx="116">
                    <c:v>CURSO CORTO</c:v>
                  </c:pt>
                  <c:pt idx="117">
                    <c:v>NO APLICA</c:v>
                  </c:pt>
                  <c:pt idx="118">
                    <c:v>NO APLICA</c:v>
                  </c:pt>
                  <c:pt idx="119">
                    <c:v>CURSO CORTO</c:v>
                  </c:pt>
                  <c:pt idx="120">
                    <c:v>NO APLICA</c:v>
                  </c:pt>
                  <c:pt idx="121">
                    <c:v>NO APLICA</c:v>
                  </c:pt>
                  <c:pt idx="122">
                    <c:v>NO APLICA</c:v>
                  </c:pt>
                  <c:pt idx="123">
                    <c:v>CURSO CORTO</c:v>
                  </c:pt>
                  <c:pt idx="124">
                    <c:v>CURSO CORTO</c:v>
                  </c:pt>
                  <c:pt idx="125">
                    <c:v>NO APLICA</c:v>
                  </c:pt>
                  <c:pt idx="126">
                    <c:v>CURSO CORTO</c:v>
                  </c:pt>
                  <c:pt idx="127">
                    <c:v>DIPLOMADO</c:v>
                  </c:pt>
                  <c:pt idx="128">
                    <c:v>CURSO CORTO</c:v>
                  </c:pt>
                  <c:pt idx="129">
                    <c:v>NO APLICA</c:v>
                  </c:pt>
                  <c:pt idx="130">
                    <c:v>NO APLICA</c:v>
                  </c:pt>
                  <c:pt idx="131">
                    <c:v>NO APLICA</c:v>
                  </c:pt>
                  <c:pt idx="132">
                    <c:v>CURSO CORTO</c:v>
                  </c:pt>
                  <c:pt idx="133">
                    <c:v>CURSO CORTO</c:v>
                  </c:pt>
                  <c:pt idx="134">
                    <c:v>NO APLICA</c:v>
                  </c:pt>
                  <c:pt idx="135">
                    <c:v>NO APLICA</c:v>
                  </c:pt>
                  <c:pt idx="136">
                    <c:v>NO APLICA</c:v>
                  </c:pt>
                  <c:pt idx="137">
                    <c:v>NO APLICA</c:v>
                  </c:pt>
                  <c:pt idx="138">
                    <c:v>Curso corto</c:v>
                  </c:pt>
                  <c:pt idx="139">
                    <c:v>NO APLICA</c:v>
                  </c:pt>
                  <c:pt idx="140">
                    <c:v>NO APLICA</c:v>
                  </c:pt>
                  <c:pt idx="141">
                    <c:v>NO APLICA</c:v>
                  </c:pt>
                  <c:pt idx="142">
                    <c:v>DIPLOMADO</c:v>
                  </c:pt>
                  <c:pt idx="143">
                    <c:v>NO APLICA</c:v>
                  </c:pt>
                  <c:pt idx="144">
                    <c:v>CURSO CORTO</c:v>
                  </c:pt>
                  <c:pt idx="145">
                    <c:v>NO APLICA</c:v>
                  </c:pt>
                  <c:pt idx="146">
                    <c:v>CURSO CORTO</c:v>
                  </c:pt>
                  <c:pt idx="147">
                    <c:v>NO APLICA</c:v>
                  </c:pt>
                  <c:pt idx="148">
                    <c:v>CURSO CORTO</c:v>
                  </c:pt>
                  <c:pt idx="149">
                    <c:v>NO APLICA</c:v>
                  </c:pt>
                  <c:pt idx="150">
                    <c:v>CURSO CORTO</c:v>
                  </c:pt>
                  <c:pt idx="151">
                    <c:v>NO APLICA</c:v>
                  </c:pt>
                  <c:pt idx="152">
                    <c:v>SI</c:v>
                  </c:pt>
                  <c:pt idx="154">
                    <c:v>DIPLOMADO</c:v>
                  </c:pt>
                  <c:pt idx="155">
                    <c:v>DIPLOMADO</c:v>
                  </c:pt>
                  <c:pt idx="156">
                    <c:v>NO APLICA</c:v>
                  </c:pt>
                  <c:pt idx="157">
                    <c:v>NO APLICA</c:v>
                  </c:pt>
                  <c:pt idx="158">
                    <c:v>NO APLICA</c:v>
                  </c:pt>
                  <c:pt idx="159">
                    <c:v>NO APLICA</c:v>
                  </c:pt>
                  <c:pt idx="160">
                    <c:v>CURSO CORTO</c:v>
                  </c:pt>
                  <c:pt idx="161">
                    <c:v>DIPLOMADO</c:v>
                  </c:pt>
                  <c:pt idx="162">
                    <c:v>CURSO CORTO</c:v>
                  </c:pt>
                  <c:pt idx="163">
                    <c:v>NO APLICA</c:v>
                  </c:pt>
                  <c:pt idx="164">
                    <c:v>NO APLICA</c:v>
                  </c:pt>
                  <c:pt idx="165">
                    <c:v>NO APLICA</c:v>
                  </c:pt>
                  <c:pt idx="166">
                    <c:v>NO APLICA</c:v>
                  </c:pt>
                  <c:pt idx="167">
                    <c:v>CURSO CORTO</c:v>
                  </c:pt>
                  <c:pt idx="169">
                    <c:v>DIPLOMADO</c:v>
                  </c:pt>
                  <c:pt idx="170">
                    <c:v>CURSO CORTO</c:v>
                  </c:pt>
                  <c:pt idx="171">
                    <c:v>CURSO CORTO</c:v>
                  </c:pt>
                  <c:pt idx="172">
                    <c:v>CURSO CORTO</c:v>
                  </c:pt>
                  <c:pt idx="173">
                    <c:v>DIPLOMADO</c:v>
                  </c:pt>
                  <c:pt idx="174">
                    <c:v>DIPLOMADO</c:v>
                  </c:pt>
                  <c:pt idx="175">
                    <c:v>DIPLOMADO</c:v>
                  </c:pt>
                  <c:pt idx="176">
                    <c:v>NO APLICA</c:v>
                  </c:pt>
                  <c:pt idx="177">
                    <c:v>NO APLICA</c:v>
                  </c:pt>
                  <c:pt idx="178">
                    <c:v>CURSO CORTO</c:v>
                  </c:pt>
                  <c:pt idx="179">
                    <c:v>NO APLICA</c:v>
                  </c:pt>
                  <c:pt idx="180">
                    <c:v>CURSO CORTO</c:v>
                  </c:pt>
                  <c:pt idx="181">
                    <c:v>NO APLICA</c:v>
                  </c:pt>
                  <c:pt idx="182">
                    <c:v>DIPLOMADO</c:v>
                  </c:pt>
                  <c:pt idx="183">
                    <c:v>NO APLICA</c:v>
                  </c:pt>
                  <c:pt idx="184">
                    <c:v>CURSO CORTO</c:v>
                  </c:pt>
                  <c:pt idx="185">
                    <c:v>CURSO CORTO</c:v>
                  </c:pt>
                  <c:pt idx="187">
                    <c:v>NO APLICA</c:v>
                  </c:pt>
                  <c:pt idx="188">
                    <c:v>NO APLICA</c:v>
                  </c:pt>
                  <c:pt idx="189">
                    <c:v>NO APLICA</c:v>
                  </c:pt>
                  <c:pt idx="190">
                    <c:v>CURSO CORTO</c:v>
                  </c:pt>
                  <c:pt idx="191">
                    <c:v>CURSO CORTO</c:v>
                  </c:pt>
                  <c:pt idx="192">
                    <c:v>NO APLICA</c:v>
                  </c:pt>
                  <c:pt idx="193">
                    <c:v>NO APLICA</c:v>
                  </c:pt>
                  <c:pt idx="194">
                    <c:v>CURSO CORTO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DIPLOMADO</c:v>
                  </c:pt>
                  <c:pt idx="198">
                    <c:v>Curso corto</c:v>
                  </c:pt>
                  <c:pt idx="199">
                    <c:v>CURSO CORTO</c:v>
                  </c:pt>
                  <c:pt idx="200">
                    <c:v>DIPLOMADO</c:v>
                  </c:pt>
                  <c:pt idx="201">
                    <c:v>NO APLICA</c:v>
                  </c:pt>
                  <c:pt idx="202">
                    <c:v>DIPLOMADO</c:v>
                  </c:pt>
                  <c:pt idx="203">
                    <c:v>CURSO CORTO</c:v>
                  </c:pt>
                  <c:pt idx="204">
                    <c:v>NO APLICA</c:v>
                  </c:pt>
                  <c:pt idx="205">
                    <c:v>CURSO CORTO</c:v>
                  </c:pt>
                  <c:pt idx="206">
                    <c:v>NO APLICA</c:v>
                  </c:pt>
                  <c:pt idx="207">
                    <c:v>NO APLICA</c:v>
                  </c:pt>
                  <c:pt idx="208">
                    <c:v>NO APLICA</c:v>
                  </c:pt>
                  <c:pt idx="209">
                    <c:v>NO APLICA</c:v>
                  </c:pt>
                  <c:pt idx="210">
                    <c:v>NO APLICA</c:v>
                  </c:pt>
                  <c:pt idx="211">
                    <c:v>NO APLICA</c:v>
                  </c:pt>
                  <c:pt idx="212">
                    <c:v>NO APLICA</c:v>
                  </c:pt>
                  <c:pt idx="213">
                    <c:v>CURSO CORTO</c:v>
                  </c:pt>
                  <c:pt idx="214">
                    <c:v>NO APLICA</c:v>
                  </c:pt>
                  <c:pt idx="215">
                    <c:v>DIPLOMADO</c:v>
                  </c:pt>
                  <c:pt idx="216">
                    <c:v>NO APLICA</c:v>
                  </c:pt>
                  <c:pt idx="217">
                    <c:v>NO APLICA</c:v>
                  </c:pt>
                  <c:pt idx="218">
                    <c:v>CURSO CORTO</c:v>
                  </c:pt>
                  <c:pt idx="219">
                    <c:v>NO APLICA</c:v>
                  </c:pt>
                  <c:pt idx="220">
                    <c:v>DIPLOMADO</c:v>
                  </c:pt>
                  <c:pt idx="221">
                    <c:v>DIPLOMADO</c:v>
                  </c:pt>
                  <c:pt idx="222">
                    <c:v>CURSO CORTO</c:v>
                  </c:pt>
                  <c:pt idx="223">
                    <c:v>CURSO CORTO</c:v>
                  </c:pt>
                  <c:pt idx="224">
                    <c:v>NO APLICA</c:v>
                  </c:pt>
                  <c:pt idx="225">
                    <c:v>NO APLICA</c:v>
                  </c:pt>
                  <c:pt idx="226">
                    <c:v>SI</c:v>
                  </c:pt>
                  <c:pt idx="227">
                    <c:v>NO APLICA</c:v>
                  </c:pt>
                  <c:pt idx="228">
                    <c:v>CURSO CORTO</c:v>
                  </c:pt>
                  <c:pt idx="229">
                    <c:v>CURSO CORTO</c:v>
                  </c:pt>
                  <c:pt idx="230">
                    <c:v>DIPLOMADO</c:v>
                  </c:pt>
                  <c:pt idx="231">
                    <c:v>NO APLICA</c:v>
                  </c:pt>
                  <c:pt idx="232">
                    <c:v>NO APLICA</c:v>
                  </c:pt>
                  <c:pt idx="233">
                    <c:v>NO APLICA</c:v>
                  </c:pt>
                  <c:pt idx="234">
                    <c:v>NO APLICA</c:v>
                  </c:pt>
                  <c:pt idx="235">
                    <c:v>NO APLICA</c:v>
                  </c:pt>
                  <c:pt idx="236">
                    <c:v>CURSO CORTO</c:v>
                  </c:pt>
                  <c:pt idx="237">
                    <c:v>CURSO CORTO</c:v>
                  </c:pt>
                  <c:pt idx="238">
                    <c:v>CURSO CORTO</c:v>
                  </c:pt>
                  <c:pt idx="239">
                    <c:v>NO APLICA</c:v>
                  </c:pt>
                  <c:pt idx="240">
                    <c:v>DIPLOMADO</c:v>
                  </c:pt>
                  <c:pt idx="241">
                    <c:v>NO APLICA</c:v>
                  </c:pt>
                  <c:pt idx="242">
                    <c:v>DIPLOMADO</c:v>
                  </c:pt>
                  <c:pt idx="243">
                    <c:v>NO APLICA</c:v>
                  </c:pt>
                  <c:pt idx="244">
                    <c:v>CURSO CORTO</c:v>
                  </c:pt>
                  <c:pt idx="245">
                    <c:v>CURSO CORTO</c:v>
                  </c:pt>
                  <c:pt idx="246">
                    <c:v>NO APLICA</c:v>
                  </c:pt>
                  <c:pt idx="247">
                    <c:v>CURSO CORTO</c:v>
                  </c:pt>
                  <c:pt idx="248">
                    <c:v>CURSO CORTO</c:v>
                  </c:pt>
                  <c:pt idx="249">
                    <c:v>NO APLICA</c:v>
                  </c:pt>
                  <c:pt idx="250">
                    <c:v>NO APLICA</c:v>
                  </c:pt>
                  <c:pt idx="251">
                    <c:v>CURSO CORTO</c:v>
                  </c:pt>
                  <c:pt idx="252">
                    <c:v>CURSO CORTO</c:v>
                  </c:pt>
                  <c:pt idx="253">
                    <c:v>NO APLICA</c:v>
                  </c:pt>
                  <c:pt idx="254">
                    <c:v>NO APLICA</c:v>
                  </c:pt>
                  <c:pt idx="255">
                    <c:v>CURSO CORTO</c:v>
                  </c:pt>
                  <c:pt idx="256">
                    <c:v>NO APLICA</c:v>
                  </c:pt>
                  <c:pt idx="257">
                    <c:v>CURSO CORTO</c:v>
                  </c:pt>
                  <c:pt idx="258">
                    <c:v>CURSO CORTO</c:v>
                  </c:pt>
                  <c:pt idx="259">
                    <c:v>NO APLICA</c:v>
                  </c:pt>
                  <c:pt idx="260">
                    <c:v>NO APLICA</c:v>
                  </c:pt>
                  <c:pt idx="261">
                    <c:v>DIPLOMADO</c:v>
                  </c:pt>
                  <c:pt idx="262">
                    <c:v>NO APLICA</c:v>
                  </c:pt>
                  <c:pt idx="263">
                    <c:v>DIPLOMADO</c:v>
                  </c:pt>
                  <c:pt idx="264">
                    <c:v>CURSO CORTO</c:v>
                  </c:pt>
                  <c:pt idx="265">
                    <c:v>Diplomado</c:v>
                  </c:pt>
                  <c:pt idx="266">
                    <c:v>CURSO CORTO</c:v>
                  </c:pt>
                  <c:pt idx="267">
                    <c:v>NO APLICA</c:v>
                  </c:pt>
                  <c:pt idx="268">
                    <c:v>CURSO CORTO</c:v>
                  </c:pt>
                  <c:pt idx="269">
                    <c:v>DIPLOMADO</c:v>
                  </c:pt>
                  <c:pt idx="270">
                    <c:v>NO APLICA</c:v>
                  </c:pt>
                  <c:pt idx="271">
                    <c:v>CURSO CORTO</c:v>
                  </c:pt>
                  <c:pt idx="272">
                    <c:v>DIPLOMADO</c:v>
                  </c:pt>
                  <c:pt idx="273">
                    <c:v>CURSO CORTO</c:v>
                  </c:pt>
                  <c:pt idx="274">
                    <c:v>NO APLICA</c:v>
                  </c:pt>
                  <c:pt idx="275">
                    <c:v>CURSO CORTO</c:v>
                  </c:pt>
                  <c:pt idx="276">
                    <c:v>NO APLICA</c:v>
                  </c:pt>
                  <c:pt idx="277">
                    <c:v>CURSO CORTO</c:v>
                  </c:pt>
                  <c:pt idx="278">
                    <c:v>NO APLICA</c:v>
                  </c:pt>
                  <c:pt idx="279">
                    <c:v>NO APLICA</c:v>
                  </c:pt>
                  <c:pt idx="280">
                    <c:v>CURSO CORTO</c:v>
                  </c:pt>
                  <c:pt idx="281">
                    <c:v>DIPLOMADO</c:v>
                  </c:pt>
                  <c:pt idx="282">
                    <c:v>DIPLOMADO</c:v>
                  </c:pt>
                  <c:pt idx="283">
                    <c:v>NO APLICA</c:v>
                  </c:pt>
                  <c:pt idx="284">
                    <c:v>NO APLICA</c:v>
                  </c:pt>
                  <c:pt idx="285">
                    <c:v>NO APLICA</c:v>
                  </c:pt>
                  <c:pt idx="286">
                    <c:v>NO APLICA</c:v>
                  </c:pt>
                  <c:pt idx="287">
                    <c:v>NO APLICA</c:v>
                  </c:pt>
                  <c:pt idx="288">
                    <c:v>CURSO CORTO</c:v>
                  </c:pt>
                  <c:pt idx="289">
                    <c:v>NO APLICA</c:v>
                  </c:pt>
                  <c:pt idx="290">
                    <c:v>CURSO CORTO</c:v>
                  </c:pt>
                  <c:pt idx="291">
                    <c:v>CURSO CORTO</c:v>
                  </c:pt>
                  <c:pt idx="292">
                    <c:v>DIPLOMADO EN INMUNOHEMATOLOGÍA, DIPLOMADO EN CALIDAD</c:v>
                  </c:pt>
                  <c:pt idx="293">
                    <c:v>CURSO CORTO</c:v>
                  </c:pt>
                  <c:pt idx="294">
                    <c:v>CURSO CORTO</c:v>
                  </c:pt>
                  <c:pt idx="295">
                    <c:v>CURSO CORTO</c:v>
                  </c:pt>
                  <c:pt idx="296">
                    <c:v>DIPLOMADO</c:v>
                  </c:pt>
                  <c:pt idx="297">
                    <c:v>CURSO CORTO</c:v>
                  </c:pt>
                  <c:pt idx="298">
                    <c:v>CURSO CORTO</c:v>
                  </c:pt>
                  <c:pt idx="299">
                    <c:v>NO APLICA</c:v>
                  </c:pt>
                  <c:pt idx="300">
                    <c:v>NO APLICA</c:v>
                  </c:pt>
                  <c:pt idx="301">
                    <c:v>NO APLICA</c:v>
                  </c:pt>
                  <c:pt idx="302">
                    <c:v>NO APLICA</c:v>
                  </c:pt>
                  <c:pt idx="303">
                    <c:v>NO APLICA</c:v>
                  </c:pt>
                  <c:pt idx="304">
                    <c:v>CURSO CORTO</c:v>
                  </c:pt>
                  <c:pt idx="305">
                    <c:v>DIPLOMADO</c:v>
                  </c:pt>
                  <c:pt idx="306">
                    <c:v>NO APLICA</c:v>
                  </c:pt>
                  <c:pt idx="307">
                    <c:v>DIPLOMADO</c:v>
                  </c:pt>
                  <c:pt idx="308">
                    <c:v>NO APLICA</c:v>
                  </c:pt>
                  <c:pt idx="309">
                    <c:v>CURSO CORTO</c:v>
                  </c:pt>
                  <c:pt idx="310">
                    <c:v>CURSO CORTO</c:v>
                  </c:pt>
                  <c:pt idx="311">
                    <c:v>CURSO CORTO</c:v>
                  </c:pt>
                  <c:pt idx="312">
                    <c:v>NO APLICA</c:v>
                  </c:pt>
                  <c:pt idx="313">
                    <c:v>CURSO CORTO</c:v>
                  </c:pt>
                  <c:pt idx="314">
                    <c:v>NO APLICA</c:v>
                  </c:pt>
                  <c:pt idx="315">
                    <c:v>DIPLOMADO</c:v>
                  </c:pt>
                  <c:pt idx="317">
                    <c:v>CURSO CORTO</c:v>
                  </c:pt>
                  <c:pt idx="318">
                    <c:v>NO APLICA</c:v>
                  </c:pt>
                  <c:pt idx="319">
                    <c:v>NO APLICA</c:v>
                  </c:pt>
                  <c:pt idx="320">
                    <c:v>NO APLICA</c:v>
                  </c:pt>
                  <c:pt idx="321">
                    <c:v>NO APLICA</c:v>
                  </c:pt>
                  <c:pt idx="322">
                    <c:v>NO APLICA</c:v>
                  </c:pt>
                  <c:pt idx="323">
                    <c:v>NO APLICA</c:v>
                  </c:pt>
                  <c:pt idx="324">
                    <c:v>CURSO CORTO</c:v>
                  </c:pt>
                  <c:pt idx="325">
                    <c:v>NO APLICA</c:v>
                  </c:pt>
                  <c:pt idx="326">
                    <c:v>CURSO CORTO</c:v>
                  </c:pt>
                  <c:pt idx="327">
                    <c:v>DIPLOMADO</c:v>
                  </c:pt>
                  <c:pt idx="328">
                    <c:v>NO APLICA</c:v>
                  </c:pt>
                  <c:pt idx="329">
                    <c:v>NO APLICA</c:v>
                  </c:pt>
                  <c:pt idx="330">
                    <c:v>CURSO CORTO</c:v>
                  </c:pt>
                  <c:pt idx="331">
                    <c:v>NO APLICA</c:v>
                  </c:pt>
                  <c:pt idx="332">
                    <c:v>CURSO CORTO</c:v>
                  </c:pt>
                  <c:pt idx="333">
                    <c:v>CURSO CORTO</c:v>
                  </c:pt>
                  <c:pt idx="334">
                    <c:v>CURSO CORTO</c:v>
                  </c:pt>
                  <c:pt idx="335">
                    <c:v>CURSO CORTO</c:v>
                  </c:pt>
                  <c:pt idx="336">
                    <c:v>DIPLOMADO</c:v>
                  </c:pt>
                  <c:pt idx="337">
                    <c:v>CURSO CORTO</c:v>
                  </c:pt>
                  <c:pt idx="338">
                    <c:v>NO APLICA</c:v>
                  </c:pt>
                  <c:pt idx="339">
                    <c:v>CURSO CORTO</c:v>
                  </c:pt>
                  <c:pt idx="340">
                    <c:v>NO APLICA</c:v>
                  </c:pt>
                  <c:pt idx="341">
                    <c:v>NO APLICA</c:v>
                  </c:pt>
                  <c:pt idx="342">
                    <c:v>CURSO CORTO</c:v>
                  </c:pt>
                  <c:pt idx="343">
                    <c:v>CURSO CORTO</c:v>
                  </c:pt>
                  <c:pt idx="344">
                    <c:v>NO APLICA</c:v>
                  </c:pt>
                  <c:pt idx="345">
                    <c:v>NO APLICA</c:v>
                  </c:pt>
                  <c:pt idx="346">
                    <c:v>NO APLICA</c:v>
                  </c:pt>
                  <c:pt idx="347">
                    <c:v>CURSO CORTO</c:v>
                  </c:pt>
                  <c:pt idx="348">
                    <c:v>NO APLICA</c:v>
                  </c:pt>
                  <c:pt idx="349">
                    <c:v>DIPLOMADO</c:v>
                  </c:pt>
                  <c:pt idx="350">
                    <c:v>CURSO CORTO</c:v>
                  </c:pt>
                  <c:pt idx="351">
                    <c:v>DIPLOMADO</c:v>
                  </c:pt>
                  <c:pt idx="352">
                    <c:v>NO APLICA</c:v>
                  </c:pt>
                  <c:pt idx="353">
                    <c:v>NO APLICA</c:v>
                  </c:pt>
                  <c:pt idx="354">
                    <c:v>CURSO CORTO</c:v>
                  </c:pt>
                  <c:pt idx="355">
                    <c:v>NO APLICA</c:v>
                  </c:pt>
                  <c:pt idx="356">
                    <c:v>NO APLICA</c:v>
                  </c:pt>
                  <c:pt idx="357">
                    <c:v>CURSO CORTO</c:v>
                  </c:pt>
                  <c:pt idx="358">
                    <c:v>NO APLICA</c:v>
                  </c:pt>
                  <c:pt idx="359">
                    <c:v>CURSO CORTO</c:v>
                  </c:pt>
                  <c:pt idx="360">
                    <c:v>NO APLICA</c:v>
                  </c:pt>
                  <c:pt idx="361">
                    <c:v>DIPLOMADO</c:v>
                  </c:pt>
                  <c:pt idx="362">
                    <c:v>NO APLICA</c:v>
                  </c:pt>
                  <c:pt idx="363">
                    <c:v>NO APLICA</c:v>
                  </c:pt>
                  <c:pt idx="364">
                    <c:v>NO APLICA</c:v>
                  </c:pt>
                  <c:pt idx="365">
                    <c:v>NO APLICA</c:v>
                  </c:pt>
                  <c:pt idx="366">
                    <c:v>NO APLICA</c:v>
                  </c:pt>
                  <c:pt idx="367">
                    <c:v>CURSO CORTO</c:v>
                  </c:pt>
                  <c:pt idx="368">
                    <c:v>CURSO CORTO</c:v>
                  </c:pt>
                  <c:pt idx="369">
                    <c:v>CURSO CORTO</c:v>
                  </c:pt>
                  <c:pt idx="370">
                    <c:v>NO APLICA</c:v>
                  </c:pt>
                  <c:pt idx="371">
                    <c:v>CURSO CORTO</c:v>
                  </c:pt>
                  <c:pt idx="372">
                    <c:v>NO APLICA</c:v>
                  </c:pt>
                  <c:pt idx="373">
                    <c:v>NO APLICA</c:v>
                  </c:pt>
                  <c:pt idx="374">
                    <c:v>CURSO CORTO</c:v>
                  </c:pt>
                  <c:pt idx="375">
                    <c:v>NO APLICA</c:v>
                  </c:pt>
                  <c:pt idx="376">
                    <c:v>CURSO CORTO</c:v>
                  </c:pt>
                  <c:pt idx="377">
                    <c:v>CURSO CORTO</c:v>
                  </c:pt>
                  <c:pt idx="378">
                    <c:v>NO APLICA</c:v>
                  </c:pt>
                  <c:pt idx="379">
                    <c:v>NO APLICA</c:v>
                  </c:pt>
                  <c:pt idx="380">
                    <c:v>NO APLICA</c:v>
                  </c:pt>
                  <c:pt idx="381">
                    <c:v>NO APLICA</c:v>
                  </c:pt>
                  <c:pt idx="382">
                    <c:v>NO APLICA</c:v>
                  </c:pt>
                  <c:pt idx="383">
                    <c:v>DIPLOMADO</c:v>
                  </c:pt>
                  <c:pt idx="384">
                    <c:v>NO APLICA</c:v>
                  </c:pt>
                  <c:pt idx="385">
                    <c:v>CURSO CORTO</c:v>
                  </c:pt>
                  <c:pt idx="386">
                    <c:v>NO APLICA</c:v>
                  </c:pt>
                  <c:pt idx="387">
                    <c:v>SI</c:v>
                  </c:pt>
                  <c:pt idx="388">
                    <c:v>NO APLICA</c:v>
                  </c:pt>
                  <c:pt idx="389">
                    <c:v>CURSO CORTO</c:v>
                  </c:pt>
                  <c:pt idx="390">
                    <c:v>DIPLOMADO</c:v>
                  </c:pt>
                  <c:pt idx="391">
                    <c:v>NO APLICA</c:v>
                  </c:pt>
                  <c:pt idx="392">
                    <c:v>CURSO CORTO</c:v>
                  </c:pt>
                  <c:pt idx="393">
                    <c:v>NO APLICA</c:v>
                  </c:pt>
                  <c:pt idx="394">
                    <c:v>DIPLOMADO</c:v>
                  </c:pt>
                  <c:pt idx="395">
                    <c:v>CURSO CORTO</c:v>
                  </c:pt>
                  <c:pt idx="396">
                    <c:v>CURSO CORTO</c:v>
                  </c:pt>
                  <c:pt idx="397">
                    <c:v>CURSO CORTO</c:v>
                  </c:pt>
                  <c:pt idx="398">
                    <c:v>NO APLICA</c:v>
                  </c:pt>
                  <c:pt idx="399">
                    <c:v>CURSO CORTO</c:v>
                  </c:pt>
                  <c:pt idx="400">
                    <c:v>CURSO CORTO</c:v>
                  </c:pt>
                  <c:pt idx="401">
                    <c:v>CURSO CORTO</c:v>
                  </c:pt>
                  <c:pt idx="402">
                    <c:v>CURSO CORTO</c:v>
                  </c:pt>
                  <c:pt idx="403">
                    <c:v>NO APLICA</c:v>
                  </c:pt>
                  <c:pt idx="404">
                    <c:v>CURSO CORTO</c:v>
                  </c:pt>
                  <c:pt idx="405">
                    <c:v>NO APLICA</c:v>
                  </c:pt>
                  <c:pt idx="406">
                    <c:v>NO APLICA</c:v>
                  </c:pt>
                  <c:pt idx="407">
                    <c:v>NO APLICA</c:v>
                  </c:pt>
                  <c:pt idx="408">
                    <c:v>NO APLICA</c:v>
                  </c:pt>
                  <c:pt idx="409">
                    <c:v>NO APLICA</c:v>
                  </c:pt>
                  <c:pt idx="410">
                    <c:v>NO APLICA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DIPLOMADO</c:v>
                  </c:pt>
                  <c:pt idx="414">
                    <c:v>NO APLICA</c:v>
                  </c:pt>
                  <c:pt idx="415">
                    <c:v>NO APLICA</c:v>
                  </c:pt>
                  <c:pt idx="416">
                    <c:v>NO APLICA</c:v>
                  </c:pt>
                  <c:pt idx="417">
                    <c:v>CURSO CORTO</c:v>
                  </c:pt>
                  <c:pt idx="418">
                    <c:v>CURSO CORTO</c:v>
                  </c:pt>
                  <c:pt idx="419">
                    <c:v>NO APLICA</c:v>
                  </c:pt>
                  <c:pt idx="420">
                    <c:v>NO APLICA</c:v>
                  </c:pt>
                  <c:pt idx="421">
                    <c:v>CURSO CORTO</c:v>
                  </c:pt>
                  <c:pt idx="422">
                    <c:v>DIPLOMADO</c:v>
                  </c:pt>
                  <c:pt idx="423">
                    <c:v>NO APLICA</c:v>
                  </c:pt>
                  <c:pt idx="424">
                    <c:v>CURSO CORTO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Curso corto</c:v>
                  </c:pt>
                  <c:pt idx="428">
                    <c:v>CURSO CORTO</c:v>
                  </c:pt>
                  <c:pt idx="429">
                    <c:v>NO APLICA</c:v>
                  </c:pt>
                  <c:pt idx="430">
                    <c:v>CURSO CORTO</c:v>
                  </c:pt>
                  <c:pt idx="431">
                    <c:v>NO APLICA</c:v>
                  </c:pt>
                  <c:pt idx="432">
                    <c:v>NO APLICA</c:v>
                  </c:pt>
                  <c:pt idx="433">
                    <c:v>NO APLICA</c:v>
                  </c:pt>
                  <c:pt idx="434">
                    <c:v>NO APLICA</c:v>
                  </c:pt>
                  <c:pt idx="435">
                    <c:v>CURSO CORTO</c:v>
                  </c:pt>
                  <c:pt idx="436">
                    <c:v>NO APLICA</c:v>
                  </c:pt>
                  <c:pt idx="437">
                    <c:v>PROFESIONAL</c:v>
                  </c:pt>
                  <c:pt idx="438">
                    <c:v>CURSO CORTO</c:v>
                  </c:pt>
                  <c:pt idx="439">
                    <c:v>NO APLICA</c:v>
                  </c:pt>
                  <c:pt idx="440">
                    <c:v>CURSO CORTO</c:v>
                  </c:pt>
                  <c:pt idx="441">
                    <c:v>DIPLOMADO</c:v>
                  </c:pt>
                  <c:pt idx="442">
                    <c:v>CURSO CORTO</c:v>
                  </c:pt>
                  <c:pt idx="443">
                    <c:v>DIPLOMADO</c:v>
                  </c:pt>
                  <c:pt idx="444">
                    <c:v>NO APLICA</c:v>
                  </c:pt>
                  <c:pt idx="445">
                    <c:v>CURSO CORTO</c:v>
                  </c:pt>
                  <c:pt idx="446">
                    <c:v>CURSO CORTO</c:v>
                  </c:pt>
                  <c:pt idx="447">
                    <c:v>NO APLICA</c:v>
                  </c:pt>
                  <c:pt idx="448">
                    <c:v>DIPLOMADO</c:v>
                  </c:pt>
                  <c:pt idx="449">
                    <c:v>NO APLICA</c:v>
                  </c:pt>
                  <c:pt idx="450">
                    <c:v>NO APLICA</c:v>
                  </c:pt>
                  <c:pt idx="451">
                    <c:v>NO APLICA</c:v>
                  </c:pt>
                  <c:pt idx="452">
                    <c:v>CURSO CORTO</c:v>
                  </c:pt>
                  <c:pt idx="453">
                    <c:v>CURSO CORTO</c:v>
                  </c:pt>
                  <c:pt idx="454">
                    <c:v>CURSO CORTO</c:v>
                  </c:pt>
                  <c:pt idx="455">
                    <c:v>NO APLICA</c:v>
                  </c:pt>
                  <c:pt idx="456">
                    <c:v>CURSO CORTO</c:v>
                  </c:pt>
                  <c:pt idx="457">
                    <c:v>NO APLICA</c:v>
                  </c:pt>
                  <c:pt idx="458">
                    <c:v>CURSO CORTO</c:v>
                  </c:pt>
                  <c:pt idx="459">
                    <c:v>CURSO CORTO</c:v>
                  </c:pt>
                  <c:pt idx="460">
                    <c:v>DIPLOMADO</c:v>
                  </c:pt>
                  <c:pt idx="461">
                    <c:v>NO APLICA</c:v>
                  </c:pt>
                  <c:pt idx="462">
                    <c:v>CURSO CORTO</c:v>
                  </c:pt>
                  <c:pt idx="463">
                    <c:v>CURSO CORTO</c:v>
                  </c:pt>
                  <c:pt idx="464">
                    <c:v>NO APLICA</c:v>
                  </c:pt>
                  <c:pt idx="465">
                    <c:v>DIPLOMADO</c:v>
                  </c:pt>
                  <c:pt idx="466">
                    <c:v>NO APLICA</c:v>
                  </c:pt>
                  <c:pt idx="467">
                    <c:v>NO APLICA</c:v>
                  </c:pt>
                  <c:pt idx="468">
                    <c:v>NO APLICA</c:v>
                  </c:pt>
                  <c:pt idx="469">
                    <c:v>NO APLICA</c:v>
                  </c:pt>
                  <c:pt idx="470">
                    <c:v>NO APLICA</c:v>
                  </c:pt>
                  <c:pt idx="471">
                    <c:v>CURSO CORTO</c:v>
                  </c:pt>
                  <c:pt idx="472">
                    <c:v>CURSO CORTO</c:v>
                  </c:pt>
                  <c:pt idx="473">
                    <c:v>CURSO CORTO</c:v>
                  </c:pt>
                  <c:pt idx="474">
                    <c:v>NO APLICA</c:v>
                  </c:pt>
                  <c:pt idx="475">
                    <c:v>DIPLOMADO</c:v>
                  </c:pt>
                  <c:pt idx="476">
                    <c:v>CURSO CORTO</c:v>
                  </c:pt>
                  <c:pt idx="477">
                    <c:v>CURSO CORTO</c:v>
                  </c:pt>
                  <c:pt idx="478">
                    <c:v>DIPLOMADO</c:v>
                  </c:pt>
                  <c:pt idx="479">
                    <c:v>NO APLICA</c:v>
                  </c:pt>
                  <c:pt idx="480">
                    <c:v>CURSO CORTO</c:v>
                  </c:pt>
                  <c:pt idx="481">
                    <c:v>NO APLICA</c:v>
                  </c:pt>
                  <c:pt idx="482">
                    <c:v>CURSO CORTO</c:v>
                  </c:pt>
                  <c:pt idx="483">
                    <c:v>NO APLICA</c:v>
                  </c:pt>
                  <c:pt idx="484">
                    <c:v>DIPLOMADO</c:v>
                  </c:pt>
                  <c:pt idx="485">
                    <c:v>NO APLICA</c:v>
                  </c:pt>
                  <c:pt idx="486">
                    <c:v>CURSO CORTO</c:v>
                  </c:pt>
                  <c:pt idx="487">
                    <c:v>NO APLICA</c:v>
                  </c:pt>
                  <c:pt idx="488">
                    <c:v>DIPLOMADO</c:v>
                  </c:pt>
                  <c:pt idx="489">
                    <c:v>NO APLICA</c:v>
                  </c:pt>
                  <c:pt idx="490">
                    <c:v>DIPLOMADO</c:v>
                  </c:pt>
                  <c:pt idx="491">
                    <c:v>CURSO CORTO</c:v>
                  </c:pt>
                  <c:pt idx="492">
                    <c:v>NO APLICA</c:v>
                  </c:pt>
                  <c:pt idx="493">
                    <c:v>NO APLICA</c:v>
                  </c:pt>
                  <c:pt idx="494">
                    <c:v>CURSO CORTO</c:v>
                  </c:pt>
                  <c:pt idx="495">
                    <c:v>NO APLICA</c:v>
                  </c:pt>
                  <c:pt idx="496">
                    <c:v>DIPLOMADO</c:v>
                  </c:pt>
                  <c:pt idx="497">
                    <c:v>CURSO CORTO</c:v>
                  </c:pt>
                  <c:pt idx="498">
                    <c:v>NO APLICA</c:v>
                  </c:pt>
                  <c:pt idx="499">
                    <c:v>CURSO CORTO</c:v>
                  </c:pt>
                  <c:pt idx="500">
                    <c:v>NO APLICA</c:v>
                  </c:pt>
                  <c:pt idx="501">
                    <c:v>DIPLOMADO</c:v>
                  </c:pt>
                  <c:pt idx="502">
                    <c:v>NO APLICA</c:v>
                  </c:pt>
                  <c:pt idx="503">
                    <c:v>NO APLICA</c:v>
                  </c:pt>
                  <c:pt idx="504">
                    <c:v>NO APLICA</c:v>
                  </c:pt>
                  <c:pt idx="505">
                    <c:v>CURSO CORTO</c:v>
                  </c:pt>
                  <c:pt idx="506">
                    <c:v>DIPLOMADO</c:v>
                  </c:pt>
                  <c:pt idx="507">
                    <c:v>DIPLOMADO</c:v>
                  </c:pt>
                  <c:pt idx="508">
                    <c:v>DIPLOMADO</c:v>
                  </c:pt>
                  <c:pt idx="509">
                    <c:v>NO APLICA</c:v>
                  </c:pt>
                  <c:pt idx="510">
                    <c:v>NO APLICA</c:v>
                  </c:pt>
                  <c:pt idx="511">
                    <c:v>CURSO CORTO</c:v>
                  </c:pt>
                  <c:pt idx="512">
                    <c:v>DIPLOMADO</c:v>
                  </c:pt>
                  <c:pt idx="513">
                    <c:v>CURSO CORTO</c:v>
                  </c:pt>
                  <c:pt idx="514">
                    <c:v>CURSO CORTO</c:v>
                  </c:pt>
                  <c:pt idx="515">
                    <c:v>NO APLICA</c:v>
                  </c:pt>
                  <c:pt idx="516">
                    <c:v>CURSO CORTO</c:v>
                  </c:pt>
                  <c:pt idx="517">
                    <c:v>NO APLICA</c:v>
                  </c:pt>
                  <c:pt idx="518">
                    <c:v>NO APLICA</c:v>
                  </c:pt>
                  <c:pt idx="519">
                    <c:v>DIPLOMADO</c:v>
                  </c:pt>
                  <c:pt idx="520">
                    <c:v>NO APLICA</c:v>
                  </c:pt>
                  <c:pt idx="521">
                    <c:v>NO APLICA</c:v>
                  </c:pt>
                  <c:pt idx="522">
                    <c:v>NO APLICA</c:v>
                  </c:pt>
                  <c:pt idx="523">
                    <c:v>NO APLICA</c:v>
                  </c:pt>
                  <c:pt idx="524">
                    <c:v>CURSO CORTO</c:v>
                  </c:pt>
                  <c:pt idx="525">
                    <c:v>NO APLICA</c:v>
                  </c:pt>
                  <c:pt idx="526">
                    <c:v>NO APLICA</c:v>
                  </c:pt>
                  <c:pt idx="527">
                    <c:v>CURSO CORTO</c:v>
                  </c:pt>
                  <c:pt idx="528">
                    <c:v>Diplomado</c:v>
                  </c:pt>
                  <c:pt idx="529">
                    <c:v>CURSO CORTO</c:v>
                  </c:pt>
                  <c:pt idx="530">
                    <c:v>NO APLICA</c:v>
                  </c:pt>
                  <c:pt idx="531">
                    <c:v>NO APLICA</c:v>
                  </c:pt>
                  <c:pt idx="532">
                    <c:v>NO APLICA</c:v>
                  </c:pt>
                  <c:pt idx="533">
                    <c:v>DIPLOMADO</c:v>
                  </c:pt>
                  <c:pt idx="534">
                    <c:v>NO APLICA</c:v>
                  </c:pt>
                  <c:pt idx="535">
                    <c:v>CURSO CORTO</c:v>
                  </c:pt>
                  <c:pt idx="536">
                    <c:v>DIPLOMADO</c:v>
                  </c:pt>
                  <c:pt idx="537">
                    <c:v>NO APLICA</c:v>
                  </c:pt>
                  <c:pt idx="539">
                    <c:v>CURSO CORTO</c:v>
                  </c:pt>
                  <c:pt idx="540">
                    <c:v>NO APLICA</c:v>
                  </c:pt>
                  <c:pt idx="542">
                    <c:v>CURSO CORTO</c:v>
                  </c:pt>
                  <c:pt idx="543">
                    <c:v>CURSO CORTO</c:v>
                  </c:pt>
                  <c:pt idx="544">
                    <c:v>SI</c:v>
                  </c:pt>
                  <c:pt idx="545">
                    <c:v>NO APLICA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NO</c:v>
                  </c:pt>
                  <c:pt idx="3">
                    <c:v>SI</c:v>
                  </c:pt>
                  <c:pt idx="4">
                    <c:v>SI</c:v>
                  </c:pt>
                  <c:pt idx="5">
                    <c:v>NO</c:v>
                  </c:pt>
                  <c:pt idx="6">
                    <c:v>NO</c:v>
                  </c:pt>
                  <c:pt idx="7">
                    <c:v>NO</c:v>
                  </c:pt>
                  <c:pt idx="8">
                    <c:v>NO</c:v>
                  </c:pt>
                  <c:pt idx="9">
                    <c:v>SI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SI</c:v>
                  </c:pt>
                  <c:pt idx="14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NO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NO</c:v>
                  </c:pt>
                  <c:pt idx="24">
                    <c:v>NO</c:v>
                  </c:pt>
                  <c:pt idx="25">
                    <c:v>SI</c:v>
                  </c:pt>
                  <c:pt idx="26">
                    <c:v>NO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NO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NO</c:v>
                  </c:pt>
                  <c:pt idx="36">
                    <c:v>NO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SI</c:v>
                  </c:pt>
                  <c:pt idx="42">
                    <c:v>SI</c:v>
                  </c:pt>
                  <c:pt idx="43">
                    <c:v>NO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NO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NO</c:v>
                  </c:pt>
                  <c:pt idx="53">
                    <c:v>SI</c:v>
                  </c:pt>
                  <c:pt idx="54">
                    <c:v>NO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NO</c:v>
                  </c:pt>
                  <c:pt idx="61">
                    <c:v>NO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NO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NO</c:v>
                  </c:pt>
                  <c:pt idx="74">
                    <c:v>NO</c:v>
                  </c:pt>
                  <c:pt idx="75">
                    <c:v>NO</c:v>
                  </c:pt>
                  <c:pt idx="76">
                    <c:v>SI</c:v>
                  </c:pt>
                  <c:pt idx="77">
                    <c:v>NO</c:v>
                  </c:pt>
                  <c:pt idx="78">
                    <c:v>SI</c:v>
                  </c:pt>
                  <c:pt idx="79">
                    <c:v>NO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NO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NO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NO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NO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NO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NO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NO</c:v>
                  </c:pt>
                  <c:pt idx="114">
                    <c:v>NO</c:v>
                  </c:pt>
                  <c:pt idx="115">
                    <c:v>NO</c:v>
                  </c:pt>
                  <c:pt idx="116">
                    <c:v>NO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NO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NO</c:v>
                  </c:pt>
                  <c:pt idx="131">
                    <c:v>NO</c:v>
                  </c:pt>
                  <c:pt idx="132">
                    <c:v>NO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NO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NO</c:v>
                  </c:pt>
                  <c:pt idx="140">
                    <c:v>NO</c:v>
                  </c:pt>
                  <c:pt idx="141">
                    <c:v>NO</c:v>
                  </c:pt>
                  <c:pt idx="142">
                    <c:v>SI</c:v>
                  </c:pt>
                  <c:pt idx="143">
                    <c:v>NO</c:v>
                  </c:pt>
                  <c:pt idx="144">
                    <c:v>SI</c:v>
                  </c:pt>
                  <c:pt idx="145">
                    <c:v>NO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NO</c:v>
                  </c:pt>
                  <c:pt idx="150">
                    <c:v>SI</c:v>
                  </c:pt>
                  <c:pt idx="151">
                    <c:v>NO</c:v>
                  </c:pt>
                  <c:pt idx="152">
                    <c:v>NO APLICA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NO</c:v>
                  </c:pt>
                  <c:pt idx="157">
                    <c:v>NO</c:v>
                  </c:pt>
                  <c:pt idx="158">
                    <c:v>NO</c:v>
                  </c:pt>
                  <c:pt idx="159">
                    <c:v>NO</c:v>
                  </c:pt>
                  <c:pt idx="160">
                    <c:v>SI</c:v>
                  </c:pt>
                  <c:pt idx="161">
                    <c:v>NO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NO</c:v>
                  </c:pt>
                  <c:pt idx="165">
                    <c:v>NO</c:v>
                  </c:pt>
                  <c:pt idx="166">
                    <c:v>NO</c:v>
                  </c:pt>
                  <c:pt idx="167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NO</c:v>
                  </c:pt>
                  <c:pt idx="177">
                    <c:v>NO</c:v>
                  </c:pt>
                  <c:pt idx="178">
                    <c:v>NO</c:v>
                  </c:pt>
                  <c:pt idx="179">
                    <c:v>NO</c:v>
                  </c:pt>
                  <c:pt idx="180">
                    <c:v>SI</c:v>
                  </c:pt>
                  <c:pt idx="181">
                    <c:v>NO</c:v>
                  </c:pt>
                  <c:pt idx="182">
                    <c:v>SI</c:v>
                  </c:pt>
                  <c:pt idx="183">
                    <c:v>NO</c:v>
                  </c:pt>
                  <c:pt idx="184">
                    <c:v>SI</c:v>
                  </c:pt>
                  <c:pt idx="185">
                    <c:v>SI</c:v>
                  </c:pt>
                  <c:pt idx="187">
                    <c:v>NO</c:v>
                  </c:pt>
                  <c:pt idx="188">
                    <c:v>NO</c:v>
                  </c:pt>
                  <c:pt idx="189">
                    <c:v>NO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Sí</c:v>
                  </c:pt>
                  <c:pt idx="199">
                    <c:v>NO</c:v>
                  </c:pt>
                  <c:pt idx="200">
                    <c:v>SI</c:v>
                  </c:pt>
                  <c:pt idx="201">
                    <c:v>NO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SI</c:v>
                  </c:pt>
                  <c:pt idx="205">
                    <c:v>SI</c:v>
                  </c:pt>
                  <c:pt idx="206">
                    <c:v>NO</c:v>
                  </c:pt>
                  <c:pt idx="207">
                    <c:v>NO</c:v>
                  </c:pt>
                  <c:pt idx="208">
                    <c:v>NO</c:v>
                  </c:pt>
                  <c:pt idx="209">
                    <c:v>NO</c:v>
                  </c:pt>
                  <c:pt idx="210">
                    <c:v>NO</c:v>
                  </c:pt>
                  <c:pt idx="211">
                    <c:v>SI</c:v>
                  </c:pt>
                  <c:pt idx="212">
                    <c:v>NO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SI</c:v>
                  </c:pt>
                  <c:pt idx="216">
                    <c:v>NO</c:v>
                  </c:pt>
                  <c:pt idx="217">
                    <c:v>NO</c:v>
                  </c:pt>
                  <c:pt idx="218">
                    <c:v>NO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NO</c:v>
                  </c:pt>
                  <c:pt idx="226">
                    <c:v>SI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NO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NO</c:v>
                  </c:pt>
                  <c:pt idx="236">
                    <c:v>SI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NO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SI</c:v>
                  </c:pt>
                  <c:pt idx="243">
                    <c:v>NO</c:v>
                  </c:pt>
                  <c:pt idx="244">
                    <c:v>NO</c:v>
                  </c:pt>
                  <c:pt idx="246">
                    <c:v>NO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NO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SI</c:v>
                  </c:pt>
                  <c:pt idx="253">
                    <c:v>NO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NO</c:v>
                  </c:pt>
                  <c:pt idx="260">
                    <c:v>NO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NO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NO</c:v>
                  </c:pt>
                  <c:pt idx="279">
                    <c:v>NO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NO</c:v>
                  </c:pt>
                  <c:pt idx="284">
                    <c:v>NO</c:v>
                  </c:pt>
                  <c:pt idx="285">
                    <c:v>NO</c:v>
                  </c:pt>
                  <c:pt idx="286">
                    <c:v>NO</c:v>
                  </c:pt>
                  <c:pt idx="287">
                    <c:v>NO</c:v>
                  </c:pt>
                  <c:pt idx="288">
                    <c:v>NO</c:v>
                  </c:pt>
                  <c:pt idx="289">
                    <c:v>NO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SI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NO</c:v>
                  </c:pt>
                  <c:pt idx="300">
                    <c:v>NO</c:v>
                  </c:pt>
                  <c:pt idx="301">
                    <c:v>NO</c:v>
                  </c:pt>
                  <c:pt idx="302">
                    <c:v>NO</c:v>
                  </c:pt>
                  <c:pt idx="303">
                    <c:v>NO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NO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NO</c:v>
                  </c:pt>
                  <c:pt idx="320">
                    <c:v>NO</c:v>
                  </c:pt>
                  <c:pt idx="321">
                    <c:v>NO</c:v>
                  </c:pt>
                  <c:pt idx="322">
                    <c:v>NO</c:v>
                  </c:pt>
                  <c:pt idx="323">
                    <c:v>NO</c:v>
                  </c:pt>
                  <c:pt idx="325">
                    <c:v>NO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NO</c:v>
                  </c:pt>
                  <c:pt idx="329">
                    <c:v>NO</c:v>
                  </c:pt>
                  <c:pt idx="330">
                    <c:v>SI</c:v>
                  </c:pt>
                  <c:pt idx="331">
                    <c:v>NO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SI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NO</c:v>
                  </c:pt>
                  <c:pt idx="339">
                    <c:v>SI</c:v>
                  </c:pt>
                  <c:pt idx="340">
                    <c:v>NO</c:v>
                  </c:pt>
                  <c:pt idx="341">
                    <c:v>NO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NO</c:v>
                  </c:pt>
                  <c:pt idx="345">
                    <c:v>SI</c:v>
                  </c:pt>
                  <c:pt idx="346">
                    <c:v>NO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NO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SI</c:v>
                  </c:pt>
                  <c:pt idx="359">
                    <c:v>NO</c:v>
                  </c:pt>
                  <c:pt idx="360">
                    <c:v>NO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NO</c:v>
                  </c:pt>
                  <c:pt idx="364">
                    <c:v>NO</c:v>
                  </c:pt>
                  <c:pt idx="365">
                    <c:v>NO</c:v>
                  </c:pt>
                  <c:pt idx="366">
                    <c:v>NO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NO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NO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NO</c:v>
                  </c:pt>
                  <c:pt idx="380">
                    <c:v>NO</c:v>
                  </c:pt>
                  <c:pt idx="381">
                    <c:v>NO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NO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NO</c:v>
                  </c:pt>
                  <c:pt idx="392">
                    <c:v>SI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NO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NO</c:v>
                  </c:pt>
                  <c:pt idx="404">
                    <c:v>SI</c:v>
                  </c:pt>
                  <c:pt idx="405">
                    <c:v>NO</c:v>
                  </c:pt>
                  <c:pt idx="406">
                    <c:v>SI</c:v>
                  </c:pt>
                  <c:pt idx="407">
                    <c:v>NO</c:v>
                  </c:pt>
                  <c:pt idx="408">
                    <c:v>NO</c:v>
                  </c:pt>
                  <c:pt idx="409">
                    <c:v>SI</c:v>
                  </c:pt>
                  <c:pt idx="410">
                    <c:v>NO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NO</c:v>
                  </c:pt>
                  <c:pt idx="415">
                    <c:v>NO</c:v>
                  </c:pt>
                  <c:pt idx="416">
                    <c:v>NO</c:v>
                  </c:pt>
                  <c:pt idx="417">
                    <c:v>NO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NO</c:v>
                  </c:pt>
                  <c:pt idx="432">
                    <c:v>NO</c:v>
                  </c:pt>
                  <c:pt idx="433">
                    <c:v>NO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NO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NO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SI</c:v>
                  </c:pt>
                  <c:pt idx="446">
                    <c:v>SI</c:v>
                  </c:pt>
                  <c:pt idx="447">
                    <c:v>NO</c:v>
                  </c:pt>
                  <c:pt idx="448">
                    <c:v>SI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NO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NO</c:v>
                  </c:pt>
                  <c:pt idx="465">
                    <c:v>SI</c:v>
                  </c:pt>
                  <c:pt idx="466">
                    <c:v>SI</c:v>
                  </c:pt>
                  <c:pt idx="467">
                    <c:v>NO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NO</c:v>
                  </c:pt>
                  <c:pt idx="471">
                    <c:v>NO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NO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NO</c:v>
                  </c:pt>
                  <c:pt idx="484">
                    <c:v>SI</c:v>
                  </c:pt>
                  <c:pt idx="485">
                    <c:v>NO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NO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NO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NO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NO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NO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NO</c:v>
                  </c:pt>
                  <c:pt idx="516">
                    <c:v>SI</c:v>
                  </c:pt>
                  <c:pt idx="517">
                    <c:v>NO</c:v>
                  </c:pt>
                  <c:pt idx="518">
                    <c:v>NO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NO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No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NO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SI</c:v>
                  </c:pt>
                  <c:pt idx="540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DIPLOMADO</c:v>
                  </c:pt>
                  <c:pt idx="545">
                    <c:v>NO</c:v>
                  </c:pt>
                </c:lvl>
                <c:lvl>
                  <c:pt idx="2">
                    <c:v>ESPECIALIZACIÓN</c:v>
                  </c:pt>
                  <c:pt idx="8">
                    <c:v>ESPECIALIZACIÓN</c:v>
                  </c:pt>
                  <c:pt idx="10">
                    <c:v>MAESTRIA </c:v>
                  </c:pt>
                  <c:pt idx="12">
                    <c:v>ESPECIALIZACIÓN</c:v>
                  </c:pt>
                  <c:pt idx="13">
                    <c:v>ESPECIALIZACIÓN</c:v>
                  </c:pt>
                  <c:pt idx="16">
                    <c:v>ESPECIALIZACIÓN</c:v>
                  </c:pt>
                  <c:pt idx="17">
                    <c:v>ESPECIALIZACIÓN</c:v>
                  </c:pt>
                  <c:pt idx="20">
                    <c:v>ESPECIALIZACIÓN</c:v>
                  </c:pt>
                  <c:pt idx="23">
                    <c:v>ESPECIALIZACIÓN</c:v>
                  </c:pt>
                  <c:pt idx="24">
                    <c:v>ESPECIALIZACIÓN</c:v>
                  </c:pt>
                  <c:pt idx="29">
                    <c:v>ESPECIALIZACIÓN</c:v>
                  </c:pt>
                  <c:pt idx="32">
                    <c:v>ESPECIALIZACIÓN</c:v>
                  </c:pt>
                  <c:pt idx="33">
                    <c:v>NO APLICA</c:v>
                  </c:pt>
                  <c:pt idx="35">
                    <c:v>ESPECIALIZACIÓN</c:v>
                  </c:pt>
                  <c:pt idx="37">
                    <c:v>NO APLICA</c:v>
                  </c:pt>
                  <c:pt idx="38">
                    <c:v>ESPECIALIZACIÓN</c:v>
                  </c:pt>
                  <c:pt idx="43">
                    <c:v>ESPECIALIZACIÓN</c:v>
                  </c:pt>
                  <c:pt idx="44">
                    <c:v>ESPECIALIZACIÓN</c:v>
                  </c:pt>
                  <c:pt idx="47">
                    <c:v>MAESTRIA</c:v>
                  </c:pt>
                  <c:pt idx="48">
                    <c:v>ESPECIALIZACIÓN</c:v>
                  </c:pt>
                  <c:pt idx="52">
                    <c:v>GESTION EN LA CALIDAD Y AUDITORIA EN SERVICIOS DE SALUD</c:v>
                  </c:pt>
                  <c:pt idx="53">
                    <c:v>ESPECIALIZACIÓN</c:v>
                  </c:pt>
                  <c:pt idx="55">
                    <c:v>ESPECIALIZACIÓN</c:v>
                  </c:pt>
                  <c:pt idx="58">
                    <c:v>NO </c:v>
                  </c:pt>
                  <c:pt idx="61">
                    <c:v>ESPECIALIZACIÓN</c:v>
                  </c:pt>
                  <c:pt idx="64">
                    <c:v>ESPECIALIZACIÓN</c:v>
                  </c:pt>
                  <c:pt idx="65">
                    <c:v>MAESTRIA </c:v>
                  </c:pt>
                  <c:pt idx="66">
                    <c:v>NO APLICA</c:v>
                  </c:pt>
                  <c:pt idx="67">
                    <c:v>No</c:v>
                  </c:pt>
                  <c:pt idx="68">
                    <c:v>NO APLICA</c:v>
                  </c:pt>
                  <c:pt idx="70">
                    <c:v>ESPECIALIZACIÓN</c:v>
                  </c:pt>
                  <c:pt idx="71">
                    <c:v>ESPECIALIZACIÓN</c:v>
                  </c:pt>
                  <c:pt idx="73">
                    <c:v>ESPECIALIZACIÓN</c:v>
                  </c:pt>
                  <c:pt idx="74">
                    <c:v>ESPECIALIZACIÓN</c:v>
                  </c:pt>
                  <c:pt idx="75">
                    <c:v>ESPECIALIZACIÓN</c:v>
                  </c:pt>
                  <c:pt idx="77">
                    <c:v>ESPECIALIZACIÓN</c:v>
                  </c:pt>
                  <c:pt idx="78">
                    <c:v>NO APLICA</c:v>
                  </c:pt>
                  <c:pt idx="79">
                    <c:v>NO APLICA</c:v>
                  </c:pt>
                  <c:pt idx="80">
                    <c:v>ESPECIALIZACIÓN</c:v>
                  </c:pt>
                  <c:pt idx="82">
                    <c:v>ESPECIALIZACIÓN</c:v>
                  </c:pt>
                  <c:pt idx="83">
                    <c:v>ESPECIALIZACIÓN</c:v>
                  </c:pt>
                  <c:pt idx="84">
                    <c:v>NO APLICA</c:v>
                  </c:pt>
                  <c:pt idx="85">
                    <c:v>NO APLICA</c:v>
                  </c:pt>
                  <c:pt idx="86">
                    <c:v>ESPECIALIZACIÓN</c:v>
                  </c:pt>
                  <c:pt idx="87">
                    <c:v>NO APLICA</c:v>
                  </c:pt>
                  <c:pt idx="88">
                    <c:v>ESPECIALIZACIÓN</c:v>
                  </c:pt>
                  <c:pt idx="89">
                    <c:v>ESPECIALIZACIÓN</c:v>
                  </c:pt>
                  <c:pt idx="90">
                    <c:v>ESPECIALIZACIÓN</c:v>
                  </c:pt>
                  <c:pt idx="92">
                    <c:v>MAESTRIA </c:v>
                  </c:pt>
                  <c:pt idx="93">
                    <c:v>ESPECIALIZACIÓN</c:v>
                  </c:pt>
                  <c:pt idx="94">
                    <c:v>MAESTRIA </c:v>
                  </c:pt>
                  <c:pt idx="95">
                    <c:v>ESPECIALIZACIÓN</c:v>
                  </c:pt>
                  <c:pt idx="97">
                    <c:v>ESPECIALIZACIÓN</c:v>
                  </c:pt>
                  <c:pt idx="98">
                    <c:v>ESPECIALIZACIÓN</c:v>
                  </c:pt>
                  <c:pt idx="99">
                    <c:v>ESPECIALIZACIÓN</c:v>
                  </c:pt>
                  <c:pt idx="101">
                    <c:v>ESPECIALIZACIÓN</c:v>
                  </c:pt>
                  <c:pt idx="102">
                    <c:v>NO APLICA</c:v>
                  </c:pt>
                  <c:pt idx="104">
                    <c:v>MAESTRIA </c:v>
                  </c:pt>
                  <c:pt idx="106">
                    <c:v>ESPECIALIZACIÓN</c:v>
                  </c:pt>
                  <c:pt idx="107">
                    <c:v>ESPECIALIZACIÓN</c:v>
                  </c:pt>
                  <c:pt idx="108">
                    <c:v>MAESTRIA </c:v>
                  </c:pt>
                  <c:pt idx="110">
                    <c:v>ESPECIALIZACIÓN</c:v>
                  </c:pt>
                  <c:pt idx="112">
                    <c:v>MAESTRIA </c:v>
                  </c:pt>
                  <c:pt idx="113">
                    <c:v>MAESTRIA </c:v>
                  </c:pt>
                  <c:pt idx="115">
                    <c:v>ESPECIALIZACIÓN</c:v>
                  </c:pt>
                  <c:pt idx="116">
                    <c:v>ESPECIALIZACIÓN</c:v>
                  </c:pt>
                  <c:pt idx="117">
                    <c:v>ESPECIALIZACIÓN</c:v>
                  </c:pt>
                  <c:pt idx="118">
                    <c:v>NO APLICA</c:v>
                  </c:pt>
                  <c:pt idx="119">
                    <c:v>ESPECIALIZACIÓN</c:v>
                  </c:pt>
                  <c:pt idx="121">
                    <c:v>NO</c:v>
                  </c:pt>
                  <c:pt idx="122">
                    <c:v>ESPECIALIZACIÓN</c:v>
                  </c:pt>
                  <c:pt idx="123">
                    <c:v>ESPECIALIZACIÓN</c:v>
                  </c:pt>
                  <c:pt idx="124">
                    <c:v>NO APLICA</c:v>
                  </c:pt>
                  <c:pt idx="126">
                    <c:v>MAESTRIA </c:v>
                  </c:pt>
                  <c:pt idx="127">
                    <c:v>ESPECIALIZACIÓN</c:v>
                  </c:pt>
                  <c:pt idx="129">
                    <c:v>ESPECIALIZACIÓN</c:v>
                  </c:pt>
                  <c:pt idx="130">
                    <c:v>ESPECIALIZACIÓN</c:v>
                  </c:pt>
                  <c:pt idx="132">
                    <c:v>ESPECIALIZACIÓN</c:v>
                  </c:pt>
                  <c:pt idx="133">
                    <c:v>ESPECIALIZACIÓN</c:v>
                  </c:pt>
                  <c:pt idx="135">
                    <c:v>ESPECIALIZACIÓN</c:v>
                  </c:pt>
                  <c:pt idx="136">
                    <c:v>MAESTRIA </c:v>
                  </c:pt>
                  <c:pt idx="138">
                    <c:v>Especialización</c:v>
                  </c:pt>
                  <c:pt idx="141">
                    <c:v>ESPECIALIZACIÓN</c:v>
                  </c:pt>
                  <c:pt idx="144">
                    <c:v>ESPECIALIZACIÓN</c:v>
                  </c:pt>
                  <c:pt idx="146">
                    <c:v>ESPECIALIZACIÓN</c:v>
                  </c:pt>
                  <c:pt idx="147">
                    <c:v>ESPECIALIZACIÓN</c:v>
                  </c:pt>
                  <c:pt idx="148">
                    <c:v>ESPECIALIZACIÓN</c:v>
                  </c:pt>
                  <c:pt idx="149">
                    <c:v>ESPECIALIZACIÓN</c:v>
                  </c:pt>
                  <c:pt idx="150">
                    <c:v>ESPECIALIZACIÓN</c:v>
                  </c:pt>
                  <c:pt idx="151">
                    <c:v>ESPECIALIZACIÓN</c:v>
                  </c:pt>
                  <c:pt idx="152">
                    <c:v>NO</c:v>
                  </c:pt>
                  <c:pt idx="154">
                    <c:v>ESPECIALIZACIÓN</c:v>
                  </c:pt>
                  <c:pt idx="157">
                    <c:v>ESPECIALIZACIÓN</c:v>
                  </c:pt>
                  <c:pt idx="159">
                    <c:v>ESPECIALIZACIÓN</c:v>
                  </c:pt>
                  <c:pt idx="162">
                    <c:v>ESPECIALIZACIÓN</c:v>
                  </c:pt>
                  <c:pt idx="163">
                    <c:v>ESPECIALIZACIÓN</c:v>
                  </c:pt>
                  <c:pt idx="164">
                    <c:v>ESPECIALIZACIÓN</c:v>
                  </c:pt>
                  <c:pt idx="171">
                    <c:v>ESPECIALIZACIÓN</c:v>
                  </c:pt>
                  <c:pt idx="172">
                    <c:v>ESPECIALIZACIÓN</c:v>
                  </c:pt>
                  <c:pt idx="173">
                    <c:v>ESPECIALIZACIÓN</c:v>
                  </c:pt>
                  <c:pt idx="174">
                    <c:v>ESPECIALIZACIÓN</c:v>
                  </c:pt>
                  <c:pt idx="175">
                    <c:v>ESPECIALIZACIÓN</c:v>
                  </c:pt>
                  <c:pt idx="176">
                    <c:v>ESPECIALIZACIÓN</c:v>
                  </c:pt>
                  <c:pt idx="177">
                    <c:v>NO APLICA</c:v>
                  </c:pt>
                  <c:pt idx="178">
                    <c:v>ESPECIALIZACIÓN</c:v>
                  </c:pt>
                  <c:pt idx="180">
                    <c:v>ESPECIALIZACIÓN</c:v>
                  </c:pt>
                  <c:pt idx="182">
                    <c:v>NO APLICA</c:v>
                  </c:pt>
                  <c:pt idx="184">
                    <c:v>ESPECIALIZACIÓN</c:v>
                  </c:pt>
                  <c:pt idx="185">
                    <c:v>ESPECIALIZACIÓN</c:v>
                  </c:pt>
                  <c:pt idx="186">
                    <c:v>ESPECIALIZACION</c:v>
                  </c:pt>
                  <c:pt idx="188">
                    <c:v>ESPECIALIZACIÓN</c:v>
                  </c:pt>
                  <c:pt idx="189">
                    <c:v>ESPECIALIZACIÓN</c:v>
                  </c:pt>
                  <c:pt idx="190">
                    <c:v>ESPECIALIZACIÓN</c:v>
                  </c:pt>
                  <c:pt idx="192">
                    <c:v>ESPECIALIZACIÓN</c:v>
                  </c:pt>
                  <c:pt idx="193">
                    <c:v>ESPECIALIZACIÓN</c:v>
                  </c:pt>
                  <c:pt idx="194">
                    <c:v>ESPECIALIZACIÓN</c:v>
                  </c:pt>
                  <c:pt idx="195">
                    <c:v>NO</c:v>
                  </c:pt>
                  <c:pt idx="196">
                    <c:v>ESPECIALIZACIÓN</c:v>
                  </c:pt>
                  <c:pt idx="198">
                    <c:v>No</c:v>
                  </c:pt>
                  <c:pt idx="199">
                    <c:v>NO APLICA</c:v>
                  </c:pt>
                  <c:pt idx="200">
                    <c:v>ESPECIALIZACIÓN</c:v>
                  </c:pt>
                  <c:pt idx="201">
                    <c:v>ESPECIALIZACIÓN</c:v>
                  </c:pt>
                  <c:pt idx="202">
                    <c:v>ESPECIALIZACIÓN</c:v>
                  </c:pt>
                  <c:pt idx="203">
                    <c:v>NO APLICA</c:v>
                  </c:pt>
                  <c:pt idx="204">
                    <c:v>ESPECIALIZACIÓN</c:v>
                  </c:pt>
                  <c:pt idx="206">
                    <c:v>ESPECIALIZACIÓN</c:v>
                  </c:pt>
                  <c:pt idx="210">
                    <c:v>ESPECIALIZACIÓN</c:v>
                  </c:pt>
                  <c:pt idx="211">
                    <c:v>ESPECIALIZACIÓN</c:v>
                  </c:pt>
                  <c:pt idx="215">
                    <c:v>ESPECIALIZACIÓN</c:v>
                  </c:pt>
                  <c:pt idx="219">
                    <c:v>NO</c:v>
                  </c:pt>
                  <c:pt idx="220">
                    <c:v>ESPECIALIZACIÓN</c:v>
                  </c:pt>
                  <c:pt idx="222">
                    <c:v>ESPECIALIZACIÓN</c:v>
                  </c:pt>
                  <c:pt idx="223">
                    <c:v>ESPECIALIZACIÓN</c:v>
                  </c:pt>
                  <c:pt idx="226">
                    <c:v>NO</c:v>
                  </c:pt>
                  <c:pt idx="228">
                    <c:v>ESPECIALIZACIÓN</c:v>
                  </c:pt>
                  <c:pt idx="229">
                    <c:v>ESPECIALIZACIÓN</c:v>
                  </c:pt>
                  <c:pt idx="230">
                    <c:v>NO APLICA</c:v>
                  </c:pt>
                  <c:pt idx="231">
                    <c:v>ESPECIALIZACIÓN</c:v>
                  </c:pt>
                  <c:pt idx="233">
                    <c:v>ESPECIALIZACIÓN</c:v>
                  </c:pt>
                  <c:pt idx="235">
                    <c:v>ESPECIALIZACIÓN</c:v>
                  </c:pt>
                  <c:pt idx="236">
                    <c:v>NO APLICA</c:v>
                  </c:pt>
                  <c:pt idx="238">
                    <c:v>ESPECIALIZACIÓN</c:v>
                  </c:pt>
                  <c:pt idx="239">
                    <c:v>ESPECIALIZACIÓN</c:v>
                  </c:pt>
                  <c:pt idx="242">
                    <c:v>NO APLICA</c:v>
                  </c:pt>
                  <c:pt idx="243">
                    <c:v>ESPECIALIZACIÓN</c:v>
                  </c:pt>
                  <c:pt idx="244">
                    <c:v>ESPECIALIZACIÓN</c:v>
                  </c:pt>
                  <c:pt idx="245">
                    <c:v>ESPECIALIZACIÓN</c:v>
                  </c:pt>
                  <c:pt idx="247">
                    <c:v>NO APLICA</c:v>
                  </c:pt>
                  <c:pt idx="248">
                    <c:v>ESPECIALIZACIÓN</c:v>
                  </c:pt>
                  <c:pt idx="250">
                    <c:v>ESPECIALIZACIÓN</c:v>
                  </c:pt>
                  <c:pt idx="251">
                    <c:v>ESPECIALIZACIÓN</c:v>
                  </c:pt>
                  <c:pt idx="252">
                    <c:v>NO APLICA</c:v>
                  </c:pt>
                  <c:pt idx="253">
                    <c:v>ESPECIALIZACIÓN</c:v>
                  </c:pt>
                  <c:pt idx="254">
                    <c:v>ESPECIALIZACIÓN</c:v>
                  </c:pt>
                  <c:pt idx="256">
                    <c:v>ESPECIALIZACIÓN</c:v>
                  </c:pt>
                  <c:pt idx="257">
                    <c:v>ESPECIALIZACIÓN</c:v>
                  </c:pt>
                  <c:pt idx="258">
                    <c:v>ESPECIALIZACIÓN</c:v>
                  </c:pt>
                  <c:pt idx="259">
                    <c:v>NO</c:v>
                  </c:pt>
                  <c:pt idx="260">
                    <c:v>ESPECIALIZACIÓN</c:v>
                  </c:pt>
                  <c:pt idx="261">
                    <c:v>ESPECIALIZACIÓN</c:v>
                  </c:pt>
                  <c:pt idx="262">
                    <c:v>NO</c:v>
                  </c:pt>
                  <c:pt idx="263">
                    <c:v>NO APLICA</c:v>
                  </c:pt>
                  <c:pt idx="264">
                    <c:v>MAESTRIA </c:v>
                  </c:pt>
                  <c:pt idx="265">
                    <c:v>No</c:v>
                  </c:pt>
                  <c:pt idx="266">
                    <c:v>ESPECIALIZACIÓN</c:v>
                  </c:pt>
                  <c:pt idx="270">
                    <c:v>ESPECIALIZACIÓN</c:v>
                  </c:pt>
                  <c:pt idx="271">
                    <c:v>ESPECIALIZACIÓN</c:v>
                  </c:pt>
                  <c:pt idx="273">
                    <c:v>ESPECIALIZACIÓN</c:v>
                  </c:pt>
                  <c:pt idx="274">
                    <c:v>ESPECIALIZACIÓN</c:v>
                  </c:pt>
                  <c:pt idx="275">
                    <c:v>NO APLICA</c:v>
                  </c:pt>
                  <c:pt idx="276">
                    <c:v>ESPECIALIZACIÓN</c:v>
                  </c:pt>
                  <c:pt idx="277">
                    <c:v>ESPECIALIZACIÓN</c:v>
                  </c:pt>
                  <c:pt idx="279">
                    <c:v>NO APLICA</c:v>
                  </c:pt>
                  <c:pt idx="281">
                    <c:v>ESPECIALIZACIÓN</c:v>
                  </c:pt>
                  <c:pt idx="283">
                    <c:v>ESPECIALIZACIÓN</c:v>
                  </c:pt>
                  <c:pt idx="286">
                    <c:v>ESPECIALIZACIÓN</c:v>
                  </c:pt>
                  <c:pt idx="287">
                    <c:v>ESPECIALIZACIÓN</c:v>
                  </c:pt>
                  <c:pt idx="288">
                    <c:v>NO APLICA</c:v>
                  </c:pt>
                  <c:pt idx="289">
                    <c:v>ESPECIALIZACIÓN</c:v>
                  </c:pt>
                  <c:pt idx="290">
                    <c:v>ESPECIALIZACIÓN</c:v>
                  </c:pt>
                  <c:pt idx="291">
                    <c:v>ESPECIALIZACIÓN</c:v>
                  </c:pt>
                  <c:pt idx="293">
                    <c:v>ESPECIALIZACIÓN</c:v>
                  </c:pt>
                  <c:pt idx="294">
                    <c:v>NO APLICA</c:v>
                  </c:pt>
                  <c:pt idx="295">
                    <c:v>ESPECIALIZACIÓN</c:v>
                  </c:pt>
                  <c:pt idx="297">
                    <c:v>ESPECIALIZACIÓN</c:v>
                  </c:pt>
                  <c:pt idx="298">
                    <c:v>ESPECIALIZACIÓN</c:v>
                  </c:pt>
                  <c:pt idx="299">
                    <c:v>ESPECIALIZACIÓN</c:v>
                  </c:pt>
                  <c:pt idx="300">
                    <c:v>ESPECIALIZACIÓN</c:v>
                  </c:pt>
                  <c:pt idx="301">
                    <c:v>NO APLICA</c:v>
                  </c:pt>
                  <c:pt idx="302">
                    <c:v>ESPECIALIZACIÓN</c:v>
                  </c:pt>
                  <c:pt idx="303">
                    <c:v>ESPECIALIZACIÓN</c:v>
                  </c:pt>
                  <c:pt idx="304">
                    <c:v>ESPECIALIZACIÓN</c:v>
                  </c:pt>
                  <c:pt idx="306">
                    <c:v>MAESTRIA </c:v>
                  </c:pt>
                  <c:pt idx="308">
                    <c:v>ESPECIALIZACIÓN</c:v>
                  </c:pt>
                  <c:pt idx="311">
                    <c:v>ESPECIALIZACIÓN</c:v>
                  </c:pt>
                  <c:pt idx="313">
                    <c:v>ESPECIALIZACIÓN</c:v>
                  </c:pt>
                  <c:pt idx="314">
                    <c:v>PSICÓLOGO JURIDICO</c:v>
                  </c:pt>
                  <c:pt idx="315">
                    <c:v>ESPECIALIZACIÓN</c:v>
                  </c:pt>
                  <c:pt idx="317">
                    <c:v>MAESTRIA </c:v>
                  </c:pt>
                  <c:pt idx="318">
                    <c:v>ESPECIALIZACIÓN</c:v>
                  </c:pt>
                  <c:pt idx="319">
                    <c:v>ESPECIALIZACIÓN</c:v>
                  </c:pt>
                  <c:pt idx="322">
                    <c:v>ESPECIALIZACIÓN</c:v>
                  </c:pt>
                  <c:pt idx="323">
                    <c:v>ESPECIALIZACIÓN</c:v>
                  </c:pt>
                  <c:pt idx="324">
                    <c:v>ESPECIALIZACIÓN</c:v>
                  </c:pt>
                  <c:pt idx="325">
                    <c:v>ESPECIALIZACIÓN</c:v>
                  </c:pt>
                  <c:pt idx="331">
                    <c:v>ESPECIALIZACIÓN</c:v>
                  </c:pt>
                  <c:pt idx="332">
                    <c:v>ESPECIALIZACIÓN</c:v>
                  </c:pt>
                  <c:pt idx="335">
                    <c:v>ESPECIALIZACIÓN</c:v>
                  </c:pt>
                  <c:pt idx="336">
                    <c:v>MAESTRIA </c:v>
                  </c:pt>
                  <c:pt idx="338">
                    <c:v>ESPECIALIZACIÓN</c:v>
                  </c:pt>
                  <c:pt idx="339">
                    <c:v>ESPECIALIZACIÓN</c:v>
                  </c:pt>
                  <c:pt idx="340">
                    <c:v>ESPECIALIZACIÓN</c:v>
                  </c:pt>
                  <c:pt idx="341">
                    <c:v>ESPECIALIZACIÓN</c:v>
                  </c:pt>
                  <c:pt idx="342">
                    <c:v>ESPECIALIZACIÓN</c:v>
                  </c:pt>
                  <c:pt idx="343">
                    <c:v>ESPECIALIZACIÓN</c:v>
                  </c:pt>
                  <c:pt idx="345">
                    <c:v>ESPECIALIZACIÓN</c:v>
                  </c:pt>
                  <c:pt idx="346">
                    <c:v>ESPECIALIZACIÓN</c:v>
                  </c:pt>
                  <c:pt idx="347">
                    <c:v>ESPECIALIZACIÓN</c:v>
                  </c:pt>
                  <c:pt idx="348">
                    <c:v>ESPECIALIZACIÓN</c:v>
                  </c:pt>
                  <c:pt idx="349">
                    <c:v>ESPECIALIZACIÓN</c:v>
                  </c:pt>
                  <c:pt idx="350">
                    <c:v>MAESTRIA </c:v>
                  </c:pt>
                  <c:pt idx="351">
                    <c:v>ESPECIALIZACIÓN</c:v>
                  </c:pt>
                  <c:pt idx="352">
                    <c:v>ESPECIALIZACIÓN</c:v>
                  </c:pt>
                  <c:pt idx="353">
                    <c:v>ESPECIALIZACIÓN</c:v>
                  </c:pt>
                  <c:pt idx="354">
                    <c:v>NO APLICA</c:v>
                  </c:pt>
                  <c:pt idx="355">
                    <c:v>ESPECIALIZACIÓN</c:v>
                  </c:pt>
                  <c:pt idx="356">
                    <c:v>ESPECIALIZACIÓN</c:v>
                  </c:pt>
                  <c:pt idx="357">
                    <c:v>ESPECIALIZACIÓN</c:v>
                  </c:pt>
                  <c:pt idx="358">
                    <c:v>ESPECIALIZACIÓN</c:v>
                  </c:pt>
                  <c:pt idx="359">
                    <c:v>ESPECIALIZACIÓN</c:v>
                  </c:pt>
                  <c:pt idx="362">
                    <c:v>ESPECIALIZACIÓN</c:v>
                  </c:pt>
                  <c:pt idx="371">
                    <c:v>ESPECIALIZACIÓN</c:v>
                  </c:pt>
                  <c:pt idx="373">
                    <c:v>ESPECIALIZACIÓN</c:v>
                  </c:pt>
                  <c:pt idx="374">
                    <c:v>ESPECIALIZACIÓN</c:v>
                  </c:pt>
                  <c:pt idx="377">
                    <c:v>MAESTRIA </c:v>
                  </c:pt>
                  <c:pt idx="379">
                    <c:v>MAESTRIA </c:v>
                  </c:pt>
                  <c:pt idx="381">
                    <c:v>ESPECIALIZACIÓN</c:v>
                  </c:pt>
                  <c:pt idx="382">
                    <c:v>MAESTRIA </c:v>
                  </c:pt>
                  <c:pt idx="385">
                    <c:v>ESPECIALIZACIÓN</c:v>
                  </c:pt>
                  <c:pt idx="386">
                    <c:v>ESPECIALIZACIÓN</c:v>
                  </c:pt>
                  <c:pt idx="387">
                    <c:v>ESPECIALIZACIÓN</c:v>
                  </c:pt>
                  <c:pt idx="388">
                    <c:v>ESPECIALIZACIÓN</c:v>
                  </c:pt>
                  <c:pt idx="389">
                    <c:v>ESPECIALIZACIÓN</c:v>
                  </c:pt>
                  <c:pt idx="392">
                    <c:v>ESPECIALIZACIÓN</c:v>
                  </c:pt>
                  <c:pt idx="393">
                    <c:v>ESPECIALIZACIÓN</c:v>
                  </c:pt>
                  <c:pt idx="394">
                    <c:v>ESPECIALIZACIÓN</c:v>
                  </c:pt>
                  <c:pt idx="395">
                    <c:v>MAESTRIA </c:v>
                  </c:pt>
                  <c:pt idx="396">
                    <c:v>NO APLICA</c:v>
                  </c:pt>
                  <c:pt idx="397">
                    <c:v>NO APLICA</c:v>
                  </c:pt>
                  <c:pt idx="403">
                    <c:v>ESPECIALIZACIÓN</c:v>
                  </c:pt>
                  <c:pt idx="406">
                    <c:v>ESPECIALIZACIÓN</c:v>
                  </c:pt>
                  <c:pt idx="407">
                    <c:v>ESPECIALIZACIÓN</c:v>
                  </c:pt>
                  <c:pt idx="408">
                    <c:v>ESPECIALIZACIÓN</c:v>
                  </c:pt>
                  <c:pt idx="409">
                    <c:v>MAESTRIA </c:v>
                  </c:pt>
                  <c:pt idx="410">
                    <c:v>ESPECIALIZACIÓN</c:v>
                  </c:pt>
                  <c:pt idx="415">
                    <c:v>ESPECIALIZACIÓN</c:v>
                  </c:pt>
                  <c:pt idx="421">
                    <c:v>ESPECIALIZACIÓN</c:v>
                  </c:pt>
                  <c:pt idx="422">
                    <c:v>ESPECIALIZACIÓN</c:v>
                  </c:pt>
                  <c:pt idx="427">
                    <c:v>Maestría</c:v>
                  </c:pt>
                  <c:pt idx="429">
                    <c:v>MAESTRIA </c:v>
                  </c:pt>
                  <c:pt idx="431">
                    <c:v>ESPECIALIZACIÓN</c:v>
                  </c:pt>
                  <c:pt idx="432">
                    <c:v>ESPECIALIZACIÓN</c:v>
                  </c:pt>
                  <c:pt idx="434">
                    <c:v>ESPECIALIZACIÓN</c:v>
                  </c:pt>
                  <c:pt idx="436">
                    <c:v>ESPECIALIZACIÓN</c:v>
                  </c:pt>
                  <c:pt idx="437">
                    <c:v>NO APLICA</c:v>
                  </c:pt>
                  <c:pt idx="438">
                    <c:v>ESPECIALIZACIÓN</c:v>
                  </c:pt>
                  <c:pt idx="439">
                    <c:v>ESPECIALIZACIÓN</c:v>
                  </c:pt>
                  <c:pt idx="441">
                    <c:v>ESPECIALIZACIÓN</c:v>
                  </c:pt>
                  <c:pt idx="442">
                    <c:v>ESPECIALIZACIÓN</c:v>
                  </c:pt>
                  <c:pt idx="443">
                    <c:v>ESPECIALIZACIÓN</c:v>
                  </c:pt>
                  <c:pt idx="445">
                    <c:v>ESPECIALIZACIÓN</c:v>
                  </c:pt>
                  <c:pt idx="447">
                    <c:v>ESPECIALIZACIÓN</c:v>
                  </c:pt>
                  <c:pt idx="448">
                    <c:v>ESPECIALIZACIÓN</c:v>
                  </c:pt>
                  <c:pt idx="451">
                    <c:v>ESPECIALIZACIÓN</c:v>
                  </c:pt>
                  <c:pt idx="453">
                    <c:v>ESPECIALIZACIÓN</c:v>
                  </c:pt>
                  <c:pt idx="456">
                    <c:v>NO APLICA</c:v>
                  </c:pt>
                  <c:pt idx="458">
                    <c:v>ESPECIALIZACIÓN</c:v>
                  </c:pt>
                  <c:pt idx="461">
                    <c:v>ESPECIALIZACIÓN</c:v>
                  </c:pt>
                  <c:pt idx="462">
                    <c:v>ESPECIALIZACIÓN</c:v>
                  </c:pt>
                  <c:pt idx="464">
                    <c:v>ESPECIALIZACIÓN</c:v>
                  </c:pt>
                  <c:pt idx="465">
                    <c:v>MAESTRIA </c:v>
                  </c:pt>
                  <c:pt idx="466">
                    <c:v>ESPECIALIZACIÓN</c:v>
                  </c:pt>
                  <c:pt idx="467">
                    <c:v>ESPECIALIZACIÓN</c:v>
                  </c:pt>
                  <c:pt idx="468">
                    <c:v>ESPECIALIZACIÓN</c:v>
                  </c:pt>
                  <c:pt idx="469">
                    <c:v>ESPECIALIZACIÓN</c:v>
                  </c:pt>
                  <c:pt idx="470">
                    <c:v>ESPECIALIZACIÓN</c:v>
                  </c:pt>
                  <c:pt idx="471">
                    <c:v>ESPECIALIZACIÓN</c:v>
                  </c:pt>
                  <c:pt idx="473">
                    <c:v>ESPECIALIZACIÓN</c:v>
                  </c:pt>
                  <c:pt idx="474">
                    <c:v>ESPECIALIZACIÓN</c:v>
                  </c:pt>
                  <c:pt idx="477">
                    <c:v>ESPECIALIZACIÓN</c:v>
                  </c:pt>
                  <c:pt idx="478">
                    <c:v>ESPECIALIZACIÓN</c:v>
                  </c:pt>
                  <c:pt idx="479">
                    <c:v>ESPECIALIZACIÓN</c:v>
                  </c:pt>
                  <c:pt idx="480">
                    <c:v>ESPECIALIZACIÓN</c:v>
                  </c:pt>
                  <c:pt idx="483">
                    <c:v>ESPECIALIZACIÓN</c:v>
                  </c:pt>
                  <c:pt idx="485">
                    <c:v>NO APLICA</c:v>
                  </c:pt>
                  <c:pt idx="487">
                    <c:v>NO APLICA</c:v>
                  </c:pt>
                  <c:pt idx="488">
                    <c:v>ESPECIALIZACIÓN</c:v>
                  </c:pt>
                  <c:pt idx="489">
                    <c:v>SALUD FAMILIAR Y COMUNITARIA</c:v>
                  </c:pt>
                  <c:pt idx="491">
                    <c:v>NO APLICA</c:v>
                  </c:pt>
                  <c:pt idx="495">
                    <c:v>ESPECIALIZACIÓN</c:v>
                  </c:pt>
                  <c:pt idx="496">
                    <c:v>ESPECIALIZACIÓN</c:v>
                  </c:pt>
                  <c:pt idx="497">
                    <c:v>ESPECIALIZACIÓN</c:v>
                  </c:pt>
                  <c:pt idx="498">
                    <c:v>MAESTRIA </c:v>
                  </c:pt>
                  <c:pt idx="499">
                    <c:v>ESPECIALIZACIÓN</c:v>
                  </c:pt>
                  <c:pt idx="501">
                    <c:v>ESPECIALIZACIÓN</c:v>
                  </c:pt>
                  <c:pt idx="502">
                    <c:v>ESPECIALIZACIÓN</c:v>
                  </c:pt>
                  <c:pt idx="507">
                    <c:v>ESPECIALIZACIÓN</c:v>
                  </c:pt>
                  <c:pt idx="508">
                    <c:v>MAESTRIA </c:v>
                  </c:pt>
                  <c:pt idx="509">
                    <c:v>MAESTRIA </c:v>
                  </c:pt>
                  <c:pt idx="510">
                    <c:v>ESPECIALIZACIÓN</c:v>
                  </c:pt>
                  <c:pt idx="512">
                    <c:v>NO APLICA</c:v>
                  </c:pt>
                  <c:pt idx="514">
                    <c:v>ESPECIALIZACIÓN</c:v>
                  </c:pt>
                  <c:pt idx="515">
                    <c:v>ESPECIALIZACIÓN</c:v>
                  </c:pt>
                  <c:pt idx="517">
                    <c:v>ESPECIALIZACIÓN</c:v>
                  </c:pt>
                  <c:pt idx="518">
                    <c:v>ESPECIALIZACIÓN</c:v>
                  </c:pt>
                  <c:pt idx="519">
                    <c:v>MAESTRIA </c:v>
                  </c:pt>
                  <c:pt idx="521">
                    <c:v>ESPECIALIZACIÓN</c:v>
                  </c:pt>
                  <c:pt idx="522">
                    <c:v>NO</c:v>
                  </c:pt>
                  <c:pt idx="523">
                    <c:v>ESPECIALIZACIÓN</c:v>
                  </c:pt>
                  <c:pt idx="524">
                    <c:v>ESPECIALIZACIÓN</c:v>
                  </c:pt>
                  <c:pt idx="526">
                    <c:v>ESPECIALIZACIÓN</c:v>
                  </c:pt>
                  <c:pt idx="527">
                    <c:v>ESPECIALIZACIÓN</c:v>
                  </c:pt>
                  <c:pt idx="528">
                    <c:v>No</c:v>
                  </c:pt>
                  <c:pt idx="529">
                    <c:v>MAESTRIA </c:v>
                  </c:pt>
                  <c:pt idx="531">
                    <c:v>ESPECIALIZACIÓN</c:v>
                  </c:pt>
                  <c:pt idx="532">
                    <c:v>ESPECIALIZACIÓN</c:v>
                  </c:pt>
                  <c:pt idx="533">
                    <c:v>ESPECIALIZACIÓN</c:v>
                  </c:pt>
                  <c:pt idx="534">
                    <c:v>ESPECIALIZACIÓN</c:v>
                  </c:pt>
                  <c:pt idx="535">
                    <c:v>ESPECIALIZACIÓN</c:v>
                  </c:pt>
                  <c:pt idx="536">
                    <c:v>ESPECIALIZACIÓN</c:v>
                  </c:pt>
                  <c:pt idx="537">
                    <c:v>ESPECIALIZACIÓN</c:v>
                  </c:pt>
                  <c:pt idx="538">
                    <c:v>ESPECIALIZACIÓN</c:v>
                  </c:pt>
                  <c:pt idx="544">
                    <c:v>SI</c:v>
                  </c:pt>
                  <c:pt idx="545">
                    <c:v>ESPECIALIZACIÓN</c:v>
                  </c:pt>
                </c:lvl>
                <c:lvl>
                  <c:pt idx="0">
                    <c:v>PSICOLOGIA</c:v>
                  </c:pt>
                  <c:pt idx="1">
                    <c:v>PSICOLOGIA</c:v>
                  </c:pt>
                  <c:pt idx="2">
                    <c:v>ENFERMERIA</c:v>
                  </c:pt>
                  <c:pt idx="3">
                    <c:v>PSICOLOGIA</c:v>
                  </c:pt>
                  <c:pt idx="4">
                    <c:v>PSICOLOGIA</c:v>
                  </c:pt>
                  <c:pt idx="5">
                    <c:v>PSICOLOGIA</c:v>
                  </c:pt>
                  <c:pt idx="6">
                    <c:v>PSICOLOGIA</c:v>
                  </c:pt>
                  <c:pt idx="7">
                    <c:v>AUXILIAR DE ENFERMERIA</c:v>
                  </c:pt>
                  <c:pt idx="8">
                    <c:v>OTRO</c:v>
                  </c:pt>
                  <c:pt idx="9">
                    <c:v>ENFERMERIA</c:v>
                  </c:pt>
                  <c:pt idx="10">
                    <c:v>PSICOLOGIA</c:v>
                  </c:pt>
                  <c:pt idx="11">
                    <c:v>TRABAJO SOCIAL</c:v>
                  </c:pt>
                  <c:pt idx="12">
                    <c:v>TRABAJADOR SOCIAL</c:v>
                  </c:pt>
                  <c:pt idx="13">
                    <c:v>ENFERMERIA</c:v>
                  </c:pt>
                  <c:pt idx="14">
                    <c:v>Fisioterapeuta</c:v>
                  </c:pt>
                  <c:pt idx="15">
                    <c:v>PSICOLOGIA</c:v>
                  </c:pt>
                  <c:pt idx="16">
                    <c:v>PSICOLOGIA</c:v>
                  </c:pt>
                  <c:pt idx="17">
                    <c:v>Psicologo - Admtvo</c:v>
                  </c:pt>
                  <c:pt idx="18">
                    <c:v>PSICOLOGIA</c:v>
                  </c:pt>
                  <c:pt idx="20">
                    <c:v>PSICOLOGIA</c:v>
                  </c:pt>
                  <c:pt idx="21">
                    <c:v>TRABAJADOR SOCIAL</c:v>
                  </c:pt>
                  <c:pt idx="22">
                    <c:v>Medico General</c:v>
                  </c:pt>
                  <c:pt idx="23">
                    <c:v>TRABAJO SOCIAL</c:v>
                  </c:pt>
                  <c:pt idx="24">
                    <c:v>OTRO</c:v>
                  </c:pt>
                  <c:pt idx="25">
                    <c:v>PSICOLOGIA</c:v>
                  </c:pt>
                  <c:pt idx="26">
                    <c:v>PSICOLOGIA</c:v>
                  </c:pt>
                  <c:pt idx="27">
                    <c:v>TRABAJO SOCIAL</c:v>
                  </c:pt>
                  <c:pt idx="28">
                    <c:v>PSICOLOGIA</c:v>
                  </c:pt>
                  <c:pt idx="29">
                    <c:v>PSICOLOGIA</c:v>
                  </c:pt>
                  <c:pt idx="30">
                    <c:v>TRABAJO SOCIAL</c:v>
                  </c:pt>
                  <c:pt idx="31">
                    <c:v>PSICOLOGIA</c:v>
                  </c:pt>
                  <c:pt idx="32">
                    <c:v>PSICOLOGIA</c:v>
                  </c:pt>
                  <c:pt idx="33">
                    <c:v>OTRO</c:v>
                  </c:pt>
                  <c:pt idx="34">
                    <c:v>PSICOLOGIA</c:v>
                  </c:pt>
                  <c:pt idx="35">
                    <c:v>OTRO</c:v>
                  </c:pt>
                  <c:pt idx="36">
                    <c:v>OTRO</c:v>
                  </c:pt>
                  <c:pt idx="37">
                    <c:v>ENFERMERIA</c:v>
                  </c:pt>
                  <c:pt idx="38">
                    <c:v>PSICOLOGIA</c:v>
                  </c:pt>
                  <c:pt idx="39">
                    <c:v>ADMINISTRADORA DE EMPRESAS</c:v>
                  </c:pt>
                  <c:pt idx="40">
                    <c:v>OTRO</c:v>
                  </c:pt>
                  <c:pt idx="42">
                    <c:v>ENFERMERIA</c:v>
                  </c:pt>
                  <c:pt idx="43">
                    <c:v>OTRO</c:v>
                  </c:pt>
                  <c:pt idx="44">
                    <c:v>PSICOLOGIA</c:v>
                  </c:pt>
                  <c:pt idx="45">
                    <c:v>TRABAJO SOCIAL</c:v>
                  </c:pt>
                  <c:pt idx="46">
                    <c:v>OTRO</c:v>
                  </c:pt>
                  <c:pt idx="47">
                    <c:v>PSICOLOGIA</c:v>
                  </c:pt>
                  <c:pt idx="48">
                    <c:v>OTRO</c:v>
                  </c:pt>
                  <c:pt idx="49">
                    <c:v>OTRO</c:v>
                  </c:pt>
                  <c:pt idx="50">
                    <c:v>MÉDICA</c:v>
                  </c:pt>
                  <c:pt idx="51">
                    <c:v>SOCIOLOGIA</c:v>
                  </c:pt>
                  <c:pt idx="52">
                    <c:v>BACTERIOLOGA</c:v>
                  </c:pt>
                  <c:pt idx="53">
                    <c:v>TRABAJO SOCIAL</c:v>
                  </c:pt>
                  <c:pt idx="54">
                    <c:v>PSICOLOGIA</c:v>
                  </c:pt>
                  <c:pt idx="55">
                    <c:v>PSICOLOGIA</c:v>
                  </c:pt>
                  <c:pt idx="56">
                    <c:v>TRABAJO SOCIAL</c:v>
                  </c:pt>
                  <c:pt idx="57">
                    <c:v>TRABAJO SOCIAL</c:v>
                  </c:pt>
                  <c:pt idx="58">
                    <c:v>PSICOLOGA </c:v>
                  </c:pt>
                  <c:pt idx="59">
                    <c:v>ENFERMERIA</c:v>
                  </c:pt>
                  <c:pt idx="60">
                    <c:v>TRABAJO SOCIAL</c:v>
                  </c:pt>
                  <c:pt idx="61">
                    <c:v>PSICOLOGIA</c:v>
                  </c:pt>
                  <c:pt idx="62">
                    <c:v>PSICOLOGIA</c:v>
                  </c:pt>
                  <c:pt idx="63">
                    <c:v>PSICOLOGIA</c:v>
                  </c:pt>
                  <c:pt idx="64">
                    <c:v>PSICOLOGIA</c:v>
                  </c:pt>
                  <c:pt idx="65">
                    <c:v>PSICOLOGIA</c:v>
                  </c:pt>
                  <c:pt idx="66">
                    <c:v>PSICOLOGIA</c:v>
                  </c:pt>
                  <c:pt idx="67">
                    <c:v>Otro</c:v>
                  </c:pt>
                  <c:pt idx="68">
                    <c:v>ENFERMERIA</c:v>
                  </c:pt>
                  <c:pt idx="70">
                    <c:v>PSICOLOGIA</c:v>
                  </c:pt>
                  <c:pt idx="71">
                    <c:v>PSICOLOGIA</c:v>
                  </c:pt>
                  <c:pt idx="73">
                    <c:v>TRABAJO SOCIAL</c:v>
                  </c:pt>
                  <c:pt idx="74">
                    <c:v>PSICOLOGIA</c:v>
                  </c:pt>
                  <c:pt idx="75">
                    <c:v>OTRO</c:v>
                  </c:pt>
                  <c:pt idx="76">
                    <c:v>ENFERMERIA</c:v>
                  </c:pt>
                  <c:pt idx="77">
                    <c:v>OTRO</c:v>
                  </c:pt>
                  <c:pt idx="78">
                    <c:v>TRABAJO SOCIAL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PSICOLOGIA</c:v>
                  </c:pt>
                  <c:pt idx="83">
                    <c:v>OTRO</c:v>
                  </c:pt>
                  <c:pt idx="84">
                    <c:v>PSICOLOGIA</c:v>
                  </c:pt>
                  <c:pt idx="85">
                    <c:v>ENFERMERIA</c:v>
                  </c:pt>
                  <c:pt idx="86">
                    <c:v>TRABAJO SOCIAL</c:v>
                  </c:pt>
                  <c:pt idx="87">
                    <c:v>OTRO</c:v>
                  </c:pt>
                  <c:pt idx="88">
                    <c:v>PSICOLOGIA</c:v>
                  </c:pt>
                  <c:pt idx="89">
                    <c:v>PSICOLOGIA</c:v>
                  </c:pt>
                  <c:pt idx="90">
                    <c:v>PSICOLOGIA</c:v>
                  </c:pt>
                  <c:pt idx="91">
                    <c:v>OTRO</c:v>
                  </c:pt>
                  <c:pt idx="92">
                    <c:v>TRABAJO SOCIAL</c:v>
                  </c:pt>
                  <c:pt idx="93">
                    <c:v>PSICOLOGIA</c:v>
                  </c:pt>
                  <c:pt idx="94">
                    <c:v>PSICOLOGIA</c:v>
                  </c:pt>
                  <c:pt idx="95">
                    <c:v>OTRO</c:v>
                  </c:pt>
                  <c:pt idx="96">
                    <c:v>Jefe Enfermera</c:v>
                  </c:pt>
                  <c:pt idx="97">
                    <c:v>PSICOLOGIA</c:v>
                  </c:pt>
                  <c:pt idx="98">
                    <c:v>PSICOLOGIA</c:v>
                  </c:pt>
                  <c:pt idx="99">
                    <c:v>TRABAJO SOCIAL</c:v>
                  </c:pt>
                  <c:pt idx="101">
                    <c:v>PSICOLOGIA</c:v>
                  </c:pt>
                  <c:pt idx="102">
                    <c:v>PSICOLOGIA</c:v>
                  </c:pt>
                  <c:pt idx="103">
                    <c:v>OTRO</c:v>
                  </c:pt>
                  <c:pt idx="104">
                    <c:v>OTRO</c:v>
                  </c:pt>
                  <c:pt idx="105">
                    <c:v>PSICOLOGIA</c:v>
                  </c:pt>
                  <c:pt idx="106">
                    <c:v>PSICOLOGIA</c:v>
                  </c:pt>
                  <c:pt idx="107">
                    <c:v>PSICOLOGIA</c:v>
                  </c:pt>
                  <c:pt idx="108">
                    <c:v>TRABAJO SOCIAL</c:v>
                  </c:pt>
                  <c:pt idx="109">
                    <c:v>PSICOLOGIA</c:v>
                  </c:pt>
                  <c:pt idx="110">
                    <c:v>PSICOLOGIA</c:v>
                  </c:pt>
                  <c:pt idx="111">
                    <c:v>PSICOLOGIA</c:v>
                  </c:pt>
                  <c:pt idx="112">
                    <c:v>TRABAJO SOCIAL</c:v>
                  </c:pt>
                  <c:pt idx="114">
                    <c:v>OTRO</c:v>
                  </c:pt>
                  <c:pt idx="115">
                    <c:v>OTRO</c:v>
                  </c:pt>
                  <c:pt idx="116">
                    <c:v>PSICOLOGIA</c:v>
                  </c:pt>
                  <c:pt idx="117">
                    <c:v>PSICOLOGIA</c:v>
                  </c:pt>
                  <c:pt idx="118">
                    <c:v>PSICOLOGIA</c:v>
                  </c:pt>
                  <c:pt idx="119">
                    <c:v>OTRO</c:v>
                  </c:pt>
                  <c:pt idx="120">
                    <c:v>PSICOLOGIA</c:v>
                  </c:pt>
                  <c:pt idx="121">
                    <c:v>SALUD OCUPACIONAL </c:v>
                  </c:pt>
                  <c:pt idx="122">
                    <c:v>TRABAJO SOCIAL</c:v>
                  </c:pt>
                  <c:pt idx="123">
                    <c:v>PSICOLOGIA</c:v>
                  </c:pt>
                  <c:pt idx="126">
                    <c:v>PSICOLOGIA</c:v>
                  </c:pt>
                  <c:pt idx="127">
                    <c:v>PSICOLOGIA</c:v>
                  </c:pt>
                  <c:pt idx="128">
                    <c:v>TRABAJO SOCIAL</c:v>
                  </c:pt>
                  <c:pt idx="129">
                    <c:v>TRABAJO SOCIAL</c:v>
                  </c:pt>
                  <c:pt idx="130">
                    <c:v>TRABAJO SOCIAL</c:v>
                  </c:pt>
                  <c:pt idx="131">
                    <c:v>PSICOLOGIA</c:v>
                  </c:pt>
                  <c:pt idx="132">
                    <c:v>OTRO</c:v>
                  </c:pt>
                  <c:pt idx="133">
                    <c:v>PSICOLOGIA</c:v>
                  </c:pt>
                  <c:pt idx="134">
                    <c:v>TRABAJO SOCIAL</c:v>
                  </c:pt>
                  <c:pt idx="135">
                    <c:v>PSICOLOGIA</c:v>
                  </c:pt>
                  <c:pt idx="136">
                    <c:v>PSICOLOGIA</c:v>
                  </c:pt>
                  <c:pt idx="138">
                    <c:v>Psicología</c:v>
                  </c:pt>
                  <c:pt idx="139">
                    <c:v>OTRO</c:v>
                  </c:pt>
                  <c:pt idx="140">
                    <c:v>TRABAJO SOCIAL</c:v>
                  </c:pt>
                  <c:pt idx="141">
                    <c:v>SOCIOLOGIA</c:v>
                  </c:pt>
                  <c:pt idx="142">
                    <c:v>PSICOLOGIA</c:v>
                  </c:pt>
                  <c:pt idx="143">
                    <c:v>TRABAJO SOCIAL</c:v>
                  </c:pt>
                  <c:pt idx="144">
                    <c:v>PSICOLOGIA</c:v>
                  </c:pt>
                  <c:pt idx="145">
                    <c:v>PSICOLOGIA</c:v>
                  </c:pt>
                  <c:pt idx="146">
                    <c:v>TRABAJO SOCIAL</c:v>
                  </c:pt>
                  <c:pt idx="147">
                    <c:v>PSICOLOGIA</c:v>
                  </c:pt>
                  <c:pt idx="148">
                    <c:v>ENFERMERIA</c:v>
                  </c:pt>
                  <c:pt idx="149">
                    <c:v>OTRO</c:v>
                  </c:pt>
                  <c:pt idx="150">
                    <c:v>TRABAJO SOCIAL</c:v>
                  </c:pt>
                  <c:pt idx="151">
                    <c:v>TRABAJO SOCIAL</c:v>
                  </c:pt>
                  <c:pt idx="152">
                    <c:v>ESPECIALIZACIÓN</c:v>
                  </c:pt>
                  <c:pt idx="154">
                    <c:v>TRABAJO SOCIAL</c:v>
                  </c:pt>
                  <c:pt idx="155">
                    <c:v>PSICOLOGIA</c:v>
                  </c:pt>
                  <c:pt idx="156">
                    <c:v>PSICOLOGIA</c:v>
                  </c:pt>
                  <c:pt idx="157">
                    <c:v>TRABAJO SOCIAL</c:v>
                  </c:pt>
                  <c:pt idx="158">
                    <c:v>TRABAJO SOCIAL</c:v>
                  </c:pt>
                  <c:pt idx="159">
                    <c:v>OTRO</c:v>
                  </c:pt>
                  <c:pt idx="161">
                    <c:v>OTRO</c:v>
                  </c:pt>
                  <c:pt idx="162">
                    <c:v>PSICOLOGIA</c:v>
                  </c:pt>
                  <c:pt idx="163">
                    <c:v>PSICOLOGIA</c:v>
                  </c:pt>
                  <c:pt idx="164">
                    <c:v>PSICOLOGIA</c:v>
                  </c:pt>
                  <c:pt idx="165">
                    <c:v>PSICOLOGIA</c:v>
                  </c:pt>
                  <c:pt idx="167">
                    <c:v>ENFERMERIA</c:v>
                  </c:pt>
                  <c:pt idx="168">
                    <c:v>PSICOLOGIA</c:v>
                  </c:pt>
                  <c:pt idx="169">
                    <c:v>TRABAJO SOCIAL</c:v>
                  </c:pt>
                  <c:pt idx="170">
                    <c:v>TRABAJO SOCIAL</c:v>
                  </c:pt>
                  <c:pt idx="171">
                    <c:v>TRABAJO SOCIAL</c:v>
                  </c:pt>
                  <c:pt idx="172">
                    <c:v>OTRO</c:v>
                  </c:pt>
                  <c:pt idx="173">
                    <c:v>OTRO</c:v>
                  </c:pt>
                  <c:pt idx="174">
                    <c:v>PSICOLOGIA</c:v>
                  </c:pt>
                  <c:pt idx="175">
                    <c:v>OTRO</c:v>
                  </c:pt>
                  <c:pt idx="176">
                    <c:v>OTRO</c:v>
                  </c:pt>
                  <c:pt idx="177">
                    <c:v>TERAPEUTA OCUPACIONAL</c:v>
                  </c:pt>
                  <c:pt idx="178">
                    <c:v>PSICOLOGIA</c:v>
                  </c:pt>
                  <c:pt idx="179">
                    <c:v>OTRO</c:v>
                  </c:pt>
                  <c:pt idx="180">
                    <c:v>PSICOLOGIA</c:v>
                  </c:pt>
                  <c:pt idx="181">
                    <c:v>PSICOLOGIA</c:v>
                  </c:pt>
                  <c:pt idx="182">
                    <c:v>PSICOLOGIA</c:v>
                  </c:pt>
                  <c:pt idx="183">
                    <c:v>TRABAJO SOCIAL</c:v>
                  </c:pt>
                  <c:pt idx="184">
                    <c:v>PSICOLOGIA</c:v>
                  </c:pt>
                  <c:pt idx="185">
                    <c:v>ENFERMERIA</c:v>
                  </c:pt>
                  <c:pt idx="186">
                    <c:v>PSICOLOGA</c:v>
                  </c:pt>
                  <c:pt idx="187">
                    <c:v>OTRO</c:v>
                  </c:pt>
                  <c:pt idx="188">
                    <c:v>PSICOLOGIA</c:v>
                  </c:pt>
                  <c:pt idx="189">
                    <c:v>OTRO</c:v>
                  </c:pt>
                  <c:pt idx="190">
                    <c:v>PSICOLOGIA</c:v>
                  </c:pt>
                  <c:pt idx="191">
                    <c:v>PSICOLOGIA</c:v>
                  </c:pt>
                  <c:pt idx="192">
                    <c:v>OTRO</c:v>
                  </c:pt>
                  <c:pt idx="193">
                    <c:v>ENFERMERIA</c:v>
                  </c:pt>
                  <c:pt idx="194">
                    <c:v>PSICOLOGIA</c:v>
                  </c:pt>
                  <c:pt idx="195">
                    <c:v>PSICOLOGIA</c:v>
                  </c:pt>
                  <c:pt idx="196">
                    <c:v>Psicologa clìnica </c:v>
                  </c:pt>
                  <c:pt idx="197">
                    <c:v>ENFERMERIA</c:v>
                  </c:pt>
                  <c:pt idx="198">
                    <c:v>Otro</c:v>
                  </c:pt>
                  <c:pt idx="199">
                    <c:v>ENFERMERIA</c:v>
                  </c:pt>
                  <c:pt idx="200">
                    <c:v>PSICOLOGIA</c:v>
                  </c:pt>
                  <c:pt idx="201">
                    <c:v>TRABAJO SOCIAL</c:v>
                  </c:pt>
                  <c:pt idx="202">
                    <c:v>TRABAJO SOCIAL</c:v>
                  </c:pt>
                  <c:pt idx="203">
                    <c:v>ENFERMERIA</c:v>
                  </c:pt>
                  <c:pt idx="204">
                    <c:v>OTRO</c:v>
                  </c:pt>
                  <c:pt idx="205">
                    <c:v>OTRO</c:v>
                  </c:pt>
                  <c:pt idx="206">
                    <c:v>PSICOLOGIA</c:v>
                  </c:pt>
                  <c:pt idx="207">
                    <c:v>PSICOLOGIA</c:v>
                  </c:pt>
                  <c:pt idx="208">
                    <c:v>OTRO</c:v>
                  </c:pt>
                  <c:pt idx="209">
                    <c:v>PSICOLOGIA</c:v>
                  </c:pt>
                  <c:pt idx="210">
                    <c:v>OTRO</c:v>
                  </c:pt>
                  <c:pt idx="211">
                    <c:v>PSICOLOGIA</c:v>
                  </c:pt>
                  <c:pt idx="212">
                    <c:v>OTRO</c:v>
                  </c:pt>
                  <c:pt idx="213">
                    <c:v>PSICOLOGIA</c:v>
                  </c:pt>
                  <c:pt idx="214">
                    <c:v>TRABAJO SOCIAL</c:v>
                  </c:pt>
                  <c:pt idx="215">
                    <c:v>OTRO</c:v>
                  </c:pt>
                  <c:pt idx="217">
                    <c:v>ENFERMERIA</c:v>
                  </c:pt>
                  <c:pt idx="218">
                    <c:v>OTRO</c:v>
                  </c:pt>
                  <c:pt idx="219">
                    <c:v>OTRO</c:v>
                  </c:pt>
                  <c:pt idx="220">
                    <c:v>TRABAJO SOCIAL</c:v>
                  </c:pt>
                  <c:pt idx="221">
                    <c:v>PSICOLOGIA</c:v>
                  </c:pt>
                  <c:pt idx="222">
                    <c:v>ENFERMERIA</c:v>
                  </c:pt>
                  <c:pt idx="223">
                    <c:v>PSICOLOGIA</c:v>
                  </c:pt>
                  <c:pt idx="225">
                    <c:v>TRABAJO SOCIAL</c:v>
                  </c:pt>
                  <c:pt idx="226">
                    <c:v>NO</c:v>
                  </c:pt>
                  <c:pt idx="227">
                    <c:v>ABOGADA</c:v>
                  </c:pt>
                  <c:pt idx="228">
                    <c:v>OTRO</c:v>
                  </c:pt>
                  <c:pt idx="229">
                    <c:v>PSICOLOGIA</c:v>
                  </c:pt>
                  <c:pt idx="230">
                    <c:v>OTRO</c:v>
                  </c:pt>
                  <c:pt idx="231">
                    <c:v>PSICOLOGIA</c:v>
                  </c:pt>
                  <c:pt idx="232">
                    <c:v>PSICOLOGIA</c:v>
                  </c:pt>
                  <c:pt idx="233">
                    <c:v>OTRO</c:v>
                  </c:pt>
                  <c:pt idx="234">
                    <c:v>PSICOLOGIA</c:v>
                  </c:pt>
                  <c:pt idx="235">
                    <c:v>PSICOLOGIA</c:v>
                  </c:pt>
                  <c:pt idx="236">
                    <c:v>PSICOLOGIA</c:v>
                  </c:pt>
                  <c:pt idx="238">
                    <c:v>PSICOLOGIA</c:v>
                  </c:pt>
                  <c:pt idx="239">
                    <c:v>TRABAJO SOCIAL</c:v>
                  </c:pt>
                  <c:pt idx="240">
                    <c:v>PSICOLOGIA</c:v>
                  </c:pt>
                  <c:pt idx="241">
                    <c:v>TRABAJO SOCIAL</c:v>
                  </c:pt>
                  <c:pt idx="242">
                    <c:v>TRABAJO SOCIAL</c:v>
                  </c:pt>
                  <c:pt idx="243">
                    <c:v>OTRO</c:v>
                  </c:pt>
                  <c:pt idx="244">
                    <c:v>OTRO</c:v>
                  </c:pt>
                  <c:pt idx="245">
                    <c:v>PSICOLOGIA</c:v>
                  </c:pt>
                  <c:pt idx="246">
                    <c:v>PSICOLOGIA</c:v>
                  </c:pt>
                  <c:pt idx="247">
                    <c:v>PSICOLOGIA</c:v>
                  </c:pt>
                  <c:pt idx="248">
                    <c:v>OTRO</c:v>
                  </c:pt>
                  <c:pt idx="249">
                    <c:v>OTRO</c:v>
                  </c:pt>
                  <c:pt idx="250">
                    <c:v>OTRO</c:v>
                  </c:pt>
                  <c:pt idx="251">
                    <c:v>PSICOLOGIA</c:v>
                  </c:pt>
                  <c:pt idx="252">
                    <c:v>PSICOLOGIA</c:v>
                  </c:pt>
                  <c:pt idx="253">
                    <c:v>PSICOLOGIA</c:v>
                  </c:pt>
                  <c:pt idx="254">
                    <c:v>TRABAJO SOCIAL</c:v>
                  </c:pt>
                  <c:pt idx="255">
                    <c:v>OTRO</c:v>
                  </c:pt>
                  <c:pt idx="256">
                    <c:v>PSICOLOGIA</c:v>
                  </c:pt>
                  <c:pt idx="257">
                    <c:v>TRABAJO SOCIAL</c:v>
                  </c:pt>
                  <c:pt idx="258">
                    <c:v>PSICOLOGIA</c:v>
                  </c:pt>
                  <c:pt idx="259">
                    <c:v>PSICOLOGA</c:v>
                  </c:pt>
                  <c:pt idx="260">
                    <c:v>TRABAJO SOCIAL</c:v>
                  </c:pt>
                  <c:pt idx="261">
                    <c:v>PSICOLOGIA</c:v>
                  </c:pt>
                  <c:pt idx="262">
                    <c:v>NO</c:v>
                  </c:pt>
                  <c:pt idx="263">
                    <c:v>OTRO</c:v>
                  </c:pt>
                  <c:pt idx="264">
                    <c:v>SOCIOLOGIA</c:v>
                  </c:pt>
                  <c:pt idx="265">
                    <c:v>Otro</c:v>
                  </c:pt>
                  <c:pt idx="266">
                    <c:v>PSICOLOGIA</c:v>
                  </c:pt>
                  <c:pt idx="267">
                    <c:v>OTRO</c:v>
                  </c:pt>
                  <c:pt idx="268">
                    <c:v>PSICOLOGIA</c:v>
                  </c:pt>
                  <c:pt idx="269">
                    <c:v>PSICOLOGIA</c:v>
                  </c:pt>
                  <c:pt idx="270">
                    <c:v>OTRO</c:v>
                  </c:pt>
                  <c:pt idx="271">
                    <c:v>OTRO</c:v>
                  </c:pt>
                  <c:pt idx="272">
                    <c:v>TRABAJO SOCIAL</c:v>
                  </c:pt>
                  <c:pt idx="273">
                    <c:v>PSICOLOGIA</c:v>
                  </c:pt>
                  <c:pt idx="274">
                    <c:v>TRABAJO SOCIAL</c:v>
                  </c:pt>
                  <c:pt idx="275">
                    <c:v>OTRO</c:v>
                  </c:pt>
                  <c:pt idx="276">
                    <c:v>ENFERMERIA</c:v>
                  </c:pt>
                  <c:pt idx="277">
                    <c:v>TRABAJO SOCIAL</c:v>
                  </c:pt>
                  <c:pt idx="278">
                    <c:v>TRABAJO SOCIAL</c:v>
                  </c:pt>
                  <c:pt idx="279">
                    <c:v>PSICOLOGIA</c:v>
                  </c:pt>
                  <c:pt idx="280">
                    <c:v>TRABAJO SOCIAL</c:v>
                  </c:pt>
                  <c:pt idx="281">
                    <c:v>PSICOLOGIA</c:v>
                  </c:pt>
                  <c:pt idx="282">
                    <c:v>OTRO</c:v>
                  </c:pt>
                  <c:pt idx="283">
                    <c:v>OTRO</c:v>
                  </c:pt>
                  <c:pt idx="284">
                    <c:v>PSICOLOGIA</c:v>
                  </c:pt>
                  <c:pt idx="285">
                    <c:v>TRABAJO SOCIAL</c:v>
                  </c:pt>
                  <c:pt idx="286">
                    <c:v>PSICOLOGIA</c:v>
                  </c:pt>
                  <c:pt idx="287">
                    <c:v>OTRO</c:v>
                  </c:pt>
                  <c:pt idx="288">
                    <c:v>OTRO</c:v>
                  </c:pt>
                  <c:pt idx="289">
                    <c:v>PSICOLOGIA</c:v>
                  </c:pt>
                  <c:pt idx="290">
                    <c:v>PSICOLOGIA</c:v>
                  </c:pt>
                  <c:pt idx="291">
                    <c:v>PSICOLOGIA</c:v>
                  </c:pt>
                  <c:pt idx="292">
                    <c:v>BACTERIÓLOGA</c:v>
                  </c:pt>
                  <c:pt idx="293">
                    <c:v>PSICOLOGIA</c:v>
                  </c:pt>
                  <c:pt idx="294">
                    <c:v>ENFERMERIA</c:v>
                  </c:pt>
                  <c:pt idx="295">
                    <c:v>OTRO</c:v>
                  </c:pt>
                  <c:pt idx="296">
                    <c:v>OTRO</c:v>
                  </c:pt>
                  <c:pt idx="297">
                    <c:v>PSICOLOGIA</c:v>
                  </c:pt>
                  <c:pt idx="298">
                    <c:v>OTRO</c:v>
                  </c:pt>
                  <c:pt idx="299">
                    <c:v>TRABAJO SOCIAL</c:v>
                  </c:pt>
                  <c:pt idx="300">
                    <c:v>PSICOLOGIA</c:v>
                  </c:pt>
                  <c:pt idx="301">
                    <c:v>PSICOLOGA</c:v>
                  </c:pt>
                  <c:pt idx="302">
                    <c:v>ENFERMERIA</c:v>
                  </c:pt>
                  <c:pt idx="303">
                    <c:v>PSICOLOGIA</c:v>
                  </c:pt>
                  <c:pt idx="304">
                    <c:v>PSICOLOGIA</c:v>
                  </c:pt>
                  <c:pt idx="306">
                    <c:v>PSICOLOGIA</c:v>
                  </c:pt>
                  <c:pt idx="307">
                    <c:v>PSICOLOGIA</c:v>
                  </c:pt>
                  <c:pt idx="308">
                    <c:v>PSICOLOGIA</c:v>
                  </c:pt>
                  <c:pt idx="309">
                    <c:v>OTRO</c:v>
                  </c:pt>
                  <c:pt idx="310">
                    <c:v>OTRO</c:v>
                  </c:pt>
                  <c:pt idx="311">
                    <c:v>PSICOLOGIA</c:v>
                  </c:pt>
                  <c:pt idx="312">
                    <c:v>PSICOLOGIA</c:v>
                  </c:pt>
                  <c:pt idx="313">
                    <c:v>PSICOLOGIA</c:v>
                  </c:pt>
                  <c:pt idx="314">
                    <c:v>PSICÓLOGO</c:v>
                  </c:pt>
                  <c:pt idx="315">
                    <c:v>OTRO</c:v>
                  </c:pt>
                  <c:pt idx="317">
                    <c:v>PSICOLOGIA</c:v>
                  </c:pt>
                  <c:pt idx="318">
                    <c:v>OTRO</c:v>
                  </c:pt>
                  <c:pt idx="319">
                    <c:v>OTRO</c:v>
                  </c:pt>
                  <c:pt idx="320">
                    <c:v>PSICOLOGIA</c:v>
                  </c:pt>
                  <c:pt idx="321">
                    <c:v>OTRO</c:v>
                  </c:pt>
                  <c:pt idx="322">
                    <c:v>OTRO</c:v>
                  </c:pt>
                  <c:pt idx="323">
                    <c:v>PSICOLOGIA</c:v>
                  </c:pt>
                  <c:pt idx="324">
                    <c:v>MEDICO GENERAL</c:v>
                  </c:pt>
                  <c:pt idx="325">
                    <c:v>PSICOLOGIA</c:v>
                  </c:pt>
                  <c:pt idx="326">
                    <c:v>TRABAJO SOCIAL</c:v>
                  </c:pt>
                  <c:pt idx="327">
                    <c:v>PSICOLOGIA</c:v>
                  </c:pt>
                  <c:pt idx="328">
                    <c:v>OTRO</c:v>
                  </c:pt>
                  <c:pt idx="329">
                    <c:v>PSICOLOGIA</c:v>
                  </c:pt>
                  <c:pt idx="330">
                    <c:v>OTRO</c:v>
                  </c:pt>
                  <c:pt idx="331">
                    <c:v>PSICOLOGIA</c:v>
                  </c:pt>
                  <c:pt idx="332">
                    <c:v>PSICOLOGIA</c:v>
                  </c:pt>
                  <c:pt idx="334">
                    <c:v>OTRO</c:v>
                  </c:pt>
                  <c:pt idx="335">
                    <c:v>TRABAJO SOCIAL</c:v>
                  </c:pt>
                  <c:pt idx="336">
                    <c:v>OTRO</c:v>
                  </c:pt>
                  <c:pt idx="337">
                    <c:v>TRABAJO SOCIAL</c:v>
                  </c:pt>
                  <c:pt idx="338">
                    <c:v>PSICOLOGIA</c:v>
                  </c:pt>
                  <c:pt idx="339">
                    <c:v>OTRO</c:v>
                  </c:pt>
                  <c:pt idx="340">
                    <c:v>PSICOLOGIA</c:v>
                  </c:pt>
                  <c:pt idx="341">
                    <c:v>TRABAJO SOCIAL</c:v>
                  </c:pt>
                  <c:pt idx="342">
                    <c:v>PSICOLOGIA</c:v>
                  </c:pt>
                  <c:pt idx="343">
                    <c:v>PSICOLOGIA</c:v>
                  </c:pt>
                  <c:pt idx="344">
                    <c:v>TRABAJO SOCIAL</c:v>
                  </c:pt>
                  <c:pt idx="345">
                    <c:v>PSICOLOGIA</c:v>
                  </c:pt>
                  <c:pt idx="346">
                    <c:v>PSICOLOGIA</c:v>
                  </c:pt>
                  <c:pt idx="347">
                    <c:v>PSICOLOGIA</c:v>
                  </c:pt>
                  <c:pt idx="348">
                    <c:v>TRABAJO SOCIAL</c:v>
                  </c:pt>
                  <c:pt idx="349">
                    <c:v>PSICOLOGIA</c:v>
                  </c:pt>
                  <c:pt idx="350">
                    <c:v>PSICOLOGIA</c:v>
                  </c:pt>
                  <c:pt idx="351">
                    <c:v>TRABAJO SOCIAL</c:v>
                  </c:pt>
                  <c:pt idx="352">
                    <c:v>PSICOLOGIA</c:v>
                  </c:pt>
                  <c:pt idx="353">
                    <c:v>PSICOLOGIA</c:v>
                  </c:pt>
                  <c:pt idx="354">
                    <c:v>PSICOLOGIA</c:v>
                  </c:pt>
                  <c:pt idx="355">
                    <c:v>PSICOLOGIA</c:v>
                  </c:pt>
                  <c:pt idx="356">
                    <c:v>OTRO</c:v>
                  </c:pt>
                  <c:pt idx="357">
                    <c:v>PSICOLOGIA</c:v>
                  </c:pt>
                  <c:pt idx="358">
                    <c:v>OTRO</c:v>
                  </c:pt>
                  <c:pt idx="359">
                    <c:v>TRABAJO SOCIAL</c:v>
                  </c:pt>
                  <c:pt idx="360">
                    <c:v>TRABAJO SOCIAL</c:v>
                  </c:pt>
                  <c:pt idx="361">
                    <c:v>OTRO</c:v>
                  </c:pt>
                  <c:pt idx="362">
                    <c:v>PSICOLOGIA</c:v>
                  </c:pt>
                  <c:pt idx="363">
                    <c:v>PSICOLOGIA</c:v>
                  </c:pt>
                  <c:pt idx="364">
                    <c:v>PSICOLOGIA</c:v>
                  </c:pt>
                  <c:pt idx="366">
                    <c:v>OTRO</c:v>
                  </c:pt>
                  <c:pt idx="368">
                    <c:v>TRABAJO SOCIAL</c:v>
                  </c:pt>
                  <c:pt idx="370">
                    <c:v>OTRO</c:v>
                  </c:pt>
                  <c:pt idx="371">
                    <c:v>TRABAJO SOCIAL</c:v>
                  </c:pt>
                  <c:pt idx="372">
                    <c:v>OTRO</c:v>
                  </c:pt>
                  <c:pt idx="373">
                    <c:v>OTRO</c:v>
                  </c:pt>
                  <c:pt idx="374">
                    <c:v>ENFERMERIA</c:v>
                  </c:pt>
                  <c:pt idx="376">
                    <c:v>OTRO</c:v>
                  </c:pt>
                  <c:pt idx="377">
                    <c:v>PSICOLOGIA</c:v>
                  </c:pt>
                  <c:pt idx="378">
                    <c:v>ENFERMERIA</c:v>
                  </c:pt>
                  <c:pt idx="379">
                    <c:v>OTRO</c:v>
                  </c:pt>
                  <c:pt idx="380">
                    <c:v>PSICOLOGIA</c:v>
                  </c:pt>
                  <c:pt idx="381">
                    <c:v>TRABAJO SOCIAL</c:v>
                  </c:pt>
                  <c:pt idx="382">
                    <c:v>PSICOLOGIA</c:v>
                  </c:pt>
                  <c:pt idx="383">
                    <c:v>PSICOLOGIA</c:v>
                  </c:pt>
                  <c:pt idx="384">
                    <c:v>PSICOLOGIA</c:v>
                  </c:pt>
                  <c:pt idx="385">
                    <c:v>PSICOLOGIA</c:v>
                  </c:pt>
                  <c:pt idx="386">
                    <c:v>TRABAJO SOCIAL</c:v>
                  </c:pt>
                  <c:pt idx="387">
                    <c:v>SI</c:v>
                  </c:pt>
                  <c:pt idx="388">
                    <c:v>OTRO</c:v>
                  </c:pt>
                  <c:pt idx="389">
                    <c:v>PSICOLOGIA</c:v>
                  </c:pt>
                  <c:pt idx="390">
                    <c:v>PSICOLOGIA</c:v>
                  </c:pt>
                  <c:pt idx="391">
                    <c:v>PSICOLOGIA</c:v>
                  </c:pt>
                  <c:pt idx="392">
                    <c:v>PSICOLOGIA</c:v>
                  </c:pt>
                  <c:pt idx="393">
                    <c:v>OTRO</c:v>
                  </c:pt>
                  <c:pt idx="394">
                    <c:v>ENFERMERIA</c:v>
                  </c:pt>
                  <c:pt idx="395">
                    <c:v>PSICOLOGIA</c:v>
                  </c:pt>
                  <c:pt idx="396">
                    <c:v>TRABAJO SOCIAL</c:v>
                  </c:pt>
                  <c:pt idx="397">
                    <c:v>OTRO</c:v>
                  </c:pt>
                  <c:pt idx="398">
                    <c:v>PSICOLOGIA</c:v>
                  </c:pt>
                  <c:pt idx="399">
                    <c:v>OTRO</c:v>
                  </c:pt>
                  <c:pt idx="400">
                    <c:v>PSICOLOGIA</c:v>
                  </c:pt>
                  <c:pt idx="401">
                    <c:v>PSICOLOGIA</c:v>
                  </c:pt>
                  <c:pt idx="402">
                    <c:v>TRABAJO SOCIAL</c:v>
                  </c:pt>
                  <c:pt idx="403">
                    <c:v>PSICOLOGIA</c:v>
                  </c:pt>
                  <c:pt idx="404">
                    <c:v>ENFERMERIA</c:v>
                  </c:pt>
                  <c:pt idx="405">
                    <c:v>OTRO</c:v>
                  </c:pt>
                  <c:pt idx="406">
                    <c:v>TRABAJO SOCIAL</c:v>
                  </c:pt>
                  <c:pt idx="407">
                    <c:v>PSICOLOGIA</c:v>
                  </c:pt>
                  <c:pt idx="408">
                    <c:v>OTRO</c:v>
                  </c:pt>
                  <c:pt idx="409">
                    <c:v>PSICOLOGIA</c:v>
                  </c:pt>
                  <c:pt idx="410">
                    <c:v>TRABAJO SOCIAL</c:v>
                  </c:pt>
                  <c:pt idx="411">
                    <c:v>Terapista Ocupacional - Admtivo</c:v>
                  </c:pt>
                  <c:pt idx="413">
                    <c:v>PSICOLOGIA</c:v>
                  </c:pt>
                  <c:pt idx="414">
                    <c:v>PSICOLOGIA</c:v>
                  </c:pt>
                  <c:pt idx="415">
                    <c:v>OTRO</c:v>
                  </c:pt>
                  <c:pt idx="416">
                    <c:v>ENFERMERIA</c:v>
                  </c:pt>
                  <c:pt idx="417">
                    <c:v>PSICOLOGIA</c:v>
                  </c:pt>
                  <c:pt idx="418">
                    <c:v>PSICOLOGIA</c:v>
                  </c:pt>
                  <c:pt idx="419">
                    <c:v>OTRO</c:v>
                  </c:pt>
                  <c:pt idx="421">
                    <c:v>OTRO</c:v>
                  </c:pt>
                  <c:pt idx="422">
                    <c:v>PSICOLOGIA</c:v>
                  </c:pt>
                  <c:pt idx="423">
                    <c:v>PSICOLOGIA</c:v>
                  </c:pt>
                  <c:pt idx="424">
                    <c:v>PSICOLOGIA</c:v>
                  </c:pt>
                  <c:pt idx="425">
                    <c:v>PSICOLOGIA</c:v>
                  </c:pt>
                  <c:pt idx="426">
                    <c:v>OTRO</c:v>
                  </c:pt>
                  <c:pt idx="427">
                    <c:v>Psicología</c:v>
                  </c:pt>
                  <c:pt idx="428">
                    <c:v>MEDICO GENERAL</c:v>
                  </c:pt>
                  <c:pt idx="429">
                    <c:v>ENFERMERIA</c:v>
                  </c:pt>
                  <c:pt idx="430">
                    <c:v>TRABAJO SOCIAL</c:v>
                  </c:pt>
                  <c:pt idx="431">
                    <c:v>PSICOLOGIA</c:v>
                  </c:pt>
                  <c:pt idx="432">
                    <c:v>PSICOLOGIA</c:v>
                  </c:pt>
                  <c:pt idx="433">
                    <c:v>PSICOLOGIA</c:v>
                  </c:pt>
                  <c:pt idx="434">
                    <c:v>PSICOLOGIA</c:v>
                  </c:pt>
                  <c:pt idx="436">
                    <c:v>PSICOLOGIA</c:v>
                  </c:pt>
                  <c:pt idx="437">
                    <c:v>TRABAJADORA SOCIAL</c:v>
                  </c:pt>
                  <c:pt idx="438">
                    <c:v>PSICOLOGIA</c:v>
                  </c:pt>
                  <c:pt idx="439">
                    <c:v>PSICOLOGIA</c:v>
                  </c:pt>
                  <c:pt idx="440">
                    <c:v>TRABAJO SOCIAL</c:v>
                  </c:pt>
                  <c:pt idx="441">
                    <c:v>ENFERMERIA</c:v>
                  </c:pt>
                  <c:pt idx="442">
                    <c:v>PSICOLOGIA</c:v>
                  </c:pt>
                  <c:pt idx="443">
                    <c:v>PSICOLOGIA</c:v>
                  </c:pt>
                  <c:pt idx="445">
                    <c:v>PSICOLOGIA</c:v>
                  </c:pt>
                  <c:pt idx="446">
                    <c:v>PSICOLOGIA</c:v>
                  </c:pt>
                  <c:pt idx="447">
                    <c:v>PSICOLOGIA</c:v>
                  </c:pt>
                  <c:pt idx="448">
                    <c:v>PSICOLOGIA</c:v>
                  </c:pt>
                  <c:pt idx="450">
                    <c:v>OTRO</c:v>
                  </c:pt>
                  <c:pt idx="451">
                    <c:v>PSICOLOGIA</c:v>
                  </c:pt>
                  <c:pt idx="452">
                    <c:v>ENFERMERIA</c:v>
                  </c:pt>
                  <c:pt idx="453">
                    <c:v>TRABAJO SOCIAL</c:v>
                  </c:pt>
                  <c:pt idx="454">
                    <c:v>PSICOLOGIA</c:v>
                  </c:pt>
                  <c:pt idx="455">
                    <c:v>ENFERMERIA</c:v>
                  </c:pt>
                  <c:pt idx="456">
                    <c:v>PSICOLOGIA</c:v>
                  </c:pt>
                  <c:pt idx="457">
                    <c:v>PSICOLOGIA</c:v>
                  </c:pt>
                  <c:pt idx="458">
                    <c:v>PSICOLOGIA</c:v>
                  </c:pt>
                  <c:pt idx="459">
                    <c:v>PSICOLOGIA</c:v>
                  </c:pt>
                  <c:pt idx="460">
                    <c:v>PSICOLOGIA</c:v>
                  </c:pt>
                  <c:pt idx="461">
                    <c:v>TRABAJO SOCIAL</c:v>
                  </c:pt>
                  <c:pt idx="462">
                    <c:v>PSICOLOGIA</c:v>
                  </c:pt>
                  <c:pt idx="464">
                    <c:v>TRABAJO SOCIAL</c:v>
                  </c:pt>
                  <c:pt idx="465">
                    <c:v>PSICOLOGIA</c:v>
                  </c:pt>
                  <c:pt idx="466">
                    <c:v>OTRO</c:v>
                  </c:pt>
                  <c:pt idx="467">
                    <c:v>PSICOLOGIA</c:v>
                  </c:pt>
                  <c:pt idx="468">
                    <c:v>TRABAJO SOCIAL</c:v>
                  </c:pt>
                  <c:pt idx="469">
                    <c:v>OTRO</c:v>
                  </c:pt>
                  <c:pt idx="470">
                    <c:v>PSICOLOGIA</c:v>
                  </c:pt>
                  <c:pt idx="471">
                    <c:v>PSICOLOGIA</c:v>
                  </c:pt>
                  <c:pt idx="472">
                    <c:v>TRABAJO SOCIAL</c:v>
                  </c:pt>
                  <c:pt idx="473">
                    <c:v>TRABAJO SOCIAL</c:v>
                  </c:pt>
                  <c:pt idx="474">
                    <c:v>TRABAJO SOCIAL</c:v>
                  </c:pt>
                  <c:pt idx="475">
                    <c:v>PSICOLOGIA</c:v>
                  </c:pt>
                  <c:pt idx="476">
                    <c:v>PSICOLOGIA</c:v>
                  </c:pt>
                  <c:pt idx="477">
                    <c:v>PSICÓLOGA</c:v>
                  </c:pt>
                  <c:pt idx="478">
                    <c:v>PSICOLOGIA</c:v>
                  </c:pt>
                  <c:pt idx="479">
                    <c:v>TRABAJO SOCIAL</c:v>
                  </c:pt>
                  <c:pt idx="480">
                    <c:v>PSICOLOGIA</c:v>
                  </c:pt>
                  <c:pt idx="481">
                    <c:v>OTRO</c:v>
                  </c:pt>
                  <c:pt idx="482">
                    <c:v>OTRO</c:v>
                  </c:pt>
                  <c:pt idx="483">
                    <c:v>OTRO</c:v>
                  </c:pt>
                  <c:pt idx="484">
                    <c:v>SOCIOLOGIA</c:v>
                  </c:pt>
                  <c:pt idx="485">
                    <c:v>OTRO</c:v>
                  </c:pt>
                  <c:pt idx="486">
                    <c:v>TRABAJO SOCIAL</c:v>
                  </c:pt>
                  <c:pt idx="487">
                    <c:v>ENFERMERIA</c:v>
                  </c:pt>
                  <c:pt idx="488">
                    <c:v>PSICOLOGIA</c:v>
                  </c:pt>
                  <c:pt idx="489">
                    <c:v>ENFERMERA</c:v>
                  </c:pt>
                  <c:pt idx="490">
                    <c:v>PSICOLOGIA</c:v>
                  </c:pt>
                  <c:pt idx="491">
                    <c:v>PSICOLOGIA</c:v>
                  </c:pt>
                  <c:pt idx="492">
                    <c:v>TRABAJO SOCIAL</c:v>
                  </c:pt>
                  <c:pt idx="493">
                    <c:v>ENFERMERIA</c:v>
                  </c:pt>
                  <c:pt idx="494">
                    <c:v>PSICOLOGIA</c:v>
                  </c:pt>
                  <c:pt idx="495">
                    <c:v>TRABAJO SOCIAL</c:v>
                  </c:pt>
                  <c:pt idx="496">
                    <c:v>PSICOLOGIA</c:v>
                  </c:pt>
                  <c:pt idx="497">
                    <c:v>PSICOLOGIA</c:v>
                  </c:pt>
                  <c:pt idx="498">
                    <c:v>PSICOLOGIA</c:v>
                  </c:pt>
                  <c:pt idx="499">
                    <c:v>PSICOLOGIA</c:v>
                  </c:pt>
                  <c:pt idx="500">
                    <c:v>OTRO</c:v>
                  </c:pt>
                  <c:pt idx="501">
                    <c:v>PSICOLOGIA</c:v>
                  </c:pt>
                  <c:pt idx="502">
                    <c:v>PSICOLOGIA</c:v>
                  </c:pt>
                  <c:pt idx="504">
                    <c:v>PSICOLOGIA</c:v>
                  </c:pt>
                  <c:pt idx="506">
                    <c:v>PSICOLOGIA</c:v>
                  </c:pt>
                  <c:pt idx="507">
                    <c:v>OTRO</c:v>
                  </c:pt>
                  <c:pt idx="508">
                    <c:v>PSICOLOGIA</c:v>
                  </c:pt>
                  <c:pt idx="509">
                    <c:v>PSICOLOGIA</c:v>
                  </c:pt>
                  <c:pt idx="510">
                    <c:v>PSICOLOGIA</c:v>
                  </c:pt>
                  <c:pt idx="511">
                    <c:v>PSICOLOGIA</c:v>
                  </c:pt>
                  <c:pt idx="512">
                    <c:v>PSICOLOGIA</c:v>
                  </c:pt>
                  <c:pt idx="513">
                    <c:v>OTRO</c:v>
                  </c:pt>
                  <c:pt idx="514">
                    <c:v>PSICOLOGIA</c:v>
                  </c:pt>
                  <c:pt idx="515">
                    <c:v>OTRO</c:v>
                  </c:pt>
                  <c:pt idx="516">
                    <c:v>OTRO</c:v>
                  </c:pt>
                  <c:pt idx="517">
                    <c:v>PSICOLOGIA</c:v>
                  </c:pt>
                  <c:pt idx="518">
                    <c:v>OTRO</c:v>
                  </c:pt>
                  <c:pt idx="519">
                    <c:v>ENFERMERIA</c:v>
                  </c:pt>
                  <c:pt idx="520">
                    <c:v>PSICOLOGIA</c:v>
                  </c:pt>
                  <c:pt idx="521">
                    <c:v>ENFERMERIA</c:v>
                  </c:pt>
                  <c:pt idx="522">
                    <c:v>NO</c:v>
                  </c:pt>
                  <c:pt idx="523">
                    <c:v>OTRO</c:v>
                  </c:pt>
                  <c:pt idx="524">
                    <c:v>PSICOLOGIA</c:v>
                  </c:pt>
                  <c:pt idx="525">
                    <c:v>PSICOLOGIA</c:v>
                  </c:pt>
                  <c:pt idx="526">
                    <c:v>PSICOLOGÍA</c:v>
                  </c:pt>
                  <c:pt idx="527">
                    <c:v>TRABAJO SOCIAL</c:v>
                  </c:pt>
                  <c:pt idx="528">
                    <c:v>Psicología</c:v>
                  </c:pt>
                  <c:pt idx="529">
                    <c:v>OTRO</c:v>
                  </c:pt>
                  <c:pt idx="530">
                    <c:v>Psicologo - Admtvo</c:v>
                  </c:pt>
                  <c:pt idx="531">
                    <c:v>OTRO</c:v>
                  </c:pt>
                  <c:pt idx="532">
                    <c:v>TRABAJO SOCIAL</c:v>
                  </c:pt>
                  <c:pt idx="533">
                    <c:v>PSICOLOGIA</c:v>
                  </c:pt>
                  <c:pt idx="534">
                    <c:v>PSICOLOGIA</c:v>
                  </c:pt>
                  <c:pt idx="535">
                    <c:v>OTRO</c:v>
                  </c:pt>
                  <c:pt idx="536">
                    <c:v>PSICOLOGIA</c:v>
                  </c:pt>
                  <c:pt idx="537">
                    <c:v>OTRO</c:v>
                  </c:pt>
                  <c:pt idx="538">
                    <c:v>PSICOLOGIA</c:v>
                  </c:pt>
                  <c:pt idx="539">
                    <c:v>PSICOLOGIA</c:v>
                  </c:pt>
                  <c:pt idx="540">
                    <c:v>PSICOLOGIA</c:v>
                  </c:pt>
                  <c:pt idx="541">
                    <c:v>OTRO</c:v>
                  </c:pt>
                  <c:pt idx="542">
                    <c:v>OTRO</c:v>
                  </c:pt>
                  <c:pt idx="543">
                    <c:v>OTRO</c:v>
                  </c:pt>
                  <c:pt idx="544">
                    <c:v>ESPECIALIZACIÓN</c:v>
                  </c:pt>
                  <c:pt idx="545">
                    <c:v>PSICOLOGIA</c:v>
                  </c:pt>
                </c:lvl>
                <c:lvl>
                  <c:pt idx="6">
                    <c:v>AUXILIAR DE ENFERMERIA</c:v>
                  </c:pt>
                  <c:pt idx="7">
                    <c:v>AUXILIAR DE ENFERMERIA</c:v>
                  </c:pt>
                  <c:pt idx="8">
                    <c:v>AUXILIAR DE ENFERMERIA</c:v>
                  </c:pt>
                  <c:pt idx="19">
                    <c:v>AUXILIAR DE ENFERMERIA</c:v>
                  </c:pt>
                  <c:pt idx="23">
                    <c:v>AUXILIAR DE ENFERMERIA</c:v>
                  </c:pt>
                  <c:pt idx="24">
                    <c:v>AUXILIAR DE ENFERMERIA</c:v>
                  </c:pt>
                  <c:pt idx="36">
                    <c:v>AUXILIAR DE ENFERMERIA</c:v>
                  </c:pt>
                  <c:pt idx="37">
                    <c:v>AUXILIAR DE ENFERMERIA</c:v>
                  </c:pt>
                  <c:pt idx="39">
                    <c:v>ADMINISTRADORA DE EMPRESAS</c:v>
                  </c:pt>
                  <c:pt idx="43">
                    <c:v>AUXILIAR DE ENFERMERIA</c:v>
                  </c:pt>
                  <c:pt idx="47">
                    <c:v>RESCATE ACUATICO</c:v>
                  </c:pt>
                  <c:pt idx="48">
                    <c:v>AUXILIAR DE ENFERMERIA</c:v>
                  </c:pt>
                  <c:pt idx="50">
                    <c:v>MÉDICA</c:v>
                  </c:pt>
                  <c:pt idx="55">
                    <c:v>AUXILIAR DE ENFERMERIA</c:v>
                  </c:pt>
                  <c:pt idx="58">
                    <c:v>ATENCION A LA PRIMERA INFANCIA </c:v>
                  </c:pt>
                  <c:pt idx="61">
                    <c:v>AUXILIAR DE ENFERMERIA</c:v>
                  </c:pt>
                  <c:pt idx="62">
                    <c:v>AUXILIAR DE ENFERMERIA</c:v>
                  </c:pt>
                  <c:pt idx="66">
                    <c:v>OTRO</c:v>
                  </c:pt>
                  <c:pt idx="67">
                    <c:v>No</c:v>
                  </c:pt>
                  <c:pt idx="68">
                    <c:v>OTRO</c:v>
                  </c:pt>
                  <c:pt idx="69">
                    <c:v>AUXILIAR DE ENFERMERIA</c:v>
                  </c:pt>
                  <c:pt idx="70">
                    <c:v>AUXILIAR DE ENFERMERIA</c:v>
                  </c:pt>
                  <c:pt idx="71">
                    <c:v>AUXILIAR DE ENFERMERIA</c:v>
                  </c:pt>
                  <c:pt idx="75">
                    <c:v>AUXILIAR DE ENFERMERIA</c:v>
                  </c:pt>
                  <c:pt idx="77">
                    <c:v>BACTERIOLOGO</c:v>
                  </c:pt>
                  <c:pt idx="78">
                    <c:v>OTRO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OTRO</c:v>
                  </c:pt>
                  <c:pt idx="83">
                    <c:v>AUXILIAR DE ENFERMERIA</c:v>
                  </c:pt>
                  <c:pt idx="84">
                    <c:v>OTRO</c:v>
                  </c:pt>
                  <c:pt idx="86">
                    <c:v>AUXILIAR DE ENFERMERIA</c:v>
                  </c:pt>
                  <c:pt idx="87">
                    <c:v>TECNICO AUXILIAR ADMINISTRATIVO </c:v>
                  </c:pt>
                  <c:pt idx="89">
                    <c:v>AUXILIAR DE ENFERMERIA</c:v>
                  </c:pt>
                  <c:pt idx="93">
                    <c:v>AUXILIAR DE ENFERMERIA</c:v>
                  </c:pt>
                  <c:pt idx="94">
                    <c:v>AUXILIAR DE ENFERMERIA</c:v>
                  </c:pt>
                  <c:pt idx="95">
                    <c:v>AUXILIAR DE ENFERMERIA</c:v>
                  </c:pt>
                  <c:pt idx="98">
                    <c:v>AUXILIAR DE ENFERMERIA</c:v>
                  </c:pt>
                  <c:pt idx="102">
                    <c:v>OTRO</c:v>
                  </c:pt>
                  <c:pt idx="106">
                    <c:v>NO APLICA</c:v>
                  </c:pt>
                  <c:pt idx="110">
                    <c:v>AUXILIAR DE ENFERMERIA</c:v>
                  </c:pt>
                  <c:pt idx="117">
                    <c:v>AUXILIAR DE ENFERMERIA</c:v>
                  </c:pt>
                  <c:pt idx="119">
                    <c:v>AUXILIAR DE ENFERMERIA</c:v>
                  </c:pt>
                  <c:pt idx="121">
                    <c:v>AUXILIAR DE ENFERMERIA</c:v>
                  </c:pt>
                  <c:pt idx="123">
                    <c:v>OTRO</c:v>
                  </c:pt>
                  <c:pt idx="124">
                    <c:v>OTRO</c:v>
                  </c:pt>
                  <c:pt idx="125">
                    <c:v>AUXILIAR DE ENFERMERIA</c:v>
                  </c:pt>
                  <c:pt idx="128">
                    <c:v>AUXILIAR DE ENFERMERIA</c:v>
                  </c:pt>
                  <c:pt idx="129">
                    <c:v>AUXILIAR DE ENFERMERIA</c:v>
                  </c:pt>
                  <c:pt idx="135">
                    <c:v>AUXILIAR DE ENFERMERIA</c:v>
                  </c:pt>
                  <c:pt idx="137">
                    <c:v>AUXILIAR DE ENFERMERIA</c:v>
                  </c:pt>
                  <c:pt idx="138">
                    <c:v>Otro</c:v>
                  </c:pt>
                  <c:pt idx="141">
                    <c:v>AUXILIAR DE ENFERMERIA</c:v>
                  </c:pt>
                  <c:pt idx="144">
                    <c:v>AUXILIAR DE ENFERMERIA</c:v>
                  </c:pt>
                  <c:pt idx="151">
                    <c:v>AUXILIAR DE ENFERMERIA</c:v>
                  </c:pt>
                  <c:pt idx="152">
                    <c:v>ENFERMERIA</c:v>
                  </c:pt>
                  <c:pt idx="153">
                    <c:v>AUXILIAR DE ENFERMERIA</c:v>
                  </c:pt>
                  <c:pt idx="154">
                    <c:v>AUXILIAR DE ENFERMERIA</c:v>
                  </c:pt>
                  <c:pt idx="157">
                    <c:v>AUXILIAR DE ENFERMERIA</c:v>
                  </c:pt>
                  <c:pt idx="159">
                    <c:v>Técnico en Sistema</c:v>
                  </c:pt>
                  <c:pt idx="160">
                    <c:v>AUXILIAR DE ENFERMERIA</c:v>
                  </c:pt>
                  <c:pt idx="161">
                    <c:v>OTRO</c:v>
                  </c:pt>
                  <c:pt idx="163">
                    <c:v>AUXILIAR DE ENFERMERIA</c:v>
                  </c:pt>
                  <c:pt idx="172">
                    <c:v>MÉDICO UROLOGO </c:v>
                  </c:pt>
                  <c:pt idx="173">
                    <c:v>AUXILIAR DE ENFERMERIA</c:v>
                  </c:pt>
                  <c:pt idx="175">
                    <c:v>AUXILIAR DE ENFERMERIA</c:v>
                  </c:pt>
                  <c:pt idx="176">
                    <c:v>AUXILIAR DE ENFERMERIA</c:v>
                  </c:pt>
                  <c:pt idx="177">
                    <c:v>NO APLICA</c:v>
                  </c:pt>
                  <c:pt idx="180">
                    <c:v>AUXILIAR DE ENFERMERIA</c:v>
                  </c:pt>
                  <c:pt idx="185">
                    <c:v>NO APLICA</c:v>
                  </c:pt>
                  <c:pt idx="188">
                    <c:v>AUXILIAR DE ENFERMERIA</c:v>
                  </c:pt>
                  <c:pt idx="198">
                    <c:v>Otro</c:v>
                  </c:pt>
                  <c:pt idx="199">
                    <c:v>OTRO</c:v>
                  </c:pt>
                  <c:pt idx="200">
                    <c:v>AUXILIAR DE ENFERMERIA</c:v>
                  </c:pt>
                  <c:pt idx="203">
                    <c:v>AUXILIAR DE ENFERMERIA</c:v>
                  </c:pt>
                  <c:pt idx="204">
                    <c:v>Auxiliar de Enfermeria</c:v>
                  </c:pt>
                  <c:pt idx="210">
                    <c:v>AUXILIAR DE ENFERMERIA</c:v>
                  </c:pt>
                  <c:pt idx="211">
                    <c:v>AUXILIAR DE ENFERMERIA</c:v>
                  </c:pt>
                  <c:pt idx="216">
                    <c:v>AUXILIAR DE ENFERMERIA</c:v>
                  </c:pt>
                  <c:pt idx="219">
                    <c:v>AUXILIAR DE ENFERMERIA</c:v>
                  </c:pt>
                  <c:pt idx="220">
                    <c:v>AUXILIAR DE ENFERMERIA</c:v>
                  </c:pt>
                  <c:pt idx="222">
                    <c:v>AUXILIAR DE ENFERMERIA</c:v>
                  </c:pt>
                  <c:pt idx="224">
                    <c:v>AUXILIAR DE ENFERMERIA</c:v>
                  </c:pt>
                  <c:pt idx="226">
                    <c:v>AUX FACTURACION </c:v>
                  </c:pt>
                  <c:pt idx="229">
                    <c:v>AUXILIAR DE ENFERMERIA</c:v>
                  </c:pt>
                  <c:pt idx="230">
                    <c:v>OTRO</c:v>
                  </c:pt>
                  <c:pt idx="231">
                    <c:v>AUXILIAR DE ENFERMERIA</c:v>
                  </c:pt>
                  <c:pt idx="235">
                    <c:v>AUXILIAR DE ENFERMERIA</c:v>
                  </c:pt>
                  <c:pt idx="236">
                    <c:v>OTRO</c:v>
                  </c:pt>
                  <c:pt idx="237">
                    <c:v>AUXILIAR DE ENFERMERIA</c:v>
                  </c:pt>
                  <c:pt idx="239">
                    <c:v>AUXILIAR DE ENFERMERIA</c:v>
                  </c:pt>
                  <c:pt idx="243">
                    <c:v>AUXILIAR DE ENFERMERIA</c:v>
                  </c:pt>
                  <c:pt idx="244">
                    <c:v>OTRO</c:v>
                  </c:pt>
                  <c:pt idx="248">
                    <c:v>MÉDICO UROLOGO </c:v>
                  </c:pt>
                  <c:pt idx="250">
                    <c:v>AUXILIAR DE ENFERMERIA</c:v>
                  </c:pt>
                  <c:pt idx="255">
                    <c:v>AUXILIAR DE ENFERMERIA</c:v>
                  </c:pt>
                  <c:pt idx="259">
                    <c:v>NO</c:v>
                  </c:pt>
                  <c:pt idx="260">
                    <c:v>AUXILIAR DE ENFERMERIA</c:v>
                  </c:pt>
                  <c:pt idx="262">
                    <c:v>AUXILIAR DE ENFERMERIA</c:v>
                  </c:pt>
                  <c:pt idx="263">
                    <c:v>OTRO</c:v>
                  </c:pt>
                  <c:pt idx="265">
                    <c:v>Otro</c:v>
                  </c:pt>
                  <c:pt idx="267">
                    <c:v>AUXILIAR DE ENFERMERIA</c:v>
                  </c:pt>
                  <c:pt idx="270">
                    <c:v>AUXILIAR DE ENFERMERIA</c:v>
                  </c:pt>
                  <c:pt idx="271">
                    <c:v>AUXILIAR DE ENFERMERIA</c:v>
                  </c:pt>
                  <c:pt idx="273">
                    <c:v>AUXILIAR DE ENFERMERIA</c:v>
                  </c:pt>
                  <c:pt idx="275">
                    <c:v>REGENTE DE FARMACIA</c:v>
                  </c:pt>
                  <c:pt idx="279">
                    <c:v>OTRO</c:v>
                  </c:pt>
                  <c:pt idx="283">
                    <c:v>AUXILIAR DE ENFERMERIA</c:v>
                  </c:pt>
                  <c:pt idx="286">
                    <c:v>AUXILIAR DE ENFERMERIA</c:v>
                  </c:pt>
                  <c:pt idx="287">
                    <c:v>AUXILIAR DE ENFERMERIA</c:v>
                  </c:pt>
                  <c:pt idx="288">
                    <c:v>OTRO</c:v>
                  </c:pt>
                  <c:pt idx="289">
                    <c:v>AUXILIAR DE ENFERMERIA</c:v>
                  </c:pt>
                  <c:pt idx="291">
                    <c:v>OTRO</c:v>
                  </c:pt>
                  <c:pt idx="294">
                    <c:v>AUXILIAR DE ENFERMERIA</c:v>
                  </c:pt>
                  <c:pt idx="295">
                    <c:v>MÉDICO UROLOGO </c:v>
                  </c:pt>
                  <c:pt idx="296">
                    <c:v>AUXILIAR DE ENFERMERIA</c:v>
                  </c:pt>
                  <c:pt idx="301">
                    <c:v>PROFESIONAL</c:v>
                  </c:pt>
                  <c:pt idx="303">
                    <c:v>AUXILIAR DE ENFERMERIA</c:v>
                  </c:pt>
                  <c:pt idx="304">
                    <c:v>OTRO</c:v>
                  </c:pt>
                  <c:pt idx="305">
                    <c:v>TEGNOLO ADMINISTRACION DE EMPRESAS</c:v>
                  </c:pt>
                  <c:pt idx="308">
                    <c:v>AUXILIAR DE ENFERMERIA</c:v>
                  </c:pt>
                  <c:pt idx="311">
                    <c:v>AUXILIAR DE ENFERMERIA</c:v>
                  </c:pt>
                  <c:pt idx="313">
                    <c:v>AUXILIAR DE ENFERMERIA</c:v>
                  </c:pt>
                  <c:pt idx="314">
                    <c:v>NO APLICA</c:v>
                  </c:pt>
                  <c:pt idx="316">
                    <c:v>AUXILIAR DE ENFERMERIA</c:v>
                  </c:pt>
                  <c:pt idx="319">
                    <c:v>AUXILIAR DE ENFERMERIA</c:v>
                  </c:pt>
                  <c:pt idx="322">
                    <c:v>AUXILIAR DE ENFERMERIA</c:v>
                  </c:pt>
                  <c:pt idx="331">
                    <c:v>OTRO</c:v>
                  </c:pt>
                  <c:pt idx="333">
                    <c:v>AUXILIAR DE ENFERMERIA</c:v>
                  </c:pt>
                  <c:pt idx="335">
                    <c:v>AUXILIAR DE ENFERMERIA</c:v>
                  </c:pt>
                  <c:pt idx="338">
                    <c:v>AUXILIAR DE ENFERMERIA</c:v>
                  </c:pt>
                  <c:pt idx="339">
                    <c:v>MÉDICO UROLOGO </c:v>
                  </c:pt>
                  <c:pt idx="341">
                    <c:v>AUXILIAR DE ENFERMERIA</c:v>
                  </c:pt>
                  <c:pt idx="348">
                    <c:v>AUXILIAR DE ENFERMERIA</c:v>
                  </c:pt>
                  <c:pt idx="351">
                    <c:v>AUXILIAR DE ENFERMERIA</c:v>
                  </c:pt>
                  <c:pt idx="352">
                    <c:v>OTRO</c:v>
                  </c:pt>
                  <c:pt idx="355">
                    <c:v>AUXILIAR DE ENFERMERIA</c:v>
                  </c:pt>
                  <c:pt idx="365">
                    <c:v>AUXILIAR DE ENFERMERIA</c:v>
                  </c:pt>
                  <c:pt idx="367">
                    <c:v>AUXILIAR DE ENFERMERIA</c:v>
                  </c:pt>
                  <c:pt idx="368">
                    <c:v>AUXILIAR DE ENFERMERIA</c:v>
                  </c:pt>
                  <c:pt idx="369">
                    <c:v>AUXILIAR DE ENFERMERIA</c:v>
                  </c:pt>
                  <c:pt idx="370">
                    <c:v>AUXILIAR DE ENFERMERIA</c:v>
                  </c:pt>
                  <c:pt idx="373">
                    <c:v>AUXILIAR DE ENFERMERIA</c:v>
                  </c:pt>
                  <c:pt idx="375">
                    <c:v>AUXILIAR DE ENFERMERIA</c:v>
                  </c:pt>
                  <c:pt idx="387">
                    <c:v>PSICOLOGA</c:v>
                  </c:pt>
                  <c:pt idx="388">
                    <c:v>AUXILIAR DE ENFERMERIA</c:v>
                  </c:pt>
                  <c:pt idx="389">
                    <c:v>OTRO</c:v>
                  </c:pt>
                  <c:pt idx="396">
                    <c:v>OTRO</c:v>
                  </c:pt>
                  <c:pt idx="397">
                    <c:v>TECNICO AUXILIAR ADMINISTRATIVO </c:v>
                  </c:pt>
                  <c:pt idx="410">
                    <c:v>OTRO</c:v>
                  </c:pt>
                  <c:pt idx="412">
                    <c:v>AUXILIAR DE ENFERMERIA</c:v>
                  </c:pt>
                  <c:pt idx="416">
                    <c:v>AUXILIAR DE ENFERMERIA</c:v>
                  </c:pt>
                  <c:pt idx="421">
                    <c:v>AUXILIAR DE ENFERMERIA</c:v>
                  </c:pt>
                  <c:pt idx="426">
                    <c:v>AUXILIAR DE ENFERMERIA</c:v>
                  </c:pt>
                  <c:pt idx="427">
                    <c:v>No</c:v>
                  </c:pt>
                  <c:pt idx="432">
                    <c:v>FORMACION ACADEMICA</c:v>
                  </c:pt>
                  <c:pt idx="435">
                    <c:v>AUXILIAR DE ENFERMERIA</c:v>
                  </c:pt>
                  <c:pt idx="437">
                    <c:v>PROFESIONAL</c:v>
                  </c:pt>
                  <c:pt idx="439">
                    <c:v>AUXILIAR DE ENFERMERIA</c:v>
                  </c:pt>
                  <c:pt idx="441">
                    <c:v>AUXILIAR DE ENFERMERIA</c:v>
                  </c:pt>
                  <c:pt idx="444">
                    <c:v>Tecnico Admtvo</c:v>
                  </c:pt>
                  <c:pt idx="449">
                    <c:v>AUXILIAR DE ENFERMERIA</c:v>
                  </c:pt>
                  <c:pt idx="452">
                    <c:v>AUXILIAR DE ENFERMERIA</c:v>
                  </c:pt>
                  <c:pt idx="458">
                    <c:v>AUXILIAR DE ENFERMERIA</c:v>
                  </c:pt>
                  <c:pt idx="462">
                    <c:v>AUXILIAR DE ENFERMERIA</c:v>
                  </c:pt>
                  <c:pt idx="463">
                    <c:v>AUXILIAR DE ENFERMERIA</c:v>
                  </c:pt>
                  <c:pt idx="464">
                    <c:v>AUXILIAR DE ENFERMERIA</c:v>
                  </c:pt>
                  <c:pt idx="465">
                    <c:v>AUXILIAR DE ENFERMERIA</c:v>
                  </c:pt>
                  <c:pt idx="470">
                    <c:v>AUXILIAR DE ENFERMERIA</c:v>
                  </c:pt>
                  <c:pt idx="471">
                    <c:v>AUXILIAR DE ENFERMERIA</c:v>
                  </c:pt>
                  <c:pt idx="478">
                    <c:v>OTRO</c:v>
                  </c:pt>
                  <c:pt idx="479">
                    <c:v>OTRO</c:v>
                  </c:pt>
                  <c:pt idx="483">
                    <c:v>AUXILIAR DE ENFERMERIA</c:v>
                  </c:pt>
                  <c:pt idx="485">
                    <c:v>AUXILIAR DE ENFERMERIA</c:v>
                  </c:pt>
                  <c:pt idx="487">
                    <c:v>NO APLICA</c:v>
                  </c:pt>
                  <c:pt idx="489">
                    <c:v>NO</c:v>
                  </c:pt>
                  <c:pt idx="491">
                    <c:v>OTRO</c:v>
                  </c:pt>
                  <c:pt idx="495">
                    <c:v>AUXILIAR DE ENFERMERIA</c:v>
                  </c:pt>
                  <c:pt idx="498">
                    <c:v>AUXILIAR DE ENFERMERIA</c:v>
                  </c:pt>
                  <c:pt idx="502">
                    <c:v>AUXILIAR DE ENFERMERIA</c:v>
                  </c:pt>
                  <c:pt idx="503">
                    <c:v>AUXILIAR DE ENFERMERIA</c:v>
                  </c:pt>
                  <c:pt idx="505">
                    <c:v>AUXILIAR DE ENFERMERIA</c:v>
                  </c:pt>
                  <c:pt idx="508">
                    <c:v>AUXILIAR DE ENFERMERIA</c:v>
                  </c:pt>
                  <c:pt idx="513">
                    <c:v>AUXILIAR DE ENFERMERIA</c:v>
                  </c:pt>
                  <c:pt idx="514">
                    <c:v>AUXILIAR DE ENFERMERIA</c:v>
                  </c:pt>
                  <c:pt idx="517">
                    <c:v>NO</c:v>
                  </c:pt>
                  <c:pt idx="518">
                    <c:v>AUXILIAR DE ENFERMERIA</c:v>
                  </c:pt>
                  <c:pt idx="521">
                    <c:v>OTRO</c:v>
                  </c:pt>
                  <c:pt idx="522">
                    <c:v>AUXILIAR DE ENFERMERIA</c:v>
                  </c:pt>
                  <c:pt idx="523">
                    <c:v>AUXILIAR DE ENFERMERIA</c:v>
                  </c:pt>
                  <c:pt idx="524">
                    <c:v>AUXILIAR DE ENFERMERIA</c:v>
                  </c:pt>
                  <c:pt idx="527">
                    <c:v>AUXILIAR DE ENFERMERIA</c:v>
                  </c:pt>
                  <c:pt idx="528">
                    <c:v>No</c:v>
                  </c:pt>
                  <c:pt idx="531">
                    <c:v>AUXILIAR DE ENFERMERIA</c:v>
                  </c:pt>
                  <c:pt idx="534">
                    <c:v>NO</c:v>
                  </c:pt>
                  <c:pt idx="535">
                    <c:v>OTRO</c:v>
                  </c:pt>
                  <c:pt idx="536">
                    <c:v>AUXILIAR DE ENFERMERIA</c:v>
                  </c:pt>
                  <c:pt idx="537">
                    <c:v>AUXILIAR DE ENFERMERIA</c:v>
                  </c:pt>
                  <c:pt idx="544">
                    <c:v>PSICOLOGIA</c:v>
                  </c:pt>
                </c:lvl>
                <c:lvl>
                  <c:pt idx="0">
                    <c:v>PELAYA</c:v>
                  </c:pt>
                  <c:pt idx="1">
                    <c:v>IBAGUE</c:v>
                  </c:pt>
                  <c:pt idx="2">
                    <c:v>SINCELEJO</c:v>
                  </c:pt>
                  <c:pt idx="3">
                    <c:v>BUCARMANGA</c:v>
                  </c:pt>
                  <c:pt idx="4">
                    <c:v>SAN ANTONIO</c:v>
                  </c:pt>
                  <c:pt idx="5">
                    <c:v>VISTA HERMOSA</c:v>
                  </c:pt>
                  <c:pt idx="6">
                    <c:v>EL BAGRE</c:v>
                  </c:pt>
                  <c:pt idx="7">
                    <c:v>SARDINATA</c:v>
                  </c:pt>
                  <c:pt idx="8">
                    <c:v>PASTO</c:v>
                  </c:pt>
                  <c:pt idx="9">
                    <c:v>SIBATE</c:v>
                  </c:pt>
                  <c:pt idx="10">
                    <c:v>NEIVA</c:v>
                  </c:pt>
                  <c:pt idx="11">
                    <c:v>BARRANQUILLA</c:v>
                  </c:pt>
                  <c:pt idx="12">
                    <c:v>CARTAGENA</c:v>
                  </c:pt>
                  <c:pt idx="13">
                    <c:v>SAN ANDRES</c:v>
                  </c:pt>
                  <c:pt idx="14">
                    <c:v>MITU</c:v>
                  </c:pt>
                  <c:pt idx="15">
                    <c:v>BELLO</c:v>
                  </c:pt>
                  <c:pt idx="16">
                    <c:v>ROLDANILLO</c:v>
                  </c:pt>
                  <c:pt idx="17">
                    <c:v>MITU</c:v>
                  </c:pt>
                  <c:pt idx="18">
                    <c:v>SANTA MARTA</c:v>
                  </c:pt>
                  <c:pt idx="19">
                    <c:v>CAJIBIO</c:v>
                  </c:pt>
                  <c:pt idx="20">
                    <c:v>VILLAVICENCIO </c:v>
                  </c:pt>
                  <c:pt idx="21">
                    <c:v>CARTAGENA</c:v>
                  </c:pt>
                  <c:pt idx="22">
                    <c:v>MITU</c:v>
                  </c:pt>
                  <c:pt idx="23">
                    <c:v>CARTAGENA</c:v>
                  </c:pt>
                  <c:pt idx="24">
                    <c:v>CALI</c:v>
                  </c:pt>
                  <c:pt idx="25">
                    <c:v>GIRON</c:v>
                  </c:pt>
                  <c:pt idx="26">
                    <c:v>GUAMO</c:v>
                  </c:pt>
                  <c:pt idx="27">
                    <c:v>TENJO</c:v>
                  </c:pt>
                  <c:pt idx="28">
                    <c:v>AGUACHICA</c:v>
                  </c:pt>
                  <c:pt idx="29">
                    <c:v>YOPAL</c:v>
                  </c:pt>
                  <c:pt idx="30">
                    <c:v>CALI</c:v>
                  </c:pt>
                  <c:pt idx="31">
                    <c:v>TELLO</c:v>
                  </c:pt>
                  <c:pt idx="32">
                    <c:v>SAN ANDRES</c:v>
                  </c:pt>
                  <c:pt idx="33">
                    <c:v>LOS PATIOS</c:v>
                  </c:pt>
                  <c:pt idx="34">
                    <c:v>ARMERO GUAYABAL</c:v>
                  </c:pt>
                  <c:pt idx="35">
                    <c:v>BOGOTA D.C</c:v>
                  </c:pt>
                  <c:pt idx="36">
                    <c:v>SAN CALIXTO</c:v>
                  </c:pt>
                  <c:pt idx="37">
                    <c:v>CUCUTA</c:v>
                  </c:pt>
                  <c:pt idx="38">
                    <c:v>BUCARAMANGA</c:v>
                  </c:pt>
                  <c:pt idx="39">
                    <c:v>OCAÑA</c:v>
                  </c:pt>
                  <c:pt idx="40">
                    <c:v>OCAÑA</c:v>
                  </c:pt>
                  <c:pt idx="41">
                    <c:v>OCAÑA</c:v>
                  </c:pt>
                  <c:pt idx="42">
                    <c:v>ALTOS DEL ROSARIO</c:v>
                  </c:pt>
                  <c:pt idx="43">
                    <c:v>OCAÑA</c:v>
                  </c:pt>
                  <c:pt idx="44">
                    <c:v>SANTA MARTA</c:v>
                  </c:pt>
                  <c:pt idx="45">
                    <c:v>ARMENIA </c:v>
                  </c:pt>
                  <c:pt idx="46">
                    <c:v>RIOHACHA</c:v>
                  </c:pt>
                  <c:pt idx="47">
                    <c:v>IBAGUE</c:v>
                  </c:pt>
                  <c:pt idx="48">
                    <c:v>BOGOTA</c:v>
                  </c:pt>
                  <c:pt idx="49">
                    <c:v>CUCUTA</c:v>
                  </c:pt>
                  <c:pt idx="50">
                    <c:v>CACERES</c:v>
                  </c:pt>
                  <c:pt idx="51">
                    <c:v>EL COPEY</c:v>
                  </c:pt>
                  <c:pt idx="52">
                    <c:v>SABANALARGA</c:v>
                  </c:pt>
                  <c:pt idx="53">
                    <c:v>SAN MIGUEL</c:v>
                  </c:pt>
                  <c:pt idx="54">
                    <c:v>PUERTO LOPEZ</c:v>
                  </c:pt>
                  <c:pt idx="55">
                    <c:v>SIBUNDOY</c:v>
                  </c:pt>
                  <c:pt idx="56">
                    <c:v>VALLENCIA</c:v>
                  </c:pt>
                  <c:pt idx="57">
                    <c:v>SAN MIGUEL</c:v>
                  </c:pt>
                  <c:pt idx="58">
                    <c:v>SAN MARTIN </c:v>
                  </c:pt>
                  <c:pt idx="59">
                    <c:v>CHIA </c:v>
                  </c:pt>
                  <c:pt idx="60">
                    <c:v>INIRIDA</c:v>
                  </c:pt>
                  <c:pt idx="61">
                    <c:v>Cúcuta</c:v>
                  </c:pt>
                  <c:pt idx="62">
                    <c:v>IPIALES </c:v>
                  </c:pt>
                  <c:pt idx="63">
                    <c:v>VALLEDUPAR</c:v>
                  </c:pt>
                  <c:pt idx="64">
                    <c:v>LA PEÑA</c:v>
                  </c:pt>
                  <c:pt idx="65">
                    <c:v>SANTA MARTA</c:v>
                  </c:pt>
                  <c:pt idx="66">
                    <c:v>BARRANQUILLA</c:v>
                  </c:pt>
                  <c:pt idx="67">
                    <c:v>BELLO</c:v>
                  </c:pt>
                  <c:pt idx="68">
                    <c:v>VILLAVICENCIO</c:v>
                  </c:pt>
                  <c:pt idx="69">
                    <c:v>CUCUTA</c:v>
                  </c:pt>
                  <c:pt idx="70">
                    <c:v>SAN ANTONIO</c:v>
                  </c:pt>
                  <c:pt idx="71">
                    <c:v>SOCORRO</c:v>
                  </c:pt>
                  <c:pt idx="72">
                    <c:v>FLORENCIA</c:v>
                  </c:pt>
                  <c:pt idx="73">
                    <c:v>MONTERIA</c:v>
                  </c:pt>
                  <c:pt idx="74">
                    <c:v>RESTREPO</c:v>
                  </c:pt>
                  <c:pt idx="75">
                    <c:v>YARUMAL</c:v>
                  </c:pt>
                  <c:pt idx="76">
                    <c:v>ITUANGO</c:v>
                  </c:pt>
                  <c:pt idx="77">
                    <c:v>CUCUTA</c:v>
                  </c:pt>
                  <c:pt idx="78">
                    <c:v>QUIBDO</c:v>
                  </c:pt>
                  <c:pt idx="79">
                    <c:v>MONTECRISTO</c:v>
                  </c:pt>
                  <c:pt idx="80">
                    <c:v>SANTA MARTA</c:v>
                  </c:pt>
                  <c:pt idx="81">
                    <c:v>FLORENCIA</c:v>
                  </c:pt>
                  <c:pt idx="82">
                    <c:v>BOGOTA D.C</c:v>
                  </c:pt>
                  <c:pt idx="83">
                    <c:v>PUERTO CONCORDIA</c:v>
                  </c:pt>
                  <c:pt idx="84">
                    <c:v>SAN JUAN NEPOMUCENO</c:v>
                  </c:pt>
                  <c:pt idx="85">
                    <c:v>BOGOTA D.C</c:v>
                  </c:pt>
                  <c:pt idx="86">
                    <c:v>SAN PEDRO</c:v>
                  </c:pt>
                  <c:pt idx="87">
                    <c:v>CUCUTA</c:v>
                  </c:pt>
                  <c:pt idx="88">
                    <c:v>MUTATA</c:v>
                  </c:pt>
                  <c:pt idx="89">
                    <c:v>SOLEDAD</c:v>
                  </c:pt>
                  <c:pt idx="90">
                    <c:v>BUCARAMANGA</c:v>
                  </c:pt>
                  <c:pt idx="91">
                    <c:v>BARRANCO DE LOBA</c:v>
                  </c:pt>
                  <c:pt idx="92">
                    <c:v>PIAMONTE</c:v>
                  </c:pt>
                  <c:pt idx="93">
                    <c:v>ORITO</c:v>
                  </c:pt>
                  <c:pt idx="94">
                    <c:v>HATONUEVO</c:v>
                  </c:pt>
                  <c:pt idx="95">
                    <c:v>VALLEDUPAR</c:v>
                  </c:pt>
                  <c:pt idx="96">
                    <c:v>MITU</c:v>
                  </c:pt>
                  <c:pt idx="97">
                    <c:v>YOPAL</c:v>
                  </c:pt>
                  <c:pt idx="98">
                    <c:v>SANTA MARTA</c:v>
                  </c:pt>
                  <c:pt idx="99">
                    <c:v>AGUACHICA</c:v>
                  </c:pt>
                  <c:pt idx="100">
                    <c:v>OCAÑA</c:v>
                  </c:pt>
                  <c:pt idx="101">
                    <c:v>SAN ANDRES DE SOTAVENTO</c:v>
                  </c:pt>
                  <c:pt idx="102">
                    <c:v>TIERRALTA</c:v>
                  </c:pt>
                  <c:pt idx="103">
                    <c:v>SAN PEDRO DE CARTAGO</c:v>
                  </c:pt>
                  <c:pt idx="104">
                    <c:v>PASTO</c:v>
                  </c:pt>
                  <c:pt idx="105">
                    <c:v>MAGANGUÉ</c:v>
                  </c:pt>
                  <c:pt idx="106">
                    <c:v>POPAYAN</c:v>
                  </c:pt>
                  <c:pt idx="107">
                    <c:v>GUALMATAN</c:v>
                  </c:pt>
                  <c:pt idx="108">
                    <c:v>MOCOA</c:v>
                  </c:pt>
                  <c:pt idx="109">
                    <c:v>BOGOTA D.C</c:v>
                  </c:pt>
                  <c:pt idx="110">
                    <c:v>MEDELLIN</c:v>
                  </c:pt>
                  <c:pt idx="111">
                    <c:v>ACHI</c:v>
                  </c:pt>
                  <c:pt idx="112">
                    <c:v>BOGOTA</c:v>
                  </c:pt>
                  <c:pt idx="113">
                    <c:v>SAN GIL</c:v>
                  </c:pt>
                  <c:pt idx="114">
                    <c:v>OCAÑA</c:v>
                  </c:pt>
                  <c:pt idx="115">
                    <c:v>VILLAVICENCIO</c:v>
                  </c:pt>
                  <c:pt idx="116">
                    <c:v>FLORENCIA</c:v>
                  </c:pt>
                  <c:pt idx="117">
                    <c:v>MEDELLIN</c:v>
                  </c:pt>
                  <c:pt idx="118">
                    <c:v>PIEDECUESTA</c:v>
                  </c:pt>
                  <c:pt idx="119">
                    <c:v>CUCUTA</c:v>
                  </c:pt>
                  <c:pt idx="120">
                    <c:v>BUCARAMANGA</c:v>
                  </c:pt>
                  <c:pt idx="121">
                    <c:v>OCAÑA </c:v>
                  </c:pt>
                  <c:pt idx="122">
                    <c:v>TIERRALTA</c:v>
                  </c:pt>
                  <c:pt idx="123">
                    <c:v>CARTAGENA</c:v>
                  </c:pt>
                  <c:pt idx="124">
                    <c:v>CARTAGENA</c:v>
                  </c:pt>
                  <c:pt idx="125">
                    <c:v>CACHIRA</c:v>
                  </c:pt>
                  <c:pt idx="126">
                    <c:v>BUCARMANGA</c:v>
                  </c:pt>
                  <c:pt idx="127">
                    <c:v>YOPAL</c:v>
                  </c:pt>
                  <c:pt idx="128">
                    <c:v>UBATE</c:v>
                  </c:pt>
                  <c:pt idx="129">
                    <c:v>GACHANCIPA</c:v>
                  </c:pt>
                  <c:pt idx="130">
                    <c:v>EL CARMEN DE ATRATO</c:v>
                  </c:pt>
                  <c:pt idx="131">
                    <c:v>BUGALAGRANDE</c:v>
                  </c:pt>
                  <c:pt idx="132">
                    <c:v>BUCARAMANGA</c:v>
                  </c:pt>
                  <c:pt idx="133">
                    <c:v>CARTAGENA</c:v>
                  </c:pt>
                  <c:pt idx="134">
                    <c:v>BOGOTA</c:v>
                  </c:pt>
                  <c:pt idx="135">
                    <c:v>BARRANCO DE LOBA</c:v>
                  </c:pt>
                  <c:pt idx="136">
                    <c:v>YOPAL</c:v>
                  </c:pt>
                  <c:pt idx="137">
                    <c:v>CUCUTA</c:v>
                  </c:pt>
                  <c:pt idx="138">
                    <c:v>SAN PEDRO DE URABA</c:v>
                  </c:pt>
                  <c:pt idx="139">
                    <c:v>OCAÑA</c:v>
                  </c:pt>
                  <c:pt idx="140">
                    <c:v>RIOSUCIO</c:v>
                  </c:pt>
                  <c:pt idx="141">
                    <c:v>PUERTO COLOMBIA</c:v>
                  </c:pt>
                  <c:pt idx="142">
                    <c:v>SOLEDAD</c:v>
                  </c:pt>
                  <c:pt idx="143">
                    <c:v>ALTOS DEL ROSARIO</c:v>
                  </c:pt>
                  <c:pt idx="144">
                    <c:v>AGUSTIN CODAZZI</c:v>
                  </c:pt>
                  <c:pt idx="145">
                    <c:v>MANAURE BALCON DEL CESAR</c:v>
                  </c:pt>
                  <c:pt idx="146">
                    <c:v>SAN MIGUEL</c:v>
                  </c:pt>
                  <c:pt idx="147">
                    <c:v>GRANADA</c:v>
                  </c:pt>
                  <c:pt idx="148">
                    <c:v>BUCARMANGA</c:v>
                  </c:pt>
                  <c:pt idx="149">
                    <c:v>ARMENIA</c:v>
                  </c:pt>
                  <c:pt idx="150">
                    <c:v>VILLAGARZON</c:v>
                  </c:pt>
                  <c:pt idx="151">
                    <c:v>IBAGUE</c:v>
                  </c:pt>
                  <c:pt idx="152">
                    <c:v>AL CARMEN DE BOLIVAR</c:v>
                  </c:pt>
                  <c:pt idx="153">
                    <c:v>OCAÑA</c:v>
                  </c:pt>
                  <c:pt idx="154">
                    <c:v>OCAÑA</c:v>
                  </c:pt>
                  <c:pt idx="155">
                    <c:v>PEQUE</c:v>
                  </c:pt>
                  <c:pt idx="156">
                    <c:v>FLORENCIA</c:v>
                  </c:pt>
                  <c:pt idx="157">
                    <c:v>BUENAVENTURA</c:v>
                  </c:pt>
                  <c:pt idx="158">
                    <c:v>CONDOTO</c:v>
                  </c:pt>
                  <c:pt idx="159">
                    <c:v>ZAMBRANO</c:v>
                  </c:pt>
                  <c:pt idx="160">
                    <c:v>FLORENCIA</c:v>
                  </c:pt>
                  <c:pt idx="161">
                    <c:v>PLATO</c:v>
                  </c:pt>
                  <c:pt idx="162">
                    <c:v>BARRANQUILLA</c:v>
                  </c:pt>
                  <c:pt idx="163">
                    <c:v>SINCELEJO</c:v>
                  </c:pt>
                  <c:pt idx="164">
                    <c:v>ARENAL</c:v>
                  </c:pt>
                  <c:pt idx="165">
                    <c:v>CARMEN DE ATRATO </c:v>
                  </c:pt>
                  <c:pt idx="166">
                    <c:v>ALCALA </c:v>
                  </c:pt>
                  <c:pt idx="167">
                    <c:v>VILLAVICENCIO</c:v>
                  </c:pt>
                  <c:pt idx="168">
                    <c:v>BARRANCABERMEJA</c:v>
                  </c:pt>
                  <c:pt idx="169">
                    <c:v>MONTERIA</c:v>
                  </c:pt>
                  <c:pt idx="170">
                    <c:v>ARMENIA</c:v>
                  </c:pt>
                  <c:pt idx="171">
                    <c:v>BUGALAGRANDE</c:v>
                  </c:pt>
                  <c:pt idx="172">
                    <c:v>CUCUTA</c:v>
                  </c:pt>
                  <c:pt idx="173">
                    <c:v>VALLEDUPAR</c:v>
                  </c:pt>
                  <c:pt idx="174">
                    <c:v>FLORENCIA</c:v>
                  </c:pt>
                  <c:pt idx="175">
                    <c:v>ITAGUI</c:v>
                  </c:pt>
                  <c:pt idx="176">
                    <c:v>GUARANDA</c:v>
                  </c:pt>
                  <c:pt idx="177">
                    <c:v>INIRIDA</c:v>
                  </c:pt>
                  <c:pt idx="178">
                    <c:v>GIRON</c:v>
                  </c:pt>
                  <c:pt idx="179">
                    <c:v>CUCUTA</c:v>
                  </c:pt>
                  <c:pt idx="180">
                    <c:v>SARAVENA</c:v>
                  </c:pt>
                  <c:pt idx="181">
                    <c:v>GIRARDOT</c:v>
                  </c:pt>
                  <c:pt idx="182">
                    <c:v>BARRANCABERMEJA</c:v>
                  </c:pt>
                  <c:pt idx="183">
                    <c:v>BOGOTA</c:v>
                  </c:pt>
                  <c:pt idx="184">
                    <c:v>CARTAGENA</c:v>
                  </c:pt>
                  <c:pt idx="185">
                    <c:v>MONTERIA</c:v>
                  </c:pt>
                  <c:pt idx="186">
                    <c:v>CHAPARRAL</c:v>
                  </c:pt>
                  <c:pt idx="187">
                    <c:v>LOS PATIOS</c:v>
                  </c:pt>
                  <c:pt idx="188">
                    <c:v>POPAYAN</c:v>
                  </c:pt>
                  <c:pt idx="189">
                    <c:v>BOGOTA</c:v>
                  </c:pt>
                  <c:pt idx="190">
                    <c:v>PASTO</c:v>
                  </c:pt>
                  <c:pt idx="191">
                    <c:v>DOSQUEBRADAS</c:v>
                  </c:pt>
                  <c:pt idx="192">
                    <c:v>ARAUCA </c:v>
                  </c:pt>
                  <c:pt idx="193">
                    <c:v>IBAGUE</c:v>
                  </c:pt>
                  <c:pt idx="194">
                    <c:v>IBAGUE</c:v>
                  </c:pt>
                  <c:pt idx="195">
                    <c:v>BOGOTA</c:v>
                  </c:pt>
                  <c:pt idx="196">
                    <c:v>MITU</c:v>
                  </c:pt>
                  <c:pt idx="197">
                    <c:v>PUERTO RICO</c:v>
                  </c:pt>
                  <c:pt idx="198">
                    <c:v>CAREPA </c:v>
                  </c:pt>
                  <c:pt idx="199">
                    <c:v>IBAGUE</c:v>
                  </c:pt>
                  <c:pt idx="200">
                    <c:v>FLORENCIA</c:v>
                  </c:pt>
                  <c:pt idx="201">
                    <c:v>CUCUTA</c:v>
                  </c:pt>
                  <c:pt idx="202">
                    <c:v>CONVENCION</c:v>
                  </c:pt>
                  <c:pt idx="203">
                    <c:v>CUCUTA</c:v>
                  </c:pt>
                  <c:pt idx="204">
                    <c:v>OCAÑA</c:v>
                  </c:pt>
                  <c:pt idx="205">
                    <c:v>OCAÑA</c:v>
                  </c:pt>
                  <c:pt idx="206">
                    <c:v>HACARÍ</c:v>
                  </c:pt>
                  <c:pt idx="207">
                    <c:v>SAN LUIS</c:v>
                  </c:pt>
                  <c:pt idx="208">
                    <c:v>CUCUTA</c:v>
                  </c:pt>
                  <c:pt idx="209">
                    <c:v>PASTO</c:v>
                  </c:pt>
                  <c:pt idx="210">
                    <c:v>QUIBDO</c:v>
                  </c:pt>
                  <c:pt idx="211">
                    <c:v>PITALITO</c:v>
                  </c:pt>
                  <c:pt idx="212">
                    <c:v>LA PLAYA DE BELÉN</c:v>
                  </c:pt>
                  <c:pt idx="213">
                    <c:v>YARUMAL</c:v>
                  </c:pt>
                  <c:pt idx="214">
                    <c:v>SUCRE</c:v>
                  </c:pt>
                  <c:pt idx="215">
                    <c:v>OCAÑA </c:v>
                  </c:pt>
                  <c:pt idx="216">
                    <c:v>OCAÑA</c:v>
                  </c:pt>
                  <c:pt idx="217">
                    <c:v>OCAÑA</c:v>
                  </c:pt>
                  <c:pt idx="218">
                    <c:v>CUCUTA</c:v>
                  </c:pt>
                  <c:pt idx="219">
                    <c:v>OCAÑA</c:v>
                  </c:pt>
                  <c:pt idx="220">
                    <c:v>PRADERA</c:v>
                  </c:pt>
                  <c:pt idx="221">
                    <c:v>CALI</c:v>
                  </c:pt>
                  <c:pt idx="222">
                    <c:v>BOGOTA D.C</c:v>
                  </c:pt>
                  <c:pt idx="223">
                    <c:v>GARZON</c:v>
                  </c:pt>
                  <c:pt idx="224">
                    <c:v>INIRIDA</c:v>
                  </c:pt>
                  <c:pt idx="225">
                    <c:v>OCAÑA</c:v>
                  </c:pt>
                  <c:pt idx="226">
                    <c:v>HACARI</c:v>
                  </c:pt>
                  <c:pt idx="227">
                    <c:v>OCAÑA</c:v>
                  </c:pt>
                  <c:pt idx="228">
                    <c:v>OCAÑA</c:v>
                  </c:pt>
                  <c:pt idx="229">
                    <c:v>CAMPO DE LA CRUZ</c:v>
                  </c:pt>
                  <c:pt idx="230">
                    <c:v>MARIA LA BAJA</c:v>
                  </c:pt>
                  <c:pt idx="231">
                    <c:v>FLORIDA BLANCA</c:v>
                  </c:pt>
                  <c:pt idx="232">
                    <c:v>SANTANDER DE QUILICHAO</c:v>
                  </c:pt>
                  <c:pt idx="233">
                    <c:v>TURBO</c:v>
                  </c:pt>
                  <c:pt idx="234">
                    <c:v>PASTO</c:v>
                  </c:pt>
                  <c:pt idx="235">
                    <c:v>IBAGUE</c:v>
                  </c:pt>
                  <c:pt idx="236">
                    <c:v>BUCARMANGA</c:v>
                  </c:pt>
                  <c:pt idx="237">
                    <c:v>CUCUTA</c:v>
                  </c:pt>
                  <c:pt idx="238">
                    <c:v>PALMIRA</c:v>
                  </c:pt>
                  <c:pt idx="239">
                    <c:v>FLORIDABLANCA</c:v>
                  </c:pt>
                  <c:pt idx="240">
                    <c:v>FLORENCIA</c:v>
                  </c:pt>
                  <c:pt idx="241">
                    <c:v>MADRID</c:v>
                  </c:pt>
                  <c:pt idx="242">
                    <c:v>SOLEDAD</c:v>
                  </c:pt>
                  <c:pt idx="243">
                    <c:v>ANOLAIMA</c:v>
                  </c:pt>
                  <c:pt idx="244">
                    <c:v>BARRANQUILLA</c:v>
                  </c:pt>
                  <c:pt idx="245">
                    <c:v>NEIVA</c:v>
                  </c:pt>
                  <c:pt idx="246">
                    <c:v>CARTAGENA</c:v>
                  </c:pt>
                  <c:pt idx="247">
                    <c:v>SANTA MARTA</c:v>
                  </c:pt>
                  <c:pt idx="248">
                    <c:v>CUCUTA</c:v>
                  </c:pt>
                  <c:pt idx="249">
                    <c:v>CUCUTA</c:v>
                  </c:pt>
                  <c:pt idx="250">
                    <c:v>CARTAGENA </c:v>
                  </c:pt>
                  <c:pt idx="251">
                    <c:v>IBAGUE</c:v>
                  </c:pt>
                  <c:pt idx="252">
                    <c:v>LOS PATIOS</c:v>
                  </c:pt>
                  <c:pt idx="253">
                    <c:v>BARRANQUILLA</c:v>
                  </c:pt>
                  <c:pt idx="254">
                    <c:v>BARRANQUILLA</c:v>
                  </c:pt>
                  <c:pt idx="255">
                    <c:v>OCAÑA</c:v>
                  </c:pt>
                  <c:pt idx="256">
                    <c:v>PLANETA RICA</c:v>
                  </c:pt>
                  <c:pt idx="257">
                    <c:v>SOLEDAD</c:v>
                  </c:pt>
                  <c:pt idx="258">
                    <c:v>MONTERIA</c:v>
                  </c:pt>
                  <c:pt idx="259">
                    <c:v>LA PAZ</c:v>
                  </c:pt>
                  <c:pt idx="260">
                    <c:v>VILLAVICENCIO</c:v>
                  </c:pt>
                  <c:pt idx="261">
                    <c:v>BUCARMANGA</c:v>
                  </c:pt>
                  <c:pt idx="262">
                    <c:v>OCAÑA </c:v>
                  </c:pt>
                  <c:pt idx="263">
                    <c:v>CARTAGENA</c:v>
                  </c:pt>
                  <c:pt idx="264">
                    <c:v>RIONEGRO</c:v>
                  </c:pt>
                  <c:pt idx="265">
                    <c:v>LA CEJA</c:v>
                  </c:pt>
                  <c:pt idx="266">
                    <c:v>TURBO</c:v>
                  </c:pt>
                  <c:pt idx="267">
                    <c:v>OCAÑA</c:v>
                  </c:pt>
                  <c:pt idx="268">
                    <c:v>MONTERIA</c:v>
                  </c:pt>
                  <c:pt idx="269">
                    <c:v>VALLEDUPAR</c:v>
                  </c:pt>
                  <c:pt idx="270">
                    <c:v>SAN JUAN NEPOMUCENO</c:v>
                  </c:pt>
                  <c:pt idx="271">
                    <c:v>OCAÑA</c:v>
                  </c:pt>
                  <c:pt idx="272">
                    <c:v>BARRANQUILLA</c:v>
                  </c:pt>
                  <c:pt idx="273">
                    <c:v>CUCUTA</c:v>
                  </c:pt>
                  <c:pt idx="274">
                    <c:v>BARRANCABERMEJA</c:v>
                  </c:pt>
                  <c:pt idx="275">
                    <c:v>CUCUTA</c:v>
                  </c:pt>
                  <c:pt idx="276">
                    <c:v>OCAÑA </c:v>
                  </c:pt>
                  <c:pt idx="277">
                    <c:v>BELLO</c:v>
                  </c:pt>
                  <c:pt idx="278">
                    <c:v>LA PAZ</c:v>
                  </c:pt>
                  <c:pt idx="279">
                    <c:v>SANTIAGO DE TOLU</c:v>
                  </c:pt>
                  <c:pt idx="280">
                    <c:v>CUCUTA</c:v>
                  </c:pt>
                  <c:pt idx="281">
                    <c:v>LOS PATIOS</c:v>
                  </c:pt>
                  <c:pt idx="282">
                    <c:v>BARBOSA</c:v>
                  </c:pt>
                  <c:pt idx="283">
                    <c:v>RIOHACHA</c:v>
                  </c:pt>
                  <c:pt idx="284">
                    <c:v>APARTADO</c:v>
                  </c:pt>
                  <c:pt idx="285">
                    <c:v>CUCUTA</c:v>
                  </c:pt>
                  <c:pt idx="286">
                    <c:v>LA CEJA</c:v>
                  </c:pt>
                  <c:pt idx="287">
                    <c:v>CARTAGENA</c:v>
                  </c:pt>
                  <c:pt idx="288">
                    <c:v>SAN ONOFRE</c:v>
                  </c:pt>
                  <c:pt idx="289">
                    <c:v>MARIALABAJA</c:v>
                  </c:pt>
                  <c:pt idx="290">
                    <c:v>NEIVA</c:v>
                  </c:pt>
                  <c:pt idx="291">
                    <c:v>BOGOTA D.C</c:v>
                  </c:pt>
                  <c:pt idx="292">
                    <c:v>NORTE DE SANTANDER</c:v>
                  </c:pt>
                  <c:pt idx="293">
                    <c:v>NEIVA</c:v>
                  </c:pt>
                  <c:pt idx="294">
                    <c:v>CUCUTA</c:v>
                  </c:pt>
                  <c:pt idx="295">
                    <c:v>CUCUTA</c:v>
                  </c:pt>
                  <c:pt idx="296">
                    <c:v>EL ZULIA</c:v>
                  </c:pt>
                  <c:pt idx="297">
                    <c:v>BARANOA</c:v>
                  </c:pt>
                  <c:pt idx="298">
                    <c:v>CARTAGENA</c:v>
                  </c:pt>
                  <c:pt idx="299">
                    <c:v>QUIBDO</c:v>
                  </c:pt>
                  <c:pt idx="300">
                    <c:v>CHARCO</c:v>
                  </c:pt>
                  <c:pt idx="301">
                    <c:v>FLORIDA</c:v>
                  </c:pt>
                  <c:pt idx="302">
                    <c:v>BUCARMANGA</c:v>
                  </c:pt>
                  <c:pt idx="303">
                    <c:v>POLONUEVO</c:v>
                  </c:pt>
                  <c:pt idx="304">
                    <c:v>VALLEDUPAR</c:v>
                  </c:pt>
                  <c:pt idx="305">
                    <c:v>EL BANCO</c:v>
                  </c:pt>
                  <c:pt idx="306">
                    <c:v>NEIVA</c:v>
                  </c:pt>
                  <c:pt idx="307">
                    <c:v>SAN MIGUEL </c:v>
                  </c:pt>
                  <c:pt idx="308">
                    <c:v>POPAYAN</c:v>
                  </c:pt>
                  <c:pt idx="309">
                    <c:v>BELEN </c:v>
                  </c:pt>
                  <c:pt idx="310">
                    <c:v>BELEN </c:v>
                  </c:pt>
                  <c:pt idx="311">
                    <c:v>TIMBIQUI</c:v>
                  </c:pt>
                  <c:pt idx="312">
                    <c:v>AGUACHICA</c:v>
                  </c:pt>
                  <c:pt idx="313">
                    <c:v>GUAMAL</c:v>
                  </c:pt>
                  <c:pt idx="314">
                    <c:v>BOGOTA D.C</c:v>
                  </c:pt>
                  <c:pt idx="315">
                    <c:v>CARTAGENA  DE INDIAS</c:v>
                  </c:pt>
                  <c:pt idx="316">
                    <c:v>EL ZULIA</c:v>
                  </c:pt>
                  <c:pt idx="317">
                    <c:v>PALMIRA</c:v>
                  </c:pt>
                  <c:pt idx="318">
                    <c:v>MILAN</c:v>
                  </c:pt>
                  <c:pt idx="319">
                    <c:v>VILLANUEVA</c:v>
                  </c:pt>
                  <c:pt idx="320">
                    <c:v>NECOCLI</c:v>
                  </c:pt>
                  <c:pt idx="321">
                    <c:v>CUCUTA</c:v>
                  </c:pt>
                  <c:pt idx="322">
                    <c:v>BOGOTA</c:v>
                  </c:pt>
                  <c:pt idx="323">
                    <c:v>YOPAL</c:v>
                  </c:pt>
                  <c:pt idx="324">
                    <c:v>NEIVA</c:v>
                  </c:pt>
                  <c:pt idx="325">
                    <c:v>GIRÓN</c:v>
                  </c:pt>
                  <c:pt idx="326">
                    <c:v>IBAGUE</c:v>
                  </c:pt>
                  <c:pt idx="327">
                    <c:v>EL SANTUARIO</c:v>
                  </c:pt>
                  <c:pt idx="328">
                    <c:v>OCAÑA</c:v>
                  </c:pt>
                  <c:pt idx="329">
                    <c:v>MEDELLIN</c:v>
                  </c:pt>
                  <c:pt idx="330">
                    <c:v>SAN ANDRES </c:v>
                  </c:pt>
                  <c:pt idx="331">
                    <c:v>NEIVA</c:v>
                  </c:pt>
                  <c:pt idx="332">
                    <c:v>MEDELLIN</c:v>
                  </c:pt>
                  <c:pt idx="333">
                    <c:v>LOS PATIOS</c:v>
                  </c:pt>
                  <c:pt idx="334">
                    <c:v>OCAÑA</c:v>
                  </c:pt>
                  <c:pt idx="335">
                    <c:v>BUCARAMANGA</c:v>
                  </c:pt>
                  <c:pt idx="336">
                    <c:v>MANIZALES</c:v>
                  </c:pt>
                  <c:pt idx="337">
                    <c:v>BOGOTA D.C</c:v>
                  </c:pt>
                  <c:pt idx="338">
                    <c:v>NEIVA</c:v>
                  </c:pt>
                  <c:pt idx="339">
                    <c:v>CUCUTA</c:v>
                  </c:pt>
                  <c:pt idx="340">
                    <c:v>GRANADA</c:v>
                  </c:pt>
                  <c:pt idx="341">
                    <c:v>BOGOTA D.C</c:v>
                  </c:pt>
                  <c:pt idx="342">
                    <c:v>IBAGUE</c:v>
                  </c:pt>
                  <c:pt idx="343">
                    <c:v>EL CARMEN DE ATRATO</c:v>
                  </c:pt>
                  <c:pt idx="344">
                    <c:v>MANIZALES</c:v>
                  </c:pt>
                  <c:pt idx="345">
                    <c:v>BOGOTA D.C</c:v>
                  </c:pt>
                  <c:pt idx="346">
                    <c:v>MANIZALES</c:v>
                  </c:pt>
                  <c:pt idx="347">
                    <c:v>MEDELLIN</c:v>
                  </c:pt>
                  <c:pt idx="348">
                    <c:v>BARBOSA</c:v>
                  </c:pt>
                  <c:pt idx="349">
                    <c:v>BARRANQUILLA</c:v>
                  </c:pt>
                  <c:pt idx="350">
                    <c:v>SINCELEJO</c:v>
                  </c:pt>
                  <c:pt idx="351">
                    <c:v>QUIBDO</c:v>
                  </c:pt>
                  <c:pt idx="352">
                    <c:v>BUCARMANGA</c:v>
                  </c:pt>
                  <c:pt idx="353">
                    <c:v>OCAÑA</c:v>
                  </c:pt>
                  <c:pt idx="354">
                    <c:v>BOGOTA D.C</c:v>
                  </c:pt>
                  <c:pt idx="355">
                    <c:v>MEDELLIN</c:v>
                  </c:pt>
                  <c:pt idx="356">
                    <c:v>SAN FRANCISCO </c:v>
                  </c:pt>
                  <c:pt idx="357">
                    <c:v>SANTA MARTA</c:v>
                  </c:pt>
                  <c:pt idx="358">
                    <c:v>BARRANQUILLA </c:v>
                  </c:pt>
                  <c:pt idx="359">
                    <c:v>BOGOTA</c:v>
                  </c:pt>
                  <c:pt idx="360">
                    <c:v>RIOHACHA</c:v>
                  </c:pt>
                  <c:pt idx="361">
                    <c:v>MANIZALES</c:v>
                  </c:pt>
                  <c:pt idx="362">
                    <c:v>BOGOTA D.C</c:v>
                  </c:pt>
                  <c:pt idx="363">
                    <c:v>CACERES</c:v>
                  </c:pt>
                  <c:pt idx="364">
                    <c:v>DOLORES</c:v>
                  </c:pt>
                  <c:pt idx="365">
                    <c:v>POPAYAN</c:v>
                  </c:pt>
                  <c:pt idx="366">
                    <c:v>CUCUTA</c:v>
                  </c:pt>
                  <c:pt idx="367">
                    <c:v>CAJIBIO</c:v>
                  </c:pt>
                  <c:pt idx="368">
                    <c:v>CAJIBIO</c:v>
                  </c:pt>
                  <c:pt idx="369">
                    <c:v>CAJIBÍO</c:v>
                  </c:pt>
                  <c:pt idx="370">
                    <c:v>SAN CALIXTO</c:v>
                  </c:pt>
                  <c:pt idx="371">
                    <c:v>CUCUTA</c:v>
                  </c:pt>
                  <c:pt idx="372">
                    <c:v>OCAÑA</c:v>
                  </c:pt>
                  <c:pt idx="373">
                    <c:v>VILLA CARO</c:v>
                  </c:pt>
                  <c:pt idx="374">
                    <c:v>CUCUTA</c:v>
                  </c:pt>
                  <c:pt idx="375">
                    <c:v>La Playa</c:v>
                  </c:pt>
                  <c:pt idx="376">
                    <c:v>OCAÑA</c:v>
                  </c:pt>
                  <c:pt idx="377">
                    <c:v>BOLIVAR</c:v>
                  </c:pt>
                  <c:pt idx="378">
                    <c:v>CUCUTA</c:v>
                  </c:pt>
                  <c:pt idx="379">
                    <c:v>BOGOTA D.C</c:v>
                  </c:pt>
                  <c:pt idx="380">
                    <c:v>AGUSTIN CODAZZI </c:v>
                  </c:pt>
                  <c:pt idx="381">
                    <c:v>CARTAGENA</c:v>
                  </c:pt>
                  <c:pt idx="382">
                    <c:v>YOPAL</c:v>
                  </c:pt>
                  <c:pt idx="383">
                    <c:v>SAN PABLO</c:v>
                  </c:pt>
                  <c:pt idx="384">
                    <c:v>PIEDECUESTA</c:v>
                  </c:pt>
                  <c:pt idx="385">
                    <c:v>LA VEGA</c:v>
                  </c:pt>
                  <c:pt idx="386">
                    <c:v>CARTAGENA</c:v>
                  </c:pt>
                  <c:pt idx="387">
                    <c:v>SANTANDER DE QUILICHAO</c:v>
                  </c:pt>
                  <c:pt idx="388">
                    <c:v>GIRON</c:v>
                  </c:pt>
                  <c:pt idx="389">
                    <c:v>MEDELLIN</c:v>
                  </c:pt>
                  <c:pt idx="390">
                    <c:v>ZIPAQUIRA</c:v>
                  </c:pt>
                  <c:pt idx="391">
                    <c:v>MEDELLIN</c:v>
                  </c:pt>
                  <c:pt idx="392">
                    <c:v>NEIVA</c:v>
                  </c:pt>
                  <c:pt idx="393">
                    <c:v>CARMEN DE BOLIVAR</c:v>
                  </c:pt>
                  <c:pt idx="394">
                    <c:v>CARTAGENA</c:v>
                  </c:pt>
                  <c:pt idx="395">
                    <c:v>VALLEDUPAR</c:v>
                  </c:pt>
                  <c:pt idx="396">
                    <c:v>CARTAGENA</c:v>
                  </c:pt>
                  <c:pt idx="397">
                    <c:v>CUCUTA</c:v>
                  </c:pt>
                  <c:pt idx="398">
                    <c:v>LINARES</c:v>
                  </c:pt>
                  <c:pt idx="399">
                    <c:v>OCAÑA</c:v>
                  </c:pt>
                  <c:pt idx="400">
                    <c:v>SAN PABLO</c:v>
                  </c:pt>
                  <c:pt idx="401">
                    <c:v>FORTUL</c:v>
                  </c:pt>
                  <c:pt idx="402">
                    <c:v>BEICEÑO</c:v>
                  </c:pt>
                  <c:pt idx="403">
                    <c:v>VILLAVICENCIO</c:v>
                  </c:pt>
                  <c:pt idx="404">
                    <c:v>NEIVA</c:v>
                  </c:pt>
                  <c:pt idx="405">
                    <c:v>CUCUTA </c:v>
                  </c:pt>
                  <c:pt idx="406">
                    <c:v>SINCELEJO</c:v>
                  </c:pt>
                  <c:pt idx="407">
                    <c:v>ACACÍAS </c:v>
                  </c:pt>
                  <c:pt idx="408">
                    <c:v>MONTERIA</c:v>
                  </c:pt>
                  <c:pt idx="409">
                    <c:v>PASTO</c:v>
                  </c:pt>
                  <c:pt idx="410">
                    <c:v>BOGOTA D.C</c:v>
                  </c:pt>
                  <c:pt idx="411">
                    <c:v>MITU</c:v>
                  </c:pt>
                  <c:pt idx="412">
                    <c:v>MORELIA</c:v>
                  </c:pt>
                  <c:pt idx="413">
                    <c:v>MUTATA</c:v>
                  </c:pt>
                  <c:pt idx="414">
                    <c:v>MOCOA</c:v>
                  </c:pt>
                  <c:pt idx="415">
                    <c:v>OCAÑA</c:v>
                  </c:pt>
                  <c:pt idx="416">
                    <c:v>SAN CALIXTO </c:v>
                  </c:pt>
                  <c:pt idx="417">
                    <c:v>GAMARRA</c:v>
                  </c:pt>
                  <c:pt idx="418">
                    <c:v>AGUACHICA</c:v>
                  </c:pt>
                  <c:pt idx="419">
                    <c:v>La Playa</c:v>
                  </c:pt>
                  <c:pt idx="420">
                    <c:v>OCAÑA</c:v>
                  </c:pt>
                  <c:pt idx="421">
                    <c:v>OCAÑA </c:v>
                  </c:pt>
                  <c:pt idx="422">
                    <c:v>ABREGO</c:v>
                  </c:pt>
                  <c:pt idx="423">
                    <c:v>SAN ANDRES DE TUMACO</c:v>
                  </c:pt>
                  <c:pt idx="424">
                    <c:v>VILLAGARZON</c:v>
                  </c:pt>
                  <c:pt idx="425">
                    <c:v>PITALITO</c:v>
                  </c:pt>
                  <c:pt idx="426">
                    <c:v>SAN PEDRO DE CARTAGO</c:v>
                  </c:pt>
                  <c:pt idx="427">
                    <c:v>SABANETA</c:v>
                  </c:pt>
                  <c:pt idx="428">
                    <c:v>NEIVA</c:v>
                  </c:pt>
                  <c:pt idx="429">
                    <c:v>TELLO</c:v>
                  </c:pt>
                  <c:pt idx="430">
                    <c:v>MOSQUERA</c:v>
                  </c:pt>
                  <c:pt idx="431">
                    <c:v>BOGOTA D.C</c:v>
                  </c:pt>
                  <c:pt idx="432">
                    <c:v>MOSQUERA</c:v>
                  </c:pt>
                  <c:pt idx="433">
                    <c:v>GARZON</c:v>
                  </c:pt>
                  <c:pt idx="434">
                    <c:v>BOGOTA D.C</c:v>
                  </c:pt>
                  <c:pt idx="435">
                    <c:v>MORELIA</c:v>
                  </c:pt>
                  <c:pt idx="436">
                    <c:v>MORELIA </c:v>
                  </c:pt>
                  <c:pt idx="437">
                    <c:v>SANTA MARTA</c:v>
                  </c:pt>
                  <c:pt idx="438">
                    <c:v>YARUMAL</c:v>
                  </c:pt>
                  <c:pt idx="439">
                    <c:v>CALI</c:v>
                  </c:pt>
                  <c:pt idx="440">
                    <c:v>VILLETA</c:v>
                  </c:pt>
                  <c:pt idx="441">
                    <c:v>BELEN</c:v>
                  </c:pt>
                  <c:pt idx="442">
                    <c:v>FONSECA</c:v>
                  </c:pt>
                  <c:pt idx="443">
                    <c:v>CALI</c:v>
                  </c:pt>
                  <c:pt idx="444">
                    <c:v>MITU</c:v>
                  </c:pt>
                  <c:pt idx="445">
                    <c:v>SAN ANDRES </c:v>
                  </c:pt>
                  <c:pt idx="446">
                    <c:v>ATACO</c:v>
                  </c:pt>
                  <c:pt idx="447">
                    <c:v>URAMITA</c:v>
                  </c:pt>
                  <c:pt idx="448">
                    <c:v>SANTA MARTA</c:v>
                  </c:pt>
                  <c:pt idx="449">
                    <c:v>OCAÑA</c:v>
                  </c:pt>
                  <c:pt idx="450">
                    <c:v>PEREIRA</c:v>
                  </c:pt>
                  <c:pt idx="451">
                    <c:v>EL TAMBO</c:v>
                  </c:pt>
                  <c:pt idx="452">
                    <c:v>VILLAGARZON</c:v>
                  </c:pt>
                  <c:pt idx="453">
                    <c:v>MEDELLIN</c:v>
                  </c:pt>
                  <c:pt idx="454">
                    <c:v>PUPIALES</c:v>
                  </c:pt>
                  <c:pt idx="455">
                    <c:v>SAN JOSE DEL GUAVIARE</c:v>
                  </c:pt>
                  <c:pt idx="456">
                    <c:v>TAME</c:v>
                  </c:pt>
                  <c:pt idx="457">
                    <c:v>INIRIDA</c:v>
                  </c:pt>
                  <c:pt idx="458">
                    <c:v>PASTO</c:v>
                  </c:pt>
                  <c:pt idx="459">
                    <c:v>EL ROSAL </c:v>
                  </c:pt>
                  <c:pt idx="460">
                    <c:v>CUCUTA</c:v>
                  </c:pt>
                  <c:pt idx="461">
                    <c:v>VALLEDUPAR</c:v>
                  </c:pt>
                  <c:pt idx="462">
                    <c:v>CHIGORODO</c:v>
                  </c:pt>
                  <c:pt idx="463">
                    <c:v>CAJIBIO</c:v>
                  </c:pt>
                  <c:pt idx="464">
                    <c:v>CONCEPCION</c:v>
                  </c:pt>
                  <c:pt idx="465">
                    <c:v>BOGOTA D.C</c:v>
                  </c:pt>
                  <c:pt idx="466">
                    <c:v>MANIZALES</c:v>
                  </c:pt>
                  <c:pt idx="467">
                    <c:v>INIRIDA</c:v>
                  </c:pt>
                  <c:pt idx="468">
                    <c:v>CHIGORODO</c:v>
                  </c:pt>
                  <c:pt idx="469">
                    <c:v>CUCUTA</c:v>
                  </c:pt>
                  <c:pt idx="470">
                    <c:v>APARTADO</c:v>
                  </c:pt>
                  <c:pt idx="471">
                    <c:v>POPAYAN</c:v>
                  </c:pt>
                  <c:pt idx="472">
                    <c:v>CALARCA</c:v>
                  </c:pt>
                  <c:pt idx="473">
                    <c:v>CUCUTA</c:v>
                  </c:pt>
                  <c:pt idx="474">
                    <c:v>SAN ANTERO</c:v>
                  </c:pt>
                  <c:pt idx="475">
                    <c:v>FLORENCIA</c:v>
                  </c:pt>
                  <c:pt idx="476">
                    <c:v>FLORENCIA</c:v>
                  </c:pt>
                  <c:pt idx="477">
                    <c:v>DONCELLO</c:v>
                  </c:pt>
                  <c:pt idx="478">
                    <c:v>QUIBDO</c:v>
                  </c:pt>
                  <c:pt idx="479">
                    <c:v>BOLIVAR</c:v>
                  </c:pt>
                  <c:pt idx="480">
                    <c:v>MAGANGUE</c:v>
                  </c:pt>
                  <c:pt idx="481">
                    <c:v>FLORENCIA</c:v>
                  </c:pt>
                  <c:pt idx="482">
                    <c:v>ALCALA </c:v>
                  </c:pt>
                  <c:pt idx="483">
                    <c:v>COPACABANA</c:v>
                  </c:pt>
                  <c:pt idx="484">
                    <c:v>VALLEDUPAR</c:v>
                  </c:pt>
                  <c:pt idx="485">
                    <c:v>SANTIAGO DE CALI</c:v>
                  </c:pt>
                  <c:pt idx="486">
                    <c:v>CUCUTA</c:v>
                  </c:pt>
                  <c:pt idx="487">
                    <c:v>CUCUTA</c:v>
                  </c:pt>
                  <c:pt idx="488">
                    <c:v>IBAGUE</c:v>
                  </c:pt>
                  <c:pt idx="489">
                    <c:v>BARRANQUILLA</c:v>
                  </c:pt>
                  <c:pt idx="490">
                    <c:v>BARRANQUILLA</c:v>
                  </c:pt>
                  <c:pt idx="491">
                    <c:v>NEIVA</c:v>
                  </c:pt>
                  <c:pt idx="492">
                    <c:v>TUBARA</c:v>
                  </c:pt>
                  <c:pt idx="493">
                    <c:v>BARRANCABERMEJA</c:v>
                  </c:pt>
                  <c:pt idx="494">
                    <c:v>RIOBLANCO</c:v>
                  </c:pt>
                  <c:pt idx="495">
                    <c:v>GIRON</c:v>
                  </c:pt>
                  <c:pt idx="496">
                    <c:v>SANTANDER DE QUILICHAO</c:v>
                  </c:pt>
                  <c:pt idx="497">
                    <c:v>SABANA DE TORRES</c:v>
                  </c:pt>
                  <c:pt idx="498">
                    <c:v>NORCASIA</c:v>
                  </c:pt>
                  <c:pt idx="499">
                    <c:v>FLORENCIA</c:v>
                  </c:pt>
                  <c:pt idx="500">
                    <c:v>CUCUTA</c:v>
                  </c:pt>
                  <c:pt idx="501">
                    <c:v>IBAGUE</c:v>
                  </c:pt>
                  <c:pt idx="502">
                    <c:v>BOGOTA</c:v>
                  </c:pt>
                  <c:pt idx="503">
                    <c:v>BARRANCABERMEJA</c:v>
                  </c:pt>
                  <c:pt idx="504">
                    <c:v>SIBATE</c:v>
                  </c:pt>
                  <c:pt idx="505">
                    <c:v>MORELIA</c:v>
                  </c:pt>
                  <c:pt idx="506">
                    <c:v>BRICEÑO</c:v>
                  </c:pt>
                  <c:pt idx="507">
                    <c:v>SAN ANTONIO</c:v>
                  </c:pt>
                  <c:pt idx="508">
                    <c:v>BOGOTA D.C</c:v>
                  </c:pt>
                  <c:pt idx="509">
                    <c:v>BOGOTA D.C</c:v>
                  </c:pt>
                  <c:pt idx="510">
                    <c:v>EL BAGRE</c:v>
                  </c:pt>
                  <c:pt idx="511">
                    <c:v>MONTERIA</c:v>
                  </c:pt>
                  <c:pt idx="512">
                    <c:v>CALI</c:v>
                  </c:pt>
                  <c:pt idx="513">
                    <c:v>OCAÑA</c:v>
                  </c:pt>
                  <c:pt idx="514">
                    <c:v>BECERRIL</c:v>
                  </c:pt>
                  <c:pt idx="515">
                    <c:v>OCAÑA</c:v>
                  </c:pt>
                  <c:pt idx="516">
                    <c:v>POPAYAN</c:v>
                  </c:pt>
                  <c:pt idx="517">
                    <c:v>APARTADÓ</c:v>
                  </c:pt>
                  <c:pt idx="518">
                    <c:v>INZA</c:v>
                  </c:pt>
                  <c:pt idx="519">
                    <c:v>VILLAVICENCIO</c:v>
                  </c:pt>
                  <c:pt idx="520">
                    <c:v>MAICAO</c:v>
                  </c:pt>
                  <c:pt idx="521">
                    <c:v>BOGOTA D.C</c:v>
                  </c:pt>
                  <c:pt idx="522">
                    <c:v>OCAÑA </c:v>
                  </c:pt>
                  <c:pt idx="523">
                    <c:v>SAM JUAN DE ARAMA</c:v>
                  </c:pt>
                  <c:pt idx="524">
                    <c:v>MONTERIA</c:v>
                  </c:pt>
                  <c:pt idx="525">
                    <c:v>MEDELLIN </c:v>
                  </c:pt>
                  <c:pt idx="526">
                    <c:v>MONTERIA</c:v>
                  </c:pt>
                  <c:pt idx="527">
                    <c:v>MONTERIA</c:v>
                  </c:pt>
                  <c:pt idx="528">
                    <c:v>BELLO</c:v>
                  </c:pt>
                  <c:pt idx="529">
                    <c:v>BOGOTA D.C</c:v>
                  </c:pt>
                  <c:pt idx="530">
                    <c:v>MITU</c:v>
                  </c:pt>
                  <c:pt idx="531">
                    <c:v>MEDELLIN</c:v>
                  </c:pt>
                  <c:pt idx="532">
                    <c:v>LOPEZ</c:v>
                  </c:pt>
                  <c:pt idx="533">
                    <c:v>LIBANO </c:v>
                  </c:pt>
                  <c:pt idx="534">
                    <c:v>TADO</c:v>
                  </c:pt>
                  <c:pt idx="535">
                    <c:v>LOS PATIOS</c:v>
                  </c:pt>
                  <c:pt idx="536">
                    <c:v>PEQUE</c:v>
                  </c:pt>
                  <c:pt idx="537">
                    <c:v>CUCUTA</c:v>
                  </c:pt>
                  <c:pt idx="538">
                    <c:v>SAMPUES</c:v>
                  </c:pt>
                  <c:pt idx="539">
                    <c:v>IBAGUE</c:v>
                  </c:pt>
                  <c:pt idx="540">
                    <c:v>BELEN DE LOS ANDAQUIES</c:v>
                  </c:pt>
                  <c:pt idx="541">
                    <c:v>EL ZULIA</c:v>
                  </c:pt>
                  <c:pt idx="542">
                    <c:v>OCAÑA</c:v>
                  </c:pt>
                  <c:pt idx="543">
                    <c:v>OCAÑA</c:v>
                  </c:pt>
                  <c:pt idx="544">
                    <c:v>LA JAGUA DE IBIRICO</c:v>
                  </c:pt>
                  <c:pt idx="545">
                    <c:v>MONTERIA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SANTANDER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9">
                    <c:v>CUNDINAMARCA</c:v>
                  </c:pt>
                  <c:pt idx="10">
                    <c:v>HUILA</c:v>
                  </c:pt>
                  <c:pt idx="11">
                    <c:v>ATLANTICO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MAGDALENA</c:v>
                  </c:pt>
                  <c:pt idx="19">
                    <c:v>CAUCA</c:v>
                  </c:pt>
                  <c:pt idx="20">
                    <c:v>META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CESAR</c:v>
                  </c:pt>
                  <c:pt idx="29">
                    <c:v>CASANARE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39">
                    <c:v>NORTE DE SANTANDER</c:v>
                  </c:pt>
                  <c:pt idx="40">
                    <c:v>NORTE DE SANTANDER</c:v>
                  </c:pt>
                  <c:pt idx="41">
                    <c:v>NORTE DE SANTANDER</c:v>
                  </c:pt>
                  <c:pt idx="42">
                    <c:v>BOLIVAR</c:v>
                  </c:pt>
                  <c:pt idx="43">
                    <c:v>OCAÑA</c:v>
                  </c:pt>
                  <c:pt idx="44">
                    <c:v>MAGDALENA</c:v>
                  </c:pt>
                  <c:pt idx="45">
                    <c:v>QUINDIO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CUNDINAMARCA</c:v>
                  </c:pt>
                  <c:pt idx="49">
                    <c:v>NORTE DE SANTANDER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</c:v>
                  </c:pt>
                  <c:pt idx="59">
                    <c:v>CUNDINAMARCA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ATLANTICO</c:v>
                  </c:pt>
                  <c:pt idx="67">
                    <c:v>ANTIOQUIA</c:v>
                  </c:pt>
                  <c:pt idx="68">
                    <c:v>META</c:v>
                  </c:pt>
                  <c:pt idx="69">
                    <c:v>NORTE DE SANTANDER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META</c:v>
                  </c:pt>
                  <c:pt idx="75">
                    <c:v>ANTIOQUIA</c:v>
                  </c:pt>
                  <c:pt idx="76">
                    <c:v>ANTIOQUIA</c:v>
                  </c:pt>
                  <c:pt idx="77">
                    <c:v>NORTE DE SANTANDER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MAGDALENA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BOLIVAR</c:v>
                  </c:pt>
                  <c:pt idx="85">
                    <c:v>CUNDINAMARCA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CAUCA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CESAR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VALLE DEL CAUCA</c:v>
                  </c:pt>
                  <c:pt idx="101">
                    <c:v>CORDOBA</c:v>
                  </c:pt>
                  <c:pt idx="102">
                    <c:v>CORDOBA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CAUCA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SANTANDER</c:v>
                  </c:pt>
                  <c:pt idx="114">
                    <c:v>NORTE DE SANTANDER</c:v>
                  </c:pt>
                  <c:pt idx="115">
                    <c:v>CUNDINAMARCA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NORTE DE SANTANDER</c:v>
                  </c:pt>
                  <c:pt idx="120">
                    <c:v>SANTANDER</c:v>
                  </c:pt>
                  <c:pt idx="121">
                    <c:v>NORTE DE SANTANDER</c:v>
                  </c:pt>
                  <c:pt idx="122">
                    <c:v>CORDOBA</c:v>
                  </c:pt>
                  <c:pt idx="123">
                    <c:v>BOLIVAR</c:v>
                  </c:pt>
                  <c:pt idx="124">
                    <c:v>BOLIVAR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CUNDINAMARCA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4">
                    <c:v>CUNDINAMARCA</c:v>
                  </c:pt>
                  <c:pt idx="135">
                    <c:v>BOLIVAR</c:v>
                  </c:pt>
                  <c:pt idx="136">
                    <c:v>CASANARE</c:v>
                  </c:pt>
                  <c:pt idx="137">
                    <c:v>NORTE DE SANTANDER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ATLANTICO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CESAR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49">
                    <c:v>QUINDIO</c:v>
                  </c:pt>
                  <c:pt idx="150">
                    <c:v>PUTUMAYO</c:v>
                  </c:pt>
                  <c:pt idx="151">
                    <c:v>TOLIMA</c:v>
                  </c:pt>
                  <c:pt idx="152">
                    <c:v>BOLIVAR</c:v>
                  </c:pt>
                  <c:pt idx="153">
                    <c:v>NORTE DE SANTANDER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SUCRE</c:v>
                  </c:pt>
                  <c:pt idx="164">
                    <c:v>BOLIVAR</c:v>
                  </c:pt>
                  <c:pt idx="165">
                    <c:v>CHOCO</c:v>
                  </c:pt>
                  <c:pt idx="166">
                    <c:v>VALLE DEL CAUCA </c:v>
                  </c:pt>
                  <c:pt idx="167">
                    <c:v>META</c:v>
                  </c:pt>
                  <c:pt idx="168">
                    <c:v>SANTANDER</c:v>
                  </c:pt>
                  <c:pt idx="169">
                    <c:v>CORDOBA</c:v>
                  </c:pt>
                  <c:pt idx="170">
                    <c:v>QUINDIO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6">
                    <c:v>SUCRE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7">
                    <c:v>NORTE DE SANTANDER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8">
                    <c:v>ANTIOQUIA</c:v>
                  </c:pt>
                  <c:pt idx="199">
                    <c:v>TOLIMA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8">
                    <c:v>NORTE DE SANTANDER</c:v>
                  </c:pt>
                  <c:pt idx="209">
                    <c:v>NARIÑO</c:v>
                  </c:pt>
                  <c:pt idx="210">
                    <c:v>CHOCO</c:v>
                  </c:pt>
                  <c:pt idx="211">
                    <c:v>HUILA</c:v>
                  </c:pt>
                  <c:pt idx="212">
                    <c:v>NORTE DE SANTANDER</c:v>
                  </c:pt>
                  <c:pt idx="213">
                    <c:v>ANTIOQUIA</c:v>
                  </c:pt>
                  <c:pt idx="214">
                    <c:v>SUCRE</c:v>
                  </c:pt>
                  <c:pt idx="215">
                    <c:v>NORTE DE SANTANDER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2">
                    <c:v>CUNDINAMARCA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NORTE DE SANTANDER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6">
                    <c:v>SANTANDER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2">
                    <c:v>ATLANTICO</c:v>
                  </c:pt>
                  <c:pt idx="243">
                    <c:v>CUNDINAMARCA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MAGDALENA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BOLIVAR</c:v>
                  </c:pt>
                  <c:pt idx="251">
                    <c:v>TOLIMA</c:v>
                  </c:pt>
                  <c:pt idx="252">
                    <c:v>NORTE DE 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NORTE DE SANTANDER</c:v>
                  </c:pt>
                  <c:pt idx="256">
                    <c:v>CORDOBA</c:v>
                  </c:pt>
                  <c:pt idx="257">
                    <c:v>ATLANTICO</c:v>
                  </c:pt>
                  <c:pt idx="258">
                    <c:v>CORDOBA</c:v>
                  </c:pt>
                  <c:pt idx="259">
                    <c:v>CESAR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NORTE DE SANTANDER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ANTIOQUIA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4">
                    <c:v>SANTANDER</c:v>
                  </c:pt>
                  <c:pt idx="275">
                    <c:v>NORTE DE SANTANDER</c:v>
                  </c:pt>
                  <c:pt idx="276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SUCRE</c:v>
                  </c:pt>
                  <c:pt idx="280">
                    <c:v>NORTE DE SANTANDER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BOLIVAR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CUCUTA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ATLANTICO</c:v>
                  </c:pt>
                  <c:pt idx="298">
                    <c:v>BOLIVAR</c:v>
                  </c:pt>
                  <c:pt idx="299">
                    <c:v>CHOCO</c:v>
                  </c:pt>
                  <c:pt idx="300">
                    <c:v>NARIÑO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MAGDALENA</c:v>
                  </c:pt>
                  <c:pt idx="306">
                    <c:v>HUILA</c:v>
                  </c:pt>
                  <c:pt idx="307">
                    <c:v>PUTUMAYO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4">
                    <c:v>CUNDINAMARCA</c:v>
                  </c:pt>
                  <c:pt idx="315">
                    <c:v>BOLIVAR</c:v>
                  </c:pt>
                  <c:pt idx="316">
                    <c:v>NORTE DE SANTANDER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1">
                    <c:v>NORTE DE SANTANDER</c:v>
                  </c:pt>
                  <c:pt idx="322">
                    <c:v>CUNDINAMARCA</c:v>
                  </c:pt>
                  <c:pt idx="323">
                    <c:v>CASANARE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ANTIOQUIA</c:v>
                  </c:pt>
                  <c:pt idx="328">
                    <c:v>NORTE DE SANTANDER</c:v>
                  </c:pt>
                  <c:pt idx="329">
                    <c:v>ANTIOQUIA</c:v>
                  </c:pt>
                  <c:pt idx="330">
                    <c:v>SAN ANDRES Y PROVIDENCIA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HUILA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CALDAS</c:v>
                  </c:pt>
                  <c:pt idx="347">
                    <c:v>ANTIOQUIA</c:v>
                  </c:pt>
                  <c:pt idx="348">
                    <c:v>ANTIOQUIA</c:v>
                  </c:pt>
                  <c:pt idx="349">
                    <c:v>ATLANTICO</c:v>
                  </c:pt>
                  <c:pt idx="350">
                    <c:v>SUCRE</c:v>
                  </c:pt>
                  <c:pt idx="351">
                    <c:v>CHOCO</c:v>
                  </c:pt>
                  <c:pt idx="352">
                    <c:v>SANTANDER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ANTIOQUIA</c:v>
                  </c:pt>
                  <c:pt idx="356">
                    <c:v>PUTUMAYO</c:v>
                  </c:pt>
                  <c:pt idx="357">
                    <c:v>MAGDALENA</c:v>
                  </c:pt>
                  <c:pt idx="358">
                    <c:v>CUNDINAMARCA</c:v>
                  </c:pt>
                  <c:pt idx="359">
                    <c:v>CUNDINAMARCA</c:v>
                  </c:pt>
                  <c:pt idx="360">
                    <c:v>LA GUAJIRA</c:v>
                  </c:pt>
                  <c:pt idx="361">
                    <c:v>CALDAS</c:v>
                  </c:pt>
                  <c:pt idx="362">
                    <c:v>CUNDINAMARCA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67">
                    <c:v>CAUCA</c:v>
                  </c:pt>
                  <c:pt idx="368">
                    <c:v>CAUCA</c:v>
                  </c:pt>
                  <c:pt idx="369">
                    <c:v>CAUCA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NORTE DE SANTANDER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8">
                    <c:v>NORTE DE SANTANDER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BOLIVAR</c:v>
                  </c:pt>
                  <c:pt idx="382">
                    <c:v>CASANARE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CAUCA</c:v>
                  </c:pt>
                  <c:pt idx="388">
                    <c:v>SANTANDER</c:v>
                  </c:pt>
                  <c:pt idx="389">
                    <c:v>ANTIOQUIA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8">
                    <c:v>NARIÑO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ARAUCA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SUCRE</c:v>
                  </c:pt>
                  <c:pt idx="407">
                    <c:v>META</c:v>
                  </c:pt>
                  <c:pt idx="408">
                    <c:v>CORDOBA</c:v>
                  </c:pt>
                  <c:pt idx="409">
                    <c:v>NARIÑO</c:v>
                  </c:pt>
                  <c:pt idx="410">
                    <c:v>CUNDINAMARCA</c:v>
                  </c:pt>
                  <c:pt idx="411">
                    <c:v>VAUPES</c:v>
                  </c:pt>
                  <c:pt idx="412">
                    <c:v>CUNDINAMARCA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CUNDINAMARCA</c:v>
                  </c:pt>
                  <c:pt idx="425">
                    <c:v>HUILA</c:v>
                  </c:pt>
                  <c:pt idx="426">
                    <c:v>NARIÑO</c:v>
                  </c:pt>
                  <c:pt idx="427">
                    <c:v>ANTIOQUIA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4">
                    <c:v>CUNDINAMARCA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MAGDALENA</c:v>
                  </c:pt>
                  <c:pt idx="438">
                    <c:v>ANTIOQUIA</c:v>
                  </c:pt>
                  <c:pt idx="439">
                    <c:v>VALLE DEL CAUCA 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LA GUAJIRA</c:v>
                  </c:pt>
                  <c:pt idx="443">
                    <c:v>VALLE DEL CAUCA </c:v>
                  </c:pt>
                  <c:pt idx="444">
                    <c:v>VAUPES</c:v>
                  </c:pt>
                  <c:pt idx="445">
                    <c:v>SAN ANDRES Y PROVIDENCIA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0">
                    <c:v>RISARALDA</c:v>
                  </c:pt>
                  <c:pt idx="451">
                    <c:v>CAUCA</c:v>
                  </c:pt>
                  <c:pt idx="452">
                    <c:v>CUNDINAMARCA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ARAUCA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CUNDINAMARCA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3">
                    <c:v>CAUCA</c:v>
                  </c:pt>
                  <c:pt idx="464">
                    <c:v>ANTIOQUIA</c:v>
                  </c:pt>
                  <c:pt idx="465">
                    <c:v>CUNDINAMARCA</c:v>
                  </c:pt>
                  <c:pt idx="466">
                    <c:v>CALDAS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NORTE DE SANTANDER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CAQUETA</c:v>
                  </c:pt>
                  <c:pt idx="478">
                    <c:v>CHOCO</c:v>
                  </c:pt>
                  <c:pt idx="479">
                    <c:v>BOLIVAR</c:v>
                  </c:pt>
                  <c:pt idx="480">
                    <c:v>BOLIVAR</c:v>
                  </c:pt>
                  <c:pt idx="481">
                    <c:v>CUNDINAMARCA</c:v>
                  </c:pt>
                  <c:pt idx="482">
                    <c:v>VALLE DEL CAUCA </c:v>
                  </c:pt>
                  <c:pt idx="483">
                    <c:v>ANTIOQUIA</c:v>
                  </c:pt>
                  <c:pt idx="484">
                    <c:v>CESAR</c:v>
                  </c:pt>
                  <c:pt idx="485">
                    <c:v>VALLE DEL CAUCA </c:v>
                  </c:pt>
                  <c:pt idx="486">
                    <c:v>NORTE DE SANTANDER</c:v>
                  </c:pt>
                  <c:pt idx="487">
                    <c:v>NORTE DE SANTANDER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ATLANTICO</c:v>
                  </c:pt>
                  <c:pt idx="491">
                    <c:v>HUILA</c:v>
                  </c:pt>
                  <c:pt idx="492">
                    <c:v>ATLANTICO</c:v>
                  </c:pt>
                  <c:pt idx="493">
                    <c:v>SANTANDER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CALDAS</c:v>
                  </c:pt>
                  <c:pt idx="499">
                    <c:v>CAQUETA</c:v>
                  </c:pt>
                  <c:pt idx="500">
                    <c:v>NORTE DE SANTANDER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CUNDINAMARCA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CORDOBA</c:v>
                  </c:pt>
                  <c:pt idx="512">
                    <c:v>VALLE DEL CAUCA </c:v>
                  </c:pt>
                  <c:pt idx="513">
                    <c:v>NORTE DE SANTANDER</c:v>
                  </c:pt>
                  <c:pt idx="514">
                    <c:v>CESAR</c:v>
                  </c:pt>
                  <c:pt idx="515">
                    <c:v>NORTE DE SANTANDER</c:v>
                  </c:pt>
                  <c:pt idx="516">
                    <c:v>CAUCA</c:v>
                  </c:pt>
                  <c:pt idx="517">
                    <c:v>ANTIOQUIA</c:v>
                  </c:pt>
                  <c:pt idx="518">
                    <c:v>CAUCA</c:v>
                  </c:pt>
                  <c:pt idx="519">
                    <c:v>META</c:v>
                  </c:pt>
                  <c:pt idx="520">
                    <c:v>LA GUAJIRA</c:v>
                  </c:pt>
                  <c:pt idx="521">
                    <c:v>CUNDINAMARCA</c:v>
                  </c:pt>
                  <c:pt idx="522">
                    <c:v>NORTE DE SANTANDER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6">
                    <c:v>CORDOBA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CAUCA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CUNDINAMARCA</c:v>
                  </c:pt>
                  <c:pt idx="538">
                    <c:v>SUCRE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NORTE DE 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CORDOBA</c:v>
                  </c:pt>
                </c:lvl>
                <c:lvl>
                  <c:pt idx="0">
                    <c:v>tatirove@hotmail.com</c:v>
                  </c:pt>
                  <c:pt idx="1">
                    <c:v>catarochapsico@gmail.com</c:v>
                  </c:pt>
                  <c:pt idx="2">
                    <c:v>KROCHAPEREIRA@GMAIL.COM</c:v>
                  </c:pt>
                  <c:pt idx="3">
                    <c:v>ENEIDA_2937@HOTMAIL.COM</c:v>
                  </c:pt>
                  <c:pt idx="4">
                    <c:v>catarochapsico@gmail.com</c:v>
                  </c:pt>
                  <c:pt idx="5">
                    <c:v>adriluz-891112@hotmail.com</c:v>
                  </c:pt>
                  <c:pt idx="6">
                    <c:v>laurensrm2012@hotmail.com</c:v>
                  </c:pt>
                  <c:pt idx="7">
                    <c:v>angelianarodriguez@gmail.com</c:v>
                  </c:pt>
                  <c:pt idx="8">
                    <c:v>FREDYROJAS28@GMAIL.COM</c:v>
                  </c:pt>
                  <c:pt idx="9">
                    <c:v>alejarodri9708@gmail.com</c:v>
                  </c:pt>
                  <c:pt idx="10">
                    <c:v>linarodriguezortiz4@gmail.com</c:v>
                  </c:pt>
                  <c:pt idx="11">
                    <c:v>Ludysrodriguezsss@gmail.com</c:v>
                  </c:pt>
                  <c:pt idx="12">
                    <c:v>ATENCIONALUSUARIO@CLINICAMEDIHELP.COM</c:v>
                  </c:pt>
                  <c:pt idx="13">
                    <c:v>RODRIGUEZGEENDA@HOTMAIL.COM</c:v>
                  </c:pt>
                  <c:pt idx="14">
                    <c:v>sergio2977@gmail.com</c:v>
                  </c:pt>
                  <c:pt idx="15">
                    <c:v>RODRIGUEZOCAMPOJUANESTEBAN@GMAIL.COM</c:v>
                  </c:pt>
                  <c:pt idx="16">
                    <c:v>JGRJ1969@GMAIL.COM</c:v>
                  </c:pt>
                  <c:pt idx="17">
                    <c:v>ceidy_1794@hotmail.com</c:v>
                  </c:pt>
                  <c:pt idx="18">
                    <c:v>osvaldojoserodriguezosorio@gmail.com</c:v>
                  </c:pt>
                  <c:pt idx="19">
                    <c:v>KARELLYRODRIGUEZ11@GMAIL.COM</c:v>
                  </c:pt>
                  <c:pt idx="20">
                    <c:v>lilianapsicosocial@gmail.com</c:v>
                  </c:pt>
                  <c:pt idx="21">
                    <c:v>marbe1455@hotmail.com</c:v>
                  </c:pt>
                  <c:pt idx="22">
                    <c:v>luis.rojas3294@hotmail.com</c:v>
                  </c:pt>
                  <c:pt idx="23">
                    <c:v>elamarcela25@hotmail.com</c:v>
                  </c:pt>
                  <c:pt idx="24">
                    <c:v>dmr19931@gmail.com</c:v>
                  </c:pt>
                  <c:pt idx="25">
                    <c:v>arodrigu341@gmail</c:v>
                  </c:pt>
                  <c:pt idx="26">
                    <c:v>ANMARROQUI@HOTMAIL.COM</c:v>
                  </c:pt>
                  <c:pt idx="27">
                    <c:v>ANDRHE.PAO.15@GMAIL.COM</c:v>
                  </c:pt>
                  <c:pt idx="28">
                    <c:v>psicologasandra.rodri@hotmail.com</c:v>
                  </c:pt>
                  <c:pt idx="29">
                    <c:v>tatianaro621@gmail.com</c:v>
                  </c:pt>
                  <c:pt idx="30">
                    <c:v>GINNA.RODRIGUEZ@CORREOUNIVALLE.EDU.CO</c:v>
                  </c:pt>
                  <c:pt idx="31">
                    <c:v>karolyulieth1995@gmail.com</c:v>
                  </c:pt>
                  <c:pt idx="32">
                    <c:v>JEANARODRIGUEZ19@HOTMAIL.COM</c:v>
                  </c:pt>
                  <c:pt idx="33">
                    <c:v>carolinarodriguezta@gmail.com</c:v>
                  </c:pt>
                  <c:pt idx="34">
                    <c:v>gladysrodriserrato65@gmail.com</c:v>
                  </c:pt>
                  <c:pt idx="35">
                    <c:v>JCAPSRI2013@GMAIL.COM</c:v>
                  </c:pt>
                  <c:pt idx="36">
                    <c:v>isbeliarm@gmail.com</c:v>
                  </c:pt>
                  <c:pt idx="37">
                    <c:v>angiebrr.22@gmail.com</c:v>
                  </c:pt>
                  <c:pt idx="38">
                    <c:v>LIZ.RODRIGUEZCA20@GMAIL.COM</c:v>
                  </c:pt>
                  <c:pt idx="39">
                    <c:v>MAELY07@HOTMAIL.COM</c:v>
                  </c:pt>
                  <c:pt idx="40">
                    <c:v>YOLYROD1975@HOTMAIL.COM</c:v>
                  </c:pt>
                  <c:pt idx="41">
                    <c:v>andreacrodriguezp@gmail.com</c:v>
                  </c:pt>
                  <c:pt idx="42">
                    <c:v>JORBE_18@HOTMAIL.COM</c:v>
                  </c:pt>
                  <c:pt idx="43">
                    <c:v>ADRICAMILAYEI@OUTLOOK.ES</c:v>
                  </c:pt>
                  <c:pt idx="44">
                    <c:v>SANDRAVIVIEL2@GMAIL.COM</c:v>
                  </c:pt>
                  <c:pt idx="45">
                    <c:v>SAMIRODRIGUEZ-95@HOTMAIL.COM</c:v>
                  </c:pt>
                  <c:pt idx="46">
                    <c:v>mariagabrielarc@hotmail.com</c:v>
                  </c:pt>
                  <c:pt idx="47">
                    <c:v>amaneser.consciente@gmail.com</c:v>
                  </c:pt>
                  <c:pt idx="48">
                    <c:v>lcarodriguez13@gmail.com</c:v>
                  </c:pt>
                  <c:pt idx="49">
                    <c:v>kedarocha0919@gmail.com</c:v>
                  </c:pt>
                  <c:pt idx="50">
                    <c:v>grm2707rc@gmail.com</c:v>
                  </c:pt>
                  <c:pt idx="51">
                    <c:v>sociologasandra0907@gmail.com</c:v>
                  </c:pt>
                  <c:pt idx="52">
                    <c:v>ERIKARODRIGUEZAVILA76@GMAIL.COM</c:v>
                  </c:pt>
                  <c:pt idx="53">
                    <c:v>yuranirodriguez9613@gmail.com</c:v>
                  </c:pt>
                  <c:pt idx="54">
                    <c:v>LAURARODRIGUEZBEJARANO2308@GMAIL.COM</c:v>
                  </c:pt>
                  <c:pt idx="55">
                    <c:v>monicarodriguez1510@gmail.com</c:v>
                  </c:pt>
                  <c:pt idx="56">
                    <c:v>luisafersoto15@gamil.com</c:v>
                  </c:pt>
                  <c:pt idx="57">
                    <c:v>yuranirodriguez9613@gmail.com</c:v>
                  </c:pt>
                  <c:pt idx="58">
                    <c:v>j-alejita19@hotmail.com </c:v>
                  </c:pt>
                  <c:pt idx="59">
                    <c:v>coni2807@gmail.com</c:v>
                  </c:pt>
                  <c:pt idx="60">
                    <c:v>karolaynrodriguez10@gmail.com</c:v>
                  </c:pt>
                  <c:pt idx="61">
                    <c:v>psicologoluiscarlos28@gmail.com</c:v>
                  </c:pt>
                  <c:pt idx="62">
                    <c:v>MAROJASRIV@GMAIL.COM</c:v>
                  </c:pt>
                  <c:pt idx="63">
                    <c:v>MARIAM_1883@HOTMAIL.COM</c:v>
                  </c:pt>
                  <c:pt idx="64">
                    <c:v>gabi_r_1710@hotmail.com</c:v>
                  </c:pt>
                  <c:pt idx="65">
                    <c:v>juliarojas08@gmail.com</c:v>
                  </c:pt>
                  <c:pt idx="66">
                    <c:v>hirneyr15@gmail.com</c:v>
                  </c:pt>
                  <c:pt idx="67">
                    <c:v>feitzarojas@gmail.com</c:v>
                  </c:pt>
                  <c:pt idx="68">
                    <c:v>ALEMIRO26@HOTMAIL.COM</c:v>
                  </c:pt>
                  <c:pt idx="69">
                    <c:v>19ANAROJAS@GMAIL.COM</c:v>
                  </c:pt>
                  <c:pt idx="70">
                    <c:v>monicarojasanchez@gmail.com</c:v>
                  </c:pt>
                  <c:pt idx="71">
                    <c:v>RUBYSALUDAREA@GMAIL.COM</c:v>
                  </c:pt>
                  <c:pt idx="72">
                    <c:v>gloria.hoyos@asmetsalud.com</c:v>
                  </c:pt>
                  <c:pt idx="73">
                    <c:v>greyspaolats@gmail.com</c:v>
                  </c:pt>
                  <c:pt idx="74">
                    <c:v>roldan.bibiana@gmail.com</c:v>
                  </c:pt>
                  <c:pt idx="75">
                    <c:v>ITZA-31@HOTMAIL.COM</c:v>
                  </c:pt>
                  <c:pt idx="76">
                    <c:v>roldanmezadaniela@gmail.com</c:v>
                  </c:pt>
                  <c:pt idx="77">
                    <c:v>SERGIOROLONHEREDIA@GMAIL.COM</c:v>
                  </c:pt>
                  <c:pt idx="78">
                    <c:v>soygony@gmail.com</c:v>
                  </c:pt>
                  <c:pt idx="79">
                    <c:v>moncris02@hotmail.com</c:v>
                  </c:pt>
                  <c:pt idx="80">
                    <c:v>PSICOLOGAPAE@GMAIL.COM</c:v>
                  </c:pt>
                  <c:pt idx="81">
                    <c:v>diana.romero@asmetsalud.com</c:v>
                  </c:pt>
                  <c:pt idx="82">
                    <c:v>PSICNAZLLY@HOTMAIL.COM</c:v>
                  </c:pt>
                  <c:pt idx="83">
                    <c:v>omairaromeromoreno1930@gmail.com</c:v>
                  </c:pt>
                  <c:pt idx="84">
                    <c:v>ANGIERR26@HOTMAIL.COM</c:v>
                  </c:pt>
                  <c:pt idx="85">
                    <c:v>giovanni03romeros@gmail.com</c:v>
                  </c:pt>
                  <c:pt idx="86">
                    <c:v>LAURAVANESSAROMEROFLOREZ@GMAIL.COM</c:v>
                  </c:pt>
                  <c:pt idx="87">
                    <c:v>luzromero970@gmail.com</c:v>
                  </c:pt>
                  <c:pt idx="88">
                    <c:v>PAULAANDREAROMEROE@GMAL.COM</c:v>
                  </c:pt>
                  <c:pt idx="89">
                    <c:v>JOALROLO@HOTMAIL.COM</c:v>
                  </c:pt>
                  <c:pt idx="90">
                    <c:v>MAYRAROMERO02@HOTMAIL.COM</c:v>
                  </c:pt>
                  <c:pt idx="91">
                    <c:v>SUADHELENA@GMAIL.COM</c:v>
                  </c:pt>
                  <c:pt idx="92">
                    <c:v>SOY PROFESIONALSOCIAL@GMAIL.COM</c:v>
                  </c:pt>
                  <c:pt idx="93">
                    <c:v>DAMI0927@HOTMAIL.COM</c:v>
                  </c:pt>
                  <c:pt idx="94">
                    <c:v>JAQUELINROMERO2008@HOTMAIL.COM</c:v>
                  </c:pt>
                  <c:pt idx="95">
                    <c:v>MARTHA MOLINA1988@HOTMAIL.COM</c:v>
                  </c:pt>
                  <c:pt idx="96">
                    <c:v>andrer9804@hotmail.com</c:v>
                  </c:pt>
                  <c:pt idx="97">
                    <c:v>malexarb@gmail.com</c:v>
                  </c:pt>
                  <c:pt idx="98">
                    <c:v>daleydys1@hotmail.com </c:v>
                  </c:pt>
                  <c:pt idx="99">
                    <c:v>monicaroal24@hotmail.com</c:v>
                  </c:pt>
                  <c:pt idx="100">
                    <c:v>roperoyeya@hotmail.com</c:v>
                  </c:pt>
                  <c:pt idx="101">
                    <c:v>MARIAANRO55@HOTMAIL.COM</c:v>
                  </c:pt>
                  <c:pt idx="102">
                    <c:v>URANISY10101991@HOTMAIL.COM</c:v>
                  </c:pt>
                  <c:pt idx="103">
                    <c:v>MARILYNROSADARAMOS@GMAIL.COM</c:v>
                  </c:pt>
                  <c:pt idx="104">
                    <c:v>danielarosa.cobaleda@gmail.com</c:v>
                  </c:pt>
                  <c:pt idx="105">
                    <c:v>khiarhat@hotmail.com</c:v>
                  </c:pt>
                  <c:pt idx="106">
                    <c:v>papsivissdc@gmail.com</c:v>
                  </c:pt>
                  <c:pt idx="107">
                    <c:v>lorena920210@gmail.com</c:v>
                  </c:pt>
                  <c:pt idx="108">
                    <c:v>CAMROSERO@GMAIL.COM</c:v>
                  </c:pt>
                  <c:pt idx="109">
                    <c:v>JESSIAN@HOTMAIL.ES</c:v>
                  </c:pt>
                  <c:pt idx="110">
                    <c:v>LOIDAISA30@YAHOO.COM</c:v>
                  </c:pt>
                  <c:pt idx="111">
                    <c:v>PSICOANAROYERO@GMAIL.COM</c:v>
                  </c:pt>
                  <c:pt idx="112">
                    <c:v>XIELROCA03@GMAIL.COM</c:v>
                  </c:pt>
                  <c:pt idx="113">
                    <c:v>RODONAN1@HOTMAIL.COM</c:v>
                  </c:pt>
                  <c:pt idx="114">
                    <c:v>rozodaniela04@gmail.com</c:v>
                  </c:pt>
                  <c:pt idx="115">
                    <c:v>luzamalfiysarita@gmail.com</c:v>
                  </c:pt>
                  <c:pt idx="116">
                    <c:v>GERALDINE-RUBIO@HOTMAIL.COM</c:v>
                  </c:pt>
                  <c:pt idx="117">
                    <c:v>SAES.DR@GMAIL.COM</c:v>
                  </c:pt>
                  <c:pt idx="118">
                    <c:v>ERIKA.PSICOLOGA05@GMAIL.COM</c:v>
                  </c:pt>
                  <c:pt idx="119">
                    <c:v>ALEXRFRANCO1706@GMAIL.COM</c:v>
                  </c:pt>
                  <c:pt idx="120">
                    <c:v>dianaisabella242@gmail.com</c:v>
                  </c:pt>
                  <c:pt idx="121">
                    <c:v>eleine70@hotmail.com </c:v>
                  </c:pt>
                  <c:pt idx="122">
                    <c:v>OLGACHE10@HOTMAIL.COM</c:v>
                  </c:pt>
                  <c:pt idx="123">
                    <c:v>dianyrm@hotmail.com</c:v>
                  </c:pt>
                  <c:pt idx="124">
                    <c:v>JORSI23@HOTMAIL.COM</c:v>
                  </c:pt>
                  <c:pt idx="125">
                    <c:v>javiercantorruiz@hotmail.com</c:v>
                  </c:pt>
                  <c:pt idx="126">
                    <c:v>sami801027@gmail.com</c:v>
                  </c:pt>
                  <c:pt idx="127">
                    <c:v>LUZNIDIA2228@GMAIL.COM</c:v>
                  </c:pt>
                  <c:pt idx="128">
                    <c:v>JENNY.RUIZRU@AMIGO.EDU.CO
jenpao33@hotmail.com</c:v>
                  </c:pt>
                  <c:pt idx="129">
                    <c:v>yolimaruiz920215@gmail.com</c:v>
                  </c:pt>
                  <c:pt idx="130">
                    <c:v>JULIANA03MAR@GMAIL.COM</c:v>
                  </c:pt>
                  <c:pt idx="131">
                    <c:v>elisaave@hotmail.com</c:v>
                  </c:pt>
                  <c:pt idx="132">
                    <c:v>KELLYISAAVEDRA14@GMAIL.COM</c:v>
                  </c:pt>
                  <c:pt idx="133">
                    <c:v>NAWEL1304@HOTMAIL.COM</c:v>
                  </c:pt>
                  <c:pt idx="134">
                    <c:v>SOFISAENZ2001@GMAIL.COM</c:v>
                  </c:pt>
                  <c:pt idx="135">
                    <c:v>brendajthsaenzamaris@gmail.com</c:v>
                  </c:pt>
                  <c:pt idx="136">
                    <c:v>dianasoraya@gmail.com</c:v>
                  </c:pt>
                  <c:pt idx="137">
                    <c:v>paipilla_18@hotmail.com</c:v>
                  </c:pt>
                  <c:pt idx="138">
                    <c:v>wilpa612@yahoo.es</c:v>
                  </c:pt>
                  <c:pt idx="139">
                    <c:v>rausalas.rs@gmail.com</c:v>
                  </c:pt>
                  <c:pt idx="140">
                    <c:v>JAFFIRSALAS@HOTMAIL.COM</c:v>
                  </c:pt>
                  <c:pt idx="141">
                    <c:v>ALCIRA06@HOTMAIL.COM</c:v>
                  </c:pt>
                  <c:pt idx="142">
                    <c:v>MARITSALASD12@GMAIL.COM</c:v>
                  </c:pt>
                  <c:pt idx="143">
                    <c:v>yasague@hotmail.com</c:v>
                  </c:pt>
                  <c:pt idx="144">
                    <c:v>DORIETHDAYANASALAS@GMAIL.COM</c:v>
                  </c:pt>
                  <c:pt idx="145">
                    <c:v>lizkare_12@hotmail.com</c:v>
                  </c:pt>
                  <c:pt idx="146">
                    <c:v>ysalaso.2329@gmail.com </c:v>
                  </c:pt>
                  <c:pt idx="147">
                    <c:v>KAMERUSSA@HOTMAIL.COM</c:v>
                  </c:pt>
                  <c:pt idx="148">
                    <c:v>CINDYSALAZAR05@GMAIL.COM</c:v>
                  </c:pt>
                  <c:pt idx="149">
                    <c:v>anaid-193@hotmail.com</c:v>
                  </c:pt>
                  <c:pt idx="150">
                    <c:v>ARCELIXMSALAZAR@GMAIL.COM</c:v>
                  </c:pt>
                  <c:pt idx="151">
                    <c:v>mirthasalazarg@gmail.com</c:v>
                  </c:pt>
                  <c:pt idx="152">
                    <c:v>DEINANYSALAZARY@HOTMAIL.COM</c:v>
                  </c:pt>
                  <c:pt idx="153">
                    <c:v>yairyisabella20@gmail.com</c:v>
                  </c:pt>
                  <c:pt idx="154">
                    <c:v>HMILENASALAZAR@GMAIL.COM</c:v>
                  </c:pt>
                  <c:pt idx="155">
                    <c:v>CRISTINAISABEL376@GMAIL.COM</c:v>
                  </c:pt>
                  <c:pt idx="156">
                    <c:v>salazarpe27@hotmail.com</c:v>
                  </c:pt>
                  <c:pt idx="157">
                    <c:v>ANZAVA@YAHOO.ES</c:v>
                  </c:pt>
                  <c:pt idx="158">
                    <c:v>virryii28@gmail.com</c:v>
                  </c:pt>
                  <c:pt idx="159">
                    <c:v>issalazar81@gmail.com</c:v>
                  </c:pt>
                  <c:pt idx="160">
                    <c:v>magnolia.salazar@asmetsalud.com</c:v>
                  </c:pt>
                  <c:pt idx="161">
                    <c:v>ESB2320@GMAIL.COM</c:v>
                  </c:pt>
                  <c:pt idx="162">
                    <c:v>KARIMESALCEDO1031@GMAIL.COM</c:v>
                  </c:pt>
                  <c:pt idx="163">
                    <c:v>beatrizslacedotuiran@gmail.com</c:v>
                  </c:pt>
                  <c:pt idx="164">
                    <c:v>naslysaldana47@gmail.com</c:v>
                  </c:pt>
                  <c:pt idx="165">
                    <c:v>KEYAN@HOTMAIL.COM.AR</c:v>
                  </c:pt>
                  <c:pt idx="166">
                    <c:v>ERIK.0492@HOTMAIL.COM</c:v>
                  </c:pt>
                  <c:pt idx="167">
                    <c:v>NORAISALGADO@HOTMAIL.COM</c:v>
                  </c:pt>
                  <c:pt idx="168">
                    <c:v>ERIKANUB@HOTMAIL.COM</c:v>
                  </c:pt>
                  <c:pt idx="169">
                    <c:v>patriciasalgado.mana@gmail.com</c:v>
                  </c:pt>
                  <c:pt idx="170">
                    <c:v>DIANAPSALGADO.ANTIOQUIA@GMAIL.COM    -    DIANAPSALGADO@HOTMAIL.COM</c:v>
                  </c:pt>
                  <c:pt idx="171">
                    <c:v>yasminesalgado.social@gmail.com</c:v>
                  </c:pt>
                  <c:pt idx="172">
                    <c:v>javsal31@gmail.com</c:v>
                  </c:pt>
                  <c:pt idx="173">
                    <c:v>kevin.guzman_96@hotmail.com</c:v>
                  </c:pt>
                  <c:pt idx="174">
                    <c:v>KARENSALGADO.2119@GMAIL.COM</c:v>
                  </c:pt>
                  <c:pt idx="175">
                    <c:v>gasalinas66@yahoo.es</c:v>
                  </c:pt>
                  <c:pt idx="176">
                    <c:v>EVERSAMPAYO23@GMAIL.COM</c:v>
                  </c:pt>
                  <c:pt idx="177">
                    <c:v>mariaangelica9027@gmail.com</c:v>
                  </c:pt>
                  <c:pt idx="178">
                    <c:v>LIZETHPAOLASANABRIAS@GMAIL.COM</c:v>
                  </c:pt>
                  <c:pt idx="179">
                    <c:v>monik020609@live.com</c:v>
                  </c:pt>
                  <c:pt idx="180">
                    <c:v>PSI.SANDRAJSANABRIAH@HOTMAIL.COM</c:v>
                  </c:pt>
                  <c:pt idx="181">
                    <c:v>adasanabriac@hotmail.com</c:v>
                  </c:pt>
                  <c:pt idx="182">
                    <c:v>CAMILA.SANCHEZM23@GMAIL.COM</c:v>
                  </c:pt>
                  <c:pt idx="183">
                    <c:v>SLAURACAMILA28@GMAIL.COM</c:v>
                  </c:pt>
                  <c:pt idx="184">
                    <c:v>dianacarolinasanchezb@hotmail.com</c:v>
                  </c:pt>
                  <c:pt idx="185">
                    <c:v>lina10-03@hotmail.com</c:v>
                  </c:pt>
                  <c:pt idx="186">
                    <c:v>lelitosan0519@yahoo.es</c:v>
                  </c:pt>
                  <c:pt idx="187">
                    <c:v>MARIAESANCHEZ_2105@HOTMAIL.COM</c:v>
                  </c:pt>
                  <c:pt idx="188">
                    <c:v>difesaro05@gmail.com</c:v>
                  </c:pt>
                  <c:pt idx="189">
                    <c:v>mafesanchez1505@gmail.com </c:v>
                  </c:pt>
                  <c:pt idx="190">
                    <c:v>DUSANCAS@GMAIL.COM</c:v>
                  </c:pt>
                  <c:pt idx="191">
                    <c:v>angelagigliola30@hotmail.com</c:v>
                  </c:pt>
                  <c:pt idx="192">
                    <c:v>marasanchez-78@hotmail.com</c:v>
                  </c:pt>
                  <c:pt idx="193">
                    <c:v>informacion.coronavirus@pijaossalud.com.co</c:v>
                  </c:pt>
                  <c:pt idx="194">
                    <c:v>PSICOLOGOJUANSANCHEZ@GMAIL.COM</c:v>
                  </c:pt>
                  <c:pt idx="195">
                    <c:v>MARCESANZ2003@GMAIL.COM</c:v>
                  </c:pt>
                  <c:pt idx="196">
                    <c:v>sandra-pipe@hotmail.com</c:v>
                  </c:pt>
                  <c:pt idx="197">
                    <c:v>JOHNYSANCHEZ93@OUTLOOK.COM</c:v>
                  </c:pt>
                  <c:pt idx="198">
                    <c:v>Eilen-04@hotmail.com </c:v>
                  </c:pt>
                  <c:pt idx="199">
                    <c:v>JSSANCHEZOSP@GMAIL.COM</c:v>
                  </c:pt>
                  <c:pt idx="200">
                    <c:v>miyowil@gmail.com</c:v>
                  </c:pt>
                  <c:pt idx="201">
                    <c:v>sanchezdurbin@gmail.com</c:v>
                  </c:pt>
                  <c:pt idx="202">
                    <c:v>fabisana66@gmail.com</c:v>
                  </c:pt>
                  <c:pt idx="203">
                    <c:v>arce0278@hotmail.com </c:v>
                  </c:pt>
                  <c:pt idx="204">
                    <c:v>jacquelinesanchez.1981@hotmail.com</c:v>
                  </c:pt>
                  <c:pt idx="205">
                    <c:v>masanarevalo6@gmail.com</c:v>
                  </c:pt>
                  <c:pt idx="206">
                    <c:v>PSIMARIASLIZARAZO@GMAIL.COM</c:v>
                  </c:pt>
                  <c:pt idx="207">
                    <c:v>NASALO22@YAHOO.ES</c:v>
                  </c:pt>
                  <c:pt idx="208">
                    <c:v>yairsanchez_2012@hotmail.com</c:v>
                  </c:pt>
                  <c:pt idx="209">
                    <c:v>dasar81@hotmail.com</c:v>
                  </c:pt>
                  <c:pt idx="210">
                    <c:v>LORENSANCHEZ487@GMAIL.COM</c:v>
                  </c:pt>
                  <c:pt idx="211">
                    <c:v>martasanchez015@hotmail.com</c:v>
                  </c:pt>
                  <c:pt idx="212">
                    <c:v>NELLYS2OVALLOS@HOTMAIL.COM</c:v>
                  </c:pt>
                  <c:pt idx="213">
                    <c:v>angela.sanchezu10@gmail.com</c:v>
                  </c:pt>
                  <c:pt idx="214">
                    <c:v>ksequeda-64@hotmail.com</c:v>
                  </c:pt>
                  <c:pt idx="215">
                    <c:v>damarissanchezcarrascal@gmail.com</c:v>
                  </c:pt>
                  <c:pt idx="216">
                    <c:v>alisanare59@gmail.com</c:v>
                  </c:pt>
                  <c:pt idx="217">
                    <c:v>Anny-587@hotmail.com</c:v>
                  </c:pt>
                  <c:pt idx="218">
                    <c:v>VIVIANASA.0729@GMAIL.COM</c:v>
                  </c:pt>
                  <c:pt idx="219">
                    <c:v>SANCHEZLAURA2905@GMAIL.COM</c:v>
                  </c:pt>
                  <c:pt idx="220">
                    <c:v>mariaflorsanclemente@hotmail.com </c:v>
                  </c:pt>
                  <c:pt idx="221">
                    <c:v>EVA.SANCLEMENTE@CALI.GOV.CO</c:v>
                  </c:pt>
                  <c:pt idx="222">
                    <c:v>MARCHSANDINO@GMAIL.COM</c:v>
                  </c:pt>
                  <c:pt idx="223">
                    <c:v>kominosandoval@gmail.com</c:v>
                  </c:pt>
                  <c:pt idx="224">
                    <c:v>CRISTIANFELIPES925@GMAIL.COM</c:v>
                  </c:pt>
                  <c:pt idx="225">
                    <c:v>sanguinomagda@gmail.com</c:v>
                  </c:pt>
                  <c:pt idx="226">
                    <c:v>Larisanguino@gmail.com</c:v>
                  </c:pt>
                  <c:pt idx="227">
                    <c:v>administracion@heqc.gov.co</c:v>
                  </c:pt>
                  <c:pt idx="228">
                    <c:v>VELKISSANJUAN@HOTMAIL.COM</c:v>
                  </c:pt>
                  <c:pt idx="229">
                    <c:v>KELLY2715@HOTMAIL.COM</c:v>
                  </c:pt>
                  <c:pt idx="230">
                    <c:v>BELLOSANMARTINMARLENTATIANA@GMAIL.COM</c:v>
                  </c:pt>
                  <c:pt idx="231">
                    <c:v>dianacarolinasantaperez3@gmail.com</c:v>
                  </c:pt>
                  <c:pt idx="232">
                    <c:v>SANTACRUZ26@GMAIL.COM</c:v>
                  </c:pt>
                  <c:pt idx="233">
                    <c:v>SHIRLEY.SANTACRUZSE@AMIGO.EDU.CO</c:v>
                  </c:pt>
                  <c:pt idx="234">
                    <c:v>marilinsantacruz10@gmail.com</c:v>
                  </c:pt>
                  <c:pt idx="235">
                    <c:v>papsivi.ibagueps4@gmail.com</c:v>
                  </c:pt>
                  <c:pt idx="236">
                    <c:v>NSANTAMARIADUARTE1@GMAIL.COM</c:v>
                  </c:pt>
                  <c:pt idx="237">
                    <c:v>javirey02@hotmail.com</c:v>
                  </c:pt>
                  <c:pt idx="238">
                    <c:v>rutisantander@gmail.com</c:v>
                  </c:pt>
                  <c:pt idx="239">
                    <c:v>csantanderduenas@gmail.com</c:v>
                  </c:pt>
                  <c:pt idx="240">
                    <c:v>valemtosa@gmail.com</c:v>
                  </c:pt>
                  <c:pt idx="241">
                    <c:v>YUSAN.27@HOTMAIL.COM</c:v>
                  </c:pt>
                  <c:pt idx="242">
                    <c:v>SUAHIL80@HOTMAIL.COM</c:v>
                  </c:pt>
                  <c:pt idx="243">
                    <c:v>ruthmasantiago@hotmail.com</c:v>
                  </c:pt>
                  <c:pt idx="244">
                    <c:v>saludsandrasantiago@gmail.com</c:v>
                  </c:pt>
                  <c:pt idx="245">
                    <c:v>lilianasantofimiogar6@gmail.com</c:v>
                  </c:pt>
                  <c:pt idx="246">
                    <c:v>psiquy10@hotmail.com</c:v>
                  </c:pt>
                  <c:pt idx="247">
                    <c:v>ANDRESSANTOS1318@GMAIL.COM</c:v>
                  </c:pt>
                  <c:pt idx="248">
                    <c:v>pauloasantosr@gmail.com</c:v>
                  </c:pt>
                  <c:pt idx="249">
                    <c:v>manyur_92@hotmail.com</c:v>
                  </c:pt>
                  <c:pt idx="250">
                    <c:v>jessy_santosc@hotmail.com</c:v>
                  </c:pt>
                  <c:pt idx="251">
                    <c:v>luzdi2@gmail.com</c:v>
                  </c:pt>
                  <c:pt idx="252">
                    <c:v>CARMENSARMIENTO4@OUTLOOK.COM</c:v>
                  </c:pt>
                  <c:pt idx="253">
                    <c:v>mildred_sap@hotmail.com</c:v>
                  </c:pt>
                  <c:pt idx="254">
                    <c:v>laura.clunidos049@gmail.com</c:v>
                  </c:pt>
                  <c:pt idx="255">
                    <c:v>geofrey_federman@hotmail.com</c:v>
                  </c:pt>
                  <c:pt idx="256">
                    <c:v>MARROSA1970@HOTMAIL.COM</c:v>
                  </c:pt>
                  <c:pt idx="257">
                    <c:v>EULY444@HOTMAIL.COM</c:v>
                  </c:pt>
                  <c:pt idx="258">
                    <c:v>YAMITHAACOSTA@GMAIL.COM</c:v>
                  </c:pt>
                  <c:pt idx="259">
                    <c:v>GENNYSEOANES15@GMAIL.COM</c:v>
                  </c:pt>
                  <c:pt idx="260">
                    <c:v>TSMARIADELPILARSS@GMAIL.COM</c:v>
                  </c:pt>
                  <c:pt idx="261">
                    <c:v>estesemo@hotmail.com</c:v>
                  </c:pt>
                  <c:pt idx="262">
                    <c:v>nsepulveda896@gmail.com</c:v>
                  </c:pt>
                  <c:pt idx="263">
                    <c:v>josequeagonzalez@yahoo.es</c:v>
                  </c:pt>
                  <c:pt idx="264">
                    <c:v>ANDREASERNA0314@GMAIL.COM</c:v>
                  </c:pt>
                  <c:pt idx="265">
                    <c:v>JSERNA1594@GMAIL.COM</c:v>
                  </c:pt>
                  <c:pt idx="266">
                    <c:v>julisizabella2017@gmail.com</c:v>
                  </c:pt>
                  <c:pt idx="267">
                    <c:v>cpbarbosa31@gmail.com</c:v>
                  </c:pt>
                  <c:pt idx="268">
                    <c:v>monikaserpagaravito@gmail.com</c:v>
                  </c:pt>
                  <c:pt idx="269">
                    <c:v>MARCEFUE25@GMAIL.COM</c:v>
                  </c:pt>
                  <c:pt idx="270">
                    <c:v>DIANASERPAGARCESTS@GMAIL.COM</c:v>
                  </c:pt>
                  <c:pt idx="271">
                    <c:v>jessicaserranop29@gmail.com</c:v>
                  </c:pt>
                  <c:pt idx="272">
                    <c:v>dserranoovallo@gmail.com</c:v>
                  </c:pt>
                  <c:pt idx="273">
                    <c:v>bettyserranopsicologa@gmail.com</c:v>
                  </c:pt>
                  <c:pt idx="274">
                    <c:v>AngelaSe.Jimenez@ecopetrol.com.co</c:v>
                  </c:pt>
                  <c:pt idx="275">
                    <c:v>CESA_17@hotmail.COM</c:v>
                  </c:pt>
                  <c:pt idx="276">
                    <c:v>nohoraserranogonzalez@gmail.com </c:v>
                  </c:pt>
                  <c:pt idx="277">
                    <c:v>mariaeugeniasibaja1971@hotmail.com</c:v>
                  </c:pt>
                  <c:pt idx="278">
                    <c:v>SSOLMABEATRIZ@YAHOO.ES</c:v>
                  </c:pt>
                  <c:pt idx="279">
                    <c:v>YESESIERRA1@HOTMAIL.COM</c:v>
                  </c:pt>
                  <c:pt idx="280">
                    <c:v>dayanasierragutierrez@gmail.com</c:v>
                  </c:pt>
                  <c:pt idx="281">
                    <c:v>ANGIESIERRA69@GMAIL.COM</c:v>
                  </c:pt>
                  <c:pt idx="282">
                    <c:v>limasierra4678@gmil.com</c:v>
                  </c:pt>
                  <c:pt idx="283">
                    <c:v>LUZMARY1125@HOTMAIL.COM</c:v>
                  </c:pt>
                  <c:pt idx="284">
                    <c:v>liliana.sierra2012@hotmail.com</c:v>
                  </c:pt>
                  <c:pt idx="285">
                    <c:v>CARLOSSCS445@HOTMAIL.COM</c:v>
                  </c:pt>
                  <c:pt idx="286">
                    <c:v>ps.santiagosierra@gmail.com</c:v>
                  </c:pt>
                  <c:pt idx="287">
                    <c:v>masiar87@hotmail.com </c:v>
                  </c:pt>
                  <c:pt idx="288">
                    <c:v>KARENSILGADOSILGADO@GMAIL.COM</c:v>
                  </c:pt>
                  <c:pt idx="289">
                    <c:v>DENORE.34@HOTMAIL.COM</c:v>
                  </c:pt>
                  <c:pt idx="290">
                    <c:v>CARITOS09@HOTMAIL.COM</c:v>
                  </c:pt>
                  <c:pt idx="291">
                    <c:v>LALYSILVAHIGUERA28@GMAIL.COM</c:v>
                  </c:pt>
                  <c:pt idx="292">
                    <c:v>SANDRITASILVA1981@HOTMAIL.COM</c:v>
                  </c:pt>
                  <c:pt idx="293">
                    <c:v>PSICOLOGIATATIANA@HOTMAIL.COM </c:v>
                  </c:pt>
                  <c:pt idx="294">
                    <c:v>EBSA1974@GMAIL.COM </c:v>
                  </c:pt>
                  <c:pt idx="295">
                    <c:v>juansilva99@hotmail.com</c:v>
                  </c:pt>
                  <c:pt idx="296">
                    <c:v>lindasilva.ls79@gmail.com</c:v>
                  </c:pt>
                  <c:pt idx="297">
                    <c:v>katerine1996silvera@hotmail.com</c:v>
                  </c:pt>
                  <c:pt idx="298">
                    <c:v>wisico3@hotmail.com</c:v>
                  </c:pt>
                  <c:pt idx="299">
                    <c:v>YUSLE92@HOTMAIL.COM</c:v>
                  </c:pt>
                  <c:pt idx="300">
                    <c:v>tc8483450@gmail.com</c:v>
                  </c:pt>
                  <c:pt idx="301">
                    <c:v>LUISASINISTERRA561@GMAIL.COM</c:v>
                  </c:pt>
                  <c:pt idx="302">
                    <c:v>JUDITH.SOLA@ASMETSALUD.COM</c:v>
                  </c:pt>
                  <c:pt idx="303">
                    <c:v>SDCSA23@GMAIL.COM</c:v>
                  </c:pt>
                  <c:pt idx="304">
                    <c:v>ANAMILENASOLANOJ@HOTMAIL.COM</c:v>
                  </c:pt>
                  <c:pt idx="305">
                    <c:v>crisolfon2000@gmail.com</c:v>
                  </c:pt>
                  <c:pt idx="306">
                    <c:v>karolgodes06@hotmail.com</c:v>
                  </c:pt>
                  <c:pt idx="307">
                    <c:v>jhonatansolartemap@hotmail.com</c:v>
                  </c:pt>
                  <c:pt idx="308">
                    <c:v>LECXYSOLARTE87@GMAIL.COM</c:v>
                  </c:pt>
                  <c:pt idx="309">
                    <c:v>doralbasolarteortega33@gmail.com</c:v>
                  </c:pt>
                  <c:pt idx="310">
                    <c:v>pattysola51@gmail.com</c:v>
                  </c:pt>
                  <c:pt idx="311">
                    <c:v>KEILAVANESSASOLIS@GMAIL.COM</c:v>
                  </c:pt>
                  <c:pt idx="312">
                    <c:v>rosamarlysoraca@gmail.com</c:v>
                  </c:pt>
                  <c:pt idx="313">
                    <c:v>MASOSAL96@GMAIL.COM</c:v>
                  </c:pt>
                  <c:pt idx="314">
                    <c:v>megabaquero@gmail.com</c:v>
                  </c:pt>
                  <c:pt idx="315">
                    <c:v>asossa@bolivar.gov.co  </c:v>
                  </c:pt>
                  <c:pt idx="316">
                    <c:v>yasmintarazona0402@gmail.com </c:v>
                  </c:pt>
                  <c:pt idx="317">
                    <c:v>OLSPSI@GMAIL.COM</c:v>
                  </c:pt>
                  <c:pt idx="318">
                    <c:v>ansot88@gmail.com</c:v>
                  </c:pt>
                  <c:pt idx="319">
                    <c:v>adysr1976@gmail.com</c:v>
                  </c:pt>
                  <c:pt idx="320">
                    <c:v>monik.soto58@gmail.com</c:v>
                  </c:pt>
                  <c:pt idx="321">
                    <c:v>stand11@hotmail.com</c:v>
                  </c:pt>
                  <c:pt idx="322">
                    <c:v>skarleth9507@hotmail.com</c:v>
                  </c:pt>
                  <c:pt idx="323">
                    <c:v>JESICA.SUAREZH09@GMAIL.COM</c:v>
                  </c:pt>
                  <c:pt idx="324">
                    <c:v>ingrysuarez@hotmail.com</c:v>
                  </c:pt>
                  <c:pt idx="325">
                    <c:v>casupi0613@gmail.com</c:v>
                  </c:pt>
                  <c:pt idx="326">
                    <c:v>marthaesuarezm@gmail.com
</c:v>
                  </c:pt>
                  <c:pt idx="327">
                    <c:v>JES3001@HOTMAIL.COM</c:v>
                  </c:pt>
                  <c:pt idx="328">
                    <c:v>sarasuarezclaro@gmail.com</c:v>
                  </c:pt>
                  <c:pt idx="329">
                    <c:v>YENCYL.SUAREZM@GMAIL.COM</c:v>
                  </c:pt>
                  <c:pt idx="330">
                    <c:v>LSUAREZCARVAL@GMAIL.COM</c:v>
                  </c:pt>
                  <c:pt idx="331">
                    <c:v>YURLIANASUAREZRUEDA@GMAIL.COM</c:v>
                  </c:pt>
                  <c:pt idx="332">
                    <c:v>psico.manuela.sc@gmail.com</c:v>
                  </c:pt>
                  <c:pt idx="333">
                    <c:v>heyse1205@gmail.com</c:v>
                  </c:pt>
                  <c:pt idx="334">
                    <c:v>DARAYULIANYSUAREZ@HOTMAIL.COM</c:v>
                  </c:pt>
                  <c:pt idx="335">
                    <c:v>joselsuru24@gmail.com</c:v>
                  </c:pt>
                  <c:pt idx="336">
                    <c:v>analuzsuarezherrera@gmail.com</c:v>
                  </c:pt>
                  <c:pt idx="337">
                    <c:v>ANDREA-1110@HOTMAIL.COM</c:v>
                  </c:pt>
                  <c:pt idx="338">
                    <c:v>olgamaritza24@hotmail.com </c:v>
                  </c:pt>
                  <c:pt idx="339">
                    <c:v>fabiosuarez@uronorte.com</c:v>
                  </c:pt>
                  <c:pt idx="340">
                    <c:v>jennylizeth05@gmail.com</c:v>
                  </c:pt>
                  <c:pt idx="341">
                    <c:v>JOYSTUIJ@HOTMAIL.COM</c:v>
                  </c:pt>
                  <c:pt idx="342">
                    <c:v>LUZZDARY@HOTMAIL.ES
LUZDASUSU@GMAIL.COM</c:v>
                  </c:pt>
                  <c:pt idx="343">
                    <c:v>STEFANIA.OLAYA424@GMAIL.COM</c:v>
                  </c:pt>
                  <c:pt idx="344">
                    <c:v>MONIZCHU8804@GMAIL.COM</c:v>
                  </c:pt>
                  <c:pt idx="345">
                    <c:v>MONICALOGOS2@GMAIL.COM</c:v>
                  </c:pt>
                  <c:pt idx="346">
                    <c:v>carolinatamayo22@gmail.com</c:v>
                  </c:pt>
                  <c:pt idx="347">
                    <c:v>ilderhtr@gmail.com</c:v>
                  </c:pt>
                  <c:pt idx="348">
                    <c:v>YURANY.2100@GMAIL.COM</c:v>
                  </c:pt>
                  <c:pt idx="349">
                    <c:v>ZULAYTAPIAS04@HOTMAIL.COM</c:v>
                  </c:pt>
                  <c:pt idx="350">
                    <c:v>maria.jose.tapias.ricardo@gmail.com</c:v>
                  </c:pt>
                  <c:pt idx="351">
                    <c:v>istemy@hotmail.es</c:v>
                  </c:pt>
                  <c:pt idx="352">
                    <c:v>LINA30TARAZONA@HOTMAIL.COM</c:v>
                  </c:pt>
                  <c:pt idx="353">
                    <c:v>YULIETH.TELLEZ@CAMPUSUCC.EDU.CO</c:v>
                  </c:pt>
                  <c:pt idx="354">
                    <c:v>OJTELPIZF@UNAL.EDU.CO</c:v>
                  </c:pt>
                  <c:pt idx="355">
                    <c:v>NANCYTM2509@GMAIL.COM</c:v>
                  </c:pt>
                  <c:pt idx="356">
                    <c:v>dayanateranlara@hotmail.com</c:v>
                  </c:pt>
                  <c:pt idx="357">
                    <c:v>jthomasps1@gmail.com</c:v>
                  </c:pt>
                  <c:pt idx="358">
                    <c:v>FRANT7070@GMAIL.COM</c:v>
                  </c:pt>
                  <c:pt idx="359">
                    <c:v>CLAUDIAVIVIANATP@GMAIL..COM</c:v>
                  </c:pt>
                  <c:pt idx="360">
                    <c:v>rosangelatilanomolina@gmail.com</c:v>
                  </c:pt>
                  <c:pt idx="361">
                    <c:v>PTOBARCANO@GMAIL.COM</c:v>
                  </c:pt>
                  <c:pt idx="362">
                    <c:v>NOLUTOBO@GMAIL.COM</c:v>
                  </c:pt>
                  <c:pt idx="363">
                    <c:v>elitopsicologa@gmail.com</c:v>
                  </c:pt>
                  <c:pt idx="364">
                    <c:v>KELLYYAJAIRA010203@GMAIL-.COM</c:v>
                  </c:pt>
                  <c:pt idx="365">
                    <c:v>YENY981@GMAIL.COM</c:v>
                  </c:pt>
                  <c:pt idx="366">
                    <c:v>jennifertolosa@hotmail.com</c:v>
                  </c:pt>
                  <c:pt idx="367">
                    <c:v>YPAOLATOMBE11@GMAILCOM</c:v>
                  </c:pt>
                  <c:pt idx="368">
                    <c:v>ZULDERY_DANEYI@HOTMAIL.COM</c:v>
                  </c:pt>
                  <c:pt idx="369">
                    <c:v>edilmabrayan@gmail.com</c:v>
                  </c:pt>
                  <c:pt idx="370">
                    <c:v>angietoropaola@gmail.com</c:v>
                  </c:pt>
                  <c:pt idx="371">
                    <c:v>laudithtoro15@gmail.com</c:v>
                  </c:pt>
                  <c:pt idx="372">
                    <c:v>lisbeth2505@outlook.com</c:v>
                  </c:pt>
                  <c:pt idx="373">
                    <c:v>RAQUELTORRADO35@GMAIL.COM</c:v>
                  </c:pt>
                  <c:pt idx="374">
                    <c:v>ktorrado0113@hotmail.com</c:v>
                  </c:pt>
                  <c:pt idx="375">
                    <c:v>jennifer23torrado@gmial.com</c:v>
                  </c:pt>
                  <c:pt idx="376">
                    <c:v>BARBARADELPILARTORRADO@GMAIL.COM</c:v>
                  </c:pt>
                  <c:pt idx="377">
                    <c:v>ytorrenegravega@yahoo.es</c:v>
                  </c:pt>
                  <c:pt idx="378">
                    <c:v>MTORRES@ECOOPSOS.COM.CO</c:v>
                  </c:pt>
                  <c:pt idx="379">
                    <c:v>luzadriana.torres.a@gmail.com</c:v>
                  </c:pt>
                  <c:pt idx="380">
                    <c:v>DOLBISTORRES0216@GMAIL.COM</c:v>
                  </c:pt>
                  <c:pt idx="381">
                    <c:v>ELYJOANA-83@HOTMAIL.COM</c:v>
                  </c:pt>
                  <c:pt idx="382">
                    <c:v>laurajuly2601@hotmail.com</c:v>
                  </c:pt>
                  <c:pt idx="383">
                    <c:v>MAYRA9778@GMAIL.COM</c:v>
                  </c:pt>
                  <c:pt idx="384">
                    <c:v>KATE_3842@HOTMAIL.COM</c:v>
                  </c:pt>
                  <c:pt idx="385">
                    <c:v>LORETOR126@GMAIL.COM</c:v>
                  </c:pt>
                  <c:pt idx="386">
                    <c:v>LOLIS028@GMAIL.COM</c:v>
                  </c:pt>
                  <c:pt idx="387">
                    <c:v>PSICOLOGAMARCEDD@GMAIL.COM</c:v>
                  </c:pt>
                  <c:pt idx="388">
                    <c:v>VIVIANAMILENATORRESRIVERO@GMAIL.COM</c:v>
                  </c:pt>
                  <c:pt idx="389">
                    <c:v>OLGAPATRICIATORRES@HOTMAIL.COM</c:v>
                  </c:pt>
                  <c:pt idx="390">
                    <c:v>roxsanatc@hotmail.com</c:v>
                  </c:pt>
                  <c:pt idx="391">
                    <c:v>LIVATONA@GMAIL.COM</c:v>
                  </c:pt>
                  <c:pt idx="392">
                    <c:v>DIXIMENATO16@OUTLOOK.ES</c:v>
                  </c:pt>
                  <c:pt idx="393">
                    <c:v>ibyutosa@hotmail.com</c:v>
                  </c:pt>
                  <c:pt idx="394">
                    <c:v>SIRENAY2005@YAHOO.ES</c:v>
                  </c:pt>
                  <c:pt idx="395">
                    <c:v>YOSNELTORRES@GMAIL.COM</c:v>
                  </c:pt>
                  <c:pt idx="396">
                    <c:v>aliciatorressant@hotmail.com</c:v>
                  </c:pt>
                  <c:pt idx="397">
                    <c:v>TATIANATORRES0517@GMAIL.COM </c:v>
                  </c:pt>
                  <c:pt idx="398">
                    <c:v>gabrielitatorres.05@gmail.com</c:v>
                  </c:pt>
                  <c:pt idx="399">
                    <c:v>torresyarurocindybriyith@gmail.com</c:v>
                  </c:pt>
                  <c:pt idx="400">
                    <c:v>MAYRA9778@GMAIL.COM</c:v>
                  </c:pt>
                  <c:pt idx="401">
                    <c:v>LILYTORRESSAU20.12@GMAIL.COM</c:v>
                  </c:pt>
                  <c:pt idx="402">
                    <c:v>torresposadaestefania@gmail.com</c:v>
                  </c:pt>
                  <c:pt idx="403">
                    <c:v>santorres@live.com.ar</c:v>
                  </c:pt>
                  <c:pt idx="404">
                    <c:v>karla.971221@gmail.com</c:v>
                  </c:pt>
                  <c:pt idx="405">
                    <c:v>ALTORRES@COOSALUD.COM </c:v>
                  </c:pt>
                  <c:pt idx="406">
                    <c:v>BLANCALUZ0403@GMAIL.COM</c:v>
                  </c:pt>
                  <c:pt idx="407">
                    <c:v>ztorresv10@gmail.com</c:v>
                  </c:pt>
                  <c:pt idx="408">
                    <c:v>TOSCANOSANDRA8@GMAIL.COM</c:v>
                  </c:pt>
                  <c:pt idx="409">
                    <c:v>paantome22@hotmail.com</c:v>
                  </c:pt>
                  <c:pt idx="410">
                    <c:v>JACKYTOSAN@GMAIL.COM</c:v>
                  </c:pt>
                  <c:pt idx="411">
                    <c:v>moon16i@hotmail.com</c:v>
                  </c:pt>
                  <c:pt idx="412">
                    <c:v>PAOTREJOS25@GMAIL.COM</c:v>
                  </c:pt>
                  <c:pt idx="413">
                    <c:v>sirley2209@gmail.com</c:v>
                  </c:pt>
                  <c:pt idx="414">
                    <c:v>trejoslaurasofia78@gmail.com</c:v>
                  </c:pt>
                  <c:pt idx="415">
                    <c:v>atrigosgiraldo@gmail.com</c:v>
                  </c:pt>
                  <c:pt idx="416">
                    <c:v>trigosperezyoleida@gmail.com</c:v>
                  </c:pt>
                  <c:pt idx="417">
                    <c:v>SANDYTRIGOS@GMAIL.COM</c:v>
                  </c:pt>
                  <c:pt idx="418">
                    <c:v>GLOMETRI_@HOTMAIL.COM</c:v>
                  </c:pt>
                  <c:pt idx="419">
                    <c:v>danielt974312@gmail.com</c:v>
                  </c:pt>
                  <c:pt idx="420">
                    <c:v>davidtrillos.2606@gmail.com</c:v>
                  </c:pt>
                  <c:pt idx="421">
                    <c:v>xiomy_992@hotmail.com</c:v>
                  </c:pt>
                  <c:pt idx="422">
                    <c:v>jitrina@hotmail.com</c:v>
                  </c:pt>
                  <c:pt idx="423">
                    <c:v>VIVIANATRIV1985@GMAIL.COM</c:v>
                  </c:pt>
                  <c:pt idx="424">
                    <c:v>ALE20364@HOTMAIL.COM</c:v>
                  </c:pt>
                  <c:pt idx="425">
                    <c:v>josetrujillocalderon2020@gmail.com</c:v>
                  </c:pt>
                  <c:pt idx="426">
                    <c:v>YURANYTRUJILLO24@GMAIL.COM</c:v>
                  </c:pt>
                  <c:pt idx="427">
                    <c:v>sandratruo@gmail.com</c:v>
                  </c:pt>
                  <c:pt idx="428">
                    <c:v>sanpatritru@hotmail.com</c:v>
                  </c:pt>
                  <c:pt idx="429">
                    <c:v>catleya_26@hotmail.com</c:v>
                  </c:pt>
                  <c:pt idx="430">
                    <c:v>ATRUJILLOCO@GMAIL.COM</c:v>
                  </c:pt>
                  <c:pt idx="431">
                    <c:v>emitn1@gmail.com</c:v>
                  </c:pt>
                  <c:pt idx="432">
                    <c:v>CAROTRU.0607@GMAIL.COM</c:v>
                  </c:pt>
                  <c:pt idx="433">
                    <c:v>almitrulo@gmail.com</c:v>
                  </c:pt>
                  <c:pt idx="434">
                    <c:v>yuranyt@hotmail.com</c:v>
                  </c:pt>
                  <c:pt idx="435">
                    <c:v>LUCIAULCUE27@GMAIL.COM</c:v>
                  </c:pt>
                  <c:pt idx="436">
                    <c:v>MARIAULCUE682@GMAIL.COM</c:v>
                  </c:pt>
                  <c:pt idx="437">
                    <c:v>PALMACOR15@HOTMAIL.COM</c:v>
                  </c:pt>
                  <c:pt idx="438">
                    <c:v>dorielaupeguivera@gmail.com </c:v>
                  </c:pt>
                  <c:pt idx="439">
                    <c:v>mariaurbano01997@gmail.com</c:v>
                  </c:pt>
                  <c:pt idx="440">
                    <c:v>NEIDYU@GMAIL.COM</c:v>
                  </c:pt>
                  <c:pt idx="441">
                    <c:v>lore.urb@gmail.com</c:v>
                  </c:pt>
                  <c:pt idx="442">
                    <c:v>YURECHE01@GMAIL.COM</c:v>
                  </c:pt>
                  <c:pt idx="443">
                    <c:v>johana636@gmail.com</c:v>
                  </c:pt>
                  <c:pt idx="444">
                    <c:v>uribej1989@hotmail.com</c:v>
                  </c:pt>
                  <c:pt idx="445">
                    <c:v>DANIVICOU@GMAIL.COM</c:v>
                  </c:pt>
                  <c:pt idx="446">
                    <c:v>alejandra.ur01@hotmail.com</c:v>
                  </c:pt>
                  <c:pt idx="447">
                    <c:v>linamaria1327@gmail.com</c:v>
                  </c:pt>
                  <c:pt idx="448">
                    <c:v>KEVINURINA01@GMAIL.OCM</c:v>
                  </c:pt>
                  <c:pt idx="449">
                    <c:v>yenniferurquijoacosta@gmail.com</c:v>
                  </c:pt>
                  <c:pt idx="450">
                    <c:v>lluvia1219@hotmail.com</c:v>
                  </c:pt>
                  <c:pt idx="451">
                    <c:v>nataurrea30b@gmail.com</c:v>
                  </c:pt>
                  <c:pt idx="452">
                    <c:v>MARIA011ALVAREZ@GMAIL.COM</c:v>
                  </c:pt>
                  <c:pt idx="453">
                    <c:v>TS.MARCELAURREGO@GMAIL.COM</c:v>
                  </c:pt>
                  <c:pt idx="454">
                    <c:v>norausgu39@yahoo.es</c:v>
                  </c:pt>
                  <c:pt idx="455">
                    <c:v>eusechev563@gmail.com</c:v>
                  </c:pt>
                  <c:pt idx="456">
                    <c:v>ps.usma@hotmail.com</c:v>
                  </c:pt>
                  <c:pt idx="457">
                    <c:v>MARIACECILIAUSTARIZCHARRIS@GMAIL.COM</c:v>
                  </c:pt>
                  <c:pt idx="458">
                    <c:v>JANETHAMANDACORDOBA@GMAIL.COM</c:v>
                  </c:pt>
                  <c:pt idx="459">
                    <c:v>LIZAVAR1998@GMAIL.COM </c:v>
                  </c:pt>
                  <c:pt idx="460">
                    <c:v>jecavalde1317@gmail.com</c:v>
                  </c:pt>
                  <c:pt idx="461">
                    <c:v>zaluvar@yahoo.es</c:v>
                  </c:pt>
                  <c:pt idx="462">
                    <c:v>masilvades@hotmail.com</c:v>
                  </c:pt>
                  <c:pt idx="463">
                    <c:v>DEIDYVALENCIA@HOTMAIL.COM</c:v>
                  </c:pt>
                  <c:pt idx="464">
                    <c:v>ana.valencialo@amigo.edu.co</c:v>
                  </c:pt>
                  <c:pt idx="465">
                    <c:v>JULIETHSTERLING@GMAIL.COM</c:v>
                  </c:pt>
                  <c:pt idx="466">
                    <c:v>ANAMARIAVR8@GMAIL.COM</c:v>
                  </c:pt>
                  <c:pt idx="467">
                    <c:v>NORMA.VALENCIAROA@GMAIL.COM</c:v>
                  </c:pt>
                  <c:pt idx="468">
                    <c:v>YUMALAYKA82@HOTMAIL.COM</c:v>
                  </c:pt>
                  <c:pt idx="469">
                    <c:v>avalencia2@hotmail.com</c:v>
                  </c:pt>
                  <c:pt idx="470">
                    <c:v>URABABIENESTAR11@GMAIL.COM</c:v>
                  </c:pt>
                  <c:pt idx="471">
                    <c:v>amvm09539@gmail.com</c:v>
                  </c:pt>
                  <c:pt idx="472">
                    <c:v>LINAVALENCIA6@HOTMAIL.COM     </c:v>
                  </c:pt>
                  <c:pt idx="473">
                    <c:v>claudia31valencia@gmail.com</c:v>
                  </c:pt>
                  <c:pt idx="474">
                    <c:v>CARLAVALEN07@YAHOO.COM</c:v>
                  </c:pt>
                  <c:pt idx="475">
                    <c:v>neida.valencia81@gmail.com</c:v>
                  </c:pt>
                  <c:pt idx="476">
                    <c:v>dannykar8@gmail.com</c:v>
                  </c:pt>
                  <c:pt idx="477">
                    <c:v>MARCELAQUEVA8704@GMAIL.COM</c:v>
                  </c:pt>
                  <c:pt idx="478">
                    <c:v>CRISPINSI@HOTMAIL.COM</c:v>
                  </c:pt>
                  <c:pt idx="479">
                    <c:v>LICETHVALOYES@HOTMAIL.COM</c:v>
                  </c:pt>
                  <c:pt idx="480">
                    <c:v>YADI-1701@HOTMAIL.ES</c:v>
                  </c:pt>
                  <c:pt idx="481">
                    <c:v>LORENAVVANEGAS@GMAIL.COM</c:v>
                  </c:pt>
                  <c:pt idx="482">
                    <c:v>KATHERYMVANEGAS@GMAIL.COM</c:v>
                  </c:pt>
                  <c:pt idx="483">
                    <c:v>PAULA83.VANEG@GMAIL.COM</c:v>
                  </c:pt>
                  <c:pt idx="484">
                    <c:v>marquesavan@hotmail.com</c:v>
                  </c:pt>
                  <c:pt idx="485">
                    <c:v>FRANCISCO.VARELA@CALI.GOV.CO</c:v>
                  </c:pt>
                  <c:pt idx="486">
                    <c:v>ts.sandra.varela@gmail.com</c:v>
                  </c:pt>
                  <c:pt idx="487">
                    <c:v>brayan09alex21@gmail.com</c:v>
                  </c:pt>
                  <c:pt idx="488">
                    <c:v>vargas.andrea1993@gmail.com</c:v>
                  </c:pt>
                  <c:pt idx="489">
                    <c:v>ROSIBELLVARGASMARTINEZ@GMAIL.COM</c:v>
                  </c:pt>
                  <c:pt idx="490">
                    <c:v>OSMARCVARGASHERERDIA@GMAIL.COM</c:v>
                  </c:pt>
                  <c:pt idx="491">
                    <c:v>FABIANPSICOSOCIAL@GMAIL.COM</c:v>
                  </c:pt>
                  <c:pt idx="492">
                    <c:v>TSMERCEDESVARGAS@OUTLOOK.ES</c:v>
                  </c:pt>
                  <c:pt idx="493">
                    <c:v>johanna.vargas@ecopetrol.com.co</c:v>
                  </c:pt>
                  <c:pt idx="494">
                    <c:v>servisocialdp@gmail.com</c:v>
                  </c:pt>
                  <c:pt idx="495">
                    <c:v> psicosocialpapsivisantander2@cid.org.co</c:v>
                  </c:pt>
                  <c:pt idx="496">
                    <c:v>LINITAMV.16@HOTMAIL.COM</c:v>
                  </c:pt>
                  <c:pt idx="497">
                    <c:v>PSICOLOGAMITCHELLVARGAS@GMAIL.COM</c:v>
                  </c:pt>
                  <c:pt idx="498">
                    <c:v>elcy0716@gmail.com</c:v>
                  </c:pt>
                  <c:pt idx="499">
                    <c:v>PSICOLOGASLEIDY80@GMAIL.COM</c:v>
                  </c:pt>
                  <c:pt idx="500">
                    <c:v>gvo2485@hotmail.com</c:v>
                  </c:pt>
                  <c:pt idx="501">
                    <c:v>lidamaye867@gmail.com</c:v>
                  </c:pt>
                  <c:pt idx="502">
                    <c:v>andre13789@hotmail,com</c:v>
                  </c:pt>
                  <c:pt idx="503">
                    <c:v>dianey2vasquez@gmail.com</c:v>
                  </c:pt>
                  <c:pt idx="504">
                    <c:v>PSICOLOGIAVAZ@GMAIL.COM</c:v>
                  </c:pt>
                  <c:pt idx="505">
                    <c:v>YURA1015@HOTMAIL.COM</c:v>
                  </c:pt>
                  <c:pt idx="506">
                    <c:v>marthai.vasquez@udea.edu.co</c:v>
                  </c:pt>
                  <c:pt idx="507">
                    <c:v>dennisvasquezops@gmail.com</c:v>
                  </c:pt>
                  <c:pt idx="508">
                    <c:v>XIMEVAZ07@GMAIL.COM</c:v>
                  </c:pt>
                  <c:pt idx="509">
                    <c:v>dianitavasquez@gmail.com</c:v>
                  </c:pt>
                  <c:pt idx="510">
                    <c:v>MVASQUEZ687@UNAB.EDU.CO</c:v>
                  </c:pt>
                  <c:pt idx="511">
                    <c:v>LUCYVEGARICO@HOTMAIL.COM</c:v>
                  </c:pt>
                  <c:pt idx="512">
                    <c:v>gloria.vega@cali.gov.co</c:v>
                  </c:pt>
                  <c:pt idx="513">
                    <c:v>jessyvegaperez@gmail.com</c:v>
                  </c:pt>
                  <c:pt idx="514">
                    <c:v>SANDRAVEGAAGUIRRE@HOTMAIL.COM</c:v>
                  </c:pt>
                  <c:pt idx="515">
                    <c:v>auditoradmon2heqc@gmail.com</c:v>
                  </c:pt>
                  <c:pt idx="516">
                    <c:v>YULYADRY@HOTMAIL.COM</c:v>
                  </c:pt>
                  <c:pt idx="517">
                    <c:v>LINAMARIA.VELASCOMORA@GMAIL.COM</c:v>
                  </c:pt>
                  <c:pt idx="518">
                    <c:v>sonivebo@gmail.com</c:v>
                  </c:pt>
                  <c:pt idx="519">
                    <c:v>ANDRES.VEL@HOTMAIL.COM</c:v>
                  </c:pt>
                  <c:pt idx="520">
                    <c:v>shidavelasquez@hotmail.com</c:v>
                  </c:pt>
                  <c:pt idx="521">
                    <c:v>ENFERMERA.LVELASQUEZ@GMAIL.COM/ LVELASQUEZQ@ULAGRANCOLOMBIA.EDU.CO</c:v>
                  </c:pt>
                  <c:pt idx="522">
                    <c:v>fernandovelasanga2209@gmail.com</c:v>
                  </c:pt>
                  <c:pt idx="523">
                    <c:v>paolavelasquez242021@gmail.com</c:v>
                  </c:pt>
                  <c:pt idx="524">
                    <c:v>angela_velasquez87@yahoo.es</c:v>
                  </c:pt>
                  <c:pt idx="525">
                    <c:v>MAY7476@GMAIL.COM</c:v>
                  </c:pt>
                  <c:pt idx="526">
                    <c:v>SARIJAV@GMAIL.COM</c:v>
                  </c:pt>
                  <c:pt idx="527">
                    <c:v>cajuvea@hotmail.com</c:v>
                  </c:pt>
                  <c:pt idx="528">
                    <c:v>lvvg1709@gmail.com</c:v>
                  </c:pt>
                  <c:pt idx="529">
                    <c:v>ANGELICAVELEZF@HOTMAIL.COM</c:v>
                  </c:pt>
                  <c:pt idx="530">
                    <c:v>yeral1295@hotmail.com</c:v>
                  </c:pt>
                  <c:pt idx="531">
                    <c:v>juanpablo2784@gmail.com</c:v>
                  </c:pt>
                  <c:pt idx="532">
                    <c:v>thaliavellaizac18@gmail.com</c:v>
                  </c:pt>
                  <c:pt idx="533">
                    <c:v>paito.veloza@gmail.com</c:v>
                  </c:pt>
                  <c:pt idx="534">
                    <c:v>YUDIERMAN20@HOTMAIL.COM</c:v>
                  </c:pt>
                  <c:pt idx="535">
                    <c:v>SALUD.TRABAJOSEGURO2015@GMAIL.COM</c:v>
                  </c:pt>
                  <c:pt idx="536">
                    <c:v>VERADAVID15@GMAIL.COM</c:v>
                  </c:pt>
                  <c:pt idx="537">
                    <c:v>dianaestefaniavera@gmail.com</c:v>
                  </c:pt>
                  <c:pt idx="538">
                    <c:v>mariapaolavergara1986@gmail.com</c:v>
                  </c:pt>
                  <c:pt idx="539">
                    <c:v>MISEGOTH@GMAIL.COM</c:v>
                  </c:pt>
                  <c:pt idx="540">
                    <c:v>LFVERGARAHER.1807@GMAIL.COM</c:v>
                  </c:pt>
                  <c:pt idx="541">
                    <c:v>jordanyvdelgado@gmail.com</c:v>
                  </c:pt>
                  <c:pt idx="542">
                    <c:v>YAVERGEL@HOTMAIL.COM</c:v>
                  </c:pt>
                  <c:pt idx="543">
                    <c:v>NATYDOMINGUEZ8@HOTMAIL.COM</c:v>
                  </c:pt>
                  <c:pt idx="544">
                    <c:v>GELIVERPA@HOTMAIL.COM</c:v>
                  </c:pt>
                  <c:pt idx="545">
                    <c:v>PATRICIAVERTEL@HOTMAIL.COM</c:v>
                  </c:pt>
                </c:lvl>
                <c:lvl>
                  <c:pt idx="0">
                    <c:v>3126752437</c:v>
                  </c:pt>
                  <c:pt idx="1">
                    <c:v>3132320102</c:v>
                  </c:pt>
                  <c:pt idx="2">
                    <c:v>3013140044</c:v>
                  </c:pt>
                  <c:pt idx="3">
                    <c:v>3107239972</c:v>
                  </c:pt>
                  <c:pt idx="4">
                    <c:v>3132320102</c:v>
                  </c:pt>
                  <c:pt idx="5">
                    <c:v>3217692948</c:v>
                  </c:pt>
                  <c:pt idx="6">
                    <c:v>3147756218</c:v>
                  </c:pt>
                  <c:pt idx="7">
                    <c:v>3022170364</c:v>
                  </c:pt>
                  <c:pt idx="8">
                    <c:v>3124604519</c:v>
                  </c:pt>
                  <c:pt idx="9">
                    <c:v>3219105670</c:v>
                  </c:pt>
                  <c:pt idx="10">
                    <c:v>3125529101</c:v>
                  </c:pt>
                  <c:pt idx="11">
                    <c:v>3014152941</c:v>
                  </c:pt>
                  <c:pt idx="12">
                    <c:v>3126718800</c:v>
                  </c:pt>
                  <c:pt idx="13">
                    <c:v>3163579135</c:v>
                  </c:pt>
                  <c:pt idx="14">
                    <c:v>3213435180</c:v>
                  </c:pt>
                  <c:pt idx="15">
                    <c:v>3195820870</c:v>
                  </c:pt>
                  <c:pt idx="16">
                    <c:v>3136264712</c:v>
                  </c:pt>
                  <c:pt idx="17">
                    <c:v>3157345323</c:v>
                  </c:pt>
                  <c:pt idx="18">
                    <c:v>3105417730</c:v>
                  </c:pt>
                  <c:pt idx="19">
                    <c:v>3227539606</c:v>
                  </c:pt>
                  <c:pt idx="20">
                    <c:v>3214594579</c:v>
                  </c:pt>
                  <c:pt idx="21">
                    <c:v>3113395387</c:v>
                  </c:pt>
                  <c:pt idx="22">
                    <c:v>3024127630</c:v>
                  </c:pt>
                  <c:pt idx="23">
                    <c:v>3017982702</c:v>
                  </c:pt>
                  <c:pt idx="24">
                    <c:v>3107694367</c:v>
                  </c:pt>
                  <c:pt idx="25">
                    <c:v>3222154616</c:v>
                  </c:pt>
                  <c:pt idx="26">
                    <c:v>3125674031</c:v>
                  </c:pt>
                  <c:pt idx="27">
                    <c:v>3192712935</c:v>
                  </c:pt>
                  <c:pt idx="28">
                    <c:v>3213129228</c:v>
                  </c:pt>
                  <c:pt idx="29">
                    <c:v>3214537536</c:v>
                  </c:pt>
                  <c:pt idx="30">
                    <c:v>3152480278</c:v>
                  </c:pt>
                  <c:pt idx="31">
                    <c:v>3182894212</c:v>
                  </c:pt>
                  <c:pt idx="32">
                    <c:v>3153445309</c:v>
                  </c:pt>
                  <c:pt idx="33">
                    <c:v>3173341817</c:v>
                  </c:pt>
                  <c:pt idx="34">
                    <c:v>3209512600</c:v>
                  </c:pt>
                  <c:pt idx="35">
                    <c:v>3152612647</c:v>
                  </c:pt>
                  <c:pt idx="36">
                    <c:v>3102393363</c:v>
                  </c:pt>
                  <c:pt idx="37">
                    <c:v>3127789238</c:v>
                  </c:pt>
                  <c:pt idx="38">
                    <c:v>3162318700</c:v>
                  </c:pt>
                  <c:pt idx="39">
                    <c:v>3174701163</c:v>
                  </c:pt>
                  <c:pt idx="40">
                    <c:v>3123296963</c:v>
                  </c:pt>
                  <c:pt idx="41">
                    <c:v>3183972405</c:v>
                  </c:pt>
                  <c:pt idx="42">
                    <c:v>3205025280</c:v>
                  </c:pt>
                  <c:pt idx="43">
                    <c:v>3154681044</c:v>
                  </c:pt>
                  <c:pt idx="44">
                    <c:v>3164212937</c:v>
                  </c:pt>
                  <c:pt idx="45">
                    <c:v>3173996526</c:v>
                  </c:pt>
                  <c:pt idx="46">
                    <c:v>3147375030</c:v>
                  </c:pt>
                  <c:pt idx="47">
                    <c:v>3133876115</c:v>
                  </c:pt>
                  <c:pt idx="48">
                    <c:v>3224934874</c:v>
                  </c:pt>
                  <c:pt idx="49">
                    <c:v>3014846058</c:v>
                  </c:pt>
                  <c:pt idx="50">
                    <c:v>3108382336</c:v>
                  </c:pt>
                  <c:pt idx="51">
                    <c:v>3145200163</c:v>
                  </c:pt>
                  <c:pt idx="52">
                    <c:v>3007026172</c:v>
                  </c:pt>
                  <c:pt idx="53">
                    <c:v>3107745699</c:v>
                  </c:pt>
                  <c:pt idx="54">
                    <c:v>3102641119</c:v>
                  </c:pt>
                  <c:pt idx="55">
                    <c:v>3147528457</c:v>
                  </c:pt>
                  <c:pt idx="56">
                    <c:v>3007393845</c:v>
                  </c:pt>
                  <c:pt idx="57">
                    <c:v>3107745699</c:v>
                  </c:pt>
                  <c:pt idx="58">
                    <c:v>3143283839</c:v>
                  </c:pt>
                  <c:pt idx="59">
                    <c:v>3105841737</c:v>
                  </c:pt>
                  <c:pt idx="60">
                    <c:v>3107653978</c:v>
                  </c:pt>
                  <c:pt idx="61">
                    <c:v>3142376356</c:v>
                  </c:pt>
                  <c:pt idx="62">
                    <c:v>3128714848</c:v>
                  </c:pt>
                  <c:pt idx="63">
                    <c:v>3022069575</c:v>
                  </c:pt>
                  <c:pt idx="64">
                    <c:v>3148569586</c:v>
                  </c:pt>
                  <c:pt idx="65">
                    <c:v>3183379782</c:v>
                  </c:pt>
                  <c:pt idx="66">
                    <c:v>3006087383</c:v>
                  </c:pt>
                  <c:pt idx="67">
                    <c:v>3017958126</c:v>
                  </c:pt>
                  <c:pt idx="68">
                    <c:v>3174641460</c:v>
                  </c:pt>
                  <c:pt idx="69">
                    <c:v>3138427328</c:v>
                  </c:pt>
                  <c:pt idx="70">
                    <c:v>3144762765</c:v>
                  </c:pt>
                  <c:pt idx="71">
                    <c:v>3187462146</c:v>
                  </c:pt>
                  <c:pt idx="72">
                    <c:v>3115544638</c:v>
                  </c:pt>
                  <c:pt idx="73">
                    <c:v>3235829186</c:v>
                  </c:pt>
                  <c:pt idx="74">
                    <c:v>3183801291</c:v>
                  </c:pt>
                  <c:pt idx="75">
                    <c:v>3145431530</c:v>
                  </c:pt>
                  <c:pt idx="76">
                    <c:v>3136809166</c:v>
                  </c:pt>
                  <c:pt idx="77">
                    <c:v>3204506695</c:v>
                  </c:pt>
                  <c:pt idx="78">
                    <c:v>3103662356</c:v>
                  </c:pt>
                  <c:pt idx="79">
                    <c:v>3148095926</c:v>
                  </c:pt>
                  <c:pt idx="80">
                    <c:v>3017735581</c:v>
                  </c:pt>
                  <c:pt idx="81">
                    <c:v>3144229864</c:v>
                  </c:pt>
                  <c:pt idx="82">
                    <c:v>3178542223</c:v>
                  </c:pt>
                  <c:pt idx="83">
                    <c:v>3133427996</c:v>
                  </c:pt>
                  <c:pt idx="84">
                    <c:v>3135524672</c:v>
                  </c:pt>
                  <c:pt idx="85">
                    <c:v>3143712802</c:v>
                  </c:pt>
                  <c:pt idx="86">
                    <c:v>3002574595</c:v>
                  </c:pt>
                  <c:pt idx="87">
                    <c:v>3228976575</c:v>
                  </c:pt>
                  <c:pt idx="88">
                    <c:v>3135909798</c:v>
                  </c:pt>
                  <c:pt idx="89">
                    <c:v>3012647283</c:v>
                  </c:pt>
                  <c:pt idx="90">
                    <c:v>3008449859</c:v>
                  </c:pt>
                  <c:pt idx="91">
                    <c:v>3042913663</c:v>
                  </c:pt>
                  <c:pt idx="92">
                    <c:v>3153839045</c:v>
                  </c:pt>
                  <c:pt idx="93">
                    <c:v>3115701082</c:v>
                  </c:pt>
                  <c:pt idx="94">
                    <c:v>3157541302</c:v>
                  </c:pt>
                  <c:pt idx="95">
                    <c:v>3012445794</c:v>
                  </c:pt>
                  <c:pt idx="96">
                    <c:v>3202561104</c:v>
                  </c:pt>
                  <c:pt idx="97">
                    <c:v>3223469498</c:v>
                  </c:pt>
                  <c:pt idx="98">
                    <c:v>3106856622</c:v>
                  </c:pt>
                  <c:pt idx="99">
                    <c:v>3205883465</c:v>
                  </c:pt>
                  <c:pt idx="100">
                    <c:v>3115328901</c:v>
                  </c:pt>
                  <c:pt idx="101">
                    <c:v>3126787717</c:v>
                  </c:pt>
                  <c:pt idx="102">
                    <c:v>3215509648</c:v>
                  </c:pt>
                  <c:pt idx="103">
                    <c:v>3136311248</c:v>
                  </c:pt>
                  <c:pt idx="104">
                    <c:v>3234997525</c:v>
                  </c:pt>
                  <c:pt idx="105">
                    <c:v>3104082132</c:v>
                  </c:pt>
                  <c:pt idx="106">
                    <c:v>3175759196</c:v>
                  </c:pt>
                  <c:pt idx="107">
                    <c:v>3184134620</c:v>
                  </c:pt>
                  <c:pt idx="108">
                    <c:v>3204007849</c:v>
                  </c:pt>
                  <c:pt idx="109">
                    <c:v>3105604024</c:v>
                  </c:pt>
                  <c:pt idx="110">
                    <c:v>3137584653</c:v>
                  </c:pt>
                  <c:pt idx="111">
                    <c:v>3015243903</c:v>
                  </c:pt>
                  <c:pt idx="112">
                    <c:v>3107876379</c:v>
                  </c:pt>
                  <c:pt idx="113">
                    <c:v>3138309273</c:v>
                  </c:pt>
                  <c:pt idx="114">
                    <c:v>3165334277</c:v>
                  </c:pt>
                  <c:pt idx="115">
                    <c:v>3144376829</c:v>
                  </c:pt>
                  <c:pt idx="116">
                    <c:v>3123668134</c:v>
                  </c:pt>
                  <c:pt idx="117">
                    <c:v>3126489292</c:v>
                  </c:pt>
                  <c:pt idx="118">
                    <c:v>3053374612</c:v>
                  </c:pt>
                  <c:pt idx="119">
                    <c:v>3223065726</c:v>
                  </c:pt>
                  <c:pt idx="120">
                    <c:v>3102461707</c:v>
                  </c:pt>
                  <c:pt idx="121">
                    <c:v>3152217443</c:v>
                  </c:pt>
                  <c:pt idx="122">
                    <c:v>3145619068</c:v>
                  </c:pt>
                  <c:pt idx="123">
                    <c:v>3104586364</c:v>
                  </c:pt>
                  <c:pt idx="124">
                    <c:v>3148808636</c:v>
                  </c:pt>
                  <c:pt idx="125">
                    <c:v>3115882100</c:v>
                  </c:pt>
                  <c:pt idx="126">
                    <c:v>3024587338</c:v>
                  </c:pt>
                  <c:pt idx="127">
                    <c:v>3213710002</c:v>
                  </c:pt>
                  <c:pt idx="128">
                    <c:v>3103467766</c:v>
                  </c:pt>
                  <c:pt idx="129">
                    <c:v>3507093728</c:v>
                  </c:pt>
                  <c:pt idx="130">
                    <c:v>3223421045</c:v>
                  </c:pt>
                  <c:pt idx="131">
                    <c:v>3013316827</c:v>
                  </c:pt>
                  <c:pt idx="132">
                    <c:v>3175406339</c:v>
                  </c:pt>
                  <c:pt idx="133">
                    <c:v>3012429250</c:v>
                  </c:pt>
                  <c:pt idx="134">
                    <c:v>3043779934</c:v>
                  </c:pt>
                  <c:pt idx="135">
                    <c:v>3232848933</c:v>
                  </c:pt>
                  <c:pt idx="136">
                    <c:v>3123463311</c:v>
                  </c:pt>
                  <c:pt idx="137">
                    <c:v>3102558021</c:v>
                  </c:pt>
                  <c:pt idx="138">
                    <c:v>3205953191</c:v>
                  </c:pt>
                  <c:pt idx="139">
                    <c:v>3012365083</c:v>
                  </c:pt>
                  <c:pt idx="140">
                    <c:v>3215744952</c:v>
                  </c:pt>
                  <c:pt idx="141">
                    <c:v>3147543182</c:v>
                  </c:pt>
                  <c:pt idx="142">
                    <c:v>3162315165</c:v>
                  </c:pt>
                  <c:pt idx="143">
                    <c:v>3138679531</c:v>
                  </c:pt>
                  <c:pt idx="144">
                    <c:v>3207383750</c:v>
                  </c:pt>
                  <c:pt idx="145">
                    <c:v>3183590744</c:v>
                  </c:pt>
                  <c:pt idx="146">
                    <c:v>3118696276</c:v>
                  </c:pt>
                  <c:pt idx="147">
                    <c:v>3214434364</c:v>
                  </c:pt>
                  <c:pt idx="148">
                    <c:v>3203519699</c:v>
                  </c:pt>
                  <c:pt idx="149">
                    <c:v>3117144441</c:v>
                  </c:pt>
                  <c:pt idx="150">
                    <c:v>3213636283</c:v>
                  </c:pt>
                  <c:pt idx="151">
                    <c:v>3185239829</c:v>
                  </c:pt>
                  <c:pt idx="152">
                    <c:v>3022926998</c:v>
                  </c:pt>
                  <c:pt idx="153">
                    <c:v>3212931903</c:v>
                  </c:pt>
                  <c:pt idx="154">
                    <c:v>3125414696</c:v>
                  </c:pt>
                  <c:pt idx="155">
                    <c:v>3146917414</c:v>
                  </c:pt>
                  <c:pt idx="156">
                    <c:v>3117229433</c:v>
                  </c:pt>
                  <c:pt idx="157">
                    <c:v>3184628725</c:v>
                  </c:pt>
                  <c:pt idx="158">
                    <c:v>3127312032</c:v>
                  </c:pt>
                  <c:pt idx="159">
                    <c:v>3003392936</c:v>
                  </c:pt>
                  <c:pt idx="160">
                    <c:v>3204923396</c:v>
                  </c:pt>
                  <c:pt idx="161">
                    <c:v>3013810397</c:v>
                  </c:pt>
                  <c:pt idx="162">
                    <c:v>3187567949</c:v>
                  </c:pt>
                  <c:pt idx="163">
                    <c:v>3045660132</c:v>
                  </c:pt>
                  <c:pt idx="164">
                    <c:v>3184413425</c:v>
                  </c:pt>
                  <c:pt idx="165">
                    <c:v>3124912584</c:v>
                  </c:pt>
                  <c:pt idx="166">
                    <c:v>3106883029</c:v>
                  </c:pt>
                  <c:pt idx="167">
                    <c:v>3158771899</c:v>
                  </c:pt>
                  <c:pt idx="168">
                    <c:v>3209789248</c:v>
                  </c:pt>
                  <c:pt idx="169">
                    <c:v>3113207815</c:v>
                  </c:pt>
                  <c:pt idx="170">
                    <c:v>3154312012</c:v>
                  </c:pt>
                  <c:pt idx="171">
                    <c:v>3206794986</c:v>
                  </c:pt>
                  <c:pt idx="172">
                    <c:v>3124787379</c:v>
                  </c:pt>
                  <c:pt idx="173">
                    <c:v>3117148389</c:v>
                  </c:pt>
                  <c:pt idx="174">
                    <c:v>3114617838</c:v>
                  </c:pt>
                  <c:pt idx="175">
                    <c:v>3108970075</c:v>
                  </c:pt>
                  <c:pt idx="176">
                    <c:v>3016670880</c:v>
                  </c:pt>
                  <c:pt idx="177">
                    <c:v>3184938241</c:v>
                  </c:pt>
                  <c:pt idx="178">
                    <c:v>3046083260</c:v>
                  </c:pt>
                  <c:pt idx="179">
                    <c:v>3115760718</c:v>
                  </c:pt>
                  <c:pt idx="180">
                    <c:v>3125834373</c:v>
                  </c:pt>
                  <c:pt idx="181">
                    <c:v>3016428326</c:v>
                  </c:pt>
                  <c:pt idx="182">
                    <c:v>3213772958</c:v>
                  </c:pt>
                  <c:pt idx="183">
                    <c:v>3013332654</c:v>
                  </c:pt>
                  <c:pt idx="184">
                    <c:v>3043496243</c:v>
                  </c:pt>
                  <c:pt idx="185">
                    <c:v>3215909348</c:v>
                  </c:pt>
                  <c:pt idx="186">
                    <c:v>3155401137</c:v>
                  </c:pt>
                  <c:pt idx="187">
                    <c:v>3002095941</c:v>
                  </c:pt>
                  <c:pt idx="188">
                    <c:v>3208541192</c:v>
                  </c:pt>
                  <c:pt idx="189">
                    <c:v>3007112729</c:v>
                  </c:pt>
                  <c:pt idx="190">
                    <c:v>3168020896</c:v>
                  </c:pt>
                  <c:pt idx="191">
                    <c:v>3176984752</c:v>
                  </c:pt>
                  <c:pt idx="192">
                    <c:v>3125824723</c:v>
                  </c:pt>
                  <c:pt idx="193">
                    <c:v>3112097046</c:v>
                  </c:pt>
                  <c:pt idx="194">
                    <c:v>3202950865</c:v>
                  </c:pt>
                  <c:pt idx="195">
                    <c:v>3176518243</c:v>
                  </c:pt>
                  <c:pt idx="196">
                    <c:v>3163195296</c:v>
                  </c:pt>
                  <c:pt idx="197">
                    <c:v>3227144645</c:v>
                  </c:pt>
                  <c:pt idx="198">
                    <c:v>3122322034</c:v>
                  </c:pt>
                  <c:pt idx="199">
                    <c:v>3202420950</c:v>
                  </c:pt>
                  <c:pt idx="200">
                    <c:v>3102772209</c:v>
                  </c:pt>
                  <c:pt idx="201">
                    <c:v>3203238359</c:v>
                  </c:pt>
                  <c:pt idx="202">
                    <c:v>3154347219</c:v>
                  </c:pt>
                  <c:pt idx="203">
                    <c:v>3176373477</c:v>
                  </c:pt>
                  <c:pt idx="204">
                    <c:v>3138537074</c:v>
                  </c:pt>
                  <c:pt idx="205">
                    <c:v>3162694893</c:v>
                  </c:pt>
                  <c:pt idx="206">
                    <c:v>3107659180</c:v>
                  </c:pt>
                  <c:pt idx="207">
                    <c:v>3117334543</c:v>
                  </c:pt>
                  <c:pt idx="208">
                    <c:v>3164012483</c:v>
                  </c:pt>
                  <c:pt idx="209">
                    <c:v>3225322467</c:v>
                  </c:pt>
                  <c:pt idx="210">
                    <c:v>3188377371</c:v>
                  </c:pt>
                  <c:pt idx="211">
                    <c:v>3128950540</c:v>
                  </c:pt>
                  <c:pt idx="212">
                    <c:v>3224489820</c:v>
                  </c:pt>
                  <c:pt idx="213">
                    <c:v>3126414043</c:v>
                  </c:pt>
                  <c:pt idx="214">
                    <c:v>3105099412</c:v>
                  </c:pt>
                  <c:pt idx="215">
                    <c:v>3183824172</c:v>
                  </c:pt>
                  <c:pt idx="216">
                    <c:v>3185276109</c:v>
                  </c:pt>
                  <c:pt idx="217">
                    <c:v>3223643853</c:v>
                  </c:pt>
                  <c:pt idx="218">
                    <c:v>3123158328</c:v>
                  </c:pt>
                  <c:pt idx="219">
                    <c:v>3164973067</c:v>
                  </c:pt>
                  <c:pt idx="220">
                    <c:v>3216065695</c:v>
                  </c:pt>
                  <c:pt idx="221">
                    <c:v>3127680586</c:v>
                  </c:pt>
                  <c:pt idx="222">
                    <c:v>3163459915</c:v>
                  </c:pt>
                  <c:pt idx="223">
                    <c:v>3105998150</c:v>
                  </c:pt>
                  <c:pt idx="224">
                    <c:v>3213602230</c:v>
                  </c:pt>
                  <c:pt idx="225">
                    <c:v>3217244703</c:v>
                  </c:pt>
                  <c:pt idx="226">
                    <c:v>3103634372</c:v>
                  </c:pt>
                  <c:pt idx="227">
                    <c:v>3160408786</c:v>
                  </c:pt>
                  <c:pt idx="228">
                    <c:v>3187246280</c:v>
                  </c:pt>
                  <c:pt idx="229">
                    <c:v>3113711197</c:v>
                  </c:pt>
                  <c:pt idx="230">
                    <c:v>3227984147</c:v>
                  </c:pt>
                  <c:pt idx="231">
                    <c:v>3209415354</c:v>
                  </c:pt>
                  <c:pt idx="232">
                    <c:v>3106906094</c:v>
                  </c:pt>
                  <c:pt idx="233">
                    <c:v>3208410775</c:v>
                  </c:pt>
                  <c:pt idx="234">
                    <c:v>3182973908</c:v>
                  </c:pt>
                  <c:pt idx="235">
                    <c:v>3227912137</c:v>
                  </c:pt>
                  <c:pt idx="236">
                    <c:v>3232466256</c:v>
                  </c:pt>
                  <c:pt idx="237">
                    <c:v>3185261875</c:v>
                  </c:pt>
                  <c:pt idx="238">
                    <c:v>3155173178</c:v>
                  </c:pt>
                  <c:pt idx="239">
                    <c:v>3166202328</c:v>
                  </c:pt>
                  <c:pt idx="240">
                    <c:v>3203182468</c:v>
                  </c:pt>
                  <c:pt idx="241">
                    <c:v>3123179173</c:v>
                  </c:pt>
                  <c:pt idx="242">
                    <c:v>22589764</c:v>
                  </c:pt>
                  <c:pt idx="243">
                    <c:v>3016813956</c:v>
                  </c:pt>
                  <c:pt idx="244">
                    <c:v>3014305040</c:v>
                  </c:pt>
                  <c:pt idx="245">
                    <c:v>3002205952</c:v>
                  </c:pt>
                  <c:pt idx="246">
                    <c:v>3059364379- 3005260823</c:v>
                  </c:pt>
                  <c:pt idx="247">
                    <c:v>3145464069</c:v>
                  </c:pt>
                  <c:pt idx="248">
                    <c:v>3203335299</c:v>
                  </c:pt>
                  <c:pt idx="249">
                    <c:v>3213158467</c:v>
                  </c:pt>
                  <c:pt idx="250">
                    <c:v>3102558516</c:v>
                  </c:pt>
                  <c:pt idx="251">
                    <c:v>3164995594</c:v>
                  </c:pt>
                  <c:pt idx="252">
                    <c:v>3208015520</c:v>
                  </c:pt>
                  <c:pt idx="253">
                    <c:v>3017455548</c:v>
                  </c:pt>
                  <c:pt idx="254">
                    <c:v>3116650346</c:v>
                  </c:pt>
                  <c:pt idx="255">
                    <c:v>3156547414</c:v>
                  </c:pt>
                  <c:pt idx="256">
                    <c:v>3135946293</c:v>
                  </c:pt>
                  <c:pt idx="257">
                    <c:v>3003768765</c:v>
                  </c:pt>
                  <c:pt idx="258">
                    <c:v>3227342414</c:v>
                  </c:pt>
                  <c:pt idx="259">
                    <c:v>3242837814</c:v>
                  </c:pt>
                  <c:pt idx="260">
                    <c:v>3138227763</c:v>
                  </c:pt>
                  <c:pt idx="261">
                    <c:v>3115310644</c:v>
                  </c:pt>
                  <c:pt idx="262">
                    <c:v>3205629625</c:v>
                  </c:pt>
                  <c:pt idx="263">
                    <c:v>3017890220</c:v>
                  </c:pt>
                  <c:pt idx="264">
                    <c:v>3127253385</c:v>
                  </c:pt>
                  <c:pt idx="265">
                    <c:v>3202837523</c:v>
                  </c:pt>
                  <c:pt idx="266">
                    <c:v>3207825928</c:v>
                  </c:pt>
                  <c:pt idx="267">
                    <c:v>3007009743</c:v>
                  </c:pt>
                  <c:pt idx="268">
                    <c:v>3006839189</c:v>
                  </c:pt>
                  <c:pt idx="269">
                    <c:v>3014268422</c:v>
                  </c:pt>
                  <c:pt idx="270">
                    <c:v>3163298190</c:v>
                  </c:pt>
                  <c:pt idx="271">
                    <c:v>3153923851</c:v>
                  </c:pt>
                  <c:pt idx="272">
                    <c:v>3005752345</c:v>
                  </c:pt>
                  <c:pt idx="273">
                    <c:v>3202318209</c:v>
                  </c:pt>
                  <c:pt idx="274">
                    <c:v>3103027911</c:v>
                  </c:pt>
                  <c:pt idx="275">
                    <c:v>3105854397</c:v>
                  </c:pt>
                  <c:pt idx="276">
                    <c:v>3183856875</c:v>
                  </c:pt>
                  <c:pt idx="277">
                    <c:v>3218314314</c:v>
                  </c:pt>
                  <c:pt idx="278">
                    <c:v>3004092648</c:v>
                  </c:pt>
                  <c:pt idx="279">
                    <c:v>3006164725</c:v>
                  </c:pt>
                  <c:pt idx="280">
                    <c:v>3123759979</c:v>
                  </c:pt>
                  <c:pt idx="281">
                    <c:v>3023687248</c:v>
                  </c:pt>
                  <c:pt idx="282">
                    <c:v>3127643473</c:v>
                  </c:pt>
                  <c:pt idx="283">
                    <c:v>3217154293</c:v>
                  </c:pt>
                  <c:pt idx="284">
                    <c:v>3103791011</c:v>
                  </c:pt>
                  <c:pt idx="285">
                    <c:v>3023066207</c:v>
                  </c:pt>
                  <c:pt idx="286">
                    <c:v>3102324135</c:v>
                  </c:pt>
                  <c:pt idx="287">
                    <c:v>3016395629</c:v>
                  </c:pt>
                  <c:pt idx="288">
                    <c:v>3215353749</c:v>
                  </c:pt>
                  <c:pt idx="289">
                    <c:v>3114034970</c:v>
                  </c:pt>
                  <c:pt idx="290">
                    <c:v>3123437255</c:v>
                  </c:pt>
                  <c:pt idx="291">
                    <c:v>3103026957</c:v>
                  </c:pt>
                  <c:pt idx="292">
                    <c:v>3002221650</c:v>
                  </c:pt>
                  <c:pt idx="293">
                    <c:v>3142464316</c:v>
                  </c:pt>
                  <c:pt idx="294">
                    <c:v>3229450049</c:v>
                  </c:pt>
                  <c:pt idx="295">
                    <c:v>3003002672</c:v>
                  </c:pt>
                  <c:pt idx="296">
                    <c:v>3214464313</c:v>
                  </c:pt>
                  <c:pt idx="297">
                    <c:v>3105555019</c:v>
                  </c:pt>
                  <c:pt idx="298">
                    <c:v>3135793526</c:v>
                  </c:pt>
                  <c:pt idx="299">
                    <c:v>3206987718</c:v>
                  </c:pt>
                  <c:pt idx="300">
                    <c:v>3234009781</c:v>
                  </c:pt>
                  <c:pt idx="301">
                    <c:v>3177848363</c:v>
                  </c:pt>
                  <c:pt idx="302">
                    <c:v>3053045062</c:v>
                  </c:pt>
                  <c:pt idx="303">
                    <c:v>3166699301</c:v>
                  </c:pt>
                  <c:pt idx="304">
                    <c:v>3183905442</c:v>
                  </c:pt>
                  <c:pt idx="305">
                    <c:v>3135249452</c:v>
                  </c:pt>
                  <c:pt idx="306">
                    <c:v>3212678074</c:v>
                  </c:pt>
                  <c:pt idx="307">
                    <c:v>300643781</c:v>
                  </c:pt>
                  <c:pt idx="308">
                    <c:v>3138815468</c:v>
                  </c:pt>
                  <c:pt idx="309">
                    <c:v>3227783713</c:v>
                  </c:pt>
                  <c:pt idx="310">
                    <c:v>3104650645</c:v>
                  </c:pt>
                  <c:pt idx="311">
                    <c:v>3183687380</c:v>
                  </c:pt>
                  <c:pt idx="312">
                    <c:v>3165372770</c:v>
                  </c:pt>
                  <c:pt idx="313">
                    <c:v>3002339716</c:v>
                  </c:pt>
                  <c:pt idx="314">
                    <c:v>3107979954</c:v>
                  </c:pt>
                  <c:pt idx="315">
                    <c:v>3006256613</c:v>
                  </c:pt>
                  <c:pt idx="316">
                    <c:v>3227629825</c:v>
                  </c:pt>
                  <c:pt idx="317">
                    <c:v>3013322526</c:v>
                  </c:pt>
                  <c:pt idx="318">
                    <c:v>3102264257</c:v>
                  </c:pt>
                  <c:pt idx="319">
                    <c:v>3185001464</c:v>
                  </c:pt>
                  <c:pt idx="320">
                    <c:v>3127912657</c:v>
                  </c:pt>
                  <c:pt idx="321">
                    <c:v>3159278612</c:v>
                  </c:pt>
                  <c:pt idx="322">
                    <c:v>3228834522</c:v>
                  </c:pt>
                  <c:pt idx="323">
                    <c:v>3186892674</c:v>
                  </c:pt>
                  <c:pt idx="324">
                    <c:v>3168261615</c:v>
                  </c:pt>
                  <c:pt idx="325">
                    <c:v>3015309840</c:v>
                  </c:pt>
                  <c:pt idx="326">
                    <c:v>3017387210</c:v>
                  </c:pt>
                  <c:pt idx="327">
                    <c:v>3245769698</c:v>
                  </c:pt>
                  <c:pt idx="328">
                    <c:v>3168498584</c:v>
                  </c:pt>
                  <c:pt idx="329">
                    <c:v>3192317938</c:v>
                  </c:pt>
                  <c:pt idx="330">
                    <c:v>3184471667</c:v>
                  </c:pt>
                  <c:pt idx="331">
                    <c:v>3008660773</c:v>
                  </c:pt>
                  <c:pt idx="332">
                    <c:v>3123936512</c:v>
                  </c:pt>
                  <c:pt idx="333">
                    <c:v>3204948798</c:v>
                  </c:pt>
                  <c:pt idx="334">
                    <c:v>3133629039</c:v>
                  </c:pt>
                  <c:pt idx="335">
                    <c:v>3223462681</c:v>
                  </c:pt>
                  <c:pt idx="336">
                    <c:v>3188516636</c:v>
                  </c:pt>
                  <c:pt idx="337">
                    <c:v>3202483118</c:v>
                  </c:pt>
                  <c:pt idx="338">
                    <c:v>3167347011</c:v>
                  </c:pt>
                  <c:pt idx="339">
                    <c:v>3178551490</c:v>
                  </c:pt>
                  <c:pt idx="340">
                    <c:v>3147222093</c:v>
                  </c:pt>
                  <c:pt idx="341">
                    <c:v>3227286435</c:v>
                  </c:pt>
                  <c:pt idx="342">
                    <c:v>3105452371</c:v>
                  </c:pt>
                  <c:pt idx="343">
                    <c:v>3028314701</c:v>
                  </c:pt>
                  <c:pt idx="344">
                    <c:v>3192336774</c:v>
                  </c:pt>
                  <c:pt idx="345">
                    <c:v>3214107674</c:v>
                  </c:pt>
                  <c:pt idx="346">
                    <c:v>3113465568</c:v>
                  </c:pt>
                  <c:pt idx="347">
                    <c:v>3136839988</c:v>
                  </c:pt>
                  <c:pt idx="348">
                    <c:v>3044750025</c:v>
                  </c:pt>
                  <c:pt idx="349">
                    <c:v>3013196364</c:v>
                  </c:pt>
                  <c:pt idx="350">
                    <c:v>3173737806</c:v>
                  </c:pt>
                  <c:pt idx="351">
                    <c:v>3117284001</c:v>
                  </c:pt>
                  <c:pt idx="352">
                    <c:v>3212401752</c:v>
                  </c:pt>
                  <c:pt idx="353">
                    <c:v>3156167680</c:v>
                  </c:pt>
                  <c:pt idx="354">
                    <c:v>3003239690</c:v>
                  </c:pt>
                  <c:pt idx="355">
                    <c:v>3226685018</c:v>
                  </c:pt>
                  <c:pt idx="356">
                    <c:v>3134209433</c:v>
                  </c:pt>
                  <c:pt idx="357">
                    <c:v>3012161970</c:v>
                  </c:pt>
                  <c:pt idx="358">
                    <c:v>3016302553</c:v>
                  </c:pt>
                  <c:pt idx="359">
                    <c:v>3143050521</c:v>
                  </c:pt>
                  <c:pt idx="360">
                    <c:v>3183875605</c:v>
                  </c:pt>
                  <c:pt idx="361">
                    <c:v>3015812467</c:v>
                  </c:pt>
                  <c:pt idx="362">
                    <c:v>3134412193</c:v>
                  </c:pt>
                  <c:pt idx="363">
                    <c:v>3042997636</c:v>
                  </c:pt>
                  <c:pt idx="364">
                    <c:v>3212948401</c:v>
                  </c:pt>
                  <c:pt idx="365">
                    <c:v>3122234933</c:v>
                  </c:pt>
                  <c:pt idx="366">
                    <c:v>3202629084</c:v>
                  </c:pt>
                  <c:pt idx="367">
                    <c:v>3217459115</c:v>
                  </c:pt>
                  <c:pt idx="368">
                    <c:v>3137360374</c:v>
                  </c:pt>
                  <c:pt idx="369">
                    <c:v>3188006707</c:v>
                  </c:pt>
                  <c:pt idx="370">
                    <c:v>3228285064</c:v>
                  </c:pt>
                  <c:pt idx="371">
                    <c:v>3132184399</c:v>
                  </c:pt>
                  <c:pt idx="372">
                    <c:v>3185702978</c:v>
                  </c:pt>
                  <c:pt idx="373">
                    <c:v>3115040693</c:v>
                  </c:pt>
                  <c:pt idx="374">
                    <c:v>3004894522</c:v>
                  </c:pt>
                  <c:pt idx="375">
                    <c:v>3103866295</c:v>
                  </c:pt>
                  <c:pt idx="376">
                    <c:v>3219199468</c:v>
                  </c:pt>
                  <c:pt idx="377">
                    <c:v>3205230331</c:v>
                  </c:pt>
                  <c:pt idx="378">
                    <c:v>3107266415</c:v>
                  </c:pt>
                  <c:pt idx="379">
                    <c:v>3202184115</c:v>
                  </c:pt>
                  <c:pt idx="380">
                    <c:v>3006459768</c:v>
                  </c:pt>
                  <c:pt idx="381">
                    <c:v>3005768256</c:v>
                  </c:pt>
                  <c:pt idx="382">
                    <c:v>3103084984</c:v>
                  </c:pt>
                  <c:pt idx="383">
                    <c:v>3222238645</c:v>
                  </c:pt>
                  <c:pt idx="384">
                    <c:v>3165137829</c:v>
                  </c:pt>
                  <c:pt idx="385">
                    <c:v>3208954505</c:v>
                  </c:pt>
                  <c:pt idx="386">
                    <c:v>3185670403</c:v>
                  </c:pt>
                  <c:pt idx="387">
                    <c:v>3223090023</c:v>
                  </c:pt>
                  <c:pt idx="388">
                    <c:v>3185953213</c:v>
                  </c:pt>
                  <c:pt idx="389">
                    <c:v>3145427728</c:v>
                  </c:pt>
                  <c:pt idx="390">
                    <c:v>3124273149</c:v>
                  </c:pt>
                  <c:pt idx="391">
                    <c:v>3007783812</c:v>
                  </c:pt>
                  <c:pt idx="392">
                    <c:v>3108509204</c:v>
                  </c:pt>
                  <c:pt idx="393">
                    <c:v>3012613382</c:v>
                  </c:pt>
                  <c:pt idx="394">
                    <c:v>3173801007 - 3002184949</c:v>
                  </c:pt>
                  <c:pt idx="395">
                    <c:v>3003007482</c:v>
                  </c:pt>
                  <c:pt idx="396">
                    <c:v>3106862778</c:v>
                  </c:pt>
                  <c:pt idx="397">
                    <c:v>3226407619</c:v>
                  </c:pt>
                  <c:pt idx="398">
                    <c:v>3127306626</c:v>
                  </c:pt>
                  <c:pt idx="399">
                    <c:v>3225346232</c:v>
                  </c:pt>
                  <c:pt idx="400">
                    <c:v>3222238645</c:v>
                  </c:pt>
                  <c:pt idx="401">
                    <c:v>3122840896</c:v>
                  </c:pt>
                  <c:pt idx="402">
                    <c:v>3136427904</c:v>
                  </c:pt>
                  <c:pt idx="403">
                    <c:v>3014715849</c:v>
                  </c:pt>
                  <c:pt idx="404">
                    <c:v>3125234797</c:v>
                  </c:pt>
                  <c:pt idx="405">
                    <c:v>3133998366</c:v>
                  </c:pt>
                  <c:pt idx="406">
                    <c:v>3002539689</c:v>
                  </c:pt>
                  <c:pt idx="407">
                    <c:v>3114526539</c:v>
                  </c:pt>
                  <c:pt idx="408">
                    <c:v>3116704677</c:v>
                  </c:pt>
                  <c:pt idx="409">
                    <c:v>3202478794</c:v>
                  </c:pt>
                  <c:pt idx="410">
                    <c:v>3214663635</c:v>
                  </c:pt>
                  <c:pt idx="411">
                    <c:v>3123349259</c:v>
                  </c:pt>
                  <c:pt idx="412">
                    <c:v>3208057674</c:v>
                  </c:pt>
                  <c:pt idx="413">
                    <c:v>3012921008</c:v>
                  </c:pt>
                  <c:pt idx="414">
                    <c:v>3223538114</c:v>
                  </c:pt>
                  <c:pt idx="415">
                    <c:v>3164977569</c:v>
                  </c:pt>
                  <c:pt idx="416">
                    <c:v>3204171532</c:v>
                  </c:pt>
                  <c:pt idx="417">
                    <c:v>3213845816</c:v>
                  </c:pt>
                  <c:pt idx="418">
                    <c:v>3165785105</c:v>
                  </c:pt>
                  <c:pt idx="419">
                    <c:v> 313 3942763</c:v>
                  </c:pt>
                  <c:pt idx="420">
                    <c:v>3164421071</c:v>
                  </c:pt>
                  <c:pt idx="421">
                    <c:v>3157875386</c:v>
                  </c:pt>
                  <c:pt idx="422">
                    <c:v>3133193005</c:v>
                  </c:pt>
                  <c:pt idx="423">
                    <c:v>3233641565</c:v>
                  </c:pt>
                  <c:pt idx="424">
                    <c:v>3152900528</c:v>
                  </c:pt>
                  <c:pt idx="425">
                    <c:v>3138699419</c:v>
                  </c:pt>
                  <c:pt idx="426">
                    <c:v>3216283905</c:v>
                  </c:pt>
                  <c:pt idx="427">
                    <c:v>3122706459</c:v>
                  </c:pt>
                  <c:pt idx="428">
                    <c:v>3132932931</c:v>
                  </c:pt>
                  <c:pt idx="429">
                    <c:v>3214038749</c:v>
                  </c:pt>
                  <c:pt idx="430">
                    <c:v>3223080269</c:v>
                  </c:pt>
                  <c:pt idx="431">
                    <c:v>3118327383</c:v>
                  </c:pt>
                  <c:pt idx="432">
                    <c:v>3227419408</c:v>
                  </c:pt>
                  <c:pt idx="433">
                    <c:v>3145089060</c:v>
                  </c:pt>
                  <c:pt idx="434">
                    <c:v>3114770175</c:v>
                  </c:pt>
                  <c:pt idx="435">
                    <c:v>3209640248</c:v>
                  </c:pt>
                  <c:pt idx="436">
                    <c:v>3154732425</c:v>
                  </c:pt>
                  <c:pt idx="437">
                    <c:v>3007236348</c:v>
                  </c:pt>
                  <c:pt idx="438">
                    <c:v>3207314512</c:v>
                  </c:pt>
                  <c:pt idx="439">
                    <c:v>3116917044</c:v>
                  </c:pt>
                  <c:pt idx="440">
                    <c:v>3105509479</c:v>
                  </c:pt>
                  <c:pt idx="441">
                    <c:v>3186134360</c:v>
                  </c:pt>
                  <c:pt idx="442">
                    <c:v>3164737440</c:v>
                  </c:pt>
                  <c:pt idx="443">
                    <c:v>3145836882</c:v>
                  </c:pt>
                  <c:pt idx="444">
                    <c:v>3186434941</c:v>
                  </c:pt>
                  <c:pt idx="445">
                    <c:v>3232905107</c:v>
                  </c:pt>
                  <c:pt idx="446">
                    <c:v>3003467100</c:v>
                  </c:pt>
                  <c:pt idx="447">
                    <c:v>3106511420</c:v>
                  </c:pt>
                  <c:pt idx="448">
                    <c:v>3217153312</c:v>
                  </c:pt>
                  <c:pt idx="449">
                    <c:v>3177242701</c:v>
                  </c:pt>
                  <c:pt idx="450">
                    <c:v>311 719 8322</c:v>
                  </c:pt>
                  <c:pt idx="451">
                    <c:v>3233659293</c:v>
                  </c:pt>
                  <c:pt idx="452">
                    <c:v>3177143992</c:v>
                  </c:pt>
                  <c:pt idx="453">
                    <c:v>3245274870</c:v>
                  </c:pt>
                  <c:pt idx="454">
                    <c:v>3165678943</c:v>
                  </c:pt>
                  <c:pt idx="455">
                    <c:v>316 528 5165</c:v>
                  </c:pt>
                  <c:pt idx="456">
                    <c:v>3112038183</c:v>
                  </c:pt>
                  <c:pt idx="457">
                    <c:v>3104745120</c:v>
                  </c:pt>
                  <c:pt idx="458">
                    <c:v>3154496687</c:v>
                  </c:pt>
                  <c:pt idx="459">
                    <c:v>3023888055</c:v>
                  </c:pt>
                  <c:pt idx="460">
                    <c:v>3204244767</c:v>
                  </c:pt>
                  <c:pt idx="461">
                    <c:v>3007165175</c:v>
                  </c:pt>
                  <c:pt idx="462">
                    <c:v>3013968505</c:v>
                  </c:pt>
                  <c:pt idx="463">
                    <c:v>3164010358</c:v>
                  </c:pt>
                  <c:pt idx="464">
                    <c:v>3127405813</c:v>
                  </c:pt>
                  <c:pt idx="465">
                    <c:v>3154409988</c:v>
                  </c:pt>
                  <c:pt idx="466">
                    <c:v>3217753475</c:v>
                  </c:pt>
                  <c:pt idx="467">
                    <c:v>3208924442</c:v>
                  </c:pt>
                  <c:pt idx="468">
                    <c:v>3206796220</c:v>
                  </c:pt>
                  <c:pt idx="469">
                    <c:v>3219768010</c:v>
                  </c:pt>
                  <c:pt idx="470">
                    <c:v>3016475636</c:v>
                  </c:pt>
                  <c:pt idx="471">
                    <c:v>3117475062</c:v>
                  </c:pt>
                  <c:pt idx="472">
                    <c:v>3135478181</c:v>
                  </c:pt>
                  <c:pt idx="473">
                    <c:v>3205744851</c:v>
                  </c:pt>
                  <c:pt idx="474">
                    <c:v>3178316136</c:v>
                  </c:pt>
                  <c:pt idx="475">
                    <c:v>3158433805</c:v>
                  </c:pt>
                  <c:pt idx="476">
                    <c:v>3176377686</c:v>
                  </c:pt>
                  <c:pt idx="477">
                    <c:v>3234883638</c:v>
                  </c:pt>
                  <c:pt idx="478">
                    <c:v>3108954830</c:v>
                  </c:pt>
                  <c:pt idx="479">
                    <c:v>3126425630</c:v>
                  </c:pt>
                  <c:pt idx="480">
                    <c:v>3008457078</c:v>
                  </c:pt>
                  <c:pt idx="481">
                    <c:v>3152967797</c:v>
                  </c:pt>
                  <c:pt idx="482">
                    <c:v>3013302481</c:v>
                  </c:pt>
                  <c:pt idx="483">
                    <c:v>3016821210</c:v>
                  </c:pt>
                  <c:pt idx="484">
                    <c:v>3013844785</c:v>
                  </c:pt>
                  <c:pt idx="485">
                    <c:v>3003854720</c:v>
                  </c:pt>
                  <c:pt idx="486">
                    <c:v>3137481223</c:v>
                  </c:pt>
                  <c:pt idx="487">
                    <c:v>3204618426</c:v>
                  </c:pt>
                  <c:pt idx="488">
                    <c:v>3132968804</c:v>
                  </c:pt>
                  <c:pt idx="489">
                    <c:v>3212788242</c:v>
                  </c:pt>
                  <c:pt idx="490">
                    <c:v>3045405527 / 3153764957</c:v>
                  </c:pt>
                  <c:pt idx="491">
                    <c:v>3163341668</c:v>
                  </c:pt>
                  <c:pt idx="492">
                    <c:v>3008589469</c:v>
                  </c:pt>
                  <c:pt idx="493">
                    <c:v>3168346007</c:v>
                  </c:pt>
                  <c:pt idx="494">
                    <c:v>3143303136</c:v>
                  </c:pt>
                  <c:pt idx="495">
                    <c:v>3015539413</c:v>
                  </c:pt>
                  <c:pt idx="496">
                    <c:v>3133123132</c:v>
                  </c:pt>
                  <c:pt idx="497">
                    <c:v>3016696062</c:v>
                  </c:pt>
                  <c:pt idx="498">
                    <c:v>3102565619</c:v>
                  </c:pt>
                  <c:pt idx="499">
                    <c:v>3208816646</c:v>
                  </c:pt>
                  <c:pt idx="500">
                    <c:v>3006594641</c:v>
                  </c:pt>
                  <c:pt idx="501">
                    <c:v>3203853212</c:v>
                  </c:pt>
                  <c:pt idx="502">
                    <c:v>3123212221</c:v>
                  </c:pt>
                  <c:pt idx="503">
                    <c:v>3182234147</c:v>
                  </c:pt>
                  <c:pt idx="504">
                    <c:v>3196907615</c:v>
                  </c:pt>
                  <c:pt idx="505">
                    <c:v>3132727717</c:v>
                  </c:pt>
                  <c:pt idx="506">
                    <c:v>3218456058</c:v>
                  </c:pt>
                  <c:pt idx="507">
                    <c:v>3187828070</c:v>
                  </c:pt>
                  <c:pt idx="508">
                    <c:v>3214570398</c:v>
                  </c:pt>
                  <c:pt idx="509">
                    <c:v>3115299993</c:v>
                  </c:pt>
                  <c:pt idx="510">
                    <c:v>3017340953</c:v>
                  </c:pt>
                  <c:pt idx="511">
                    <c:v>3013879037</c:v>
                  </c:pt>
                  <c:pt idx="512">
                    <c:v>3102557019</c:v>
                  </c:pt>
                  <c:pt idx="513">
                    <c:v>3224713193</c:v>
                  </c:pt>
                  <c:pt idx="514">
                    <c:v>3045820610</c:v>
                  </c:pt>
                  <c:pt idx="515">
                    <c:v>3127779810</c:v>
                  </c:pt>
                  <c:pt idx="516">
                    <c:v>3117145318</c:v>
                  </c:pt>
                  <c:pt idx="517">
                    <c:v>3017766219</c:v>
                  </c:pt>
                  <c:pt idx="518">
                    <c:v>3136858098</c:v>
                  </c:pt>
                  <c:pt idx="519">
                    <c:v>3114595020</c:v>
                  </c:pt>
                  <c:pt idx="520">
                    <c:v>3216424854</c:v>
                  </c:pt>
                  <c:pt idx="521">
                    <c:v>3213411272</c:v>
                  </c:pt>
                  <c:pt idx="522">
                    <c:v>3184504563</c:v>
                  </c:pt>
                  <c:pt idx="523">
                    <c:v>3118580166</c:v>
                  </c:pt>
                  <c:pt idx="524">
                    <c:v>3137217470</c:v>
                  </c:pt>
                  <c:pt idx="525">
                    <c:v>3135111435</c:v>
                  </c:pt>
                  <c:pt idx="526">
                    <c:v>3226242846</c:v>
                  </c:pt>
                  <c:pt idx="527">
                    <c:v>3102817783</c:v>
                  </c:pt>
                  <c:pt idx="528">
                    <c:v>3113910098</c:v>
                  </c:pt>
                  <c:pt idx="529">
                    <c:v>3118125893</c:v>
                  </c:pt>
                  <c:pt idx="530">
                    <c:v>3144254386</c:v>
                  </c:pt>
                  <c:pt idx="531">
                    <c:v>3117323853</c:v>
                  </c:pt>
                  <c:pt idx="532">
                    <c:v>3160696205-3225658041</c:v>
                  </c:pt>
                  <c:pt idx="533">
                    <c:v>3133924531</c:v>
                  </c:pt>
                  <c:pt idx="534">
                    <c:v>3147404429</c:v>
                  </c:pt>
                  <c:pt idx="535">
                    <c:v>3108796382  3017367710</c:v>
                  </c:pt>
                  <c:pt idx="536">
                    <c:v>3147667249</c:v>
                  </c:pt>
                  <c:pt idx="537">
                    <c:v>3045895377</c:v>
                  </c:pt>
                  <c:pt idx="538">
                    <c:v>3105107371</c:v>
                  </c:pt>
                  <c:pt idx="539">
                    <c:v>3104840596</c:v>
                  </c:pt>
                  <c:pt idx="540">
                    <c:v>3208410944</c:v>
                  </c:pt>
                  <c:pt idx="541">
                    <c:v>1094168656</c:v>
                  </c:pt>
                  <c:pt idx="542">
                    <c:v>3182967727</c:v>
                  </c:pt>
                  <c:pt idx="543">
                    <c:v>3217125182</c:v>
                  </c:pt>
                  <c:pt idx="544">
                    <c:v>3187841376</c:v>
                  </c:pt>
                  <c:pt idx="545">
                    <c:v>3103689619</c:v>
                  </c:pt>
                </c:lvl>
                <c:lvl>
                  <c:pt idx="0">
                    <c:v>VEGA</c:v>
                  </c:pt>
                  <c:pt idx="1">
                    <c:v>VARON</c:v>
                  </c:pt>
                  <c:pt idx="2">
                    <c:v>PEREIRA</c:v>
                  </c:pt>
                  <c:pt idx="3">
                    <c:v>TOLOZA</c:v>
                  </c:pt>
                  <c:pt idx="4">
                    <c:v>VARON</c:v>
                  </c:pt>
                  <c:pt idx="5">
                    <c:v>GUERRA</c:v>
                  </c:pt>
                  <c:pt idx="6">
                    <c:v>MARTINEZ</c:v>
                  </c:pt>
                  <c:pt idx="7">
                    <c:v>LAZARO</c:v>
                  </c:pt>
                  <c:pt idx="8">
                    <c:v>ROJAS</c:v>
                  </c:pt>
                  <c:pt idx="9">
                    <c:v>MUNEVAR</c:v>
                  </c:pt>
                  <c:pt idx="10">
                    <c:v>ORTIZ</c:v>
                  </c:pt>
                  <c:pt idx="11">
                    <c:v>LINERO</c:v>
                  </c:pt>
                  <c:pt idx="12">
                    <c:v>MARIMON</c:v>
                  </c:pt>
                  <c:pt idx="13">
                    <c:v>BROWN</c:v>
                  </c:pt>
                  <c:pt idx="14">
                    <c:v>RAMIREZ</c:v>
                  </c:pt>
                  <c:pt idx="15">
                    <c:v>OCAMPO</c:v>
                  </c:pt>
                  <c:pt idx="16">
                    <c:v>JARAMILLO</c:v>
                  </c:pt>
                  <c:pt idx="17">
                    <c:v>TAPIA</c:v>
                  </c:pt>
                  <c:pt idx="18">
                    <c:v>OSORIO</c:v>
                  </c:pt>
                  <c:pt idx="19">
                    <c:v>PAZ</c:v>
                  </c:pt>
                  <c:pt idx="20">
                    <c:v>NEIRA </c:v>
                  </c:pt>
                  <c:pt idx="21">
                    <c:v>BERRIO</c:v>
                  </c:pt>
                  <c:pt idx="22">
                    <c:v>ACOSTA</c:v>
                  </c:pt>
                  <c:pt idx="23">
                    <c:v>SUAREZ</c:v>
                  </c:pt>
                  <c:pt idx="24">
                    <c:v>GIRON</c:v>
                  </c:pt>
                  <c:pt idx="25">
                    <c:v>LOPEZ</c:v>
                  </c:pt>
                  <c:pt idx="26">
                    <c:v>QUIMBAYO</c:v>
                  </c:pt>
                  <c:pt idx="27">
                    <c:v>BELTRAN</c:v>
                  </c:pt>
                  <c:pt idx="28">
                    <c:v>CARDOZO</c:v>
                  </c:pt>
                  <c:pt idx="29">
                    <c:v>SANDOVAL</c:v>
                  </c:pt>
                  <c:pt idx="30">
                    <c:v>MOSCOSO</c:v>
                  </c:pt>
                  <c:pt idx="31">
                    <c:v>HERRERA</c:v>
                  </c:pt>
                  <c:pt idx="32">
                    <c:v>PEREZ</c:v>
                  </c:pt>
                  <c:pt idx="33">
                    <c:v>TABORDA</c:v>
                  </c:pt>
                  <c:pt idx="34">
                    <c:v>SERRATO</c:v>
                  </c:pt>
                  <c:pt idx="35">
                    <c:v>IBARRA</c:v>
                  </c:pt>
                  <c:pt idx="36">
                    <c:v>MARTINEZ</c:v>
                  </c:pt>
                  <c:pt idx="37">
                    <c:v>RINCON</c:v>
                  </c:pt>
                  <c:pt idx="38">
                    <c:v>CARREÑO</c:v>
                  </c:pt>
                  <c:pt idx="39">
                    <c:v>GUERRERO</c:v>
                  </c:pt>
                  <c:pt idx="40">
                    <c:v>CALDERON</c:v>
                  </c:pt>
                  <c:pt idx="41">
                    <c:v>PAEZ</c:v>
                  </c:pt>
                  <c:pt idx="42">
                    <c:v>PEREZ</c:v>
                  </c:pt>
                  <c:pt idx="43">
                    <c:v>AMAYA</c:v>
                  </c:pt>
                  <c:pt idx="44">
                    <c:v>VIVIEL</c:v>
                  </c:pt>
                  <c:pt idx="45">
                    <c:v>PARRA </c:v>
                  </c:pt>
                  <c:pt idx="46">
                    <c:v>CARRASCAL</c:v>
                  </c:pt>
                  <c:pt idx="47">
                    <c:v>BLANCO</c:v>
                  </c:pt>
                  <c:pt idx="48">
                    <c:v>OCAMPO</c:v>
                  </c:pt>
                  <c:pt idx="49">
                    <c:v>CHAPARRO</c:v>
                  </c:pt>
                  <c:pt idx="50">
                    <c:v>MONTES</c:v>
                  </c:pt>
                  <c:pt idx="51">
                    <c:v>BOLAÑO</c:v>
                  </c:pt>
                  <c:pt idx="52">
                    <c:v>AVILA</c:v>
                  </c:pt>
                  <c:pt idx="53">
                    <c:v>CORDOBA</c:v>
                  </c:pt>
                  <c:pt idx="54">
                    <c:v>BEJARANO</c:v>
                  </c:pt>
                  <c:pt idx="55">
                    <c:v>ROSERO</c:v>
                  </c:pt>
                  <c:pt idx="56">
                    <c:v>SOTO</c:v>
                  </c:pt>
                  <c:pt idx="57">
                    <c:v>CORDOBA</c:v>
                  </c:pt>
                  <c:pt idx="58">
                    <c:v>POVEDA </c:v>
                  </c:pt>
                  <c:pt idx="59">
                    <c:v>PIRACHICAN </c:v>
                  </c:pt>
                  <c:pt idx="60">
                    <c:v>CASTILLO</c:v>
                  </c:pt>
                  <c:pt idx="61">
                    <c:v>PEDRAZA</c:v>
                  </c:pt>
                  <c:pt idx="62">
                    <c:v>RIVERA</c:v>
                  </c:pt>
                  <c:pt idx="63">
                    <c:v>DAVILA</c:v>
                  </c:pt>
                  <c:pt idx="64">
                    <c:v>TORO</c:v>
                  </c:pt>
                  <c:pt idx="65">
                    <c:v>RODRIGUEZ</c:v>
                  </c:pt>
                  <c:pt idx="66">
                    <c:v>CASADIEGO</c:v>
                  </c:pt>
                  <c:pt idx="67">
                    <c:v>VARELA</c:v>
                  </c:pt>
                  <c:pt idx="69">
                    <c:v>PACHECO</c:v>
                  </c:pt>
                  <c:pt idx="70">
                    <c:v>SANCHEZ</c:v>
                  </c:pt>
                  <c:pt idx="71">
                    <c:v>DIAZ</c:v>
                  </c:pt>
                  <c:pt idx="72">
                    <c:v>HOYOS</c:v>
                  </c:pt>
                  <c:pt idx="73">
                    <c:v>PEREZ</c:v>
                  </c:pt>
                  <c:pt idx="74">
                    <c:v>ROMERO</c:v>
                  </c:pt>
                  <c:pt idx="75">
                    <c:v>ALZATE</c:v>
                  </c:pt>
                  <c:pt idx="76">
                    <c:v>MESA</c:v>
                  </c:pt>
                  <c:pt idx="77">
                    <c:v>HEREDIA</c:v>
                  </c:pt>
                  <c:pt idx="78">
                    <c:v>CUESTA</c:v>
                  </c:pt>
                  <c:pt idx="79">
                    <c:v>ROJAS</c:v>
                  </c:pt>
                  <c:pt idx="80">
                    <c:v>MALDONADO</c:v>
                  </c:pt>
                  <c:pt idx="81">
                    <c:v>ACOSTA</c:v>
                  </c:pt>
                  <c:pt idx="82">
                    <c:v>RUIZ</c:v>
                  </c:pt>
                  <c:pt idx="83">
                    <c:v>MORENO</c:v>
                  </c:pt>
                  <c:pt idx="84">
                    <c:v>RODRIGUEZ</c:v>
                  </c:pt>
                  <c:pt idx="85">
                    <c:v>SALINAS</c:v>
                  </c:pt>
                  <c:pt idx="86">
                    <c:v>FLOREZ</c:v>
                  </c:pt>
                  <c:pt idx="87">
                    <c:v>MOLINA</c:v>
                  </c:pt>
                  <c:pt idx="88">
                    <c:v>ESPINOSA</c:v>
                  </c:pt>
                  <c:pt idx="89">
                    <c:v>LOPEZ</c:v>
                  </c:pt>
                  <c:pt idx="90">
                    <c:v>HERNANDEZ</c:v>
                  </c:pt>
                  <c:pt idx="91">
                    <c:v>MARTINEZ</c:v>
                  </c:pt>
                  <c:pt idx="92">
                    <c:v>ROMERO</c:v>
                  </c:pt>
                  <c:pt idx="93">
                    <c:v>MORALES</c:v>
                  </c:pt>
                  <c:pt idx="94">
                    <c:v>MARTINEZ</c:v>
                  </c:pt>
                  <c:pt idx="95">
                    <c:v>OROZCO </c:v>
                  </c:pt>
                  <c:pt idx="96">
                    <c:v>BOLAÑO</c:v>
                  </c:pt>
                  <c:pt idx="97">
                    <c:v>BRICEÑO</c:v>
                  </c:pt>
                  <c:pt idx="98">
                    <c:v>CABALLERO </c:v>
                  </c:pt>
                  <c:pt idx="99">
                    <c:v>ALCINA</c:v>
                  </c:pt>
                  <c:pt idx="101">
                    <c:v>ESQUIVEL</c:v>
                  </c:pt>
                  <c:pt idx="102">
                    <c:v>SEPULBEDA</c:v>
                  </c:pt>
                  <c:pt idx="103">
                    <c:v>RAMOS</c:v>
                  </c:pt>
                  <c:pt idx="104">
                    <c:v>COBALEDA</c:v>
                  </c:pt>
                  <c:pt idx="105">
                    <c:v>ARENAS</c:v>
                  </c:pt>
                  <c:pt idx="106">
                    <c:v>BUCHELI</c:v>
                  </c:pt>
                  <c:pt idx="107">
                    <c:v>MAFLA</c:v>
                  </c:pt>
                  <c:pt idx="108">
                    <c:v>GUEVARA</c:v>
                  </c:pt>
                  <c:pt idx="109">
                    <c:v>PINZON</c:v>
                  </c:pt>
                  <c:pt idx="110">
                    <c:v>GUARDIA</c:v>
                  </c:pt>
                  <c:pt idx="111">
                    <c:v>BENITEZ</c:v>
                  </c:pt>
                  <c:pt idx="112">
                    <c:v>CAÑON</c:v>
                  </c:pt>
                  <c:pt idx="113">
                    <c:v>DOMINGUEZ</c:v>
                  </c:pt>
                  <c:pt idx="114">
                    <c:v>GOMEZ</c:v>
                  </c:pt>
                  <c:pt idx="115">
                    <c:v>CIFUENTES</c:v>
                  </c:pt>
                  <c:pt idx="116">
                    <c:v>ESCARPETA</c:v>
                  </c:pt>
                  <c:pt idx="117">
                    <c:v>PULIDO</c:v>
                  </c:pt>
                  <c:pt idx="118">
                    <c:v>MATEUS</c:v>
                  </c:pt>
                  <c:pt idx="119">
                    <c:v>FRANCO</c:v>
                  </c:pt>
                  <c:pt idx="120">
                    <c:v>VILLARREAL</c:v>
                  </c:pt>
                  <c:pt idx="121">
                    <c:v>ORDOÑES</c:v>
                  </c:pt>
                  <c:pt idx="122">
                    <c:v>ENRIQUEZ</c:v>
                  </c:pt>
                  <c:pt idx="123">
                    <c:v>MONTES</c:v>
                  </c:pt>
                  <c:pt idx="124">
                    <c:v>BARRIOS</c:v>
                  </c:pt>
                  <c:pt idx="125">
                    <c:v>CANTOR</c:v>
                  </c:pt>
                  <c:pt idx="126">
                    <c:v>GUEVARA</c:v>
                  </c:pt>
                  <c:pt idx="128">
                    <c:v>RUIZ</c:v>
                  </c:pt>
                  <c:pt idx="129">
                    <c:v>RAMIREZ</c:v>
                  </c:pt>
                  <c:pt idx="130">
                    <c:v>QUINTERO</c:v>
                  </c:pt>
                  <c:pt idx="131">
                    <c:v>ROJAS</c:v>
                  </c:pt>
                  <c:pt idx="132">
                    <c:v>BARBOSA</c:v>
                  </c:pt>
                  <c:pt idx="133">
                    <c:v>DIAZ</c:v>
                  </c:pt>
                  <c:pt idx="134">
                    <c:v>MARTINEZ</c:v>
                  </c:pt>
                  <c:pt idx="135">
                    <c:v>AMARIS</c:v>
                  </c:pt>
                  <c:pt idx="136">
                    <c:v>CARRILLO</c:v>
                  </c:pt>
                  <c:pt idx="137">
                    <c:v>PAIPALLA</c:v>
                  </c:pt>
                  <c:pt idx="138">
                    <c:v>PALACIOS</c:v>
                  </c:pt>
                  <c:pt idx="139">
                    <c:v>ZARATE</c:v>
                  </c:pt>
                  <c:pt idx="140">
                    <c:v>LIZCANO</c:v>
                  </c:pt>
                  <c:pt idx="141">
                    <c:v>ACOSTA</c:v>
                  </c:pt>
                  <c:pt idx="142">
                    <c:v>DE LA HOZ</c:v>
                  </c:pt>
                  <c:pt idx="143">
                    <c:v>GUERRERO</c:v>
                  </c:pt>
                  <c:pt idx="144">
                    <c:v>BAQUERO</c:v>
                  </c:pt>
                  <c:pt idx="145">
                    <c:v>MANJARREZ</c:v>
                  </c:pt>
                  <c:pt idx="146">
                    <c:v>ORTEGA</c:v>
                  </c:pt>
                  <c:pt idx="147">
                    <c:v>VELEZ</c:v>
                  </c:pt>
                  <c:pt idx="148">
                    <c:v>ANGARITA</c:v>
                  </c:pt>
                  <c:pt idx="149">
                    <c:v>HOYOS</c:v>
                  </c:pt>
                  <c:pt idx="150">
                    <c:v>TORO</c:v>
                  </c:pt>
                  <c:pt idx="151">
                    <c:v>GUTIERREZ</c:v>
                  </c:pt>
                  <c:pt idx="152">
                    <c:v>YEPES</c:v>
                  </c:pt>
                  <c:pt idx="153">
                    <c:v>AVENDAÑO</c:v>
                  </c:pt>
                  <c:pt idx="154">
                    <c:v>TRUJILLO</c:v>
                  </c:pt>
                  <c:pt idx="155">
                    <c:v>MIRA</c:v>
                  </c:pt>
                  <c:pt idx="156">
                    <c:v>PENNA</c:v>
                  </c:pt>
                  <c:pt idx="157">
                    <c:v>VALENZUELA</c:v>
                  </c:pt>
                  <c:pt idx="158">
                    <c:v>QUINTO</c:v>
                  </c:pt>
                  <c:pt idx="159">
                    <c:v>ORTEGA</c:v>
                  </c:pt>
                  <c:pt idx="160">
                    <c:v>BARRERO</c:v>
                  </c:pt>
                  <c:pt idx="161">
                    <c:v>BALLESTAS</c:v>
                  </c:pt>
                  <c:pt idx="162">
                    <c:v>FIGUEROA</c:v>
                  </c:pt>
                  <c:pt idx="163">
                    <c:v>TUIRAN</c:v>
                  </c:pt>
                  <c:pt idx="164">
                    <c:v>QUIÑONES</c:v>
                  </c:pt>
                  <c:pt idx="165">
                    <c:v>RIOS</c:v>
                  </c:pt>
                  <c:pt idx="166">
                    <c:v>MOLINA </c:v>
                  </c:pt>
                  <c:pt idx="167">
                    <c:v>JIMENEZ</c:v>
                  </c:pt>
                  <c:pt idx="168">
                    <c:v>PLATA</c:v>
                  </c:pt>
                  <c:pt idx="169">
                    <c:v>CORPAS</c:v>
                  </c:pt>
                  <c:pt idx="170">
                    <c:v>MEJIA</c:v>
                  </c:pt>
                  <c:pt idx="171">
                    <c:v>GONZALEZ</c:v>
                  </c:pt>
                  <c:pt idx="172">
                    <c:v>TOVAR</c:v>
                  </c:pt>
                  <c:pt idx="173">
                    <c:v>GUZMAN </c:v>
                  </c:pt>
                  <c:pt idx="174">
                    <c:v>TOPA</c:v>
                  </c:pt>
                  <c:pt idx="175">
                    <c:v>ZAPATA</c:v>
                  </c:pt>
                  <c:pt idx="176">
                    <c:v>ROMERO</c:v>
                  </c:pt>
                  <c:pt idx="177">
                    <c:v>SIERRA</c:v>
                  </c:pt>
                  <c:pt idx="178">
                    <c:v>SANCHEZ</c:v>
                  </c:pt>
                  <c:pt idx="179">
                    <c:v>MEDINA</c:v>
                  </c:pt>
                  <c:pt idx="180">
                    <c:v>HERNANDEZ</c:v>
                  </c:pt>
                  <c:pt idx="181">
                    <c:v>CRUZ</c:v>
                  </c:pt>
                  <c:pt idx="182">
                    <c:v>MARTINEZ</c:v>
                  </c:pt>
                  <c:pt idx="183">
                    <c:v>SANCHEZ </c:v>
                  </c:pt>
                  <c:pt idx="184">
                    <c:v>BARRIOS</c:v>
                  </c:pt>
                  <c:pt idx="185">
                    <c:v>VILLERA</c:v>
                  </c:pt>
                  <c:pt idx="186">
                    <c:v>FIGUEROA</c:v>
                  </c:pt>
                  <c:pt idx="187">
                    <c:v>RODRIGUEZ</c:v>
                  </c:pt>
                  <c:pt idx="188">
                    <c:v>ROSAS</c:v>
                  </c:pt>
                  <c:pt idx="189">
                    <c:v>GUTIERREZ</c:v>
                  </c:pt>
                  <c:pt idx="190">
                    <c:v>CASTILLO</c:v>
                  </c:pt>
                  <c:pt idx="191">
                    <c:v>CASTELLANOS</c:v>
                  </c:pt>
                  <c:pt idx="192">
                    <c:v>QUIRIFE </c:v>
                  </c:pt>
                  <c:pt idx="193">
                    <c:v>BARRERO</c:v>
                  </c:pt>
                  <c:pt idx="194">
                    <c:v>MANCHOLA</c:v>
                  </c:pt>
                  <c:pt idx="195">
                    <c:v>GONZALEZ </c:v>
                  </c:pt>
                  <c:pt idx="196">
                    <c:v>MOLINA</c:v>
                  </c:pt>
                  <c:pt idx="197">
                    <c:v>SILVA</c:v>
                  </c:pt>
                  <c:pt idx="198">
                    <c:v>TOVAR</c:v>
                  </c:pt>
                  <c:pt idx="199">
                    <c:v>OSPITIA</c:v>
                  </c:pt>
                  <c:pt idx="200">
                    <c:v>WILCHES</c:v>
                  </c:pt>
                  <c:pt idx="201">
                    <c:v>PARADA</c:v>
                  </c:pt>
                  <c:pt idx="202">
                    <c:v>AVILA</c:v>
                  </c:pt>
                  <c:pt idx="203">
                    <c:v>MORA</c:v>
                  </c:pt>
                  <c:pt idx="204">
                    <c:v>JIMENEZ</c:v>
                  </c:pt>
                  <c:pt idx="205">
                    <c:v>AREVALO</c:v>
                  </c:pt>
                  <c:pt idx="206">
                    <c:v>LIZARAZO</c:v>
                  </c:pt>
                  <c:pt idx="207">
                    <c:v>LOPEZ</c:v>
                  </c:pt>
                  <c:pt idx="208">
                    <c:v>GUERRERO</c:v>
                  </c:pt>
                  <c:pt idx="209">
                    <c:v>RAMOS</c:v>
                  </c:pt>
                  <c:pt idx="210">
                    <c:v>CORDOBA</c:v>
                  </c:pt>
                  <c:pt idx="211">
                    <c:v>PERDOMO</c:v>
                  </c:pt>
                  <c:pt idx="212">
                    <c:v>OVALLOS</c:v>
                  </c:pt>
                  <c:pt idx="213">
                    <c:v>URIBE</c:v>
                  </c:pt>
                  <c:pt idx="214">
                    <c:v>SEQUEDA</c:v>
                  </c:pt>
                  <c:pt idx="215">
                    <c:v>CARRASCAL </c:v>
                  </c:pt>
                  <c:pt idx="216">
                    <c:v>AREVALO</c:v>
                  </c:pt>
                  <c:pt idx="217">
                    <c:v>MACHADO</c:v>
                  </c:pt>
                  <c:pt idx="218">
                    <c:v>ALGARRA</c:v>
                  </c:pt>
                  <c:pt idx="219">
                    <c:v>CLAVIJO </c:v>
                  </c:pt>
                  <c:pt idx="220">
                    <c:v>GUERRERO</c:v>
                  </c:pt>
                  <c:pt idx="221">
                    <c:v>RUGE</c:v>
                  </c:pt>
                  <c:pt idx="222">
                    <c:v>PERDOMO</c:v>
                  </c:pt>
                  <c:pt idx="223">
                    <c:v>HERNANDEZ</c:v>
                  </c:pt>
                  <c:pt idx="224">
                    <c:v>RODRIGUEZ </c:v>
                  </c:pt>
                  <c:pt idx="225">
                    <c:v>REYES</c:v>
                  </c:pt>
                  <c:pt idx="226">
                    <c:v>BAYONA</c:v>
                  </c:pt>
                  <c:pt idx="227">
                    <c:v>LOPEZ</c:v>
                  </c:pt>
                  <c:pt idx="228">
                    <c:v>PUESTES </c:v>
                  </c:pt>
                  <c:pt idx="229">
                    <c:v>ZABALA</c:v>
                  </c:pt>
                  <c:pt idx="230">
                    <c:v>PRIMERA</c:v>
                  </c:pt>
                  <c:pt idx="231">
                    <c:v>PEREZ</c:v>
                  </c:pt>
                  <c:pt idx="232">
                    <c:v>CHAGUENDO</c:v>
                  </c:pt>
                  <c:pt idx="233">
                    <c:v>SEPULVEDA</c:v>
                  </c:pt>
                  <c:pt idx="234">
                    <c:v>CAEZ</c:v>
                  </c:pt>
                  <c:pt idx="235">
                    <c:v>POLANCO</c:v>
                  </c:pt>
                  <c:pt idx="236">
                    <c:v>DUARTE</c:v>
                  </c:pt>
                  <c:pt idx="237">
                    <c:v>REY</c:v>
                  </c:pt>
                  <c:pt idx="238">
                    <c:v>VALENCIA</c:v>
                  </c:pt>
                  <c:pt idx="239">
                    <c:v>DUEÑAS</c:v>
                  </c:pt>
                  <c:pt idx="240">
                    <c:v>CALDERON</c:v>
                  </c:pt>
                  <c:pt idx="241">
                    <c:v>IZQUIERDO</c:v>
                  </c:pt>
                  <c:pt idx="242">
                    <c:v>CASTILLO</c:v>
                  </c:pt>
                  <c:pt idx="243">
                    <c:v>RODRIGUEZ</c:v>
                  </c:pt>
                  <c:pt idx="244">
                    <c:v>PACHECO</c:v>
                  </c:pt>
                  <c:pt idx="245">
                    <c:v>GARCIA</c:v>
                  </c:pt>
                  <c:pt idx="246">
                    <c:v>PATERNINA</c:v>
                  </c:pt>
                  <c:pt idx="247">
                    <c:v>VESGA</c:v>
                  </c:pt>
                  <c:pt idx="248">
                    <c:v>RIVERA</c:v>
                  </c:pt>
                  <c:pt idx="249">
                    <c:v>ARIZA</c:v>
                  </c:pt>
                  <c:pt idx="250">
                    <c:v>CESPEDES </c:v>
                  </c:pt>
                  <c:pt idx="251">
                    <c:v>CUERVO</c:v>
                  </c:pt>
                  <c:pt idx="252">
                    <c:v>CACERES</c:v>
                  </c:pt>
                  <c:pt idx="253">
                    <c:v>PERNETT</c:v>
                  </c:pt>
                  <c:pt idx="254">
                    <c:v>PERNETT</c:v>
                  </c:pt>
                  <c:pt idx="255">
                    <c:v>LAZARO</c:v>
                  </c:pt>
                  <c:pt idx="256">
                    <c:v>FUENTES</c:v>
                  </c:pt>
                  <c:pt idx="257">
                    <c:v>BARANDICA</c:v>
                  </c:pt>
                  <c:pt idx="258">
                    <c:v>ACOSTA</c:v>
                  </c:pt>
                  <c:pt idx="259">
                    <c:v>PRETEL</c:v>
                  </c:pt>
                  <c:pt idx="260">
                    <c:v>SUAREZ</c:v>
                  </c:pt>
                  <c:pt idx="261">
                    <c:v>MONTEJO</c:v>
                  </c:pt>
                  <c:pt idx="262">
                    <c:v>SANCHEZ </c:v>
                  </c:pt>
                  <c:pt idx="263">
                    <c:v>GONZALEZ</c:v>
                  </c:pt>
                  <c:pt idx="264">
                    <c:v>HENAO</c:v>
                  </c:pt>
                  <c:pt idx="265">
                    <c:v>HERNANDEZ</c:v>
                  </c:pt>
                  <c:pt idx="266">
                    <c:v>ROBLEDO</c:v>
                  </c:pt>
                  <c:pt idx="267">
                    <c:v>BARBOSA</c:v>
                  </c:pt>
                  <c:pt idx="268">
                    <c:v>GARAVITO</c:v>
                  </c:pt>
                  <c:pt idx="269">
                    <c:v>FUENTES </c:v>
                  </c:pt>
                  <c:pt idx="270">
                    <c:v>GARCES</c:v>
                  </c:pt>
                  <c:pt idx="271">
                    <c:v>PEREZ</c:v>
                  </c:pt>
                  <c:pt idx="272">
                    <c:v>OVALLO</c:v>
                  </c:pt>
                  <c:pt idx="273">
                    <c:v>PAEZ</c:v>
                  </c:pt>
                  <c:pt idx="274">
                    <c:v>JIMENEZ</c:v>
                  </c:pt>
                  <c:pt idx="275">
                    <c:v>AGUILAR</c:v>
                  </c:pt>
                  <c:pt idx="276">
                    <c:v>GONZALEZ </c:v>
                  </c:pt>
                  <c:pt idx="277">
                    <c:v>ACOSTA</c:v>
                  </c:pt>
                  <c:pt idx="278">
                    <c:v>RODRIGUEZ</c:v>
                  </c:pt>
                  <c:pt idx="279">
                    <c:v>ALVAREZ</c:v>
                  </c:pt>
                  <c:pt idx="280">
                    <c:v>GUTIERREZ</c:v>
                  </c:pt>
                  <c:pt idx="281">
                    <c:v>VILLAMIZAR</c:v>
                  </c:pt>
                  <c:pt idx="282">
                    <c:v>RAMIREZ</c:v>
                  </c:pt>
                  <c:pt idx="283">
                    <c:v>PEÑARANDA</c:v>
                  </c:pt>
                  <c:pt idx="284">
                    <c:v>MARTINEZ</c:v>
                  </c:pt>
                  <c:pt idx="285">
                    <c:v>CONTRERAS</c:v>
                  </c:pt>
                  <c:pt idx="286">
                    <c:v>BUITRAGO</c:v>
                  </c:pt>
                  <c:pt idx="287">
                    <c:v>ARIZA</c:v>
                  </c:pt>
                  <c:pt idx="288">
                    <c:v>SILGADO</c:v>
                  </c:pt>
                  <c:pt idx="289">
                    <c:v>HERRERA</c:v>
                  </c:pt>
                  <c:pt idx="290">
                    <c:v>PUENTES</c:v>
                  </c:pt>
                  <c:pt idx="291">
                    <c:v>HIGUERA</c:v>
                  </c:pt>
                  <c:pt idx="292">
                    <c:v>GALVIS</c:v>
                  </c:pt>
                  <c:pt idx="293">
                    <c:v>MURILLO</c:v>
                  </c:pt>
                  <c:pt idx="294">
                    <c:v>ARIAS</c:v>
                  </c:pt>
                  <c:pt idx="295">
                    <c:v>PEREZ</c:v>
                  </c:pt>
                  <c:pt idx="297">
                    <c:v>PEREZ</c:v>
                  </c:pt>
                  <c:pt idx="298">
                    <c:v>COTA</c:v>
                  </c:pt>
                  <c:pt idx="299">
                    <c:v>CORDOBA</c:v>
                  </c:pt>
                  <c:pt idx="300">
                    <c:v>CAMACHO</c:v>
                  </c:pt>
                  <c:pt idx="301">
                    <c:v>HINESTROZA</c:v>
                  </c:pt>
                  <c:pt idx="302">
                    <c:v>CORREA</c:v>
                  </c:pt>
                  <c:pt idx="303">
                    <c:v>ALGARIN</c:v>
                  </c:pt>
                  <c:pt idx="304">
                    <c:v>JORDAN</c:v>
                  </c:pt>
                  <c:pt idx="305">
                    <c:v>FONSECA</c:v>
                  </c:pt>
                  <c:pt idx="306">
                    <c:v>CARDENAS</c:v>
                  </c:pt>
                  <c:pt idx="307">
                    <c:v>VACA</c:v>
                  </c:pt>
                  <c:pt idx="308">
                    <c:v>GUAR</c:v>
                  </c:pt>
                  <c:pt idx="309">
                    <c:v>ORTEGA </c:v>
                  </c:pt>
                  <c:pt idx="310">
                    <c:v>ORTEGA </c:v>
                  </c:pt>
                  <c:pt idx="311">
                    <c:v>NUÑEZ</c:v>
                  </c:pt>
                  <c:pt idx="312">
                    <c:v>AGAMEZ</c:v>
                  </c:pt>
                  <c:pt idx="313">
                    <c:v>LOPEZ</c:v>
                  </c:pt>
                  <c:pt idx="314">
                    <c:v>BAQUERO</c:v>
                  </c:pt>
                  <c:pt idx="315">
                    <c:v>FAJARDO</c:v>
                  </c:pt>
                  <c:pt idx="316">
                    <c:v>TARAZONA</c:v>
                  </c:pt>
                  <c:pt idx="317">
                    <c:v>CABEZAS</c:v>
                  </c:pt>
                  <c:pt idx="318">
                    <c:v>GUANIPA</c:v>
                  </c:pt>
                  <c:pt idx="319">
                    <c:v>PEREZ</c:v>
                  </c:pt>
                  <c:pt idx="320">
                    <c:v>GARCIA</c:v>
                  </c:pt>
                  <c:pt idx="321">
                    <c:v>ANILLO</c:v>
                  </c:pt>
                  <c:pt idx="322">
                    <c:v>BOLAÑOS</c:v>
                  </c:pt>
                  <c:pt idx="323">
                    <c:v>HERNANDEZ</c:v>
                  </c:pt>
                  <c:pt idx="324">
                    <c:v>CASTRO</c:v>
                  </c:pt>
                  <c:pt idx="325">
                    <c:v>PINZON</c:v>
                  </c:pt>
                  <c:pt idx="326">
                    <c:v>MURILLO</c:v>
                  </c:pt>
                  <c:pt idx="327">
                    <c:v>ZAPATA</c:v>
                  </c:pt>
                  <c:pt idx="328">
                    <c:v>CLARO</c:v>
                  </c:pt>
                  <c:pt idx="329">
                    <c:v>MEDINA</c:v>
                  </c:pt>
                  <c:pt idx="330">
                    <c:v>CARVAL</c:v>
                  </c:pt>
                  <c:pt idx="331">
                    <c:v>RUEDA</c:v>
                  </c:pt>
                  <c:pt idx="332">
                    <c:v>CARDONA </c:v>
                  </c:pt>
                  <c:pt idx="333">
                    <c:v>DUARTE</c:v>
                  </c:pt>
                  <c:pt idx="334">
                    <c:v>SANCHEZ</c:v>
                  </c:pt>
                  <c:pt idx="335">
                    <c:v>RUEDA </c:v>
                  </c:pt>
                  <c:pt idx="336">
                    <c:v>HERRERA</c:v>
                  </c:pt>
                  <c:pt idx="337">
                    <c:v>GRANADOS </c:v>
                  </c:pt>
                  <c:pt idx="338">
                    <c:v>CORTES </c:v>
                  </c:pt>
                  <c:pt idx="339">
                    <c:v>CASTRILLON</c:v>
                  </c:pt>
                  <c:pt idx="340">
                    <c:v>ANGULO</c:v>
                  </c:pt>
                  <c:pt idx="341">
                    <c:v>CASTRO</c:v>
                  </c:pt>
                  <c:pt idx="342">
                    <c:v>GONZALEZ</c:v>
                  </c:pt>
                  <c:pt idx="343">
                    <c:v>OLAYA</c:v>
                  </c:pt>
                  <c:pt idx="344">
                    <c:v>ARENAS</c:v>
                  </c:pt>
                  <c:pt idx="345">
                    <c:v>OSORIO</c:v>
                  </c:pt>
                  <c:pt idx="346">
                    <c:v>GUTIERREZ</c:v>
                  </c:pt>
                  <c:pt idx="347">
                    <c:v>RUEDA</c:v>
                  </c:pt>
                  <c:pt idx="348">
                    <c:v>PUERTA</c:v>
                  </c:pt>
                  <c:pt idx="349">
                    <c:v>ESCORCIA</c:v>
                  </c:pt>
                  <c:pt idx="350">
                    <c:v>RICARDO</c:v>
                  </c:pt>
                  <c:pt idx="351">
                    <c:v>MARTINEZ</c:v>
                  </c:pt>
                  <c:pt idx="352">
                    <c:v>PEREZ</c:v>
                  </c:pt>
                  <c:pt idx="353">
                    <c:v>ASCANIO</c:v>
                  </c:pt>
                  <c:pt idx="354">
                    <c:v>FUELAGAN</c:v>
                  </c:pt>
                  <c:pt idx="355">
                    <c:v>MUÑOZ</c:v>
                  </c:pt>
                  <c:pt idx="356">
                    <c:v>LARA</c:v>
                  </c:pt>
                  <c:pt idx="357">
                    <c:v>BORNACHERA</c:v>
                  </c:pt>
                  <c:pt idx="358">
                    <c:v>DOMINGUEZ </c:v>
                  </c:pt>
                  <c:pt idx="359">
                    <c:v>PALACIOS</c:v>
                  </c:pt>
                  <c:pt idx="360">
                    <c:v>MOLINA</c:v>
                  </c:pt>
                  <c:pt idx="361">
                    <c:v>CANO</c:v>
                  </c:pt>
                  <c:pt idx="362">
                    <c:v>PEDRAZA</c:v>
                  </c:pt>
                  <c:pt idx="363">
                    <c:v>JARAMILLO</c:v>
                  </c:pt>
                  <c:pt idx="364">
                    <c:v>MANCERA</c:v>
                  </c:pt>
                  <c:pt idx="365">
                    <c:v>EMBUS</c:v>
                  </c:pt>
                  <c:pt idx="366">
                    <c:v> FRANCO </c:v>
                  </c:pt>
                  <c:pt idx="367">
                    <c:v>GUTIERREZ</c:v>
                  </c:pt>
                  <c:pt idx="368">
                    <c:v>GONZALEZ</c:v>
                  </c:pt>
                  <c:pt idx="369">
                    <c:v>YALANDA</c:v>
                  </c:pt>
                  <c:pt idx="370">
                    <c:v>TORO</c:v>
                  </c:pt>
                  <c:pt idx="371">
                    <c:v>MONTEJO</c:v>
                  </c:pt>
                  <c:pt idx="372">
                    <c:v>MANTILLA</c:v>
                  </c:pt>
                  <c:pt idx="373">
                    <c:v>FLOREZ</c:v>
                  </c:pt>
                  <c:pt idx="374">
                    <c:v>VELAZCO</c:v>
                  </c:pt>
                  <c:pt idx="375">
                    <c:v>SANGUINO</c:v>
                  </c:pt>
                  <c:pt idx="376">
                    <c:v>TORRADO</c:v>
                  </c:pt>
                  <c:pt idx="377">
                    <c:v>VEGA</c:v>
                  </c:pt>
                  <c:pt idx="378">
                    <c:v> MERCADO</c:v>
                  </c:pt>
                  <c:pt idx="379">
                    <c:v>AVENDAÑO</c:v>
                  </c:pt>
                  <c:pt idx="380">
                    <c:v>ESCOBAR</c:v>
                  </c:pt>
                  <c:pt idx="381">
                    <c:v>MENDOZA</c:v>
                  </c:pt>
                  <c:pt idx="382">
                    <c:v>PEREZ</c:v>
                  </c:pt>
                  <c:pt idx="383">
                    <c:v>MARTINEZ</c:v>
                  </c:pt>
                  <c:pt idx="384">
                    <c:v>BARRAGAN</c:v>
                  </c:pt>
                  <c:pt idx="385">
                    <c:v>ROJAS</c:v>
                  </c:pt>
                  <c:pt idx="386">
                    <c:v>REDONDO</c:v>
                  </c:pt>
                  <c:pt idx="387">
                    <c:v>ARIAS</c:v>
                  </c:pt>
                  <c:pt idx="388">
                    <c:v>RIVERA</c:v>
                  </c:pt>
                  <c:pt idx="389">
                    <c:v>MARCELO</c:v>
                  </c:pt>
                  <c:pt idx="390">
                    <c:v>CARDENAS</c:v>
                  </c:pt>
                  <c:pt idx="391">
                    <c:v>NAVARRO</c:v>
                  </c:pt>
                  <c:pt idx="392">
                    <c:v>CHICUE</c:v>
                  </c:pt>
                  <c:pt idx="393">
                    <c:v>SALCEDO</c:v>
                  </c:pt>
                  <c:pt idx="394">
                    <c:v>MIRANDA</c:v>
                  </c:pt>
                  <c:pt idx="395">
                    <c:v>MELLADO</c:v>
                  </c:pt>
                  <c:pt idx="396">
                    <c:v>SANTANDER</c:v>
                  </c:pt>
                  <c:pt idx="397">
                    <c:v>GONZALEZ</c:v>
                  </c:pt>
                  <c:pt idx="398">
                    <c:v>HERNANDEZ</c:v>
                  </c:pt>
                  <c:pt idx="399">
                    <c:v>YARURO</c:v>
                  </c:pt>
                  <c:pt idx="400">
                    <c:v>MARTINEZ</c:v>
                  </c:pt>
                  <c:pt idx="401">
                    <c:v>SAUCEDO</c:v>
                  </c:pt>
                  <c:pt idx="402">
                    <c:v>POSADA</c:v>
                  </c:pt>
                  <c:pt idx="403">
                    <c:v>PEREZ</c:v>
                  </c:pt>
                  <c:pt idx="404">
                    <c:v>TRUJILLO</c:v>
                  </c:pt>
                  <c:pt idx="405">
                    <c:v>JAIMES </c:v>
                  </c:pt>
                  <c:pt idx="406">
                    <c:v>HERNANDEZ </c:v>
                  </c:pt>
                  <c:pt idx="407">
                    <c:v>VACA</c:v>
                  </c:pt>
                  <c:pt idx="408">
                    <c:v>VILLEGAS</c:v>
                  </c:pt>
                  <c:pt idx="409">
                    <c:v>MEJIA</c:v>
                  </c:pt>
                  <c:pt idx="410">
                    <c:v>SANCHEZ</c:v>
                  </c:pt>
                  <c:pt idx="411">
                    <c:v>SASTOQUE</c:v>
                  </c:pt>
                  <c:pt idx="412">
                    <c:v>JAMIOY</c:v>
                  </c:pt>
                  <c:pt idx="413">
                    <c:v>DURANGO</c:v>
                  </c:pt>
                  <c:pt idx="414">
                    <c:v>ENRIQUEZ</c:v>
                  </c:pt>
                  <c:pt idx="415">
                    <c:v>GIRALDO</c:v>
                  </c:pt>
                  <c:pt idx="416">
                    <c:v>PEREZ </c:v>
                  </c:pt>
                  <c:pt idx="417">
                    <c:v>ILLERA</c:v>
                  </c:pt>
                  <c:pt idx="418">
                    <c:v>PALLARES</c:v>
                  </c:pt>
                  <c:pt idx="419">
                    <c:v>JIMENEZ</c:v>
                  </c:pt>
                  <c:pt idx="420">
                    <c:v>ACOSTA</c:v>
                  </c:pt>
                  <c:pt idx="421">
                    <c:v>CARDENAS </c:v>
                  </c:pt>
                  <c:pt idx="422">
                    <c:v>NAVARRO</c:v>
                  </c:pt>
                  <c:pt idx="423">
                    <c:v>ROSERO</c:v>
                  </c:pt>
                  <c:pt idx="424">
                    <c:v>TORRES</c:v>
                  </c:pt>
                  <c:pt idx="425">
                    <c:v>CALDERON</c:v>
                  </c:pt>
                  <c:pt idx="426">
                    <c:v>ERAZO</c:v>
                  </c:pt>
                  <c:pt idx="427">
                    <c:v>ORREGO</c:v>
                  </c:pt>
                  <c:pt idx="428">
                    <c:v>CALDERON</c:v>
                  </c:pt>
                  <c:pt idx="429">
                    <c:v>PERDOMO</c:v>
                  </c:pt>
                  <c:pt idx="430">
                    <c:v>CONTRERAS</c:v>
                  </c:pt>
                  <c:pt idx="431">
                    <c:v>NIÑO</c:v>
                  </c:pt>
                  <c:pt idx="432">
                    <c:v>GARCIA</c:v>
                  </c:pt>
                  <c:pt idx="433">
                    <c:v>LOSADA</c:v>
                  </c:pt>
                  <c:pt idx="434">
                    <c:v>ESPITIA</c:v>
                  </c:pt>
                  <c:pt idx="435">
                    <c:v>ULCUE</c:v>
                  </c:pt>
                  <c:pt idx="436">
                    <c:v>ARAUJO</c:v>
                  </c:pt>
                  <c:pt idx="437">
                    <c:v>VILLAFAÑA</c:v>
                  </c:pt>
                  <c:pt idx="438">
                    <c:v>VERA</c:v>
                  </c:pt>
                  <c:pt idx="439">
                    <c:v>URBANO</c:v>
                  </c:pt>
                  <c:pt idx="440">
                    <c:v>FIERRO</c:v>
                  </c:pt>
                  <c:pt idx="441">
                    <c:v>POPAYAN</c:v>
                  </c:pt>
                  <c:pt idx="442">
                    <c:v>IGUARAN</c:v>
                  </c:pt>
                  <c:pt idx="443">
                    <c:v>GUACAS</c:v>
                  </c:pt>
                  <c:pt idx="444">
                    <c:v> JARAMILLO</c:v>
                  </c:pt>
                  <c:pt idx="445">
                    <c:v>ORTIZ</c:v>
                  </c:pt>
                  <c:pt idx="446">
                    <c:v>RODRIGUEZ</c:v>
                  </c:pt>
                  <c:pt idx="447">
                    <c:v>MUÑOZ</c:v>
                  </c:pt>
                  <c:pt idx="448">
                    <c:v>MONTENEGRO</c:v>
                  </c:pt>
                  <c:pt idx="449">
                    <c:v>ACOSTA</c:v>
                  </c:pt>
                  <c:pt idx="450">
                    <c:v>SANTIVAÑEZ</c:v>
                  </c:pt>
                  <c:pt idx="451">
                    <c:v>ANTE</c:v>
                  </c:pt>
                  <c:pt idx="452">
                    <c:v>ALVAREZ</c:v>
                  </c:pt>
                  <c:pt idx="453">
                    <c:v>CASTAÑO</c:v>
                  </c:pt>
                  <c:pt idx="454">
                    <c:v>GUACHA</c:v>
                  </c:pt>
                  <c:pt idx="455">
                    <c:v>VERA</c:v>
                  </c:pt>
                  <c:pt idx="456">
                    <c:v>VILLA</c:v>
                  </c:pt>
                  <c:pt idx="457">
                    <c:v>CHARRIS</c:v>
                  </c:pt>
                  <c:pt idx="458">
                    <c:v>CORDOBA</c:v>
                  </c:pt>
                  <c:pt idx="459">
                    <c:v>RAMIREZ</c:v>
                  </c:pt>
                  <c:pt idx="460">
                    <c:v>GUTIERREZ</c:v>
                  </c:pt>
                  <c:pt idx="461">
                    <c:v>ROMERO</c:v>
                  </c:pt>
                  <c:pt idx="462">
                    <c:v>CAICEDO</c:v>
                  </c:pt>
                  <c:pt idx="463">
                    <c:v>GUTIERREZ</c:v>
                  </c:pt>
                  <c:pt idx="464">
                    <c:v>LOPEZ</c:v>
                  </c:pt>
                  <c:pt idx="465">
                    <c:v>STERLING</c:v>
                  </c:pt>
                  <c:pt idx="466">
                    <c:v>RIVERA</c:v>
                  </c:pt>
                  <c:pt idx="467">
                    <c:v>ROA</c:v>
                  </c:pt>
                  <c:pt idx="468">
                    <c:v>COPETE</c:v>
                  </c:pt>
                  <c:pt idx="469">
                    <c:v>GUERRERO</c:v>
                  </c:pt>
                  <c:pt idx="470">
                    <c:v>RODRIGUEZ</c:v>
                  </c:pt>
                  <c:pt idx="471">
                    <c:v>MUÑOZ</c:v>
                  </c:pt>
                  <c:pt idx="472">
                    <c:v>OSORIO</c:v>
                  </c:pt>
                  <c:pt idx="473">
                    <c:v>BERNAL</c:v>
                  </c:pt>
                  <c:pt idx="474">
                    <c:v>MARTINEZ</c:v>
                  </c:pt>
                  <c:pt idx="475">
                    <c:v>SANCHEZ</c:v>
                  </c:pt>
                  <c:pt idx="476">
                    <c:v>CASANOVA</c:v>
                  </c:pt>
                  <c:pt idx="478">
                    <c:v>MURILLO</c:v>
                  </c:pt>
                  <c:pt idx="479">
                    <c:v>GUERRERO</c:v>
                  </c:pt>
                  <c:pt idx="480">
                    <c:v>GOMEZ</c:v>
                  </c:pt>
                  <c:pt idx="481">
                    <c:v>BOCANEGRA</c:v>
                  </c:pt>
                  <c:pt idx="482">
                    <c:v>SANCHEZ</c:v>
                  </c:pt>
                  <c:pt idx="483">
                    <c:v>GUTIERREZ</c:v>
                  </c:pt>
                  <c:pt idx="484">
                    <c:v>MURE</c:v>
                  </c:pt>
                  <c:pt idx="485">
                    <c:v>PEREZ</c:v>
                  </c:pt>
                  <c:pt idx="486">
                    <c:v>ORTEGA</c:v>
                  </c:pt>
                  <c:pt idx="487">
                    <c:v>ARGUELLO</c:v>
                  </c:pt>
                  <c:pt idx="488">
                    <c:v>SANTOS</c:v>
                  </c:pt>
                  <c:pt idx="489">
                    <c:v>MARTINEZ</c:v>
                  </c:pt>
                  <c:pt idx="490">
                    <c:v>HEREDIA</c:v>
                  </c:pt>
                  <c:pt idx="491">
                    <c:v>TRUJILLO</c:v>
                  </c:pt>
                  <c:pt idx="492">
                    <c:v>GALINDO</c:v>
                  </c:pt>
                  <c:pt idx="493">
                    <c:v>ALFONSO</c:v>
                  </c:pt>
                  <c:pt idx="494">
                    <c:v>GAITAN</c:v>
                  </c:pt>
                  <c:pt idx="495">
                    <c:v>MEZA</c:v>
                  </c:pt>
                  <c:pt idx="496">
                    <c:v>DIAGO</c:v>
                  </c:pt>
                  <c:pt idx="497">
                    <c:v>RUIZ</c:v>
                  </c:pt>
                  <c:pt idx="498">
                    <c:v>ROJAS</c:v>
                  </c:pt>
                  <c:pt idx="499">
                    <c:v>CASTILLO</c:v>
                  </c:pt>
                  <c:pt idx="500">
                    <c:v>OVALLOS</c:v>
                  </c:pt>
                  <c:pt idx="501">
                    <c:v>RINCON</c:v>
                  </c:pt>
                  <c:pt idx="502">
                    <c:v>GUZMAN </c:v>
                  </c:pt>
                  <c:pt idx="503">
                    <c:v>CASTRO</c:v>
                  </c:pt>
                  <c:pt idx="504">
                    <c:v>MUNEVAR</c:v>
                  </c:pt>
                  <c:pt idx="505">
                    <c:v>CRIOLLO</c:v>
                  </c:pt>
                  <c:pt idx="506">
                    <c:v>CEBALLOS</c:v>
                  </c:pt>
                  <c:pt idx="507">
                    <c:v>ARIAS</c:v>
                  </c:pt>
                  <c:pt idx="508">
                    <c:v>VASQUEZ</c:v>
                  </c:pt>
                  <c:pt idx="509">
                    <c:v>QUINTERO </c:v>
                  </c:pt>
                  <c:pt idx="510">
                    <c:v>ORTEGA </c:v>
                  </c:pt>
                  <c:pt idx="511">
                    <c:v>RICO</c:v>
                  </c:pt>
                  <c:pt idx="512">
                    <c:v>MARIN</c:v>
                  </c:pt>
                  <c:pt idx="513">
                    <c:v>PEREZ</c:v>
                  </c:pt>
                  <c:pt idx="514">
                    <c:v>AGUIRRE</c:v>
                  </c:pt>
                  <c:pt idx="515">
                    <c:v>FRANQUI</c:v>
                  </c:pt>
                  <c:pt idx="516">
                    <c:v>CAMACHO</c:v>
                  </c:pt>
                  <c:pt idx="517">
                    <c:v>MORA</c:v>
                  </c:pt>
                  <c:pt idx="518">
                    <c:v>BOLAÑOS</c:v>
                  </c:pt>
                  <c:pt idx="519">
                    <c:v>HIGUITA</c:v>
                  </c:pt>
                  <c:pt idx="520">
                    <c:v>EPINAYU</c:v>
                  </c:pt>
                  <c:pt idx="521">
                    <c:v>QUIÑONES</c:v>
                  </c:pt>
                  <c:pt idx="522">
                    <c:v>ANGARITA</c:v>
                  </c:pt>
                  <c:pt idx="523">
                    <c:v>TRUJILLO</c:v>
                  </c:pt>
                  <c:pt idx="524">
                    <c:v>BARINAS</c:v>
                  </c:pt>
                  <c:pt idx="525">
                    <c:v>AGUDELO</c:v>
                  </c:pt>
                  <c:pt idx="526">
                    <c:v>PACHECO</c:v>
                  </c:pt>
                  <c:pt idx="527">
                    <c:v>AGUDELO</c:v>
                  </c:pt>
                  <c:pt idx="528">
                    <c:v>GIRALDO</c:v>
                  </c:pt>
                  <c:pt idx="529">
                    <c:v>FERNANDEZ</c:v>
                  </c:pt>
                  <c:pt idx="530">
                    <c:v>SANTIAGO</c:v>
                  </c:pt>
                  <c:pt idx="531">
                    <c:v>ALARCON</c:v>
                  </c:pt>
                  <c:pt idx="532">
                    <c:v>ARAGON</c:v>
                  </c:pt>
                  <c:pt idx="533">
                    <c:v>CUELLAR</c:v>
                  </c:pt>
                  <c:pt idx="534">
                    <c:v>HURTADO</c:v>
                  </c:pt>
                  <c:pt idx="535">
                    <c:v>MEDINA</c:v>
                  </c:pt>
                  <c:pt idx="536">
                    <c:v>DAVID</c:v>
                  </c:pt>
                  <c:pt idx="537">
                    <c:v>VILLAMIZAR</c:v>
                  </c:pt>
                  <c:pt idx="538">
                    <c:v>HERNANDEZ</c:v>
                  </c:pt>
                  <c:pt idx="539">
                    <c:v>CANTILLO</c:v>
                  </c:pt>
                  <c:pt idx="540">
                    <c:v>HERNANDEZ</c:v>
                  </c:pt>
                  <c:pt idx="541">
                    <c:v>DELGADO</c:v>
                  </c:pt>
                  <c:pt idx="542">
                    <c:v>VEGA</c:v>
                  </c:pt>
                  <c:pt idx="543">
                    <c:v>DOMINGUEZ</c:v>
                  </c:pt>
                  <c:pt idx="544">
                    <c:v>PAJARO</c:v>
                  </c:pt>
                  <c:pt idx="545">
                    <c:v>VERGARA </c:v>
                  </c:pt>
                </c:lvl>
                <c:lvl>
                  <c:pt idx="0">
                    <c:v>ROBLES </c:v>
                  </c:pt>
                  <c:pt idx="1">
                    <c:v>ROCHA</c:v>
                  </c:pt>
                  <c:pt idx="2">
                    <c:v>ROCHA</c:v>
                  </c:pt>
                  <c:pt idx="3">
                    <c:v>ROCHA</c:v>
                  </c:pt>
                  <c:pt idx="4">
                    <c:v>ROCHA</c:v>
                  </c:pt>
                  <c:pt idx="5">
                    <c:v>RODAS</c:v>
                  </c:pt>
                  <c:pt idx="6">
                    <c:v>RODELO</c:v>
                  </c:pt>
                  <c:pt idx="7">
                    <c:v>RODRIGUEZ</c:v>
                  </c:pt>
                  <c:pt idx="8">
                    <c:v>RODRIGUEZ</c:v>
                  </c:pt>
                  <c:pt idx="9">
                    <c:v>RODRIGUEZ</c:v>
                  </c:pt>
                  <c:pt idx="10">
                    <c:v>RODRIGUEZ</c:v>
                  </c:pt>
                  <c:pt idx="11">
                    <c:v>RODRIGUEZ</c:v>
                  </c:pt>
                  <c:pt idx="12">
                    <c:v>RODRIGUEZ</c:v>
                  </c:pt>
                  <c:pt idx="13">
                    <c:v>RODRIGUEZ</c:v>
                  </c:pt>
                  <c:pt idx="14">
                    <c:v>RODRIGUEZ</c:v>
                  </c:pt>
                  <c:pt idx="15">
                    <c:v>RODRIGUEZ</c:v>
                  </c:pt>
                  <c:pt idx="16">
                    <c:v>RODRIGUEZ</c:v>
                  </c:pt>
                  <c:pt idx="17">
                    <c:v>RODRIGUEZ</c:v>
                  </c:pt>
                  <c:pt idx="18">
                    <c:v>RODRIGUEZ</c:v>
                  </c:pt>
                  <c:pt idx="19">
                    <c:v>RODRIGUEZ</c:v>
                  </c:pt>
                  <c:pt idx="20">
                    <c:v>RODRIGUEZ</c:v>
                  </c:pt>
                  <c:pt idx="21">
                    <c:v>RODRIGUEZ</c:v>
                  </c:pt>
                  <c:pt idx="22">
                    <c:v>RODRIGUEZ</c:v>
                  </c:pt>
                  <c:pt idx="23">
                    <c:v>RODRIGUEZ</c:v>
                  </c:pt>
                  <c:pt idx="24">
                    <c:v>RODRIGUEZ</c:v>
                  </c:pt>
                  <c:pt idx="25">
                    <c:v>RODRIGUEZ</c:v>
                  </c:pt>
                  <c:pt idx="26">
                    <c:v>RODRIGUEZ</c:v>
                  </c:pt>
                  <c:pt idx="27">
                    <c:v>RODRIGUEZ</c:v>
                  </c:pt>
                  <c:pt idx="28">
                    <c:v>RODRIGUEZ</c:v>
                  </c:pt>
                  <c:pt idx="29">
                    <c:v>RODRIGUEZ</c:v>
                  </c:pt>
                  <c:pt idx="30">
                    <c:v>RODRIGUEZ</c:v>
                  </c:pt>
                  <c:pt idx="31">
                    <c:v>RODRIGUEZ</c:v>
                  </c:pt>
                  <c:pt idx="32">
                    <c:v>RODRIGUEZ</c:v>
                  </c:pt>
                  <c:pt idx="33">
                    <c:v>RODRIGUEZ</c:v>
                  </c:pt>
                  <c:pt idx="34">
                    <c:v>RODRIGUEZ</c:v>
                  </c:pt>
                  <c:pt idx="35">
                    <c:v>RODRIGUEZ</c:v>
                  </c:pt>
                  <c:pt idx="36">
                    <c:v>RODRIGUEZ</c:v>
                  </c:pt>
                  <c:pt idx="37">
                    <c:v>RODRIGUEZ</c:v>
                  </c:pt>
                  <c:pt idx="38">
                    <c:v>RODRIGUEZ</c:v>
                  </c:pt>
                  <c:pt idx="39">
                    <c:v>RODRIGUEZ</c:v>
                  </c:pt>
                  <c:pt idx="40">
                    <c:v>RODRIGUEZ</c:v>
                  </c:pt>
                  <c:pt idx="41">
                    <c:v>RODRIGUEZ</c:v>
                  </c:pt>
                  <c:pt idx="42">
                    <c:v>RODRIGUEZ</c:v>
                  </c:pt>
                  <c:pt idx="43">
                    <c:v>RODRIGUEZ</c:v>
                  </c:pt>
                  <c:pt idx="44">
                    <c:v>RODRIGUEZ</c:v>
                  </c:pt>
                  <c:pt idx="45">
                    <c:v>RODRIGUEZ</c:v>
                  </c:pt>
                  <c:pt idx="46">
                    <c:v>RODRIGUEZ</c:v>
                  </c:pt>
                  <c:pt idx="47">
                    <c:v>RODRIGUEZ</c:v>
                  </c:pt>
                  <c:pt idx="48">
                    <c:v>RODRIGUEZ</c:v>
                  </c:pt>
                  <c:pt idx="49">
                    <c:v>RODRIGUEZ</c:v>
                  </c:pt>
                  <c:pt idx="50">
                    <c:v>RODRIGUEZ</c:v>
                  </c:pt>
                  <c:pt idx="51">
                    <c:v>RODRIGUEZ</c:v>
                  </c:pt>
                  <c:pt idx="52">
                    <c:v>RODRIGUEZ</c:v>
                  </c:pt>
                  <c:pt idx="53">
                    <c:v>RODRIGUEZ</c:v>
                  </c:pt>
                  <c:pt idx="54">
                    <c:v>RODRIGUEZ</c:v>
                  </c:pt>
                  <c:pt idx="55">
                    <c:v>RODRIGUEZ</c:v>
                  </c:pt>
                  <c:pt idx="56">
                    <c:v>RODRIGUEZ</c:v>
                  </c:pt>
                  <c:pt idx="57">
                    <c:v>RODRIGUEZ</c:v>
                  </c:pt>
                  <c:pt idx="58">
                    <c:v>RODRIGUEZ </c:v>
                  </c:pt>
                  <c:pt idx="59">
                    <c:v>RODRIGUEZ </c:v>
                  </c:pt>
                  <c:pt idx="60">
                    <c:v>RODRIGUEZ </c:v>
                  </c:pt>
                  <c:pt idx="61">
                    <c:v>RODRIGUEZ </c:v>
                  </c:pt>
                  <c:pt idx="62">
                    <c:v>ROJAS</c:v>
                  </c:pt>
                  <c:pt idx="63">
                    <c:v>ROJAS</c:v>
                  </c:pt>
                  <c:pt idx="64">
                    <c:v>ROJAS</c:v>
                  </c:pt>
                  <c:pt idx="65">
                    <c:v>ROJAS</c:v>
                  </c:pt>
                  <c:pt idx="66">
                    <c:v>ROJAS</c:v>
                  </c:pt>
                  <c:pt idx="67">
                    <c:v>ROJAS</c:v>
                  </c:pt>
                  <c:pt idx="68">
                    <c:v>ROJAS</c:v>
                  </c:pt>
                  <c:pt idx="69">
                    <c:v>ROJAS</c:v>
                  </c:pt>
                  <c:pt idx="70">
                    <c:v>ROJAS</c:v>
                  </c:pt>
                  <c:pt idx="71">
                    <c:v>ROJAS</c:v>
                  </c:pt>
                  <c:pt idx="72">
                    <c:v>ROJAS </c:v>
                  </c:pt>
                  <c:pt idx="73">
                    <c:v>ROJAS </c:v>
                  </c:pt>
                  <c:pt idx="74">
                    <c:v>ROLDAN</c:v>
                  </c:pt>
                  <c:pt idx="75">
                    <c:v>ROLDAN</c:v>
                  </c:pt>
                  <c:pt idx="76">
                    <c:v>ROLDAN </c:v>
                  </c:pt>
                  <c:pt idx="77">
                    <c:v>ROLON</c:v>
                  </c:pt>
                  <c:pt idx="78">
                    <c:v>ROMAÑA</c:v>
                  </c:pt>
                  <c:pt idx="79">
                    <c:v>ROMERO</c:v>
                  </c:pt>
                  <c:pt idx="80">
                    <c:v>ROMERO</c:v>
                  </c:pt>
                  <c:pt idx="81">
                    <c:v>ROMERO</c:v>
                  </c:pt>
                  <c:pt idx="82">
                    <c:v>ROMERO</c:v>
                  </c:pt>
                  <c:pt idx="83">
                    <c:v>ROMERO</c:v>
                  </c:pt>
                  <c:pt idx="84">
                    <c:v>ROMERO</c:v>
                  </c:pt>
                  <c:pt idx="85">
                    <c:v>ROMERO</c:v>
                  </c:pt>
                  <c:pt idx="86">
                    <c:v>ROMERO</c:v>
                  </c:pt>
                  <c:pt idx="87">
                    <c:v>ROMERO</c:v>
                  </c:pt>
                  <c:pt idx="88">
                    <c:v>ROMERO</c:v>
                  </c:pt>
                  <c:pt idx="89">
                    <c:v>ROMERO</c:v>
                  </c:pt>
                  <c:pt idx="90">
                    <c:v>ROMERO</c:v>
                  </c:pt>
                  <c:pt idx="91">
                    <c:v>ROMERO</c:v>
                  </c:pt>
                  <c:pt idx="92">
                    <c:v>ROMERO</c:v>
                  </c:pt>
                  <c:pt idx="93">
                    <c:v>ROMERO</c:v>
                  </c:pt>
                  <c:pt idx="94">
                    <c:v>ROMERO</c:v>
                  </c:pt>
                  <c:pt idx="95">
                    <c:v>ROMERO </c:v>
                  </c:pt>
                  <c:pt idx="96">
                    <c:v>ROMERO </c:v>
                  </c:pt>
                  <c:pt idx="97">
                    <c:v>ROMERO </c:v>
                  </c:pt>
                  <c:pt idx="98">
                    <c:v>ROPAIN </c:v>
                  </c:pt>
                  <c:pt idx="99">
                    <c:v>ROPERO</c:v>
                  </c:pt>
                  <c:pt idx="100">
                    <c:v>ROPERO</c:v>
                  </c:pt>
                  <c:pt idx="101">
                    <c:v>ROQUEME</c:v>
                  </c:pt>
                  <c:pt idx="102">
                    <c:v>ROQUEME</c:v>
                  </c:pt>
                  <c:pt idx="103">
                    <c:v>ROSADA</c:v>
                  </c:pt>
                  <c:pt idx="104">
                    <c:v>ROSALES</c:v>
                  </c:pt>
                  <c:pt idx="105">
                    <c:v>ROSALES</c:v>
                  </c:pt>
                  <c:pt idx="106">
                    <c:v>ROSERO</c:v>
                  </c:pt>
                  <c:pt idx="107">
                    <c:v>ROSERO</c:v>
                  </c:pt>
                  <c:pt idx="108">
                    <c:v>ROSERO</c:v>
                  </c:pt>
                  <c:pt idx="109">
                    <c:v>ROTTA</c:v>
                  </c:pt>
                  <c:pt idx="110">
                    <c:v>ROVIRA</c:v>
                  </c:pt>
                  <c:pt idx="111">
                    <c:v>ROYERO</c:v>
                  </c:pt>
                  <c:pt idx="112">
                    <c:v>ROZO</c:v>
                  </c:pt>
                  <c:pt idx="113">
                    <c:v>ROZO</c:v>
                  </c:pt>
                  <c:pt idx="114">
                    <c:v>ROZO</c:v>
                  </c:pt>
                  <c:pt idx="115">
                    <c:v>RUBIO</c:v>
                  </c:pt>
                  <c:pt idx="116">
                    <c:v>RUBIO</c:v>
                  </c:pt>
                  <c:pt idx="117">
                    <c:v>RUEDA</c:v>
                  </c:pt>
                  <c:pt idx="118">
                    <c:v>RUEDA</c:v>
                  </c:pt>
                  <c:pt idx="119">
                    <c:v>RUEDA</c:v>
                  </c:pt>
                  <c:pt idx="120">
                    <c:v>RUEDA </c:v>
                  </c:pt>
                  <c:pt idx="121">
                    <c:v>RUEDAS</c:v>
                  </c:pt>
                  <c:pt idx="122">
                    <c:v>RUIZ</c:v>
                  </c:pt>
                  <c:pt idx="123">
                    <c:v>RUIZ</c:v>
                  </c:pt>
                  <c:pt idx="124">
                    <c:v>RUIZ</c:v>
                  </c:pt>
                  <c:pt idx="125">
                    <c:v>RUIZ</c:v>
                  </c:pt>
                  <c:pt idx="126">
                    <c:v>RUIZ</c:v>
                  </c:pt>
                  <c:pt idx="127">
                    <c:v>RUIZ</c:v>
                  </c:pt>
                  <c:pt idx="128">
                    <c:v>RUIZ</c:v>
                  </c:pt>
                  <c:pt idx="129">
                    <c:v>RUIZ</c:v>
                  </c:pt>
                  <c:pt idx="130">
                    <c:v>RUIZ</c:v>
                  </c:pt>
                  <c:pt idx="131">
                    <c:v>SAAVEDRA</c:v>
                  </c:pt>
                  <c:pt idx="132">
                    <c:v>SAAVEDRA</c:v>
                  </c:pt>
                  <c:pt idx="133">
                    <c:v>SABBAG</c:v>
                  </c:pt>
                  <c:pt idx="134">
                    <c:v>SAENZ</c:v>
                  </c:pt>
                  <c:pt idx="135">
                    <c:v>SAENZ</c:v>
                  </c:pt>
                  <c:pt idx="136">
                    <c:v>SALAMANCA</c:v>
                  </c:pt>
                  <c:pt idx="137">
                    <c:v>SALAMANCA</c:v>
                  </c:pt>
                  <c:pt idx="138">
                    <c:v>SALAMANDRA</c:v>
                  </c:pt>
                  <c:pt idx="139">
                    <c:v>SALAS</c:v>
                  </c:pt>
                  <c:pt idx="140">
                    <c:v>SALAS</c:v>
                  </c:pt>
                  <c:pt idx="141">
                    <c:v>SALAS</c:v>
                  </c:pt>
                  <c:pt idx="142">
                    <c:v>SALAS</c:v>
                  </c:pt>
                  <c:pt idx="143">
                    <c:v>SALAS</c:v>
                  </c:pt>
                  <c:pt idx="144">
                    <c:v>SALAS</c:v>
                  </c:pt>
                  <c:pt idx="145">
                    <c:v>SALAS</c:v>
                  </c:pt>
                  <c:pt idx="146">
                    <c:v>SALAS </c:v>
                  </c:pt>
                  <c:pt idx="147">
                    <c:v>SALAZAR</c:v>
                  </c:pt>
                  <c:pt idx="148">
                    <c:v>SALAZAR</c:v>
                  </c:pt>
                  <c:pt idx="149">
                    <c:v>SALAZAR</c:v>
                  </c:pt>
                  <c:pt idx="150">
                    <c:v>SALAZAR</c:v>
                  </c:pt>
                  <c:pt idx="151">
                    <c:v>SALAZAR</c:v>
                  </c:pt>
                  <c:pt idx="152">
                    <c:v>SALAZAR</c:v>
                  </c:pt>
                  <c:pt idx="153">
                    <c:v>SALAZAR</c:v>
                  </c:pt>
                  <c:pt idx="154">
                    <c:v>SALAZAR</c:v>
                  </c:pt>
                  <c:pt idx="155">
                    <c:v>SALAZAR</c:v>
                  </c:pt>
                  <c:pt idx="156">
                    <c:v>SALAZAR</c:v>
                  </c:pt>
                  <c:pt idx="157">
                    <c:v>SALAZAR</c:v>
                  </c:pt>
                  <c:pt idx="158">
                    <c:v>SALAZAR</c:v>
                  </c:pt>
                  <c:pt idx="159">
                    <c:v>SALAZAR </c:v>
                  </c:pt>
                  <c:pt idx="160">
                    <c:v>SALAZAR </c:v>
                  </c:pt>
                  <c:pt idx="161">
                    <c:v>SALCEDO</c:v>
                  </c:pt>
                  <c:pt idx="162">
                    <c:v>SALCEDO</c:v>
                  </c:pt>
                  <c:pt idx="163">
                    <c:v>SALCEDO </c:v>
                  </c:pt>
                  <c:pt idx="164">
                    <c:v>SALDAÑA</c:v>
                  </c:pt>
                  <c:pt idx="165">
                    <c:v>SALDARRIAGA</c:v>
                  </c:pt>
                  <c:pt idx="166">
                    <c:v>SALDARRIAGA </c:v>
                  </c:pt>
                  <c:pt idx="167">
                    <c:v>SALGADO</c:v>
                  </c:pt>
                  <c:pt idx="168">
                    <c:v>SALGADO</c:v>
                  </c:pt>
                  <c:pt idx="169">
                    <c:v>SALGADO</c:v>
                  </c:pt>
                  <c:pt idx="170">
                    <c:v>SALGADO</c:v>
                  </c:pt>
                  <c:pt idx="171">
                    <c:v>SALGADO</c:v>
                  </c:pt>
                  <c:pt idx="172">
                    <c:v>SALGADO</c:v>
                  </c:pt>
                  <c:pt idx="173">
                    <c:v>SALGADO </c:v>
                  </c:pt>
                  <c:pt idx="174">
                    <c:v>SALGADO </c:v>
                  </c:pt>
                  <c:pt idx="175">
                    <c:v>SALINAS</c:v>
                  </c:pt>
                  <c:pt idx="176">
                    <c:v>SAMPAYO</c:v>
                  </c:pt>
                  <c:pt idx="177">
                    <c:v>SANABRIA</c:v>
                  </c:pt>
                  <c:pt idx="178">
                    <c:v>SANABRIA</c:v>
                  </c:pt>
                  <c:pt idx="179">
                    <c:v>SANABRIA</c:v>
                  </c:pt>
                  <c:pt idx="180">
                    <c:v>SANABRIA</c:v>
                  </c:pt>
                  <c:pt idx="181">
                    <c:v>SANABRIA </c:v>
                  </c:pt>
                  <c:pt idx="182">
                    <c:v>SANCHEZ</c:v>
                  </c:pt>
                  <c:pt idx="183">
                    <c:v>SANCHEZ</c:v>
                  </c:pt>
                  <c:pt idx="184">
                    <c:v>SANCHEZ</c:v>
                  </c:pt>
                  <c:pt idx="185">
                    <c:v>SANCHEZ</c:v>
                  </c:pt>
                  <c:pt idx="186">
                    <c:v>SANCHEZ</c:v>
                  </c:pt>
                  <c:pt idx="187">
                    <c:v>SANCHEZ</c:v>
                  </c:pt>
                  <c:pt idx="188">
                    <c:v>SANCHEZ</c:v>
                  </c:pt>
                  <c:pt idx="189">
                    <c:v>SANCHEZ</c:v>
                  </c:pt>
                  <c:pt idx="190">
                    <c:v>SANCHEZ</c:v>
                  </c:pt>
                  <c:pt idx="191">
                    <c:v>SANCHEZ</c:v>
                  </c:pt>
                  <c:pt idx="192">
                    <c:v>SANCHEZ</c:v>
                  </c:pt>
                  <c:pt idx="193">
                    <c:v>SANCHEZ</c:v>
                  </c:pt>
                  <c:pt idx="194">
                    <c:v>SANCHEZ</c:v>
                  </c:pt>
                  <c:pt idx="195">
                    <c:v>SANCHEZ</c:v>
                  </c:pt>
                  <c:pt idx="196">
                    <c:v>SANCHEZ</c:v>
                  </c:pt>
                  <c:pt idx="197">
                    <c:v>SANCHEZ</c:v>
                  </c:pt>
                  <c:pt idx="198">
                    <c:v>SANCHEZ</c:v>
                  </c:pt>
                  <c:pt idx="199">
                    <c:v>SANCHEZ</c:v>
                  </c:pt>
                  <c:pt idx="200">
                    <c:v>SANCHEZ</c:v>
                  </c:pt>
                  <c:pt idx="201">
                    <c:v>SANCHEZ</c:v>
                  </c:pt>
                  <c:pt idx="202">
                    <c:v>SANCHEZ</c:v>
                  </c:pt>
                  <c:pt idx="203">
                    <c:v>SANCHEZ</c:v>
                  </c:pt>
                  <c:pt idx="204">
                    <c:v>SANCHEZ</c:v>
                  </c:pt>
                  <c:pt idx="205">
                    <c:v>SANCHEZ</c:v>
                  </c:pt>
                  <c:pt idx="206">
                    <c:v>SANCHEZ</c:v>
                  </c:pt>
                  <c:pt idx="207">
                    <c:v>SANCHEZ</c:v>
                  </c:pt>
                  <c:pt idx="208">
                    <c:v>SANCHEZ</c:v>
                  </c:pt>
                  <c:pt idx="209">
                    <c:v>SANCHEZ</c:v>
                  </c:pt>
                  <c:pt idx="210">
                    <c:v>SANCHEZ</c:v>
                  </c:pt>
                  <c:pt idx="211">
                    <c:v>SANCHEZ</c:v>
                  </c:pt>
                  <c:pt idx="212">
                    <c:v>SANCHEZ</c:v>
                  </c:pt>
                  <c:pt idx="213">
                    <c:v>SANCHEZ</c:v>
                  </c:pt>
                  <c:pt idx="214">
                    <c:v>SANCHEZ</c:v>
                  </c:pt>
                  <c:pt idx="215">
                    <c:v>SANCHEZ </c:v>
                  </c:pt>
                  <c:pt idx="216">
                    <c:v>SANCHEZ </c:v>
                  </c:pt>
                  <c:pt idx="217">
                    <c:v>SANCHEZ </c:v>
                  </c:pt>
                  <c:pt idx="218">
                    <c:v>SANCHEZ </c:v>
                  </c:pt>
                  <c:pt idx="219">
                    <c:v>SANCHEZ  </c:v>
                  </c:pt>
                  <c:pt idx="220">
                    <c:v>SANCLEMENTE</c:v>
                  </c:pt>
                  <c:pt idx="221">
                    <c:v>SANCLEMENTE </c:v>
                  </c:pt>
                  <c:pt idx="222">
                    <c:v>SANDINO</c:v>
                  </c:pt>
                  <c:pt idx="223">
                    <c:v>SANDOVAL</c:v>
                  </c:pt>
                  <c:pt idx="224">
                    <c:v>SANDOVAL </c:v>
                  </c:pt>
                  <c:pt idx="225">
                    <c:v>SANGUINO</c:v>
                  </c:pt>
                  <c:pt idx="226">
                    <c:v>SANGUINO</c:v>
                  </c:pt>
                  <c:pt idx="227">
                    <c:v>SANJUAN</c:v>
                  </c:pt>
                  <c:pt idx="228">
                    <c:v>SANJUAN </c:v>
                  </c:pt>
                  <c:pt idx="229">
                    <c:v>SANJUANELO</c:v>
                  </c:pt>
                  <c:pt idx="230">
                    <c:v>SANMARTIN</c:v>
                  </c:pt>
                  <c:pt idx="231">
                    <c:v>SANTA</c:v>
                  </c:pt>
                  <c:pt idx="232">
                    <c:v>SANTACRUZ</c:v>
                  </c:pt>
                  <c:pt idx="233">
                    <c:v>SANTACRUZ</c:v>
                  </c:pt>
                  <c:pt idx="234">
                    <c:v>SANTACRUZ</c:v>
                  </c:pt>
                  <c:pt idx="235">
                    <c:v>SANTAMARIA</c:v>
                  </c:pt>
                  <c:pt idx="236">
                    <c:v>SANTAMARIA</c:v>
                  </c:pt>
                  <c:pt idx="237">
                    <c:v>SANTAMARIA</c:v>
                  </c:pt>
                  <c:pt idx="238">
                    <c:v>SANTANDER</c:v>
                  </c:pt>
                  <c:pt idx="239">
                    <c:v>SANTANDER</c:v>
                  </c:pt>
                  <c:pt idx="240">
                    <c:v>SANTANILLA</c:v>
                  </c:pt>
                  <c:pt idx="241">
                    <c:v>SANTIAGO</c:v>
                  </c:pt>
                  <c:pt idx="242">
                    <c:v>SANTIAGO</c:v>
                  </c:pt>
                  <c:pt idx="243">
                    <c:v>SANTIAGO</c:v>
                  </c:pt>
                  <c:pt idx="244">
                    <c:v>SANTIAGO</c:v>
                  </c:pt>
                  <c:pt idx="245">
                    <c:v>SANTOFIMIO</c:v>
                  </c:pt>
                  <c:pt idx="246">
                    <c:v>SANTOS</c:v>
                  </c:pt>
                  <c:pt idx="247">
                    <c:v>SANTOS</c:v>
                  </c:pt>
                  <c:pt idx="248">
                    <c:v>SANTOS</c:v>
                  </c:pt>
                  <c:pt idx="249">
                    <c:v>SANTOS</c:v>
                  </c:pt>
                  <c:pt idx="250">
                    <c:v>SANTOS</c:v>
                  </c:pt>
                  <c:pt idx="251">
                    <c:v>SAPUY</c:v>
                  </c:pt>
                  <c:pt idx="252">
                    <c:v>SARMIENTO</c:v>
                  </c:pt>
                  <c:pt idx="253">
                    <c:v>SARMIENTO</c:v>
                  </c:pt>
                  <c:pt idx="254">
                    <c:v>SARMIENTO</c:v>
                  </c:pt>
                  <c:pt idx="255">
                    <c:v>SARMIENTO</c:v>
                  </c:pt>
                  <c:pt idx="256">
                    <c:v>SEGOVIA </c:v>
                  </c:pt>
                  <c:pt idx="257">
                    <c:v>SEGURA</c:v>
                  </c:pt>
                  <c:pt idx="258">
                    <c:v>SEÑA</c:v>
                  </c:pt>
                  <c:pt idx="259">
                    <c:v>SEOANES</c:v>
                  </c:pt>
                  <c:pt idx="260">
                    <c:v>SEPULVEDA</c:v>
                  </c:pt>
                  <c:pt idx="261">
                    <c:v>SEPULVEDA</c:v>
                  </c:pt>
                  <c:pt idx="262">
                    <c:v>SEPULVEDA </c:v>
                  </c:pt>
                  <c:pt idx="263">
                    <c:v>SEQUEA</c:v>
                  </c:pt>
                  <c:pt idx="264">
                    <c:v>SERNA</c:v>
                  </c:pt>
                  <c:pt idx="265">
                    <c:v>SERNA</c:v>
                  </c:pt>
                  <c:pt idx="266">
                    <c:v>SERNA</c:v>
                  </c:pt>
                  <c:pt idx="267">
                    <c:v>SERNA</c:v>
                  </c:pt>
                  <c:pt idx="268">
                    <c:v>SERPA</c:v>
                  </c:pt>
                  <c:pt idx="269">
                    <c:v>SERPA </c:v>
                  </c:pt>
                  <c:pt idx="270">
                    <c:v>SERPA </c:v>
                  </c:pt>
                  <c:pt idx="271">
                    <c:v>SERRANO</c:v>
                  </c:pt>
                  <c:pt idx="272">
                    <c:v>SERRANO</c:v>
                  </c:pt>
                  <c:pt idx="273">
                    <c:v>SERRANO </c:v>
                  </c:pt>
                  <c:pt idx="274">
                    <c:v>SERRANO </c:v>
                  </c:pt>
                  <c:pt idx="275">
                    <c:v>SERRANO </c:v>
                  </c:pt>
                  <c:pt idx="276">
                    <c:v>SERRANO </c:v>
                  </c:pt>
                  <c:pt idx="277">
                    <c:v>SIBAJA</c:v>
                  </c:pt>
                  <c:pt idx="278">
                    <c:v>SIERRA</c:v>
                  </c:pt>
                  <c:pt idx="279">
                    <c:v>SIERRA</c:v>
                  </c:pt>
                  <c:pt idx="280">
                    <c:v>SIERRA</c:v>
                  </c:pt>
                  <c:pt idx="281">
                    <c:v>SIERRA</c:v>
                  </c:pt>
                  <c:pt idx="282">
                    <c:v>SIERRA</c:v>
                  </c:pt>
                  <c:pt idx="283">
                    <c:v>SIERRA</c:v>
                  </c:pt>
                  <c:pt idx="284">
                    <c:v>SIERRA</c:v>
                  </c:pt>
                  <c:pt idx="285">
                    <c:v>SIERRA</c:v>
                  </c:pt>
                  <c:pt idx="286">
                    <c:v>SIERRA</c:v>
                  </c:pt>
                  <c:pt idx="287">
                    <c:v>SIERRA</c:v>
                  </c:pt>
                  <c:pt idx="288">
                    <c:v>SILGADO</c:v>
                  </c:pt>
                  <c:pt idx="289">
                    <c:v>SILGADO</c:v>
                  </c:pt>
                  <c:pt idx="290">
                    <c:v>SILVA</c:v>
                  </c:pt>
                  <c:pt idx="291">
                    <c:v>SILVA</c:v>
                  </c:pt>
                  <c:pt idx="292">
                    <c:v>SILVA</c:v>
                  </c:pt>
                  <c:pt idx="293">
                    <c:v>SILVA</c:v>
                  </c:pt>
                  <c:pt idx="294">
                    <c:v>SILVA</c:v>
                  </c:pt>
                  <c:pt idx="295">
                    <c:v>SILVA</c:v>
                  </c:pt>
                  <c:pt idx="296">
                    <c:v>SILVA </c:v>
                  </c:pt>
                  <c:pt idx="297">
                    <c:v>SILVERA </c:v>
                  </c:pt>
                  <c:pt idx="298">
                    <c:v>SIMANCAS </c:v>
                  </c:pt>
                  <c:pt idx="299">
                    <c:v>SINISTERRA</c:v>
                  </c:pt>
                  <c:pt idx="300">
                    <c:v>SINISTERRA</c:v>
                  </c:pt>
                  <c:pt idx="301">
                    <c:v>SINISTERRA</c:v>
                  </c:pt>
                  <c:pt idx="302">
                    <c:v>SOLA</c:v>
                  </c:pt>
                  <c:pt idx="303">
                    <c:v>SOLANO</c:v>
                  </c:pt>
                  <c:pt idx="304">
                    <c:v>SOLANO</c:v>
                  </c:pt>
                  <c:pt idx="305">
                    <c:v>SOLANO</c:v>
                  </c:pt>
                  <c:pt idx="306">
                    <c:v>SOLANO </c:v>
                  </c:pt>
                  <c:pt idx="307">
                    <c:v>SOLARTE</c:v>
                  </c:pt>
                  <c:pt idx="308">
                    <c:v>SOLARTE</c:v>
                  </c:pt>
                  <c:pt idx="309">
                    <c:v>SOLARTE </c:v>
                  </c:pt>
                  <c:pt idx="310">
                    <c:v>SOLARTE </c:v>
                  </c:pt>
                  <c:pt idx="311">
                    <c:v>SOLIS</c:v>
                  </c:pt>
                  <c:pt idx="312">
                    <c:v>SORACA</c:v>
                  </c:pt>
                  <c:pt idx="313">
                    <c:v>SOSA</c:v>
                  </c:pt>
                  <c:pt idx="314">
                    <c:v>SOSA</c:v>
                  </c:pt>
                  <c:pt idx="315">
                    <c:v>SOSSA </c:v>
                  </c:pt>
                  <c:pt idx="316">
                    <c:v>SOTO</c:v>
                  </c:pt>
                  <c:pt idx="317">
                    <c:v>SOTO</c:v>
                  </c:pt>
                  <c:pt idx="318">
                    <c:v>SOTO</c:v>
                  </c:pt>
                  <c:pt idx="319">
                    <c:v>SOTO</c:v>
                  </c:pt>
                  <c:pt idx="320">
                    <c:v>SOTO</c:v>
                  </c:pt>
                  <c:pt idx="321">
                    <c:v>STAND</c:v>
                  </c:pt>
                  <c:pt idx="322">
                    <c:v>STERLING  </c:v>
                  </c:pt>
                  <c:pt idx="323">
                    <c:v>SUAREZ</c:v>
                  </c:pt>
                  <c:pt idx="324">
                    <c:v>SUAREZ</c:v>
                  </c:pt>
                  <c:pt idx="325">
                    <c:v>SUAREZ</c:v>
                  </c:pt>
                  <c:pt idx="326">
                    <c:v>SUAREZ</c:v>
                  </c:pt>
                  <c:pt idx="327">
                    <c:v>SUAREZ</c:v>
                  </c:pt>
                  <c:pt idx="328">
                    <c:v>SUAREZ</c:v>
                  </c:pt>
                  <c:pt idx="329">
                    <c:v>SUAREZ</c:v>
                  </c:pt>
                  <c:pt idx="330">
                    <c:v>SUAREZ</c:v>
                  </c:pt>
                  <c:pt idx="331">
                    <c:v>SUAREZ</c:v>
                  </c:pt>
                  <c:pt idx="332">
                    <c:v>SUAREZ</c:v>
                  </c:pt>
                  <c:pt idx="333">
                    <c:v>SUAREZ</c:v>
                  </c:pt>
                  <c:pt idx="334">
                    <c:v>SUAREZ</c:v>
                  </c:pt>
                  <c:pt idx="335">
                    <c:v>SUAREZ</c:v>
                  </c:pt>
                  <c:pt idx="336">
                    <c:v>SUAREZ</c:v>
                  </c:pt>
                  <c:pt idx="337">
                    <c:v>SUAREZ </c:v>
                  </c:pt>
                  <c:pt idx="338">
                    <c:v>SUAREZ </c:v>
                  </c:pt>
                  <c:pt idx="339">
                    <c:v>SUAREZ </c:v>
                  </c:pt>
                  <c:pt idx="340">
                    <c:v>SUCRE</c:v>
                  </c:pt>
                  <c:pt idx="341">
                    <c:v>SUPELANO</c:v>
                  </c:pt>
                  <c:pt idx="342">
                    <c:v>SUSUNAGA</c:v>
                  </c:pt>
                  <c:pt idx="343">
                    <c:v>TABARES</c:v>
                  </c:pt>
                  <c:pt idx="344">
                    <c:v>TABARES</c:v>
                  </c:pt>
                  <c:pt idx="345">
                    <c:v>TALERO</c:v>
                  </c:pt>
                  <c:pt idx="346">
                    <c:v>TAMAYO</c:v>
                  </c:pt>
                  <c:pt idx="347">
                    <c:v>TANGARIFE</c:v>
                  </c:pt>
                  <c:pt idx="348">
                    <c:v>TAPIAS</c:v>
                  </c:pt>
                  <c:pt idx="349">
                    <c:v>TAPIAS</c:v>
                  </c:pt>
                  <c:pt idx="350">
                    <c:v>TAPIAS</c:v>
                  </c:pt>
                  <c:pt idx="351">
                    <c:v>TAPIAS </c:v>
                  </c:pt>
                  <c:pt idx="352">
                    <c:v>TARAZONA</c:v>
                  </c:pt>
                  <c:pt idx="353">
                    <c:v>TELLEZ</c:v>
                  </c:pt>
                  <c:pt idx="354">
                    <c:v>TELPIZ</c:v>
                  </c:pt>
                  <c:pt idx="355">
                    <c:v>TENORIO</c:v>
                  </c:pt>
                  <c:pt idx="356">
                    <c:v>TERAN </c:v>
                  </c:pt>
                  <c:pt idx="357">
                    <c:v>THOMAS</c:v>
                  </c:pt>
                  <c:pt idx="358">
                    <c:v>THORRENS </c:v>
                  </c:pt>
                  <c:pt idx="359">
                    <c:v>TIBOCHA</c:v>
                  </c:pt>
                  <c:pt idx="360">
                    <c:v>TILANO</c:v>
                  </c:pt>
                  <c:pt idx="361">
                    <c:v>TOBAR</c:v>
                  </c:pt>
                  <c:pt idx="362">
                    <c:v>TOBO</c:v>
                  </c:pt>
                  <c:pt idx="363">
                    <c:v>TOBON</c:v>
                  </c:pt>
                  <c:pt idx="364">
                    <c:v>TOBON</c:v>
                  </c:pt>
                  <c:pt idx="365">
                    <c:v>TOCOCHE</c:v>
                  </c:pt>
                  <c:pt idx="366">
                    <c:v>TOLOSA</c:v>
                  </c:pt>
                  <c:pt idx="367">
                    <c:v>TOMBE</c:v>
                  </c:pt>
                  <c:pt idx="368">
                    <c:v>TOMBE</c:v>
                  </c:pt>
                  <c:pt idx="369">
                    <c:v>TOMBE</c:v>
                  </c:pt>
                  <c:pt idx="370">
                    <c:v>TORO</c:v>
                  </c:pt>
                  <c:pt idx="371">
                    <c:v>TORO</c:v>
                  </c:pt>
                  <c:pt idx="372">
                    <c:v>TORRADO</c:v>
                  </c:pt>
                  <c:pt idx="373">
                    <c:v>TORRADO</c:v>
                  </c:pt>
                  <c:pt idx="374">
                    <c:v>TORRADO</c:v>
                  </c:pt>
                  <c:pt idx="375">
                    <c:v>TORRADO</c:v>
                  </c:pt>
                  <c:pt idx="376">
                    <c:v>TORRADO</c:v>
                  </c:pt>
                  <c:pt idx="377">
                    <c:v>TORRENEGRA</c:v>
                  </c:pt>
                  <c:pt idx="378">
                    <c:v>TORRES</c:v>
                  </c:pt>
                  <c:pt idx="379">
                    <c:v>TORRES</c:v>
                  </c:pt>
                  <c:pt idx="380">
                    <c:v>TORRES</c:v>
                  </c:pt>
                  <c:pt idx="381">
                    <c:v>TORRES</c:v>
                  </c:pt>
                  <c:pt idx="382">
                    <c:v>TORRES</c:v>
                  </c:pt>
                  <c:pt idx="383">
                    <c:v>TORRES</c:v>
                  </c:pt>
                  <c:pt idx="384">
                    <c:v>TORRES</c:v>
                  </c:pt>
                  <c:pt idx="385">
                    <c:v>TORRES</c:v>
                  </c:pt>
                  <c:pt idx="386">
                    <c:v>TORRES</c:v>
                  </c:pt>
                  <c:pt idx="387">
                    <c:v>TORRES</c:v>
                  </c:pt>
                  <c:pt idx="388">
                    <c:v>TORRES</c:v>
                  </c:pt>
                  <c:pt idx="389">
                    <c:v>TORRES</c:v>
                  </c:pt>
                  <c:pt idx="390">
                    <c:v>TORRES</c:v>
                  </c:pt>
                  <c:pt idx="391">
                    <c:v>TORRES</c:v>
                  </c:pt>
                  <c:pt idx="392">
                    <c:v>TORRES</c:v>
                  </c:pt>
                  <c:pt idx="393">
                    <c:v>TORRES</c:v>
                  </c:pt>
                  <c:pt idx="394">
                    <c:v>TORRES</c:v>
                  </c:pt>
                  <c:pt idx="395">
                    <c:v>TORRES</c:v>
                  </c:pt>
                  <c:pt idx="396">
                    <c:v>TORRES</c:v>
                  </c:pt>
                  <c:pt idx="397">
                    <c:v>TORRES</c:v>
                  </c:pt>
                  <c:pt idx="398">
                    <c:v>TORRES</c:v>
                  </c:pt>
                  <c:pt idx="399">
                    <c:v>TORRES</c:v>
                  </c:pt>
                  <c:pt idx="400">
                    <c:v>TORRES</c:v>
                  </c:pt>
                  <c:pt idx="401">
                    <c:v>TORRES</c:v>
                  </c:pt>
                  <c:pt idx="402">
                    <c:v>TORRES</c:v>
                  </c:pt>
                  <c:pt idx="403">
                    <c:v>TORRES</c:v>
                  </c:pt>
                  <c:pt idx="404">
                    <c:v>TORRES </c:v>
                  </c:pt>
                  <c:pt idx="405">
                    <c:v>TORRES </c:v>
                  </c:pt>
                  <c:pt idx="406">
                    <c:v>TORRES </c:v>
                  </c:pt>
                  <c:pt idx="407">
                    <c:v>TORRES </c:v>
                  </c:pt>
                  <c:pt idx="408">
                    <c:v>TOSCANO </c:v>
                  </c:pt>
                  <c:pt idx="409">
                    <c:v>TOVAR</c:v>
                  </c:pt>
                  <c:pt idx="410">
                    <c:v>TOVAR</c:v>
                  </c:pt>
                  <c:pt idx="411">
                    <c:v>TOVAR </c:v>
                  </c:pt>
                  <c:pt idx="412">
                    <c:v>TREJOS</c:v>
                  </c:pt>
                  <c:pt idx="413">
                    <c:v>TREJOS</c:v>
                  </c:pt>
                  <c:pt idx="414">
                    <c:v>TREJOS </c:v>
                  </c:pt>
                  <c:pt idx="415">
                    <c:v>TRIGOS</c:v>
                  </c:pt>
                  <c:pt idx="416">
                    <c:v>TRIGOS </c:v>
                  </c:pt>
                  <c:pt idx="417">
                    <c:v>TRIGOS </c:v>
                  </c:pt>
                  <c:pt idx="418">
                    <c:v>TRILLOS</c:v>
                  </c:pt>
                  <c:pt idx="419">
                    <c:v>TRILLOS</c:v>
                  </c:pt>
                  <c:pt idx="420">
                    <c:v>TRILLOS</c:v>
                  </c:pt>
                  <c:pt idx="421">
                    <c:v>TRILLOS </c:v>
                  </c:pt>
                  <c:pt idx="422">
                    <c:v>TRILLOS </c:v>
                  </c:pt>
                  <c:pt idx="423">
                    <c:v>TRIVIÑO</c:v>
                  </c:pt>
                  <c:pt idx="424">
                    <c:v>TROYA</c:v>
                  </c:pt>
                  <c:pt idx="425">
                    <c:v>TRUJILLO</c:v>
                  </c:pt>
                  <c:pt idx="426">
                    <c:v>TRUJILLO</c:v>
                  </c:pt>
                  <c:pt idx="427">
                    <c:v>TRUJILLO</c:v>
                  </c:pt>
                  <c:pt idx="428">
                    <c:v>TRUJILLO</c:v>
                  </c:pt>
                  <c:pt idx="429">
                    <c:v>TRUJILLO</c:v>
                  </c:pt>
                  <c:pt idx="430">
                    <c:v>TRUJILLO</c:v>
                  </c:pt>
                  <c:pt idx="431">
                    <c:v>TRUJILLO</c:v>
                  </c:pt>
                  <c:pt idx="432">
                    <c:v>TRUJILLO</c:v>
                  </c:pt>
                  <c:pt idx="433">
                    <c:v>TRUJILLO </c:v>
                  </c:pt>
                  <c:pt idx="434">
                    <c:v>TRUJILLO </c:v>
                  </c:pt>
                  <c:pt idx="435">
                    <c:v>ULCUE</c:v>
                  </c:pt>
                  <c:pt idx="436">
                    <c:v>ULCUE </c:v>
                  </c:pt>
                  <c:pt idx="437">
                    <c:v>ULLOA</c:v>
                  </c:pt>
                  <c:pt idx="438">
                    <c:v>UPEGUI</c:v>
                  </c:pt>
                  <c:pt idx="439">
                    <c:v>URBANO</c:v>
                  </c:pt>
                  <c:pt idx="440">
                    <c:v>URBANO</c:v>
                  </c:pt>
                  <c:pt idx="441">
                    <c:v>URBANO</c:v>
                  </c:pt>
                  <c:pt idx="442">
                    <c:v>URECHE</c:v>
                  </c:pt>
                  <c:pt idx="443">
                    <c:v>URIBE</c:v>
                  </c:pt>
                  <c:pt idx="444">
                    <c:v>URIBE</c:v>
                  </c:pt>
                  <c:pt idx="445">
                    <c:v>URIBE</c:v>
                  </c:pt>
                  <c:pt idx="446">
                    <c:v>URIBE</c:v>
                  </c:pt>
                  <c:pt idx="447">
                    <c:v>URIBE</c:v>
                  </c:pt>
                  <c:pt idx="448">
                    <c:v>URINA </c:v>
                  </c:pt>
                  <c:pt idx="449">
                    <c:v>URQUIJO</c:v>
                  </c:pt>
                  <c:pt idx="450">
                    <c:v>URREA</c:v>
                  </c:pt>
                  <c:pt idx="451">
                    <c:v>URREA</c:v>
                  </c:pt>
                  <c:pt idx="452">
                    <c:v>URREGO</c:v>
                  </c:pt>
                  <c:pt idx="453">
                    <c:v>URREGO</c:v>
                  </c:pt>
                  <c:pt idx="454">
                    <c:v>USAMAG</c:v>
                  </c:pt>
                  <c:pt idx="455">
                    <c:v>USECHE </c:v>
                  </c:pt>
                  <c:pt idx="456">
                    <c:v>USMA</c:v>
                  </c:pt>
                  <c:pt idx="457">
                    <c:v>USTARIZ</c:v>
                  </c:pt>
                  <c:pt idx="458">
                    <c:v>VACCA</c:v>
                  </c:pt>
                  <c:pt idx="459">
                    <c:v>VALBUENA </c:v>
                  </c:pt>
                  <c:pt idx="460">
                    <c:v>VALDERRAMA</c:v>
                  </c:pt>
                  <c:pt idx="461">
                    <c:v>VALDES</c:v>
                  </c:pt>
                  <c:pt idx="462">
                    <c:v>VALDES</c:v>
                  </c:pt>
                  <c:pt idx="463">
                    <c:v>VALENCIA</c:v>
                  </c:pt>
                  <c:pt idx="464">
                    <c:v>VALENCIA</c:v>
                  </c:pt>
                  <c:pt idx="465">
                    <c:v>VALENCIA</c:v>
                  </c:pt>
                  <c:pt idx="466">
                    <c:v>VALENCIA</c:v>
                  </c:pt>
                  <c:pt idx="467">
                    <c:v>VALENCIA</c:v>
                  </c:pt>
                  <c:pt idx="468">
                    <c:v>VALENCIA</c:v>
                  </c:pt>
                  <c:pt idx="469">
                    <c:v>VALENCIA</c:v>
                  </c:pt>
                  <c:pt idx="470">
                    <c:v>VALENCIA</c:v>
                  </c:pt>
                  <c:pt idx="471">
                    <c:v>VALENCIA</c:v>
                  </c:pt>
                  <c:pt idx="472">
                    <c:v>VALENCIA </c:v>
                  </c:pt>
                  <c:pt idx="473">
                    <c:v>VALENCIA </c:v>
                  </c:pt>
                  <c:pt idx="474">
                    <c:v>VALENCIA </c:v>
                  </c:pt>
                  <c:pt idx="475">
                    <c:v>VALENCIA </c:v>
                  </c:pt>
                  <c:pt idx="476">
                    <c:v>VALENZUELA</c:v>
                  </c:pt>
                  <c:pt idx="477">
                    <c:v>VALLEJO</c:v>
                  </c:pt>
                  <c:pt idx="478">
                    <c:v>VALOIS </c:v>
                  </c:pt>
                  <c:pt idx="479">
                    <c:v>VALOYES</c:v>
                  </c:pt>
                  <c:pt idx="480">
                    <c:v>VANEGAS</c:v>
                  </c:pt>
                  <c:pt idx="481">
                    <c:v>VANEGAS</c:v>
                  </c:pt>
                  <c:pt idx="482">
                    <c:v>VANEGAS</c:v>
                  </c:pt>
                  <c:pt idx="483">
                    <c:v>VANEGAS </c:v>
                  </c:pt>
                  <c:pt idx="484">
                    <c:v>VAN-STRAHLEN </c:v>
                  </c:pt>
                  <c:pt idx="485">
                    <c:v>VARELA</c:v>
                  </c:pt>
                  <c:pt idx="486">
                    <c:v>VARELA</c:v>
                  </c:pt>
                  <c:pt idx="487">
                    <c:v>VARGAS</c:v>
                  </c:pt>
                  <c:pt idx="488">
                    <c:v>VARGAS</c:v>
                  </c:pt>
                  <c:pt idx="489">
                    <c:v>VARGAS</c:v>
                  </c:pt>
                  <c:pt idx="490">
                    <c:v>VARGAS</c:v>
                  </c:pt>
                  <c:pt idx="491">
                    <c:v>VARGAS</c:v>
                  </c:pt>
                  <c:pt idx="492">
                    <c:v>VARGAS</c:v>
                  </c:pt>
                  <c:pt idx="493">
                    <c:v>VARGAS</c:v>
                  </c:pt>
                  <c:pt idx="494">
                    <c:v>VARGAS</c:v>
                  </c:pt>
                  <c:pt idx="495">
                    <c:v>VARGAS</c:v>
                  </c:pt>
                  <c:pt idx="496">
                    <c:v>VARGAS</c:v>
                  </c:pt>
                  <c:pt idx="497">
                    <c:v>VARGAS</c:v>
                  </c:pt>
                  <c:pt idx="498">
                    <c:v>VARGAS</c:v>
                  </c:pt>
                  <c:pt idx="499">
                    <c:v>VARGAS</c:v>
                  </c:pt>
                  <c:pt idx="500">
                    <c:v>VARGAS</c:v>
                  </c:pt>
                  <c:pt idx="501">
                    <c:v>VARGAS</c:v>
                  </c:pt>
                  <c:pt idx="502">
                    <c:v>VARGAS </c:v>
                  </c:pt>
                  <c:pt idx="503">
                    <c:v>VASQUEZ</c:v>
                  </c:pt>
                  <c:pt idx="504">
                    <c:v>VASQUEZ</c:v>
                  </c:pt>
                  <c:pt idx="505">
                    <c:v>VASQUEZ</c:v>
                  </c:pt>
                  <c:pt idx="506">
                    <c:v>VASQUEZ</c:v>
                  </c:pt>
                  <c:pt idx="507">
                    <c:v>VASQUEZ</c:v>
                  </c:pt>
                  <c:pt idx="508">
                    <c:v>VASQUEZ </c:v>
                  </c:pt>
                  <c:pt idx="509">
                    <c:v>VASQUEZ </c:v>
                  </c:pt>
                  <c:pt idx="510">
                    <c:v>VASQUEZ </c:v>
                  </c:pt>
                  <c:pt idx="511">
                    <c:v>VEGA</c:v>
                  </c:pt>
                  <c:pt idx="512">
                    <c:v>VEGA</c:v>
                  </c:pt>
                  <c:pt idx="513">
                    <c:v>VEGA</c:v>
                  </c:pt>
                  <c:pt idx="514">
                    <c:v>VEGA</c:v>
                  </c:pt>
                  <c:pt idx="515">
                    <c:v>VELANDIA</c:v>
                  </c:pt>
                  <c:pt idx="516">
                    <c:v>VELASCO</c:v>
                  </c:pt>
                  <c:pt idx="517">
                    <c:v>VELASCO</c:v>
                  </c:pt>
                  <c:pt idx="518">
                    <c:v>VELASCO</c:v>
                  </c:pt>
                  <c:pt idx="519">
                    <c:v>VELASQUEZ</c:v>
                  </c:pt>
                  <c:pt idx="520">
                    <c:v>VELASQUEZ</c:v>
                  </c:pt>
                  <c:pt idx="521">
                    <c:v>VELASQUEZ</c:v>
                  </c:pt>
                  <c:pt idx="522">
                    <c:v>VELASQUEZ</c:v>
                  </c:pt>
                  <c:pt idx="523">
                    <c:v>VELASQUEZ</c:v>
                  </c:pt>
                  <c:pt idx="524">
                    <c:v>VELASQUEZ</c:v>
                  </c:pt>
                  <c:pt idx="525">
                    <c:v>VELASQUEZ</c:v>
                  </c:pt>
                  <c:pt idx="526">
                    <c:v>VELASQUEZ </c:v>
                  </c:pt>
                  <c:pt idx="527">
                    <c:v>VELEZ</c:v>
                  </c:pt>
                  <c:pt idx="528">
                    <c:v>VELEZ</c:v>
                  </c:pt>
                  <c:pt idx="529">
                    <c:v>VELEZ</c:v>
                  </c:pt>
                  <c:pt idx="530">
                    <c:v>VELEZ </c:v>
                  </c:pt>
                  <c:pt idx="531">
                    <c:v>VELILLA</c:v>
                  </c:pt>
                  <c:pt idx="532">
                    <c:v>VELLAIZAC</c:v>
                  </c:pt>
                  <c:pt idx="533">
                    <c:v>VELOZA</c:v>
                  </c:pt>
                  <c:pt idx="534">
                    <c:v>VENTURA</c:v>
                  </c:pt>
                  <c:pt idx="535">
                    <c:v>VERA</c:v>
                  </c:pt>
                  <c:pt idx="536">
                    <c:v>VERA</c:v>
                  </c:pt>
                  <c:pt idx="537">
                    <c:v>VERA </c:v>
                  </c:pt>
                  <c:pt idx="538">
                    <c:v>VERGARA</c:v>
                  </c:pt>
                  <c:pt idx="539">
                    <c:v>VERGARA</c:v>
                  </c:pt>
                  <c:pt idx="540">
                    <c:v>VERGARA</c:v>
                  </c:pt>
                  <c:pt idx="541">
                    <c:v>VERGEL</c:v>
                  </c:pt>
                  <c:pt idx="542">
                    <c:v>VERGEL</c:v>
                  </c:pt>
                  <c:pt idx="543">
                    <c:v>VERGEL</c:v>
                  </c:pt>
                  <c:pt idx="544">
                    <c:v>VERGEL</c:v>
                  </c:pt>
                  <c:pt idx="545">
                    <c:v>VERTEL </c:v>
                  </c:pt>
                </c:lvl>
                <c:lvl>
                  <c:pt idx="1">
                    <c:v>CATALINA</c:v>
                  </c:pt>
                  <c:pt idx="2">
                    <c:v>ISABEL </c:v>
                  </c:pt>
                  <c:pt idx="3">
                    <c:v>ROCIO</c:v>
                  </c:pt>
                  <c:pt idx="4">
                    <c:v>CATALINA</c:v>
                  </c:pt>
                  <c:pt idx="5">
                    <c:v>ADRIANA</c:v>
                  </c:pt>
                  <c:pt idx="6">
                    <c:v>SOFIA</c:v>
                  </c:pt>
                  <c:pt idx="7">
                    <c:v>ADRIANA</c:v>
                  </c:pt>
                  <c:pt idx="8">
                    <c:v>ALBEIRO</c:v>
                  </c:pt>
                  <c:pt idx="9">
                    <c:v>ALEJANDRA</c:v>
                  </c:pt>
                  <c:pt idx="10">
                    <c:v>CONSTANZA</c:v>
                  </c:pt>
                  <c:pt idx="11">
                    <c:v>DEL TRANSITO</c:v>
                  </c:pt>
                  <c:pt idx="12">
                    <c:v>DIANA</c:v>
                  </c:pt>
                  <c:pt idx="13">
                    <c:v>ELY</c:v>
                  </c:pt>
                  <c:pt idx="14">
                    <c:v>ENRIQUE </c:v>
                  </c:pt>
                  <c:pt idx="15">
                    <c:v>ESTEBAN</c:v>
                  </c:pt>
                  <c:pt idx="16">
                    <c:v>GUILLERMO</c:v>
                  </c:pt>
                  <c:pt idx="17">
                    <c:v>HASBLEIDY </c:v>
                  </c:pt>
                  <c:pt idx="18">
                    <c:v>JOSE</c:v>
                  </c:pt>
                  <c:pt idx="19">
                    <c:v>KARELLY</c:v>
                  </c:pt>
                  <c:pt idx="20">
                    <c:v>LILIANA</c:v>
                  </c:pt>
                  <c:pt idx="21">
                    <c:v>LORENZA</c:v>
                  </c:pt>
                  <c:pt idx="22">
                    <c:v>LUCILA </c:v>
                  </c:pt>
                  <c:pt idx="23">
                    <c:v>MARCELA</c:v>
                  </c:pt>
                  <c:pt idx="24">
                    <c:v>MARCELA </c:v>
                  </c:pt>
                  <c:pt idx="25">
                    <c:v>MARIA</c:v>
                  </c:pt>
                  <c:pt idx="26">
                    <c:v>MARIA</c:v>
                  </c:pt>
                  <c:pt idx="27">
                    <c:v>PAOLA</c:v>
                  </c:pt>
                  <c:pt idx="28">
                    <c:v>PATRICIA</c:v>
                  </c:pt>
                  <c:pt idx="29">
                    <c:v>TATIANA</c:v>
                  </c:pt>
                  <c:pt idx="30">
                    <c:v>VANESSA</c:v>
                  </c:pt>
                  <c:pt idx="31">
                    <c:v>YULIETH</c:v>
                  </c:pt>
                  <c:pt idx="37">
                    <c:v>BELEN</c:v>
                  </c:pt>
                  <c:pt idx="38">
                    <c:v>NEIDY</c:v>
                  </c:pt>
                  <c:pt idx="39">
                    <c:v>ELIZABETH</c:v>
                  </c:pt>
                  <c:pt idx="41">
                    <c:v>CELENE</c:v>
                  </c:pt>
                  <c:pt idx="43">
                    <c:v>CAMILA</c:v>
                  </c:pt>
                  <c:pt idx="44">
                    <c:v>LEONOR</c:v>
                  </c:pt>
                  <c:pt idx="45">
                    <c:v>MILENA </c:v>
                  </c:pt>
                  <c:pt idx="46">
                    <c:v>GABRIELA</c:v>
                  </c:pt>
                  <c:pt idx="47">
                    <c:v>ENRIQUE</c:v>
                  </c:pt>
                  <c:pt idx="48">
                    <c:v>CAROLINA</c:v>
                  </c:pt>
                  <c:pt idx="49">
                    <c:v>DAYANA</c:v>
                  </c:pt>
                  <c:pt idx="50">
                    <c:v>ESTHER</c:v>
                  </c:pt>
                  <c:pt idx="51">
                    <c:v>MILENA</c:v>
                  </c:pt>
                  <c:pt idx="52">
                    <c:v>PATRICIA</c:v>
                  </c:pt>
                  <c:pt idx="53">
                    <c:v>YURANI</c:v>
                  </c:pt>
                  <c:pt idx="54">
                    <c:v>CONSTANZA</c:v>
                  </c:pt>
                  <c:pt idx="55">
                    <c:v>MONICA</c:v>
                  </c:pt>
                  <c:pt idx="56">
                    <c:v>FERNANDA </c:v>
                  </c:pt>
                  <c:pt idx="57">
                    <c:v>YURANI</c:v>
                  </c:pt>
                  <c:pt idx="58">
                    <c:v>ALEJANDRA </c:v>
                  </c:pt>
                  <c:pt idx="59">
                    <c:v>CONSTANZA </c:v>
                  </c:pt>
                  <c:pt idx="60">
                    <c:v>KAROLAYN</c:v>
                  </c:pt>
                  <c:pt idx="61">
                    <c:v>CARLOS</c:v>
                  </c:pt>
                  <c:pt idx="62">
                    <c:v>ALEJANDRA</c:v>
                  </c:pt>
                  <c:pt idx="63">
                    <c:v>DOLLY</c:v>
                  </c:pt>
                  <c:pt idx="64">
                    <c:v>GABRIELA</c:v>
                  </c:pt>
                  <c:pt idx="65">
                    <c:v>ISABEL</c:v>
                  </c:pt>
                  <c:pt idx="66">
                    <c:v>MELISSA</c:v>
                  </c:pt>
                  <c:pt idx="67">
                    <c:v>MELITZA</c:v>
                  </c:pt>
                  <c:pt idx="68">
                    <c:v>MICHELLE</c:v>
                  </c:pt>
                  <c:pt idx="69">
                    <c:v>OFELIA</c:v>
                  </c:pt>
                  <c:pt idx="70">
                    <c:v>YADIRA</c:v>
                  </c:pt>
                  <c:pt idx="72">
                    <c:v>JUDITH</c:v>
                  </c:pt>
                  <c:pt idx="73">
                    <c:v>PAOLA</c:v>
                  </c:pt>
                  <c:pt idx="76">
                    <c:v>ANDREA </c:v>
                  </c:pt>
                  <c:pt idx="77">
                    <c:v>ARMANDO</c:v>
                  </c:pt>
                  <c:pt idx="79">
                    <c:v>CAROLINA</c:v>
                  </c:pt>
                  <c:pt idx="80">
                    <c:v>CRISTINA</c:v>
                  </c:pt>
                  <c:pt idx="81">
                    <c:v>MAYERLINY</c:v>
                  </c:pt>
                  <c:pt idx="82">
                    <c:v>YISSETH</c:v>
                  </c:pt>
                  <c:pt idx="86">
                    <c:v>VANESSA</c:v>
                  </c:pt>
                  <c:pt idx="87">
                    <c:v>AMPARO</c:v>
                  </c:pt>
                  <c:pt idx="88">
                    <c:v>ANDREA</c:v>
                  </c:pt>
                  <c:pt idx="89">
                    <c:v>ALBEIRO </c:v>
                  </c:pt>
                  <c:pt idx="90">
                    <c:v>ALEJANDRA</c:v>
                  </c:pt>
                  <c:pt idx="91">
                    <c:v>HELENA</c:v>
                  </c:pt>
                  <c:pt idx="92">
                    <c:v>FANERY</c:v>
                  </c:pt>
                  <c:pt idx="93">
                    <c:v>MILENA</c:v>
                  </c:pt>
                  <c:pt idx="95">
                    <c:v>LEONOR </c:v>
                  </c:pt>
                  <c:pt idx="96">
                    <c:v>PAOLA </c:v>
                  </c:pt>
                  <c:pt idx="97">
                    <c:v>ALEXANDRA </c:v>
                  </c:pt>
                  <c:pt idx="101">
                    <c:v>ANGELICA</c:v>
                  </c:pt>
                  <c:pt idx="102">
                    <c:v>YULIET</c:v>
                  </c:pt>
                  <c:pt idx="103">
                    <c:v>YESENIA</c:v>
                  </c:pt>
                  <c:pt idx="106">
                    <c:v>HERNÁN </c:v>
                  </c:pt>
                  <c:pt idx="107">
                    <c:v>LORENA</c:v>
                  </c:pt>
                  <c:pt idx="108">
                    <c:v>CAMILA</c:v>
                  </c:pt>
                  <c:pt idx="109">
                    <c:v>ANDREA</c:v>
                  </c:pt>
                  <c:pt idx="110">
                    <c:v>ISABEL</c:v>
                  </c:pt>
                  <c:pt idx="111">
                    <c:v>GABRIEL</c:v>
                  </c:pt>
                  <c:pt idx="112">
                    <c:v>ELIANA</c:v>
                  </c:pt>
                  <c:pt idx="115">
                    <c:v>AMALFI</c:v>
                  </c:pt>
                  <c:pt idx="116">
                    <c:v>YELARDIN</c:v>
                  </c:pt>
                  <c:pt idx="117">
                    <c:v>CECILIA</c:v>
                  </c:pt>
                  <c:pt idx="118">
                    <c:v>JULIANA</c:v>
                  </c:pt>
                  <c:pt idx="120">
                    <c:v>MILENA </c:v>
                  </c:pt>
                  <c:pt idx="121">
                    <c:v>KATRIN</c:v>
                  </c:pt>
                  <c:pt idx="122">
                    <c:v>CECILIA</c:v>
                  </c:pt>
                  <c:pt idx="123">
                    <c:v>DE JESUS</c:v>
                  </c:pt>
                  <c:pt idx="124">
                    <c:v>FERNANDO</c:v>
                  </c:pt>
                  <c:pt idx="125">
                    <c:v>HUMBERTO </c:v>
                  </c:pt>
                  <c:pt idx="126">
                    <c:v>MILENA</c:v>
                  </c:pt>
                  <c:pt idx="127">
                    <c:v>NIDIA</c:v>
                  </c:pt>
                  <c:pt idx="128">
                    <c:v>PAOLA</c:v>
                  </c:pt>
                  <c:pt idx="129">
                    <c:v>YOLIMA</c:v>
                  </c:pt>
                  <c:pt idx="130">
                    <c:v>MARCELA</c:v>
                  </c:pt>
                  <c:pt idx="132">
                    <c:v>YOHANA</c:v>
                  </c:pt>
                  <c:pt idx="134">
                    <c:v>SOFíA </c:v>
                  </c:pt>
                  <c:pt idx="135">
                    <c:v>JUDITH</c:v>
                  </c:pt>
                  <c:pt idx="136">
                    <c:v>SORAYA</c:v>
                  </c:pt>
                  <c:pt idx="137">
                    <c:v>ANDREA</c:v>
                  </c:pt>
                  <c:pt idx="138">
                    <c:v>PATRICIA</c:v>
                  </c:pt>
                  <c:pt idx="139">
                    <c:v>AUDRINA</c:v>
                  </c:pt>
                  <c:pt idx="140">
                    <c:v>JAFFIR</c:v>
                  </c:pt>
                  <c:pt idx="141">
                    <c:v>MARGARITA</c:v>
                  </c:pt>
                  <c:pt idx="142">
                    <c:v>TERESA</c:v>
                  </c:pt>
                  <c:pt idx="144">
                    <c:v>DORIETH</c:v>
                  </c:pt>
                  <c:pt idx="145">
                    <c:v>KARELIS</c:v>
                  </c:pt>
                  <c:pt idx="147">
                    <c:v>CAROLINA</c:v>
                  </c:pt>
                  <c:pt idx="148">
                    <c:v>CLARIDZA</c:v>
                  </c:pt>
                  <c:pt idx="149">
                    <c:v>MARCELA </c:v>
                  </c:pt>
                  <c:pt idx="150">
                    <c:v>MATILDE</c:v>
                  </c:pt>
                  <c:pt idx="151">
                    <c:v>MIRTHA</c:v>
                  </c:pt>
                  <c:pt idx="152">
                    <c:v>YULIETH</c:v>
                  </c:pt>
                  <c:pt idx="154">
                    <c:v>MILENA</c:v>
                  </c:pt>
                  <c:pt idx="155">
                    <c:v>CRISTINA</c:v>
                  </c:pt>
                  <c:pt idx="156">
                    <c:v>MILENA</c:v>
                  </c:pt>
                  <c:pt idx="157">
                    <c:v>YAHAIRA</c:v>
                  </c:pt>
                  <c:pt idx="159">
                    <c:v>ALBERTO</c:v>
                  </c:pt>
                  <c:pt idx="161">
                    <c:v>CARINA</c:v>
                  </c:pt>
                  <c:pt idx="162">
                    <c:v>LUCIA</c:v>
                  </c:pt>
                  <c:pt idx="163">
                    <c:v>EUGENIA</c:v>
                  </c:pt>
                  <c:pt idx="164">
                    <c:v>DEL PILAR</c:v>
                  </c:pt>
                  <c:pt idx="165">
                    <c:v>YOHANA</c:v>
                  </c:pt>
                  <c:pt idx="166">
                    <c:v>JHOANA </c:v>
                  </c:pt>
                  <c:pt idx="167">
                    <c:v>ISABEL</c:v>
                  </c:pt>
                  <c:pt idx="168">
                    <c:v>NUBIA</c:v>
                  </c:pt>
                  <c:pt idx="169">
                    <c:v>PATRICIA</c:v>
                  </c:pt>
                  <c:pt idx="170">
                    <c:v>PATRICIA</c:v>
                  </c:pt>
                  <c:pt idx="171">
                    <c:v>TERESA</c:v>
                  </c:pt>
                  <c:pt idx="172">
                    <c:v>MAURICIO</c:v>
                  </c:pt>
                  <c:pt idx="173">
                    <c:v>ANDRES</c:v>
                  </c:pt>
                  <c:pt idx="174">
                    <c:v>JULIETH </c:v>
                  </c:pt>
                  <c:pt idx="175">
                    <c:v>MARIA</c:v>
                  </c:pt>
                  <c:pt idx="176">
                    <c:v>ANTONIO</c:v>
                  </c:pt>
                  <c:pt idx="177">
                    <c:v>ANGELICA</c:v>
                  </c:pt>
                  <c:pt idx="178">
                    <c:v>PAOLA</c:v>
                  </c:pt>
                  <c:pt idx="179">
                    <c:v>YOHELYS</c:v>
                  </c:pt>
                  <c:pt idx="180">
                    <c:v>JULETH</c:v>
                  </c:pt>
                  <c:pt idx="181">
                    <c:v>LISBETH</c:v>
                  </c:pt>
                  <c:pt idx="182">
                    <c:v>ANDREA</c:v>
                  </c:pt>
                  <c:pt idx="183">
                    <c:v>CAMILA </c:v>
                  </c:pt>
                  <c:pt idx="184">
                    <c:v>CAROLINA</c:v>
                  </c:pt>
                  <c:pt idx="185">
                    <c:v>CECILIA</c:v>
                  </c:pt>
                  <c:pt idx="186">
                    <c:v>DIVINA</c:v>
                  </c:pt>
                  <c:pt idx="187">
                    <c:v>ELENA</c:v>
                  </c:pt>
                  <c:pt idx="188">
                    <c:v>FERNANDA</c:v>
                  </c:pt>
                  <c:pt idx="189">
                    <c:v>FERNANDA</c:v>
                  </c:pt>
                  <c:pt idx="190">
                    <c:v>FERNEY</c:v>
                  </c:pt>
                  <c:pt idx="191">
                    <c:v>GIGLIOLA</c:v>
                  </c:pt>
                  <c:pt idx="192">
                    <c:v>KARINA </c:v>
                  </c:pt>
                  <c:pt idx="193">
                    <c:v>KATHERINE</c:v>
                  </c:pt>
                  <c:pt idx="194">
                    <c:v>MANUEL</c:v>
                  </c:pt>
                  <c:pt idx="195">
                    <c:v>MARCELA </c:v>
                  </c:pt>
                  <c:pt idx="196">
                    <c:v>MILENA </c:v>
                  </c:pt>
                  <c:pt idx="197">
                    <c:v>OSIRIS</c:v>
                  </c:pt>
                  <c:pt idx="198">
                    <c:v>PAOLA</c:v>
                  </c:pt>
                  <c:pt idx="199">
                    <c:v>SEBASTIAN</c:v>
                  </c:pt>
                  <c:pt idx="200">
                    <c:v>YANET</c:v>
                  </c:pt>
                  <c:pt idx="201">
                    <c:v>YARLEY</c:v>
                  </c:pt>
                  <c:pt idx="205">
                    <c:v>SOL</c:v>
                  </c:pt>
                  <c:pt idx="206">
                    <c:v>DEL CARMEN</c:v>
                  </c:pt>
                  <c:pt idx="207">
                    <c:v>EDITH</c:v>
                  </c:pt>
                  <c:pt idx="208">
                    <c:v>YAIR</c:v>
                  </c:pt>
                  <c:pt idx="209">
                    <c:v>ALEJANDRO</c:v>
                  </c:pt>
                  <c:pt idx="210">
                    <c:v>LISETH</c:v>
                  </c:pt>
                  <c:pt idx="211">
                    <c:v>LUCIA</c:v>
                  </c:pt>
                  <c:pt idx="212">
                    <c:v>SUSANA</c:v>
                  </c:pt>
                  <c:pt idx="213">
                    <c:v>MARIA</c:v>
                  </c:pt>
                  <c:pt idx="214">
                    <c:v>PAOLA</c:v>
                  </c:pt>
                  <c:pt idx="219">
                    <c:v>MELISSA</c:v>
                  </c:pt>
                  <c:pt idx="220">
                    <c:v>FLOR</c:v>
                  </c:pt>
                  <c:pt idx="221">
                    <c:v>MARÍA</c:v>
                  </c:pt>
                  <c:pt idx="222">
                    <c:v>MARCELA</c:v>
                  </c:pt>
                  <c:pt idx="223">
                    <c:v>CEDIEL</c:v>
                  </c:pt>
                  <c:pt idx="224">
                    <c:v>FELIPE </c:v>
                  </c:pt>
                  <c:pt idx="225">
                    <c:v>LISBETH</c:v>
                  </c:pt>
                  <c:pt idx="227">
                    <c:v>XIMENA</c:v>
                  </c:pt>
                  <c:pt idx="228">
                    <c:v>YANETH </c:v>
                  </c:pt>
                  <c:pt idx="229">
                    <c:v>YOHANA</c:v>
                  </c:pt>
                  <c:pt idx="230">
                    <c:v>CECILIA</c:v>
                  </c:pt>
                  <c:pt idx="231">
                    <c:v>CAROLINA</c:v>
                  </c:pt>
                  <c:pt idx="232">
                    <c:v>ANDRES</c:v>
                  </c:pt>
                  <c:pt idx="233">
                    <c:v>GISNAIRIS</c:v>
                  </c:pt>
                  <c:pt idx="234">
                    <c:v>MARILIN</c:v>
                  </c:pt>
                  <c:pt idx="235">
                    <c:v>ALBERTO</c:v>
                  </c:pt>
                  <c:pt idx="236">
                    <c:v>VANESSA</c:v>
                  </c:pt>
                  <c:pt idx="237">
                    <c:v>RICARDO</c:v>
                  </c:pt>
                  <c:pt idx="238">
                    <c:v>DEL CARMEN</c:v>
                  </c:pt>
                  <c:pt idx="239">
                    <c:v>INES</c:v>
                  </c:pt>
                  <c:pt idx="241">
                    <c:v>ALEXANDRA</c:v>
                  </c:pt>
                  <c:pt idx="242">
                    <c:v>MARIA</c:v>
                  </c:pt>
                  <c:pt idx="243">
                    <c:v>MARIA</c:v>
                  </c:pt>
                  <c:pt idx="245">
                    <c:v>ANDREA</c:v>
                  </c:pt>
                  <c:pt idx="246">
                    <c:v>DAVID</c:v>
                  </c:pt>
                  <c:pt idx="247">
                    <c:v>FERNANDO</c:v>
                  </c:pt>
                  <c:pt idx="248">
                    <c:v>ALEJANDRO</c:v>
                  </c:pt>
                  <c:pt idx="249">
                    <c:v>URLEY</c:v>
                  </c:pt>
                  <c:pt idx="250">
                    <c:v>VANESSA </c:v>
                  </c:pt>
                  <c:pt idx="251">
                    <c:v>DEISSY</c:v>
                  </c:pt>
                  <c:pt idx="252">
                    <c:v>CECILIA</c:v>
                  </c:pt>
                  <c:pt idx="253">
                    <c:v>JUDITH</c:v>
                  </c:pt>
                  <c:pt idx="254">
                    <c:v>PATRICIA</c:v>
                  </c:pt>
                  <c:pt idx="255">
                    <c:v>FEDERMAN</c:v>
                  </c:pt>
                  <c:pt idx="256">
                    <c:v>ROSA</c:v>
                  </c:pt>
                  <c:pt idx="257">
                    <c:v>MARIA</c:v>
                  </c:pt>
                  <c:pt idx="258">
                    <c:v>YOHANA</c:v>
                  </c:pt>
                  <c:pt idx="259">
                    <c:v>RAQUEL</c:v>
                  </c:pt>
                  <c:pt idx="260">
                    <c:v>PILAR</c:v>
                  </c:pt>
                  <c:pt idx="263">
                    <c:v>AGUSTIN</c:v>
                  </c:pt>
                  <c:pt idx="264">
                    <c:v>ANDREA</c:v>
                  </c:pt>
                  <c:pt idx="265">
                    <c:v>MARTIN</c:v>
                  </c:pt>
                  <c:pt idx="267">
                    <c:v>PAOLA</c:v>
                  </c:pt>
                  <c:pt idx="268">
                    <c:v>MARIA</c:v>
                  </c:pt>
                  <c:pt idx="269">
                    <c:v>CECILIA </c:v>
                  </c:pt>
                  <c:pt idx="270">
                    <c:v>PATRICIA</c:v>
                  </c:pt>
                  <c:pt idx="271">
                    <c:v>FERNANDA</c:v>
                  </c:pt>
                  <c:pt idx="272">
                    <c:v>MICHELL</c:v>
                  </c:pt>
                  <c:pt idx="273">
                    <c:v>ESMERALDA</c:v>
                  </c:pt>
                  <c:pt idx="274">
                    <c:v>PATRICIA</c:v>
                  </c:pt>
                  <c:pt idx="275">
                    <c:v>EDITH </c:v>
                  </c:pt>
                  <c:pt idx="276">
                    <c:v>DEL SOCORRO</c:v>
                  </c:pt>
                  <c:pt idx="277">
                    <c:v>EUGENIA</c:v>
                  </c:pt>
                  <c:pt idx="278">
                    <c:v>BEATRIZ</c:v>
                  </c:pt>
                  <c:pt idx="279">
                    <c:v>ELVIRA</c:v>
                  </c:pt>
                  <c:pt idx="280">
                    <c:v>LISETH</c:v>
                  </c:pt>
                  <c:pt idx="281">
                    <c:v>LIZETH</c:v>
                  </c:pt>
                  <c:pt idx="282">
                    <c:v>MARIA</c:v>
                  </c:pt>
                  <c:pt idx="283">
                    <c:v>MARY</c:v>
                  </c:pt>
                  <c:pt idx="284">
                    <c:v>PATRICIA</c:v>
                  </c:pt>
                  <c:pt idx="285">
                    <c:v>SAUL</c:v>
                  </c:pt>
                  <c:pt idx="287">
                    <c:v>ANDRES</c:v>
                  </c:pt>
                  <c:pt idx="288">
                    <c:v>LORENA</c:v>
                  </c:pt>
                  <c:pt idx="290">
                    <c:v>CAROLINA</c:v>
                  </c:pt>
                  <c:pt idx="291">
                    <c:v>KATIUSKA</c:v>
                  </c:pt>
                  <c:pt idx="292">
                    <c:v>LILIANA</c:v>
                  </c:pt>
                  <c:pt idx="293">
                    <c:v>TATIANA</c:v>
                  </c:pt>
                  <c:pt idx="294">
                    <c:v>BELEN</c:v>
                  </c:pt>
                  <c:pt idx="295">
                    <c:v>FERNANDO</c:v>
                  </c:pt>
                  <c:pt idx="296">
                    <c:v>JENEIRA</c:v>
                  </c:pt>
                  <c:pt idx="297">
                    <c:v>PAOLA</c:v>
                  </c:pt>
                  <c:pt idx="298">
                    <c:v>ADAN</c:v>
                  </c:pt>
                  <c:pt idx="300">
                    <c:v>TATIANA</c:v>
                  </c:pt>
                  <c:pt idx="301">
                    <c:v>MARIA</c:v>
                  </c:pt>
                  <c:pt idx="302">
                    <c:v>MARIA</c:v>
                  </c:pt>
                  <c:pt idx="303">
                    <c:v>DEL CARMEN </c:v>
                  </c:pt>
                  <c:pt idx="304">
                    <c:v>MILENA</c:v>
                  </c:pt>
                  <c:pt idx="306">
                    <c:v>CAROLINA</c:v>
                  </c:pt>
                  <c:pt idx="307">
                    <c:v>SMITH</c:v>
                  </c:pt>
                  <c:pt idx="308">
                    <c:v>ELIANA</c:v>
                  </c:pt>
                  <c:pt idx="311">
                    <c:v>VANESSA</c:v>
                  </c:pt>
                  <c:pt idx="312">
                    <c:v>MARLY</c:v>
                  </c:pt>
                  <c:pt idx="313">
                    <c:v>ANGEL</c:v>
                  </c:pt>
                  <c:pt idx="315">
                    <c:v>ELENA</c:v>
                  </c:pt>
                  <c:pt idx="316">
                    <c:v>ADRIANA</c:v>
                  </c:pt>
                  <c:pt idx="317">
                    <c:v>LUCIA</c:v>
                  </c:pt>
                  <c:pt idx="318">
                    <c:v>LUISA</c:v>
                  </c:pt>
                  <c:pt idx="319">
                    <c:v>RUTH</c:v>
                  </c:pt>
                  <c:pt idx="320">
                    <c:v>PATRICIA</c:v>
                  </c:pt>
                  <c:pt idx="321">
                    <c:v>ANDRES</c:v>
                  </c:pt>
                  <c:pt idx="322">
                    <c:v>LISETH </c:v>
                  </c:pt>
                  <c:pt idx="323">
                    <c:v>ADRIANA</c:v>
                  </c:pt>
                  <c:pt idx="324">
                    <c:v>ALEXANDRA</c:v>
                  </c:pt>
                  <c:pt idx="325">
                    <c:v>CAROLINA</c:v>
                  </c:pt>
                  <c:pt idx="326">
                    <c:v>ELENA</c:v>
                  </c:pt>
                  <c:pt idx="327">
                    <c:v>ESTEBAN</c:v>
                  </c:pt>
                  <c:pt idx="328">
                    <c:v>EUGENIA</c:v>
                  </c:pt>
                  <c:pt idx="329">
                    <c:v>LORENA</c:v>
                  </c:pt>
                  <c:pt idx="330">
                    <c:v>MILENA</c:v>
                  </c:pt>
                  <c:pt idx="333">
                    <c:v>YOHANDRA</c:v>
                  </c:pt>
                  <c:pt idx="334">
                    <c:v>STELLA</c:v>
                  </c:pt>
                  <c:pt idx="335">
                    <c:v>LUIS </c:v>
                  </c:pt>
                  <c:pt idx="336">
                    <c:v>LUZ</c:v>
                  </c:pt>
                  <c:pt idx="337">
                    <c:v>ANDREA </c:v>
                  </c:pt>
                  <c:pt idx="338">
                    <c:v>MARITZA </c:v>
                  </c:pt>
                  <c:pt idx="339">
                    <c:v>ORLANDO </c:v>
                  </c:pt>
                  <c:pt idx="340">
                    <c:v>LIZETH </c:v>
                  </c:pt>
                  <c:pt idx="344">
                    <c:v>VIVIANA</c:v>
                  </c:pt>
                  <c:pt idx="345">
                    <c:v>ROCIO</c:v>
                  </c:pt>
                  <c:pt idx="347">
                    <c:v>HORACIO</c:v>
                  </c:pt>
                  <c:pt idx="348">
                    <c:v>ANDREA</c:v>
                  </c:pt>
                  <c:pt idx="349">
                    <c:v>JACINTA</c:v>
                  </c:pt>
                  <c:pt idx="350">
                    <c:v>JOSE</c:v>
                  </c:pt>
                  <c:pt idx="352">
                    <c:v>MARIA</c:v>
                  </c:pt>
                  <c:pt idx="353">
                    <c:v>PAOLA</c:v>
                  </c:pt>
                  <c:pt idx="354">
                    <c:v>JIMENA</c:v>
                  </c:pt>
                  <c:pt idx="356">
                    <c:v>MASSIEL </c:v>
                  </c:pt>
                  <c:pt idx="357">
                    <c:v>ZARETH</c:v>
                  </c:pt>
                  <c:pt idx="358">
                    <c:v>JAVIER </c:v>
                  </c:pt>
                  <c:pt idx="359">
                    <c:v>VIVIANA</c:v>
                  </c:pt>
                  <c:pt idx="360">
                    <c:v>ANGELA</c:v>
                  </c:pt>
                  <c:pt idx="361">
                    <c:v>PATRICIA</c:v>
                  </c:pt>
                  <c:pt idx="362">
                    <c:v>LUCIA</c:v>
                  </c:pt>
                  <c:pt idx="363">
                    <c:v>ELIANA</c:v>
                  </c:pt>
                  <c:pt idx="364">
                    <c:v>YAJAIRA</c:v>
                  </c:pt>
                  <c:pt idx="366">
                    <c:v>ANDREA</c:v>
                  </c:pt>
                  <c:pt idx="367">
                    <c:v>PAOLA</c:v>
                  </c:pt>
                  <c:pt idx="368">
                    <c:v>ZULDERY</c:v>
                  </c:pt>
                  <c:pt idx="370">
                    <c:v>PAOLA</c:v>
                  </c:pt>
                  <c:pt idx="372">
                    <c:v>SUSLAY</c:v>
                  </c:pt>
                  <c:pt idx="373">
                    <c:v>YURANY</c:v>
                  </c:pt>
                  <c:pt idx="374">
                    <c:v>MARCELA</c:v>
                  </c:pt>
                  <c:pt idx="375">
                    <c:v>JOHANA</c:v>
                  </c:pt>
                  <c:pt idx="376">
                    <c:v>DEL PILAR</c:v>
                  </c:pt>
                  <c:pt idx="378">
                    <c:v> CRISTINA</c:v>
                  </c:pt>
                  <c:pt idx="379">
                    <c:v>ADRIANA</c:v>
                  </c:pt>
                  <c:pt idx="380">
                    <c:v>CRISTINA</c:v>
                  </c:pt>
                  <c:pt idx="381">
                    <c:v>JOHANA</c:v>
                  </c:pt>
                  <c:pt idx="382">
                    <c:v>JULIANA </c:v>
                  </c:pt>
                  <c:pt idx="383">
                    <c:v>JULIETTE</c:v>
                  </c:pt>
                  <c:pt idx="384">
                    <c:v>KATHERINE</c:v>
                  </c:pt>
                  <c:pt idx="385">
                    <c:v>LORENA</c:v>
                  </c:pt>
                  <c:pt idx="386">
                    <c:v>LUZ </c:v>
                  </c:pt>
                  <c:pt idx="387">
                    <c:v>MARCELA</c:v>
                  </c:pt>
                  <c:pt idx="388">
                    <c:v>MILENA</c:v>
                  </c:pt>
                  <c:pt idx="389">
                    <c:v>PATRICIA</c:v>
                  </c:pt>
                  <c:pt idx="390">
                    <c:v>ROXSANA</c:v>
                  </c:pt>
                  <c:pt idx="391">
                    <c:v>VANESSA</c:v>
                  </c:pt>
                  <c:pt idx="392">
                    <c:v>XIMENA</c:v>
                  </c:pt>
                  <c:pt idx="393">
                    <c:v>YURANIS</c:v>
                  </c:pt>
                  <c:pt idx="397">
                    <c:v>TATIANA </c:v>
                  </c:pt>
                  <c:pt idx="398">
                    <c:v>GRACIELA</c:v>
                  </c:pt>
                  <c:pt idx="399">
                    <c:v>BRIYITH </c:v>
                  </c:pt>
                  <c:pt idx="400">
                    <c:v>JULIETTE</c:v>
                  </c:pt>
                  <c:pt idx="401">
                    <c:v>LISBETH </c:v>
                  </c:pt>
                  <c:pt idx="403">
                    <c:v>LILIANA</c:v>
                  </c:pt>
                  <c:pt idx="404">
                    <c:v>GERALDINE </c:v>
                  </c:pt>
                  <c:pt idx="405">
                    <c:v>LISETH </c:v>
                  </c:pt>
                  <c:pt idx="406">
                    <c:v>LUZ</c:v>
                  </c:pt>
                  <c:pt idx="408">
                    <c:v>MILENA </c:v>
                  </c:pt>
                  <c:pt idx="409">
                    <c:v>ANDREA</c:v>
                  </c:pt>
                  <c:pt idx="411">
                    <c:v> ISABEL </c:v>
                  </c:pt>
                  <c:pt idx="412">
                    <c:v>PAOLA</c:v>
                  </c:pt>
                  <c:pt idx="413">
                    <c:v>SIRLEY</c:v>
                  </c:pt>
                  <c:pt idx="414">
                    <c:v>SOFIA </c:v>
                  </c:pt>
                  <c:pt idx="415">
                    <c:v>JOSE</c:v>
                  </c:pt>
                  <c:pt idx="416">
                    <c:v>AMPARO</c:v>
                  </c:pt>
                  <c:pt idx="417">
                    <c:v>MILENA </c:v>
                  </c:pt>
                  <c:pt idx="418">
                    <c:v>MERCEDES</c:v>
                  </c:pt>
                  <c:pt idx="419">
                    <c:v>JOSE</c:v>
                  </c:pt>
                  <c:pt idx="420">
                    <c:v>TATIANA</c:v>
                  </c:pt>
                  <c:pt idx="421">
                    <c:v>MARCELA </c:v>
                  </c:pt>
                  <c:pt idx="422">
                    <c:v>ALONSO</c:v>
                  </c:pt>
                  <c:pt idx="423">
                    <c:v>NATHALI</c:v>
                  </c:pt>
                  <c:pt idx="424">
                    <c:v>ALEJANDRA</c:v>
                  </c:pt>
                  <c:pt idx="425">
                    <c:v>EVERT</c:v>
                  </c:pt>
                  <c:pt idx="426">
                    <c:v>JAKELINE</c:v>
                  </c:pt>
                  <c:pt idx="427">
                    <c:v>PATRICIA</c:v>
                  </c:pt>
                  <c:pt idx="428">
                    <c:v>PATRICIA</c:v>
                  </c:pt>
                  <c:pt idx="429">
                    <c:v>STHEFANIE </c:v>
                  </c:pt>
                  <c:pt idx="430">
                    <c:v>VIVIANA</c:v>
                  </c:pt>
                  <c:pt idx="433">
                    <c:v>MILENA</c:v>
                  </c:pt>
                  <c:pt idx="434">
                    <c:v>YURANY</c:v>
                  </c:pt>
                  <c:pt idx="435">
                    <c:v>LUCIA</c:v>
                  </c:pt>
                  <c:pt idx="436">
                    <c:v>CRISTINA </c:v>
                  </c:pt>
                  <c:pt idx="437">
                    <c:v>DEL SOCORRO</c:v>
                  </c:pt>
                  <c:pt idx="439">
                    <c:v>ALEXANDRA</c:v>
                  </c:pt>
                  <c:pt idx="440">
                    <c:v>JATTIN</c:v>
                  </c:pt>
                  <c:pt idx="442">
                    <c:v>CAROLINA</c:v>
                  </c:pt>
                  <c:pt idx="443">
                    <c:v>JOHANA</c:v>
                  </c:pt>
                  <c:pt idx="444">
                    <c:v>MILENA </c:v>
                  </c:pt>
                  <c:pt idx="445">
                    <c:v>VICTORIA</c:v>
                  </c:pt>
                  <c:pt idx="446">
                    <c:v>ALEJANDRA</c:v>
                  </c:pt>
                  <c:pt idx="447">
                    <c:v>MARIA</c:v>
                  </c:pt>
                  <c:pt idx="448">
                    <c:v>ALBERTO</c:v>
                  </c:pt>
                  <c:pt idx="449">
                    <c:v>ALEJANDRA</c:v>
                  </c:pt>
                  <c:pt idx="450">
                    <c:v>DENNIS</c:v>
                  </c:pt>
                  <c:pt idx="452">
                    <c:v>JOSE</c:v>
                  </c:pt>
                  <c:pt idx="453">
                    <c:v>MARCELA</c:v>
                  </c:pt>
                  <c:pt idx="454">
                    <c:v>ARACELI</c:v>
                  </c:pt>
                  <c:pt idx="456">
                    <c:v>YULIETH </c:v>
                  </c:pt>
                  <c:pt idx="457">
                    <c:v>CECILIA </c:v>
                  </c:pt>
                  <c:pt idx="458">
                    <c:v>AMANDA</c:v>
                  </c:pt>
                  <c:pt idx="460">
                    <c:v>CAROLINA</c:v>
                  </c:pt>
                  <c:pt idx="461">
                    <c:v>LUCIA</c:v>
                  </c:pt>
                  <c:pt idx="462">
                    <c:v>MARIA</c:v>
                  </c:pt>
                  <c:pt idx="463">
                    <c:v>DORANY</c:v>
                  </c:pt>
                  <c:pt idx="464">
                    <c:v>INES</c:v>
                  </c:pt>
                  <c:pt idx="465">
                    <c:v>JULIETH</c:v>
                  </c:pt>
                  <c:pt idx="466">
                    <c:v>MARIA</c:v>
                  </c:pt>
                  <c:pt idx="467">
                    <c:v>MILENA</c:v>
                  </c:pt>
                  <c:pt idx="468">
                    <c:v>YULETIS</c:v>
                  </c:pt>
                  <c:pt idx="471">
                    <c:v>MARIA</c:v>
                  </c:pt>
                  <c:pt idx="472">
                    <c:v>MARCELA </c:v>
                  </c:pt>
                  <c:pt idx="473">
                    <c:v>PATRICIA</c:v>
                  </c:pt>
                  <c:pt idx="474">
                    <c:v>VIRGINIA </c:v>
                  </c:pt>
                  <c:pt idx="476">
                    <c:v>CONSTANZA</c:v>
                  </c:pt>
                  <c:pt idx="477">
                    <c:v>MARCELA</c:v>
                  </c:pt>
                  <c:pt idx="483">
                    <c:v>ANDREA </c:v>
                  </c:pt>
                  <c:pt idx="485">
                    <c:v>JAVIER</c:v>
                  </c:pt>
                  <c:pt idx="486">
                    <c:v>PATRICIA</c:v>
                  </c:pt>
                  <c:pt idx="487">
                    <c:v>ALEXIS</c:v>
                  </c:pt>
                  <c:pt idx="488">
                    <c:v>ANDREA</c:v>
                  </c:pt>
                  <c:pt idx="489">
                    <c:v>BEATRIZ</c:v>
                  </c:pt>
                  <c:pt idx="490">
                    <c:v>CARLOS</c:v>
                  </c:pt>
                  <c:pt idx="491">
                    <c:v>GERARDO</c:v>
                  </c:pt>
                  <c:pt idx="492">
                    <c:v>ISABEL</c:v>
                  </c:pt>
                  <c:pt idx="493">
                    <c:v>LICETH</c:v>
                  </c:pt>
                  <c:pt idx="494">
                    <c:v>PAOLA</c:v>
                  </c:pt>
                  <c:pt idx="495">
                    <c:v>ROCIO</c:v>
                  </c:pt>
                  <c:pt idx="496">
                    <c:v>MARCELA</c:v>
                  </c:pt>
                  <c:pt idx="497">
                    <c:v>ALEXANDRA</c:v>
                  </c:pt>
                  <c:pt idx="499">
                    <c:v>SLEIDY</c:v>
                  </c:pt>
                  <c:pt idx="501">
                    <c:v>MAYERLY</c:v>
                  </c:pt>
                  <c:pt idx="503">
                    <c:v>DIANEY</c:v>
                  </c:pt>
                  <c:pt idx="504">
                    <c:v>YAMILE</c:v>
                  </c:pt>
                  <c:pt idx="505">
                    <c:v>YURANY</c:v>
                  </c:pt>
                  <c:pt idx="506">
                    <c:v>ISABEL</c:v>
                  </c:pt>
                  <c:pt idx="507">
                    <c:v>AMPARO</c:v>
                  </c:pt>
                  <c:pt idx="508">
                    <c:v>ANDREA</c:v>
                  </c:pt>
                  <c:pt idx="509">
                    <c:v>PAOLA</c:v>
                  </c:pt>
                  <c:pt idx="510">
                    <c:v>ALEJANDRA </c:v>
                  </c:pt>
                  <c:pt idx="511">
                    <c:v>AIDA</c:v>
                  </c:pt>
                  <c:pt idx="512">
                    <c:v>PATRICIA</c:v>
                  </c:pt>
                  <c:pt idx="513">
                    <c:v>MARIA</c:v>
                  </c:pt>
                  <c:pt idx="514">
                    <c:v>MILENA</c:v>
                  </c:pt>
                  <c:pt idx="515">
                    <c:v>KATHERIN</c:v>
                  </c:pt>
                  <c:pt idx="516">
                    <c:v>ADRIANA</c:v>
                  </c:pt>
                  <c:pt idx="517">
                    <c:v>MARIA</c:v>
                  </c:pt>
                  <c:pt idx="519">
                    <c:v>ANDRÉS</c:v>
                  </c:pt>
                  <c:pt idx="520">
                    <c:v>DAYANA</c:v>
                  </c:pt>
                  <c:pt idx="521">
                    <c:v>FERNANDA</c:v>
                  </c:pt>
                  <c:pt idx="522">
                    <c:v>FERNANDO</c:v>
                  </c:pt>
                  <c:pt idx="523">
                    <c:v>PAOLA</c:v>
                  </c:pt>
                  <c:pt idx="524">
                    <c:v>PATRICIA</c:v>
                  </c:pt>
                  <c:pt idx="526">
                    <c:v>JAEL </c:v>
                  </c:pt>
                  <c:pt idx="527">
                    <c:v>JULIA</c:v>
                  </c:pt>
                  <c:pt idx="528">
                    <c:v>VIVIANA</c:v>
                  </c:pt>
                  <c:pt idx="530">
                    <c:v>YERALDIN</c:v>
                  </c:pt>
                  <c:pt idx="531">
                    <c:v>PABLO</c:v>
                  </c:pt>
                  <c:pt idx="532">
                    <c:v>DEIBY</c:v>
                  </c:pt>
                  <c:pt idx="533">
                    <c:v>JULIET</c:v>
                  </c:pt>
                  <c:pt idx="535">
                    <c:v>AUGUSTO</c:v>
                  </c:pt>
                  <c:pt idx="537">
                    <c:v>ESTEFANIA </c:v>
                  </c:pt>
                  <c:pt idx="538">
                    <c:v>PAOLA</c:v>
                  </c:pt>
                  <c:pt idx="539">
                    <c:v>LEONOR</c:v>
                  </c:pt>
                  <c:pt idx="540">
                    <c:v>FERNANDA</c:v>
                  </c:pt>
                  <c:pt idx="541">
                    <c:v>ANDREY</c:v>
                  </c:pt>
                  <c:pt idx="542">
                    <c:v>ALEXANDRA</c:v>
                  </c:pt>
                  <c:pt idx="544">
                    <c:v>LICETH</c:v>
                  </c:pt>
                  <c:pt idx="545">
                    <c:v>PATRICIA </c:v>
                  </c:pt>
                </c:lvl>
                <c:lvl>
                  <c:pt idx="0">
                    <c:v>TATIANA</c:v>
                  </c:pt>
                  <c:pt idx="1">
                    <c:v>MILENA</c:v>
                  </c:pt>
                  <c:pt idx="2">
                    <c:v>KATHERINE</c:v>
                  </c:pt>
                  <c:pt idx="3">
                    <c:v>ENEIDA</c:v>
                  </c:pt>
                  <c:pt idx="4">
                    <c:v>MILENA</c:v>
                  </c:pt>
                  <c:pt idx="5">
                    <c:v>LUZ</c:v>
                  </c:pt>
                  <c:pt idx="6">
                    <c:v>LAUREN</c:v>
                  </c:pt>
                  <c:pt idx="7">
                    <c:v>ANGELA</c:v>
                  </c:pt>
                  <c:pt idx="8">
                    <c:v>FREDY </c:v>
                  </c:pt>
                  <c:pt idx="9">
                    <c:v>ANGIE </c:v>
                  </c:pt>
                  <c:pt idx="10">
                    <c:v>LINA</c:v>
                  </c:pt>
                  <c:pt idx="11">
                    <c:v>LUDYS </c:v>
                  </c:pt>
                  <c:pt idx="12">
                    <c:v>HEIDY</c:v>
                  </c:pt>
                  <c:pt idx="13">
                    <c:v>GEENDA </c:v>
                  </c:pt>
                  <c:pt idx="14">
                    <c:v>SERGIO </c:v>
                  </c:pt>
                  <c:pt idx="15">
                    <c:v>JUAN</c:v>
                  </c:pt>
                  <c:pt idx="16">
                    <c:v>JORGE</c:v>
                  </c:pt>
                  <c:pt idx="17">
                    <c:v>CEIDY </c:v>
                  </c:pt>
                  <c:pt idx="18">
                    <c:v>OSVALDO</c:v>
                  </c:pt>
                  <c:pt idx="19">
                    <c:v>INGRITH</c:v>
                  </c:pt>
                  <c:pt idx="20">
                    <c:v>CARMEN </c:v>
                  </c:pt>
                  <c:pt idx="21">
                    <c:v>MARTHA</c:v>
                  </c:pt>
                  <c:pt idx="22">
                    <c:v>LILIANA </c:v>
                  </c:pt>
                  <c:pt idx="23">
                    <c:v>ELLA</c:v>
                  </c:pt>
                  <c:pt idx="24">
                    <c:v>DIANA</c:v>
                  </c:pt>
                  <c:pt idx="25">
                    <c:v>ANGELICA</c:v>
                  </c:pt>
                  <c:pt idx="26">
                    <c:v>ANGELA </c:v>
                  </c:pt>
                  <c:pt idx="27">
                    <c:v>ANDREA</c:v>
                  </c:pt>
                  <c:pt idx="28">
                    <c:v>SANDRA</c:v>
                  </c:pt>
                  <c:pt idx="29">
                    <c:v>EDNA </c:v>
                  </c:pt>
                  <c:pt idx="30">
                    <c:v>GINNA</c:v>
                  </c:pt>
                  <c:pt idx="31">
                    <c:v>KAROL</c:v>
                  </c:pt>
                  <c:pt idx="32">
                    <c:v>JEANA</c:v>
                  </c:pt>
                  <c:pt idx="33">
                    <c:v>CAROLINA</c:v>
                  </c:pt>
                  <c:pt idx="34">
                    <c:v>GLADYS</c:v>
                  </c:pt>
                  <c:pt idx="35">
                    <c:v>SHAMIRA</c:v>
                  </c:pt>
                  <c:pt idx="36">
                    <c:v>ISFELIA</c:v>
                  </c:pt>
                  <c:pt idx="37">
                    <c:v>ANGIE</c:v>
                  </c:pt>
                  <c:pt idx="38">
                    <c:v>LIZ</c:v>
                  </c:pt>
                  <c:pt idx="39">
                    <c:v>MAGALY </c:v>
                  </c:pt>
                  <c:pt idx="40">
                    <c:v>YOLIMA</c:v>
                  </c:pt>
                  <c:pt idx="41">
                    <c:v>ANDREA</c:v>
                  </c:pt>
                  <c:pt idx="42">
                    <c:v>JORBELYS</c:v>
                  </c:pt>
                  <c:pt idx="43">
                    <c:v>ADRIANA</c:v>
                  </c:pt>
                  <c:pt idx="44">
                    <c:v>SANDRA</c:v>
                  </c:pt>
                  <c:pt idx="45">
                    <c:v>SANDRA </c:v>
                  </c:pt>
                  <c:pt idx="46">
                    <c:v>MARIA</c:v>
                  </c:pt>
                  <c:pt idx="47">
                    <c:v>RICARDO</c:v>
                  </c:pt>
                  <c:pt idx="48">
                    <c:v>LISETH</c:v>
                  </c:pt>
                  <c:pt idx="49">
                    <c:v>KEYLA</c:v>
                  </c:pt>
                  <c:pt idx="50">
                    <c:v>GLORIA</c:v>
                  </c:pt>
                  <c:pt idx="51">
                    <c:v>SANDRA</c:v>
                  </c:pt>
                  <c:pt idx="52">
                    <c:v>ERIKA</c:v>
                  </c:pt>
                  <c:pt idx="53">
                    <c:v>KEYRIS </c:v>
                  </c:pt>
                  <c:pt idx="54">
                    <c:v>LAURA</c:v>
                  </c:pt>
                  <c:pt idx="55">
                    <c:v>AURA</c:v>
                  </c:pt>
                  <c:pt idx="56">
                    <c:v>LUISA </c:v>
                  </c:pt>
                  <c:pt idx="57">
                    <c:v>KEYRIS </c:v>
                  </c:pt>
                  <c:pt idx="58">
                    <c:v>JOHANNA </c:v>
                  </c:pt>
                  <c:pt idx="59">
                    <c:v>NOHORA </c:v>
                  </c:pt>
                  <c:pt idx="60">
                    <c:v>ANGYE</c:v>
                  </c:pt>
                  <c:pt idx="61">
                    <c:v>LUIS</c:v>
                  </c:pt>
                  <c:pt idx="62">
                    <c:v>MAYRA</c:v>
                  </c:pt>
                  <c:pt idx="63">
                    <c:v>MARYELEN</c:v>
                  </c:pt>
                  <c:pt idx="64">
                    <c:v>YINETH</c:v>
                  </c:pt>
                  <c:pt idx="65">
                    <c:v>JULIA</c:v>
                  </c:pt>
                  <c:pt idx="66">
                    <c:v>HIRNEY</c:v>
                  </c:pt>
                  <c:pt idx="67">
                    <c:v>FEITZA</c:v>
                  </c:pt>
                  <c:pt idx="68">
                    <c:v>ALEJANDRA</c:v>
                  </c:pt>
                  <c:pt idx="69">
                    <c:v>ANA</c:v>
                  </c:pt>
                  <c:pt idx="70">
                    <c:v>MONICA</c:v>
                  </c:pt>
                  <c:pt idx="71">
                    <c:v>RUBIELA</c:v>
                  </c:pt>
                  <c:pt idx="72">
                    <c:v>GLORIA </c:v>
                  </c:pt>
                  <c:pt idx="73">
                    <c:v>GREYS</c:v>
                  </c:pt>
                  <c:pt idx="74">
                    <c:v>BIBIANA</c:v>
                  </c:pt>
                  <c:pt idx="75">
                    <c:v>MARITZA</c:v>
                  </c:pt>
                  <c:pt idx="76">
                    <c:v>DANIELA </c:v>
                  </c:pt>
                  <c:pt idx="77">
                    <c:v>SERGIO</c:v>
                  </c:pt>
                  <c:pt idx="78">
                    <c:v>GORGONIO</c:v>
                  </c:pt>
                  <c:pt idx="79">
                    <c:v>MAROL</c:v>
                  </c:pt>
                  <c:pt idx="80">
                    <c:v>PURA</c:v>
                  </c:pt>
                  <c:pt idx="81">
                    <c:v>DIANA</c:v>
                  </c:pt>
                  <c:pt idx="82">
                    <c:v>NAZLLY</c:v>
                  </c:pt>
                  <c:pt idx="83">
                    <c:v>OMAIRA</c:v>
                  </c:pt>
                  <c:pt idx="84">
                    <c:v>ANGELICA</c:v>
                  </c:pt>
                  <c:pt idx="85">
                    <c:v>GIOVANNI</c:v>
                  </c:pt>
                  <c:pt idx="86">
                    <c:v>LAURA</c:v>
                  </c:pt>
                  <c:pt idx="87">
                    <c:v> LUZ</c:v>
                  </c:pt>
                  <c:pt idx="88">
                    <c:v>PAULA</c:v>
                  </c:pt>
                  <c:pt idx="89">
                    <c:v>JOSE</c:v>
                  </c:pt>
                  <c:pt idx="90">
                    <c:v>MAYRA</c:v>
                  </c:pt>
                  <c:pt idx="91">
                    <c:v>SOATH </c:v>
                  </c:pt>
                  <c:pt idx="92">
                    <c:v>ROSA</c:v>
                  </c:pt>
                  <c:pt idx="93">
                    <c:v>DARLIN</c:v>
                  </c:pt>
                  <c:pt idx="94">
                    <c:v>JAQUELINE</c:v>
                  </c:pt>
                  <c:pt idx="95">
                    <c:v>MARTHA</c:v>
                  </c:pt>
                  <c:pt idx="96">
                    <c:v>ANDREA </c:v>
                  </c:pt>
                  <c:pt idx="97">
                    <c:v>MAIRA </c:v>
                  </c:pt>
                  <c:pt idx="98">
                    <c:v>YOSMAR </c:v>
                  </c:pt>
                  <c:pt idx="99">
                    <c:v>MONICA</c:v>
                  </c:pt>
                  <c:pt idx="100">
                    <c:v>GERALDINE</c:v>
                  </c:pt>
                  <c:pt idx="101">
                    <c:v>MARIA</c:v>
                  </c:pt>
                  <c:pt idx="102">
                    <c:v>YURANYS</c:v>
                  </c:pt>
                  <c:pt idx="103">
                    <c:v>MARILYN</c:v>
                  </c:pt>
                  <c:pt idx="104">
                    <c:v>DANIELA</c:v>
                  </c:pt>
                  <c:pt idx="105">
                    <c:v>KHIARHAT</c:v>
                  </c:pt>
                  <c:pt idx="106">
                    <c:v>JAIME</c:v>
                  </c:pt>
                  <c:pt idx="107">
                    <c:v>DAIRA </c:v>
                  </c:pt>
                  <c:pt idx="108">
                    <c:v>MARIA</c:v>
                  </c:pt>
                  <c:pt idx="109">
                    <c:v>JESSICA</c:v>
                  </c:pt>
                  <c:pt idx="110">
                    <c:v>LOIDA</c:v>
                  </c:pt>
                  <c:pt idx="111">
                    <c:v>ANA</c:v>
                  </c:pt>
                  <c:pt idx="112">
                    <c:v>XIOMARA</c:v>
                  </c:pt>
                  <c:pt idx="113">
                    <c:v>NANCY</c:v>
                  </c:pt>
                  <c:pt idx="114">
                    <c:v>DANIELA</c:v>
                  </c:pt>
                  <c:pt idx="115">
                    <c:v>LUZ</c:v>
                  </c:pt>
                  <c:pt idx="116">
                    <c:v>INGRI</c:v>
                  </c:pt>
                  <c:pt idx="117">
                    <c:v>DORA</c:v>
                  </c:pt>
                  <c:pt idx="118">
                    <c:v>ERIKA</c:v>
                  </c:pt>
                  <c:pt idx="119">
                    <c:v>ALEXANDER</c:v>
                  </c:pt>
                  <c:pt idx="120">
                    <c:v>DIANA</c:v>
                  </c:pt>
                  <c:pt idx="121">
                    <c:v>ELEINE</c:v>
                  </c:pt>
                  <c:pt idx="122">
                    <c:v>OLGA</c:v>
                  </c:pt>
                  <c:pt idx="123">
                    <c:v>DIANA</c:v>
                  </c:pt>
                  <c:pt idx="124">
                    <c:v>JORGE</c:v>
                  </c:pt>
                  <c:pt idx="125">
                    <c:v>JAVIER</c:v>
                  </c:pt>
                  <c:pt idx="126">
                    <c:v>SANDRA</c:v>
                  </c:pt>
                  <c:pt idx="127">
                    <c:v>MARIA LUZ</c:v>
                  </c:pt>
                  <c:pt idx="128">
                    <c:v>JENNY</c:v>
                  </c:pt>
                  <c:pt idx="129">
                    <c:v>FRANCY</c:v>
                  </c:pt>
                  <c:pt idx="130">
                    <c:v>JULIANA</c:v>
                  </c:pt>
                  <c:pt idx="131">
                    <c:v>ELIZABETH</c:v>
                  </c:pt>
                  <c:pt idx="132">
                    <c:v>KELLY</c:v>
                  </c:pt>
                  <c:pt idx="133">
                    <c:v>NAWEL</c:v>
                  </c:pt>
                  <c:pt idx="134">
                    <c:v>KAREN </c:v>
                  </c:pt>
                  <c:pt idx="135">
                    <c:v>BRENDA</c:v>
                  </c:pt>
                  <c:pt idx="136">
                    <c:v>DIANA</c:v>
                  </c:pt>
                  <c:pt idx="137">
                    <c:v>PAOLA</c:v>
                  </c:pt>
                  <c:pt idx="138">
                    <c:v>DIANA</c:v>
                  </c:pt>
                  <c:pt idx="139">
                    <c:v>RIHAN</c:v>
                  </c:pt>
                  <c:pt idx="140">
                    <c:v>JOHNNIER</c:v>
                  </c:pt>
                  <c:pt idx="141">
                    <c:v>ALCIRA</c:v>
                  </c:pt>
                  <c:pt idx="142">
                    <c:v>MARIA</c:v>
                  </c:pt>
                  <c:pt idx="143">
                    <c:v>YARIMA</c:v>
                  </c:pt>
                  <c:pt idx="144">
                    <c:v>DAYANA</c:v>
                  </c:pt>
                  <c:pt idx="145">
                    <c:v>LIS</c:v>
                  </c:pt>
                  <c:pt idx="146">
                    <c:v>YANETH </c:v>
                  </c:pt>
                  <c:pt idx="147">
                    <c:v>ANDREA</c:v>
                  </c:pt>
                  <c:pt idx="148">
                    <c:v>CINDY</c:v>
                  </c:pt>
                  <c:pt idx="149">
                    <c:v>DIANA </c:v>
                  </c:pt>
                  <c:pt idx="150">
                    <c:v>ARCELIX</c:v>
                  </c:pt>
                  <c:pt idx="151">
                    <c:v>LUZ</c:v>
                  </c:pt>
                  <c:pt idx="152">
                    <c:v>DEINAN </c:v>
                  </c:pt>
                  <c:pt idx="153">
                    <c:v>YAIRY</c:v>
                  </c:pt>
                  <c:pt idx="154">
                    <c:v>HEIDY</c:v>
                  </c:pt>
                  <c:pt idx="155">
                    <c:v>ISABEL</c:v>
                  </c:pt>
                  <c:pt idx="156">
                    <c:v>SANDRA</c:v>
                  </c:pt>
                  <c:pt idx="157">
                    <c:v>ANA </c:v>
                  </c:pt>
                  <c:pt idx="158">
                    <c:v>VIRGINIA</c:v>
                  </c:pt>
                  <c:pt idx="159">
                    <c:v>LUIS</c:v>
                  </c:pt>
                  <c:pt idx="160">
                    <c:v>MAGNOLIA </c:v>
                  </c:pt>
                  <c:pt idx="161">
                    <c:v>EDUVIGES</c:v>
                  </c:pt>
                  <c:pt idx="162">
                    <c:v>KARIME</c:v>
                  </c:pt>
                  <c:pt idx="163">
                    <c:v>BEATRIZ</c:v>
                  </c:pt>
                  <c:pt idx="164">
                    <c:v>NAZLY</c:v>
                  </c:pt>
                  <c:pt idx="165">
                    <c:v>KELY</c:v>
                  </c:pt>
                  <c:pt idx="166">
                    <c:v>ERIKA </c:v>
                  </c:pt>
                  <c:pt idx="167">
                    <c:v>NORA</c:v>
                  </c:pt>
                  <c:pt idx="168">
                    <c:v>ERIKA</c:v>
                  </c:pt>
                  <c:pt idx="169">
                    <c:v>PIEDAD</c:v>
                  </c:pt>
                  <c:pt idx="170">
                    <c:v>DIANA</c:v>
                  </c:pt>
                  <c:pt idx="171">
                    <c:v>YASMINE</c:v>
                  </c:pt>
                  <c:pt idx="172">
                    <c:v>JAVIER</c:v>
                  </c:pt>
                  <c:pt idx="173">
                    <c:v>KEVIN </c:v>
                  </c:pt>
                  <c:pt idx="174">
                    <c:v>KAREN </c:v>
                  </c:pt>
                  <c:pt idx="175">
                    <c:v>GABRIELA</c:v>
                  </c:pt>
                  <c:pt idx="176">
                    <c:v>EVER</c:v>
                  </c:pt>
                  <c:pt idx="177">
                    <c:v>MARIA</c:v>
                  </c:pt>
                  <c:pt idx="178">
                    <c:v>LIZETH</c:v>
                  </c:pt>
                  <c:pt idx="179">
                    <c:v>MONICA</c:v>
                  </c:pt>
                  <c:pt idx="180">
                    <c:v>SANDRA</c:v>
                  </c:pt>
                  <c:pt idx="181">
                    <c:v>ADA</c:v>
                  </c:pt>
                  <c:pt idx="182">
                    <c:v>CAMILA </c:v>
                  </c:pt>
                  <c:pt idx="183">
                    <c:v>LAURA </c:v>
                  </c:pt>
                  <c:pt idx="184">
                    <c:v>DIANA</c:v>
                  </c:pt>
                  <c:pt idx="185">
                    <c:v>LINA</c:v>
                  </c:pt>
                  <c:pt idx="186">
                    <c:v>LILIA</c:v>
                  </c:pt>
                  <c:pt idx="187">
                    <c:v>MARIA</c:v>
                  </c:pt>
                  <c:pt idx="188">
                    <c:v>DIDI</c:v>
                  </c:pt>
                  <c:pt idx="189">
                    <c:v>MARIA</c:v>
                  </c:pt>
                  <c:pt idx="190">
                    <c:v>DUGLAS</c:v>
                  </c:pt>
                  <c:pt idx="191">
                    <c:v>ANGELA</c:v>
                  </c:pt>
                  <c:pt idx="192">
                    <c:v>MAYRA </c:v>
                  </c:pt>
                  <c:pt idx="193">
                    <c:v>INGRID</c:v>
                  </c:pt>
                  <c:pt idx="194">
                    <c:v>JUAN</c:v>
                  </c:pt>
                  <c:pt idx="195">
                    <c:v>CLAUDIA </c:v>
                  </c:pt>
                  <c:pt idx="196">
                    <c:v>SANDRA </c:v>
                  </c:pt>
                  <c:pt idx="197">
                    <c:v>JOHNY</c:v>
                  </c:pt>
                  <c:pt idx="198">
                    <c:v>EILEN</c:v>
                  </c:pt>
                  <c:pt idx="199">
                    <c:v>JUAN </c:v>
                  </c:pt>
                  <c:pt idx="200">
                    <c:v>MIRIAN</c:v>
                  </c:pt>
                  <c:pt idx="201">
                    <c:v>DURBIN</c:v>
                  </c:pt>
                  <c:pt idx="202">
                    <c:v>FABIOLA</c:v>
                  </c:pt>
                  <c:pt idx="203">
                    <c:v>ACENEHT</c:v>
                  </c:pt>
                  <c:pt idx="204">
                    <c:v>JACQUELINE</c:v>
                  </c:pt>
                  <c:pt idx="205">
                    <c:v>MARY</c:v>
                  </c:pt>
                  <c:pt idx="206">
                    <c:v>MARIA</c:v>
                  </c:pt>
                  <c:pt idx="207">
                    <c:v>NANCY</c:v>
                  </c:pt>
                  <c:pt idx="208">
                    <c:v>JEFFERSON</c:v>
                  </c:pt>
                  <c:pt idx="209">
                    <c:v>DARIO</c:v>
                  </c:pt>
                  <c:pt idx="210">
                    <c:v>LOREN</c:v>
                  </c:pt>
                  <c:pt idx="211">
                    <c:v>MARTA</c:v>
                  </c:pt>
                  <c:pt idx="212">
                    <c:v>NELLY</c:v>
                  </c:pt>
                  <c:pt idx="213">
                    <c:v>ANGELA</c:v>
                  </c:pt>
                  <c:pt idx="214">
                    <c:v>KATTY</c:v>
                  </c:pt>
                  <c:pt idx="215">
                    <c:v>DAMARIS </c:v>
                  </c:pt>
                  <c:pt idx="216">
                    <c:v>ALICIA</c:v>
                  </c:pt>
                  <c:pt idx="217">
                    <c:v>ANDREINA</c:v>
                  </c:pt>
                  <c:pt idx="218">
                    <c:v>VIVIANA</c:v>
                  </c:pt>
                  <c:pt idx="219">
                    <c:v>LAURA </c:v>
                  </c:pt>
                  <c:pt idx="220">
                    <c:v>MARIA</c:v>
                  </c:pt>
                  <c:pt idx="221">
                    <c:v>EVA</c:v>
                  </c:pt>
                  <c:pt idx="222">
                    <c:v>JOHANNA </c:v>
                  </c:pt>
                  <c:pt idx="223">
                    <c:v>JOSE </c:v>
                  </c:pt>
                  <c:pt idx="224">
                    <c:v>CRISTIAN</c:v>
                  </c:pt>
                  <c:pt idx="225">
                    <c:v>MAGDA</c:v>
                  </c:pt>
                  <c:pt idx="226">
                    <c:v>LARILEN</c:v>
                  </c:pt>
                  <c:pt idx="227">
                    <c:v>ADRIANA</c:v>
                  </c:pt>
                  <c:pt idx="228">
                    <c:v>VELKIS </c:v>
                  </c:pt>
                  <c:pt idx="229">
                    <c:v>KELYS</c:v>
                  </c:pt>
                  <c:pt idx="230">
                    <c:v>YUDITH</c:v>
                  </c:pt>
                  <c:pt idx="231">
                    <c:v>DIANA</c:v>
                  </c:pt>
                  <c:pt idx="232">
                    <c:v>JESUS </c:v>
                  </c:pt>
                  <c:pt idx="233">
                    <c:v>SHIRLEY</c:v>
                  </c:pt>
                  <c:pt idx="234">
                    <c:v>DAYRA</c:v>
                  </c:pt>
                  <c:pt idx="235">
                    <c:v>FREDY</c:v>
                  </c:pt>
                  <c:pt idx="236">
                    <c:v>NATALIA</c:v>
                  </c:pt>
                  <c:pt idx="237">
                    <c:v>JAVIER</c:v>
                  </c:pt>
                  <c:pt idx="238">
                    <c:v>RUTH</c:v>
                  </c:pt>
                  <c:pt idx="239">
                    <c:v>CLARA</c:v>
                  </c:pt>
                  <c:pt idx="240">
                    <c:v>DERLY</c:v>
                  </c:pt>
                  <c:pt idx="241">
                    <c:v>YUDY </c:v>
                  </c:pt>
                  <c:pt idx="242">
                    <c:v>SUAHIL</c:v>
                  </c:pt>
                  <c:pt idx="243">
                    <c:v>RUTH</c:v>
                  </c:pt>
                  <c:pt idx="244">
                    <c:v>SANDRA</c:v>
                  </c:pt>
                  <c:pt idx="245">
                    <c:v>LILIANA</c:v>
                  </c:pt>
                  <c:pt idx="246">
                    <c:v>IVAN</c:v>
                  </c:pt>
                  <c:pt idx="247">
                    <c:v>ANDRES</c:v>
                  </c:pt>
                  <c:pt idx="248">
                    <c:v>PAULO</c:v>
                  </c:pt>
                  <c:pt idx="249">
                    <c:v>MANYELY</c:v>
                  </c:pt>
                  <c:pt idx="250">
                    <c:v>JESSY</c:v>
                  </c:pt>
                  <c:pt idx="251">
                    <c:v>LUZ</c:v>
                  </c:pt>
                  <c:pt idx="252">
                    <c:v>CARMEN</c:v>
                  </c:pt>
                  <c:pt idx="253">
                    <c:v>MILDRED</c:v>
                  </c:pt>
                  <c:pt idx="254">
                    <c:v>LAURA</c:v>
                  </c:pt>
                  <c:pt idx="255">
                    <c:v>GEOFREY</c:v>
                  </c:pt>
                  <c:pt idx="256">
                    <c:v>MARGARITA</c:v>
                  </c:pt>
                  <c:pt idx="257">
                    <c:v>HEIDY</c:v>
                  </c:pt>
                  <c:pt idx="258">
                    <c:v>YAMITH </c:v>
                  </c:pt>
                  <c:pt idx="259">
                    <c:v>GENNY</c:v>
                  </c:pt>
                  <c:pt idx="260">
                    <c:v>MARIA DEL </c:v>
                  </c:pt>
                  <c:pt idx="261">
                    <c:v>ESTELA</c:v>
                  </c:pt>
                  <c:pt idx="262">
                    <c:v>NANCY</c:v>
                  </c:pt>
                  <c:pt idx="263">
                    <c:v>JOSE</c:v>
                  </c:pt>
                  <c:pt idx="264">
                    <c:v>YURANY</c:v>
                  </c:pt>
                  <c:pt idx="265">
                    <c:v>JUAN</c:v>
                  </c:pt>
                  <c:pt idx="266">
                    <c:v>JULIS</c:v>
                  </c:pt>
                  <c:pt idx="267">
                    <c:v>CLAUDIA </c:v>
                  </c:pt>
                  <c:pt idx="268">
                    <c:v>MONICA</c:v>
                  </c:pt>
                  <c:pt idx="269">
                    <c:v>MARTHA </c:v>
                  </c:pt>
                  <c:pt idx="270">
                    <c:v>DIANA</c:v>
                  </c:pt>
                  <c:pt idx="271">
                    <c:v>JESSICA</c:v>
                  </c:pt>
                  <c:pt idx="272">
                    <c:v>DAYANA</c:v>
                  </c:pt>
                  <c:pt idx="273">
                    <c:v>BETTY </c:v>
                  </c:pt>
                  <c:pt idx="274">
                    <c:v>ANGELA</c:v>
                  </c:pt>
                  <c:pt idx="275">
                    <c:v>CARMEN</c:v>
                  </c:pt>
                  <c:pt idx="276">
                    <c:v>NOHORA </c:v>
                  </c:pt>
                  <c:pt idx="277">
                    <c:v>MARIA</c:v>
                  </c:pt>
                  <c:pt idx="278">
                    <c:v>SOLMA</c:v>
                  </c:pt>
                  <c:pt idx="279">
                    <c:v>YESENIA</c:v>
                  </c:pt>
                  <c:pt idx="280">
                    <c:v>DAYANA</c:v>
                  </c:pt>
                  <c:pt idx="281">
                    <c:v>ANGIE</c:v>
                  </c:pt>
                  <c:pt idx="282">
                    <c:v>LINA</c:v>
                  </c:pt>
                  <c:pt idx="283">
                    <c:v>LUZ</c:v>
                  </c:pt>
                  <c:pt idx="284">
                    <c:v>LILIANA</c:v>
                  </c:pt>
                  <c:pt idx="285">
                    <c:v>CARLOS</c:v>
                  </c:pt>
                  <c:pt idx="286">
                    <c:v>SANTIAGO</c:v>
                  </c:pt>
                  <c:pt idx="287">
                    <c:v>MAILET</c:v>
                  </c:pt>
                  <c:pt idx="288">
                    <c:v>KAREN</c:v>
                  </c:pt>
                  <c:pt idx="289">
                    <c:v>NOLIA</c:v>
                  </c:pt>
                  <c:pt idx="290">
                    <c:v>DIANA</c:v>
                  </c:pt>
                  <c:pt idx="291">
                    <c:v>LESLY</c:v>
                  </c:pt>
                  <c:pt idx="292">
                    <c:v>SANDRA</c:v>
                  </c:pt>
                  <c:pt idx="293">
                    <c:v>GINA</c:v>
                  </c:pt>
                  <c:pt idx="294">
                    <c:v>ENID</c:v>
                  </c:pt>
                  <c:pt idx="295">
                    <c:v>JUAN</c:v>
                  </c:pt>
                  <c:pt idx="296">
                    <c:v>LINDA </c:v>
                  </c:pt>
                  <c:pt idx="297">
                    <c:v>KATERIENE </c:v>
                  </c:pt>
                  <c:pt idx="298">
                    <c:v>WILMAN</c:v>
                  </c:pt>
                  <c:pt idx="299">
                    <c:v>AYUSLEYDDYS </c:v>
                  </c:pt>
                  <c:pt idx="300">
                    <c:v>KAREN</c:v>
                  </c:pt>
                  <c:pt idx="301">
                    <c:v>LUISA</c:v>
                  </c:pt>
                  <c:pt idx="302">
                    <c:v>JUDITH</c:v>
                  </c:pt>
                  <c:pt idx="303">
                    <c:v>SINDY</c:v>
                  </c:pt>
                  <c:pt idx="304">
                    <c:v>ANA</c:v>
                  </c:pt>
                  <c:pt idx="305">
                    <c:v>CRISTOBAL</c:v>
                  </c:pt>
                  <c:pt idx="306">
                    <c:v>EDNA</c:v>
                  </c:pt>
                  <c:pt idx="307">
                    <c:v>JHONATAN </c:v>
                  </c:pt>
                  <c:pt idx="308">
                    <c:v>LECXY</c:v>
                  </c:pt>
                  <c:pt idx="309">
                    <c:v>DORALBA</c:v>
                  </c:pt>
                  <c:pt idx="310">
                    <c:v>PATRICIA</c:v>
                  </c:pt>
                  <c:pt idx="311">
                    <c:v>KEILA</c:v>
                  </c:pt>
                  <c:pt idx="312">
                    <c:v>ROSA</c:v>
                  </c:pt>
                  <c:pt idx="313">
                    <c:v>MIGUEL</c:v>
                  </c:pt>
                  <c:pt idx="314">
                    <c:v>JAVIER</c:v>
                  </c:pt>
                  <c:pt idx="315">
                    <c:v>ANDRIA</c:v>
                  </c:pt>
                  <c:pt idx="316">
                    <c:v>YASMIN</c:v>
                  </c:pt>
                  <c:pt idx="317">
                    <c:v>OLGA</c:v>
                  </c:pt>
                  <c:pt idx="318">
                    <c:v>ANA</c:v>
                  </c:pt>
                  <c:pt idx="319">
                    <c:v>ADYS</c:v>
                  </c:pt>
                  <c:pt idx="320">
                    <c:v>MONICA</c:v>
                  </c:pt>
                  <c:pt idx="321">
                    <c:v>JAVIER</c:v>
                  </c:pt>
                  <c:pt idx="322">
                    <c:v>KAREN </c:v>
                  </c:pt>
                  <c:pt idx="323">
                    <c:v>YESICA</c:v>
                  </c:pt>
                  <c:pt idx="324">
                    <c:v>INGRY</c:v>
                  </c:pt>
                  <c:pt idx="325">
                    <c:v>ANGIE</c:v>
                  </c:pt>
                  <c:pt idx="326">
                    <c:v>MARTHA</c:v>
                  </c:pt>
                  <c:pt idx="327">
                    <c:v>JAVIER</c:v>
                  </c:pt>
                  <c:pt idx="328">
                    <c:v>SARA</c:v>
                  </c:pt>
                  <c:pt idx="329">
                    <c:v>YENCY</c:v>
                  </c:pt>
                  <c:pt idx="330">
                    <c:v>LEIDI</c:v>
                  </c:pt>
                  <c:pt idx="331">
                    <c:v>YURLIANA</c:v>
                  </c:pt>
                  <c:pt idx="332">
                    <c:v>MANUELA</c:v>
                  </c:pt>
                  <c:pt idx="333">
                    <c:v>HEIDI</c:v>
                  </c:pt>
                  <c:pt idx="334">
                    <c:v>YULIANY</c:v>
                  </c:pt>
                  <c:pt idx="335">
                    <c:v>JOSE </c:v>
                  </c:pt>
                  <c:pt idx="336">
                    <c:v>ANA</c:v>
                  </c:pt>
                  <c:pt idx="337">
                    <c:v>YUDY </c:v>
                  </c:pt>
                  <c:pt idx="338">
                    <c:v>OLGA </c:v>
                  </c:pt>
                  <c:pt idx="339">
                    <c:v>FABIO</c:v>
                  </c:pt>
                  <c:pt idx="340">
                    <c:v>JENNY</c:v>
                  </c:pt>
                  <c:pt idx="341">
                    <c:v>JOHANNA</c:v>
                  </c:pt>
                  <c:pt idx="342">
                    <c:v>LUZ DARY</c:v>
                  </c:pt>
                  <c:pt idx="343">
                    <c:v>STEFANIA</c:v>
                  </c:pt>
                  <c:pt idx="344">
                    <c:v>MONICA</c:v>
                  </c:pt>
                  <c:pt idx="345">
                    <c:v>MONICA</c:v>
                  </c:pt>
                  <c:pt idx="346">
                    <c:v>CAROLINA</c:v>
                  </c:pt>
                  <c:pt idx="347">
                    <c:v>ILDER</c:v>
                  </c:pt>
                  <c:pt idx="348">
                    <c:v>YURANY</c:v>
                  </c:pt>
                  <c:pt idx="349">
                    <c:v>ZULAY </c:v>
                  </c:pt>
                  <c:pt idx="350">
                    <c:v>MARIA </c:v>
                  </c:pt>
                  <c:pt idx="351">
                    <c:v>ISAMARY </c:v>
                  </c:pt>
                  <c:pt idx="352">
                    <c:v>LINA</c:v>
                  </c:pt>
                  <c:pt idx="353">
                    <c:v>YULIETH</c:v>
                  </c:pt>
                  <c:pt idx="354">
                    <c:v>OMAIRA</c:v>
                  </c:pt>
                  <c:pt idx="355">
                    <c:v>NANCY</c:v>
                  </c:pt>
                  <c:pt idx="356">
                    <c:v>DAYANA</c:v>
                  </c:pt>
                  <c:pt idx="357">
                    <c:v>JENNIFER</c:v>
                  </c:pt>
                  <c:pt idx="358">
                    <c:v>FRANCISCO </c:v>
                  </c:pt>
                  <c:pt idx="359">
                    <c:v>CLAUDIA</c:v>
                  </c:pt>
                  <c:pt idx="360">
                    <c:v>ROSA</c:v>
                  </c:pt>
                  <c:pt idx="361">
                    <c:v>GLORIA</c:v>
                  </c:pt>
                  <c:pt idx="362">
                    <c:v>NORMA</c:v>
                  </c:pt>
                  <c:pt idx="363">
                    <c:v>MARLIS</c:v>
                  </c:pt>
                  <c:pt idx="364">
                    <c:v>KELLY</c:v>
                  </c:pt>
                  <c:pt idx="365">
                    <c:v>YENY</c:v>
                  </c:pt>
                  <c:pt idx="366">
                    <c:v>JENNIFER </c:v>
                  </c:pt>
                  <c:pt idx="367">
                    <c:v>YENNI</c:v>
                  </c:pt>
                  <c:pt idx="368">
                    <c:v>DANEYI</c:v>
                  </c:pt>
                  <c:pt idx="369">
                    <c:v>EDILMA</c:v>
                  </c:pt>
                  <c:pt idx="370">
                    <c:v>ANGIE</c:v>
                  </c:pt>
                  <c:pt idx="371">
                    <c:v>LAUDITH</c:v>
                  </c:pt>
                  <c:pt idx="372">
                    <c:v>LISBETH</c:v>
                  </c:pt>
                  <c:pt idx="373">
                    <c:v>RAQUEL</c:v>
                  </c:pt>
                  <c:pt idx="374">
                    <c:v>KAREN</c:v>
                  </c:pt>
                  <c:pt idx="375">
                    <c:v>JENNIFER </c:v>
                  </c:pt>
                  <c:pt idx="376">
                    <c:v>BARBARA </c:v>
                  </c:pt>
                  <c:pt idx="377">
                    <c:v>YADELYZ</c:v>
                  </c:pt>
                  <c:pt idx="378">
                    <c:v>MAIRETH </c:v>
                  </c:pt>
                  <c:pt idx="379">
                    <c:v>LUZ</c:v>
                  </c:pt>
                  <c:pt idx="380">
                    <c:v>DOLBIS </c:v>
                  </c:pt>
                  <c:pt idx="381">
                    <c:v>ELY</c:v>
                  </c:pt>
                  <c:pt idx="382">
                    <c:v>LAURA </c:v>
                  </c:pt>
                  <c:pt idx="383">
                    <c:v>MAYRA</c:v>
                  </c:pt>
                  <c:pt idx="384">
                    <c:v>SHIRLEY</c:v>
                  </c:pt>
                  <c:pt idx="385">
                    <c:v>GLORIA</c:v>
                  </c:pt>
                  <c:pt idx="386">
                    <c:v>LOLIS </c:v>
                  </c:pt>
                  <c:pt idx="387">
                    <c:v>DIANA</c:v>
                  </c:pt>
                  <c:pt idx="388">
                    <c:v>VIVIANA</c:v>
                  </c:pt>
                  <c:pt idx="389">
                    <c:v>OLGA</c:v>
                  </c:pt>
                  <c:pt idx="390">
                    <c:v>JEIMMY</c:v>
                  </c:pt>
                  <c:pt idx="391">
                    <c:v>LINA</c:v>
                  </c:pt>
                  <c:pt idx="392">
                    <c:v>DIANA</c:v>
                  </c:pt>
                  <c:pt idx="393">
                    <c:v>IBETH</c:v>
                  </c:pt>
                  <c:pt idx="394">
                    <c:v>YANERIS</c:v>
                  </c:pt>
                  <c:pt idx="395">
                    <c:v>YOSNEL</c:v>
                  </c:pt>
                  <c:pt idx="396">
                    <c:v>ALICIA</c:v>
                  </c:pt>
                  <c:pt idx="397">
                    <c:v>LISETH</c:v>
                  </c:pt>
                  <c:pt idx="398">
                    <c:v>MARY</c:v>
                  </c:pt>
                  <c:pt idx="399">
                    <c:v>CINDY</c:v>
                  </c:pt>
                  <c:pt idx="400">
                    <c:v>MAYRA</c:v>
                  </c:pt>
                  <c:pt idx="401">
                    <c:v>LILIAN</c:v>
                  </c:pt>
                  <c:pt idx="402">
                    <c:v>ESTEFANIA </c:v>
                  </c:pt>
                  <c:pt idx="403">
                    <c:v>SANDRA</c:v>
                  </c:pt>
                  <c:pt idx="404">
                    <c:v>KARLA</c:v>
                  </c:pt>
                  <c:pt idx="405">
                    <c:v>ANDREA </c:v>
                  </c:pt>
                  <c:pt idx="406">
                    <c:v>BLANCA </c:v>
                  </c:pt>
                  <c:pt idx="407">
                    <c:v>ZENAIDA </c:v>
                  </c:pt>
                  <c:pt idx="408">
                    <c:v>SANDRA </c:v>
                  </c:pt>
                  <c:pt idx="409">
                    <c:v>PAOLA</c:v>
                  </c:pt>
                  <c:pt idx="410">
                    <c:v>JACQUELINE</c:v>
                  </c:pt>
                  <c:pt idx="411">
                    <c:v>DORA</c:v>
                  </c:pt>
                  <c:pt idx="412">
                    <c:v>JESSICA</c:v>
                  </c:pt>
                  <c:pt idx="413">
                    <c:v>MONICA</c:v>
                  </c:pt>
                  <c:pt idx="414">
                    <c:v>LAURA </c:v>
                  </c:pt>
                  <c:pt idx="415">
                    <c:v>ANDRES</c:v>
                  </c:pt>
                  <c:pt idx="416">
                    <c:v>YOLEIDA </c:v>
                  </c:pt>
                  <c:pt idx="417">
                    <c:v>SANDY</c:v>
                  </c:pt>
                  <c:pt idx="418">
                    <c:v>GLORIA</c:v>
                  </c:pt>
                  <c:pt idx="419">
                    <c:v>DANIEL</c:v>
                  </c:pt>
                  <c:pt idx="420">
                    <c:v>ANDREA</c:v>
                  </c:pt>
                  <c:pt idx="421">
                    <c:v>ANGELA </c:v>
                  </c:pt>
                  <c:pt idx="422">
                    <c:v>JIMMY</c:v>
                  </c:pt>
                  <c:pt idx="423">
                    <c:v>VIVIANA</c:v>
                  </c:pt>
                  <c:pt idx="424">
                    <c:v>THALIA</c:v>
                  </c:pt>
                  <c:pt idx="425">
                    <c:v>JOSE</c:v>
                  </c:pt>
                  <c:pt idx="426">
                    <c:v>YURANY</c:v>
                  </c:pt>
                  <c:pt idx="427">
                    <c:v>SANDRA</c:v>
                  </c:pt>
                  <c:pt idx="428">
                    <c:v>SANDRA</c:v>
                  </c:pt>
                  <c:pt idx="429">
                    <c:v>LAURA</c:v>
                  </c:pt>
                  <c:pt idx="430">
                    <c:v>AURA</c:v>
                  </c:pt>
                  <c:pt idx="431">
                    <c:v>EMILCE</c:v>
                  </c:pt>
                  <c:pt idx="432">
                    <c:v>CAROLINA</c:v>
                  </c:pt>
                  <c:pt idx="433">
                    <c:v>ALEXA </c:v>
                  </c:pt>
                  <c:pt idx="434">
                    <c:v>YARLEN </c:v>
                  </c:pt>
                  <c:pt idx="435">
                    <c:v>OLGA</c:v>
                  </c:pt>
                  <c:pt idx="436">
                    <c:v>MARIA </c:v>
                  </c:pt>
                  <c:pt idx="437">
                    <c:v>MARIELA</c:v>
                  </c:pt>
                  <c:pt idx="438">
                    <c:v>DORIELA</c:v>
                  </c:pt>
                  <c:pt idx="439">
                    <c:v>MARIA</c:v>
                  </c:pt>
                  <c:pt idx="440">
                    <c:v>NEYDE</c:v>
                  </c:pt>
                  <c:pt idx="441">
                    <c:v>LORENA </c:v>
                  </c:pt>
                  <c:pt idx="442">
                    <c:v>YOMARIS</c:v>
                  </c:pt>
                  <c:pt idx="443">
                    <c:v>INGRID</c:v>
                  </c:pt>
                  <c:pt idx="444">
                    <c:v>DIANA </c:v>
                  </c:pt>
                  <c:pt idx="445">
                    <c:v>DANIELA</c:v>
                  </c:pt>
                  <c:pt idx="446">
                    <c:v>MARIA</c:v>
                  </c:pt>
                  <c:pt idx="447">
                    <c:v>LINA</c:v>
                  </c:pt>
                  <c:pt idx="448">
                    <c:v>KEVIN</c:v>
                  </c:pt>
                  <c:pt idx="449">
                    <c:v>YENNIFER</c:v>
                  </c:pt>
                  <c:pt idx="450">
                    <c:v>LUZ</c:v>
                  </c:pt>
                  <c:pt idx="451">
                    <c:v>NATALIA</c:v>
                  </c:pt>
                  <c:pt idx="452">
                    <c:v>MARIA</c:v>
                  </c:pt>
                  <c:pt idx="453">
                    <c:v>LINA</c:v>
                  </c:pt>
                  <c:pt idx="454">
                    <c:v>NORA</c:v>
                  </c:pt>
                  <c:pt idx="455">
                    <c:v>ELMER </c:v>
                  </c:pt>
                  <c:pt idx="456">
                    <c:v>LEIDY</c:v>
                  </c:pt>
                  <c:pt idx="457">
                    <c:v>MARIA </c:v>
                  </c:pt>
                  <c:pt idx="458">
                    <c:v>JANETH</c:v>
                  </c:pt>
                  <c:pt idx="459">
                    <c:v>ELIZABETH </c:v>
                  </c:pt>
                  <c:pt idx="460">
                    <c:v>JENNY</c:v>
                  </c:pt>
                  <c:pt idx="461">
                    <c:v>ZAIRA</c:v>
                  </c:pt>
                  <c:pt idx="462">
                    <c:v>SILVANA</c:v>
                  </c:pt>
                  <c:pt idx="463">
                    <c:v>DEIDY</c:v>
                  </c:pt>
                  <c:pt idx="464">
                    <c:v>ANA</c:v>
                  </c:pt>
                  <c:pt idx="465">
                    <c:v>SINDY</c:v>
                  </c:pt>
                  <c:pt idx="466">
                    <c:v>ANA</c:v>
                  </c:pt>
                  <c:pt idx="467">
                    <c:v>NORMA</c:v>
                  </c:pt>
                  <c:pt idx="468">
                    <c:v>KATTY</c:v>
                  </c:pt>
                  <c:pt idx="469">
                    <c:v>ALEJANDRO</c:v>
                  </c:pt>
                  <c:pt idx="470">
                    <c:v>ALEXANDER</c:v>
                  </c:pt>
                  <c:pt idx="471">
                    <c:v>ALINA</c:v>
                  </c:pt>
                  <c:pt idx="472">
                    <c:v>LINA</c:v>
                  </c:pt>
                  <c:pt idx="473">
                    <c:v>CLAUDIA </c:v>
                  </c:pt>
                  <c:pt idx="474">
                    <c:v>CARLA </c:v>
                  </c:pt>
                  <c:pt idx="475">
                    <c:v>NEREIDA</c:v>
                  </c:pt>
                  <c:pt idx="476">
                    <c:v>DANNY</c:v>
                  </c:pt>
                  <c:pt idx="477">
                    <c:v>LIDIA</c:v>
                  </c:pt>
                  <c:pt idx="478">
                    <c:v>JUNER </c:v>
                  </c:pt>
                  <c:pt idx="479">
                    <c:v>LICETH</c:v>
                  </c:pt>
                  <c:pt idx="480">
                    <c:v>YADITH</c:v>
                  </c:pt>
                  <c:pt idx="481">
                    <c:v>LORENA</c:v>
                  </c:pt>
                  <c:pt idx="482">
                    <c:v>KATHERYM</c:v>
                  </c:pt>
                  <c:pt idx="483">
                    <c:v>PAULA </c:v>
                  </c:pt>
                  <c:pt idx="484">
                    <c:v>MARQUESA</c:v>
                  </c:pt>
                  <c:pt idx="485">
                    <c:v>FRANCISCO</c:v>
                  </c:pt>
                  <c:pt idx="486">
                    <c:v>SANDRA</c:v>
                  </c:pt>
                  <c:pt idx="487">
                    <c:v>BRAYAN</c:v>
                  </c:pt>
                  <c:pt idx="488">
                    <c:v>MARIA</c:v>
                  </c:pt>
                  <c:pt idx="489">
                    <c:v>ROSIBELL</c:v>
                  </c:pt>
                  <c:pt idx="490">
                    <c:v>OSMAR</c:v>
                  </c:pt>
                  <c:pt idx="491">
                    <c:v>FABIAN</c:v>
                  </c:pt>
                  <c:pt idx="492">
                    <c:v>MERCEDES</c:v>
                  </c:pt>
                  <c:pt idx="493">
                    <c:v>JOHANNA</c:v>
                  </c:pt>
                  <c:pt idx="494">
                    <c:v>DINA</c:v>
                  </c:pt>
                  <c:pt idx="495">
                    <c:v>DEISY</c:v>
                  </c:pt>
                  <c:pt idx="496">
                    <c:v>LINA</c:v>
                  </c:pt>
                  <c:pt idx="497">
                    <c:v>MITCHELL</c:v>
                  </c:pt>
                  <c:pt idx="498">
                    <c:v>ELCYRA</c:v>
                  </c:pt>
                  <c:pt idx="499">
                    <c:v>RUBY</c:v>
                  </c:pt>
                  <c:pt idx="500">
                    <c:v>GERMAN</c:v>
                  </c:pt>
                  <c:pt idx="501">
                    <c:v>LIDA</c:v>
                  </c:pt>
                  <c:pt idx="502">
                    <c:v>ANDREA </c:v>
                  </c:pt>
                  <c:pt idx="503">
                    <c:v>YENNY</c:v>
                  </c:pt>
                  <c:pt idx="504">
                    <c:v>ANGIE </c:v>
                  </c:pt>
                  <c:pt idx="505">
                    <c:v>SANDRA</c:v>
                  </c:pt>
                  <c:pt idx="506">
                    <c:v>MARTHA</c:v>
                  </c:pt>
                  <c:pt idx="507">
                    <c:v>DENNIS</c:v>
                  </c:pt>
                  <c:pt idx="508">
                    <c:v>XIMENA</c:v>
                  </c:pt>
                  <c:pt idx="509">
                    <c:v>DIANA</c:v>
                  </c:pt>
                  <c:pt idx="510">
                    <c:v>MAIRA </c:v>
                  </c:pt>
                  <c:pt idx="511">
                    <c:v>LUZ</c:v>
                  </c:pt>
                  <c:pt idx="512">
                    <c:v>GLORIA</c:v>
                  </c:pt>
                  <c:pt idx="513">
                    <c:v>JESSICA</c:v>
                  </c:pt>
                  <c:pt idx="514">
                    <c:v>SANDRA</c:v>
                  </c:pt>
                  <c:pt idx="515">
                    <c:v>ADRIANA</c:v>
                  </c:pt>
                  <c:pt idx="516">
                    <c:v>YULY</c:v>
                  </c:pt>
                  <c:pt idx="517">
                    <c:v>LINA</c:v>
                  </c:pt>
                  <c:pt idx="518">
                    <c:v>SONIA</c:v>
                  </c:pt>
                  <c:pt idx="519">
                    <c:v>FABIO</c:v>
                  </c:pt>
                  <c:pt idx="520">
                    <c:v>SHIRLEY </c:v>
                  </c:pt>
                  <c:pt idx="521">
                    <c:v>LUISA</c:v>
                  </c:pt>
                  <c:pt idx="522">
                    <c:v>CARLOS </c:v>
                  </c:pt>
                  <c:pt idx="523">
                    <c:v>YEIMI</c:v>
                  </c:pt>
                  <c:pt idx="524">
                    <c:v>ANGELA</c:v>
                  </c:pt>
                  <c:pt idx="525">
                    <c:v>MAYERLIN </c:v>
                  </c:pt>
                  <c:pt idx="526">
                    <c:v>SARA </c:v>
                  </c:pt>
                  <c:pt idx="527">
                    <c:v>CARMEN</c:v>
                  </c:pt>
                  <c:pt idx="528">
                    <c:v>LEYDY</c:v>
                  </c:pt>
                  <c:pt idx="529">
                    <c:v>ANGELICA</c:v>
                  </c:pt>
                  <c:pt idx="530">
                    <c:v>MICHEL </c:v>
                  </c:pt>
                  <c:pt idx="531">
                    <c:v>JUAN</c:v>
                  </c:pt>
                  <c:pt idx="532">
                    <c:v>THALIA</c:v>
                  </c:pt>
                  <c:pt idx="533">
                    <c:v>PAOLA</c:v>
                  </c:pt>
                  <c:pt idx="534">
                    <c:v>YUDIER</c:v>
                  </c:pt>
                  <c:pt idx="535">
                    <c:v>CARLOS</c:v>
                  </c:pt>
                  <c:pt idx="536">
                    <c:v>EULANDY</c:v>
                  </c:pt>
                  <c:pt idx="537">
                    <c:v>DIANA</c:v>
                  </c:pt>
                  <c:pt idx="538">
                    <c:v>MARIA</c:v>
                  </c:pt>
                  <c:pt idx="539">
                    <c:v>THEMIS</c:v>
                  </c:pt>
                  <c:pt idx="540">
                    <c:v>LUISA</c:v>
                  </c:pt>
                  <c:pt idx="541">
                    <c:v>JORDANY</c:v>
                  </c:pt>
                  <c:pt idx="542">
                    <c:v>YURLEY</c:v>
                  </c:pt>
                  <c:pt idx="543">
                    <c:v>NATALIA</c:v>
                  </c:pt>
                  <c:pt idx="544">
                    <c:v>YERALDIN</c:v>
                  </c:pt>
                  <c:pt idx="545">
                    <c:v>SANDRA </c:v>
                  </c:pt>
                </c:lvl>
                <c:lvl>
                  <c:pt idx="0">
                    <c:v>CEDULA DE CIUDADANIA</c:v>
                  </c:pt>
                  <c:pt idx="1">
                    <c:v>CEDULA DE CIUDADANIA</c:v>
                  </c:pt>
                  <c:pt idx="2">
                    <c:v>CEDULA DE CIUDADANIA</c:v>
                  </c:pt>
                  <c:pt idx="3">
                    <c:v>CEDULA DE CIUDADANIA</c:v>
                  </c:pt>
                  <c:pt idx="4">
                    <c:v>CEDULA DE CIUDADANIA</c:v>
                  </c:pt>
                  <c:pt idx="5">
                    <c:v>CEDULA DE CIUDADANIA</c:v>
                  </c:pt>
                  <c:pt idx="6">
                    <c:v>CEDULA DE CIUDADANIA</c:v>
                  </c:pt>
                  <c:pt idx="7">
                    <c:v>CEDULA DE CIUDADANIA</c:v>
                  </c:pt>
                  <c:pt idx="8">
                    <c:v>CEDULA DE CIUDADANIA</c:v>
                  </c:pt>
                  <c:pt idx="9">
                    <c:v>CEDULA DE CIUDADANIA</c:v>
                  </c:pt>
                  <c:pt idx="10">
                    <c:v>CEDULA DE CIUDADANIA</c:v>
                  </c:pt>
                  <c:pt idx="11">
                    <c:v>CEDULA DE CIUDADANIA</c:v>
                  </c:pt>
                  <c:pt idx="12">
                    <c:v>CEDULA DE CIUDADANIA</c:v>
                  </c:pt>
                  <c:pt idx="13">
                    <c:v>CEDULA DE CIUDADANIA</c:v>
                  </c:pt>
                  <c:pt idx="14">
                    <c:v>CEDULA DE CIUDADANIA</c:v>
                  </c:pt>
                  <c:pt idx="15">
                    <c:v>CEDULA DE CIUDADANIA</c:v>
                  </c:pt>
                  <c:pt idx="16">
                    <c:v>CEDULA DE CIUDADANIA</c:v>
                  </c:pt>
                  <c:pt idx="17">
                    <c:v>CEDULA DE CIUDADANIA</c:v>
                  </c:pt>
                  <c:pt idx="18">
                    <c:v>CEDULA DE CIUDADANIA</c:v>
                  </c:pt>
                  <c:pt idx="19">
                    <c:v>CEDULA DE CIUDADANIA</c:v>
                  </c:pt>
                  <c:pt idx="20">
                    <c:v>CEDULA DE CIUDADANIA</c:v>
                  </c:pt>
                  <c:pt idx="21">
                    <c:v>CEDULA DE CIUDADANIA</c:v>
                  </c:pt>
                  <c:pt idx="22">
                    <c:v>CEDULA DE CIUDADANIA</c:v>
                  </c:pt>
                  <c:pt idx="23">
                    <c:v>CEDULA DE CIUDADANIA</c:v>
                  </c:pt>
                  <c:pt idx="24">
                    <c:v>CEDULA DE CIUDADANIA</c:v>
                  </c:pt>
                  <c:pt idx="25">
                    <c:v>CEDULA DE CIUDADANIA</c:v>
                  </c:pt>
                  <c:pt idx="26">
                    <c:v>CEDULA DE CIUDADANIA</c:v>
                  </c:pt>
                  <c:pt idx="27">
                    <c:v>CEDULA DE CIUDADANIA</c:v>
                  </c:pt>
                  <c:pt idx="28">
                    <c:v>CEDULA DE CIUDADANIA</c:v>
                  </c:pt>
                  <c:pt idx="29">
                    <c:v>CEDULA DE CIUDADANIA</c:v>
                  </c:pt>
                  <c:pt idx="30">
                    <c:v>CEDULA DE CIUDADANIA</c:v>
                  </c:pt>
                  <c:pt idx="31">
                    <c:v>CEDULA DE CIUDADANIA</c:v>
                  </c:pt>
                  <c:pt idx="32">
                    <c:v>CEDULA DE CIUDADANIA</c:v>
                  </c:pt>
                  <c:pt idx="33">
                    <c:v>CEDULA DE CIUDADANIA</c:v>
                  </c:pt>
                  <c:pt idx="34">
                    <c:v>CEDULA DE CIUDADANIA</c:v>
                  </c:pt>
                  <c:pt idx="35">
                    <c:v>CEDULA DE CIUDADANIA</c:v>
                  </c:pt>
                  <c:pt idx="36">
                    <c:v>CEDULA DE CIUDADANIA</c:v>
                  </c:pt>
                  <c:pt idx="37">
                    <c:v>CEDULA DE CIUDADANIA</c:v>
                  </c:pt>
                  <c:pt idx="38">
                    <c:v>CEDULA DE CIUDADANIA</c:v>
                  </c:pt>
                  <c:pt idx="39">
                    <c:v>CEDULA DE CIUDADANIA</c:v>
                  </c:pt>
                  <c:pt idx="40">
                    <c:v>CEDULA DE CIUDADANIA</c:v>
                  </c:pt>
                  <c:pt idx="41">
                    <c:v>CEDULA DE CIUDADANIA</c:v>
                  </c:pt>
                  <c:pt idx="42">
                    <c:v>CEDULA DE CIUDADANIA</c:v>
                  </c:pt>
                  <c:pt idx="43">
                    <c:v>CEDULA DE CIUDADANIA</c:v>
                  </c:pt>
                  <c:pt idx="44">
                    <c:v>CEDULA DE CIUDADANIA</c:v>
                  </c:pt>
                  <c:pt idx="45">
                    <c:v>CEDULA DE CIUDADANIA</c:v>
                  </c:pt>
                  <c:pt idx="46">
                    <c:v>CEDULA DE CIUDADANIA</c:v>
                  </c:pt>
                  <c:pt idx="47">
                    <c:v>CEDULA DE CIUDADANIA</c:v>
                  </c:pt>
                  <c:pt idx="48">
                    <c:v>CEDULA DE CIUDADANIA</c:v>
                  </c:pt>
                  <c:pt idx="49">
                    <c:v>CEDULA DE CIUDADANIA</c:v>
                  </c:pt>
                  <c:pt idx="50">
                    <c:v>CEDULA DE CIUDADANIA</c:v>
                  </c:pt>
                  <c:pt idx="51">
                    <c:v>CEDULA DE CIUDADANIA</c:v>
                  </c:pt>
                  <c:pt idx="52">
                    <c:v>CEDULA DE CIUDADANIA</c:v>
                  </c:pt>
                  <c:pt idx="53">
                    <c:v>CEDULA DE CIUDADANIA</c:v>
                  </c:pt>
                  <c:pt idx="54">
                    <c:v>CEDULA DE CIUDADANIA</c:v>
                  </c:pt>
                  <c:pt idx="55">
                    <c:v>CEDULA DE CIUDADANIA</c:v>
                  </c:pt>
                  <c:pt idx="56">
                    <c:v>CEDULA DE CIUDADANIA</c:v>
                  </c:pt>
                  <c:pt idx="57">
                    <c:v>CEDULA DE CIUDADANIA</c:v>
                  </c:pt>
                  <c:pt idx="58">
                    <c:v>CEDULA DE CIUDADANIA</c:v>
                  </c:pt>
                  <c:pt idx="59">
                    <c:v>CEDULA DE CIUDADANIA</c:v>
                  </c:pt>
                  <c:pt idx="60">
                    <c:v>CEDULA DE CIUDADANIA</c:v>
                  </c:pt>
                  <c:pt idx="61">
                    <c:v>CEDULA DE CIUDADANIA</c:v>
                  </c:pt>
                  <c:pt idx="62">
                    <c:v>CEDULA DE CIUDADANIA</c:v>
                  </c:pt>
                  <c:pt idx="63">
                    <c:v>CEDULA DE CIUDADANIA</c:v>
                  </c:pt>
                  <c:pt idx="64">
                    <c:v>CEDULA DE CIUDADANIA</c:v>
                  </c:pt>
                  <c:pt idx="65">
                    <c:v>CEDULA DE CIUDADANIA</c:v>
                  </c:pt>
                  <c:pt idx="66">
                    <c:v>CEDULA DE CIUDADANIA</c:v>
                  </c:pt>
                  <c:pt idx="67">
                    <c:v>CEDULA DE CIUDADANIA</c:v>
                  </c:pt>
                  <c:pt idx="68">
                    <c:v>CEDULA DE CIUDADANIA</c:v>
                  </c:pt>
                  <c:pt idx="69">
                    <c:v>CEDULA DE CIUDADANIA</c:v>
                  </c:pt>
                  <c:pt idx="70">
                    <c:v>CEDULA DE CIUDADANIA</c:v>
                  </c:pt>
                  <c:pt idx="71">
                    <c:v>CEDULA DE CIUDADANIA</c:v>
                  </c:pt>
                  <c:pt idx="72">
                    <c:v>CEDULA DE CIUDADANIA</c:v>
                  </c:pt>
                  <c:pt idx="73">
                    <c:v>CEDULA DE CIUDADANIA</c:v>
                  </c:pt>
                  <c:pt idx="74">
                    <c:v>CEDULA DE CIUDADANIA</c:v>
                  </c:pt>
                  <c:pt idx="75">
                    <c:v>CEDULA DE CIUDADANIA</c:v>
                  </c:pt>
                  <c:pt idx="76">
                    <c:v>CEDULA DE CIUDADANIA</c:v>
                  </c:pt>
                  <c:pt idx="77">
                    <c:v>CEDULA DE CIUDADANIA</c:v>
                  </c:pt>
                  <c:pt idx="78">
                    <c:v>CEDULA DE CIUDADANIA</c:v>
                  </c:pt>
                  <c:pt idx="79">
                    <c:v>CEDULA DE CIUDADANIA</c:v>
                  </c:pt>
                  <c:pt idx="80">
                    <c:v>CEDULA DE CIUDADANIA</c:v>
                  </c:pt>
                  <c:pt idx="81">
                    <c:v>CEDULA DE CIUDADANIA</c:v>
                  </c:pt>
                  <c:pt idx="82">
                    <c:v>CEDULA DE CIUDADANIA</c:v>
                  </c:pt>
                  <c:pt idx="83">
                    <c:v>CEDULA DE CIUDADANIA</c:v>
                  </c:pt>
                  <c:pt idx="84">
                    <c:v>CEDULA DE CIUDADANIA</c:v>
                  </c:pt>
                  <c:pt idx="85">
                    <c:v>CEDULA DE CIUDADANIA</c:v>
                  </c:pt>
                  <c:pt idx="86">
                    <c:v>CEDULA DE CIUDADANIA</c:v>
                  </c:pt>
                  <c:pt idx="87">
                    <c:v>CEDULA DE CIUDADANIA</c:v>
                  </c:pt>
                  <c:pt idx="88">
                    <c:v>CEDULA DE CIUDADANIA</c:v>
                  </c:pt>
                  <c:pt idx="89">
                    <c:v>CEDULA DE CIUDADANIA</c:v>
                  </c:pt>
                  <c:pt idx="90">
                    <c:v>CEDULA DE CIUDADANIA</c:v>
                  </c:pt>
                  <c:pt idx="91">
                    <c:v>CEDULA DE CIUDADANIA</c:v>
                  </c:pt>
                  <c:pt idx="92">
                    <c:v>CEDULA DE CIUDADANIA</c:v>
                  </c:pt>
                  <c:pt idx="93">
                    <c:v>CEDULA DE CIUDADANIA</c:v>
                  </c:pt>
                  <c:pt idx="94">
                    <c:v>CEDULA DE CIUDADANIA</c:v>
                  </c:pt>
                  <c:pt idx="95">
                    <c:v>CEDULA DE CIUDADANIA</c:v>
                  </c:pt>
                  <c:pt idx="96">
                    <c:v>CEDULA DE CIUDADANIA</c:v>
                  </c:pt>
                  <c:pt idx="97">
                    <c:v>CEDULA DE CIUDADANIA</c:v>
                  </c:pt>
                  <c:pt idx="98">
                    <c:v>CEDULA DE CIUDADANIA</c:v>
                  </c:pt>
                  <c:pt idx="99">
                    <c:v>CEDULA DE CIUDADANIA</c:v>
                  </c:pt>
                  <c:pt idx="100">
                    <c:v>CEDULA DE CIUDADANIA</c:v>
                  </c:pt>
                  <c:pt idx="101">
                    <c:v>CEDULA DE CIUDADANIA</c:v>
                  </c:pt>
                  <c:pt idx="102">
                    <c:v>CEDULA DE CIUDADANIA</c:v>
                  </c:pt>
                  <c:pt idx="103">
                    <c:v>CEDULA DE CIUDADANIA</c:v>
                  </c:pt>
                  <c:pt idx="104">
                    <c:v>CEDULA DE CIUDADANIA</c:v>
                  </c:pt>
                  <c:pt idx="105">
                    <c:v>CEDULA DE CIUDADANIA</c:v>
                  </c:pt>
                  <c:pt idx="106">
                    <c:v>CEDULA DE CIUDADANIA</c:v>
                  </c:pt>
                  <c:pt idx="107">
                    <c:v>CEDULA DE CIUDADANIA</c:v>
                  </c:pt>
                  <c:pt idx="108">
                    <c:v>CEDULA DE CIUDADANIA</c:v>
                  </c:pt>
                  <c:pt idx="109">
                    <c:v>CEDULA DE CIUDADANIA</c:v>
                  </c:pt>
                  <c:pt idx="110">
                    <c:v>CEDULA DE CIUDADANIA</c:v>
                  </c:pt>
                  <c:pt idx="111">
                    <c:v>CEDULA DE CIUDADANIA</c:v>
                  </c:pt>
                  <c:pt idx="112">
                    <c:v>CEDULA DE CIUDADANIA</c:v>
                  </c:pt>
                  <c:pt idx="113">
                    <c:v>CEDULA DE CIUDADANIA</c:v>
                  </c:pt>
                  <c:pt idx="114">
                    <c:v>CEDULA DE CIUDADANIA</c:v>
                  </c:pt>
                  <c:pt idx="115">
                    <c:v>CEDULA DE CIUDADANIA</c:v>
                  </c:pt>
                  <c:pt idx="116">
                    <c:v>CEDULA DE CIUDADANIA</c:v>
                  </c:pt>
                  <c:pt idx="117">
                    <c:v>CEDULA DE CIUDADANIA</c:v>
                  </c:pt>
                  <c:pt idx="118">
                    <c:v>CEDULA DE CIUDADANIA</c:v>
                  </c:pt>
                  <c:pt idx="119">
                    <c:v>CEDULA DE CIUDADANIA</c:v>
                  </c:pt>
                  <c:pt idx="120">
                    <c:v>CEDULA DE CIUDADANIA</c:v>
                  </c:pt>
                  <c:pt idx="121">
                    <c:v>CEDULA DE CIUDADANIA</c:v>
                  </c:pt>
                  <c:pt idx="122">
                    <c:v>CEDULA DE CIUDADANIA</c:v>
                  </c:pt>
                  <c:pt idx="123">
                    <c:v>CEDULA DE CIUDADANIA</c:v>
                  </c:pt>
                  <c:pt idx="124">
                    <c:v>CEDULA DE CIUDADANIA</c:v>
                  </c:pt>
                  <c:pt idx="125">
                    <c:v>CEDULA DE CIUDADANIA</c:v>
                  </c:pt>
                  <c:pt idx="126">
                    <c:v>CEDULA DE CIUDADANIA</c:v>
                  </c:pt>
                  <c:pt idx="127">
                    <c:v>CEDULA DE CIUDADANIA</c:v>
                  </c:pt>
                  <c:pt idx="128">
                    <c:v>CEDULA DE CIUDADANIA</c:v>
                  </c:pt>
                  <c:pt idx="129">
                    <c:v>CEDULA DE CIUDADANIA</c:v>
                  </c:pt>
                  <c:pt idx="130">
                    <c:v>CEDULA DE CIUDADANIA</c:v>
                  </c:pt>
                  <c:pt idx="131">
                    <c:v>CEDULA DE CIUDADANIA</c:v>
                  </c:pt>
                  <c:pt idx="132">
                    <c:v>CEDULA DE CIUDADANIA</c:v>
                  </c:pt>
                  <c:pt idx="133">
                    <c:v>CEDULA DE CIUDADANIA</c:v>
                  </c:pt>
                  <c:pt idx="134">
                    <c:v>CEDULA DE CIUDADANIA</c:v>
                  </c:pt>
                  <c:pt idx="135">
                    <c:v>CEDULA DE CIUDADANIA</c:v>
                  </c:pt>
                  <c:pt idx="136">
                    <c:v>CEDULA DE CIUDADANIA</c:v>
                  </c:pt>
                  <c:pt idx="137">
                    <c:v>CEDULA DE CIUDADANIA</c:v>
                  </c:pt>
                  <c:pt idx="138">
                    <c:v>CEDULA DE CIUDADANIA</c:v>
                  </c:pt>
                  <c:pt idx="139">
                    <c:v>CEDULA DE CIUDADANIA</c:v>
                  </c:pt>
                  <c:pt idx="140">
                    <c:v>CEDULA DE CIUDADANIA</c:v>
                  </c:pt>
                  <c:pt idx="141">
                    <c:v>CEDULA DE CIUDADANIA</c:v>
                  </c:pt>
                  <c:pt idx="142">
                    <c:v>CEDULA DE CIUDADANIA</c:v>
                  </c:pt>
                  <c:pt idx="143">
                    <c:v>CEDULA DE CIUDADANIA</c:v>
                  </c:pt>
                  <c:pt idx="144">
                    <c:v>CEDULA DE CIUDADANIA</c:v>
                  </c:pt>
                  <c:pt idx="145">
                    <c:v>CEDULA DE CIUDADANIA</c:v>
                  </c:pt>
                  <c:pt idx="146">
                    <c:v>CEDULA DE CIUDADANIA</c:v>
                  </c:pt>
                  <c:pt idx="147">
                    <c:v>CEDULA DE CIUDADANIA</c:v>
                  </c:pt>
                  <c:pt idx="148">
                    <c:v>CEDULA DE CIUDADANIA</c:v>
                  </c:pt>
                  <c:pt idx="149">
                    <c:v>CEDULA DE CIUDADANIA</c:v>
                  </c:pt>
                  <c:pt idx="150">
                    <c:v>CEDULA DE CIUDADANIA</c:v>
                  </c:pt>
                  <c:pt idx="151">
                    <c:v>CEDULA DE CIUDADANIA</c:v>
                  </c:pt>
                  <c:pt idx="152">
                    <c:v>CEDULA DE CIUDADANIA</c:v>
                  </c:pt>
                  <c:pt idx="153">
                    <c:v>CEDULA DE CIUDADANIA</c:v>
                  </c:pt>
                  <c:pt idx="154">
                    <c:v>CEDULA DE CIUDADANIA</c:v>
                  </c:pt>
                  <c:pt idx="155">
                    <c:v>CEDULA DE CIUDADANIA</c:v>
                  </c:pt>
                  <c:pt idx="156">
                    <c:v>CEDULA DE CIUDADANIA</c:v>
                  </c:pt>
                  <c:pt idx="157">
                    <c:v>CEDULA DE CIUDADANIA</c:v>
                  </c:pt>
                  <c:pt idx="158">
                    <c:v>CEDULA DE CIUDADANIA</c:v>
                  </c:pt>
                  <c:pt idx="159">
                    <c:v>CEDULA DE CIUDADANIA</c:v>
                  </c:pt>
                  <c:pt idx="160">
                    <c:v>CEDULA DE CIUDADANIA</c:v>
                  </c:pt>
                  <c:pt idx="161">
                    <c:v>CEDULA DE CIUDADANIA</c:v>
                  </c:pt>
                  <c:pt idx="162">
                    <c:v>CEDULA DE CIUDADANIA</c:v>
                  </c:pt>
                  <c:pt idx="163">
                    <c:v>CEDULA DE CIUDADANIA</c:v>
                  </c:pt>
                  <c:pt idx="164">
                    <c:v>CEDULA DE CIUDADANIA</c:v>
                  </c:pt>
                  <c:pt idx="165">
                    <c:v>CEDULA DE CIUDADANIA</c:v>
                  </c:pt>
                  <c:pt idx="166">
                    <c:v>CEDULA DE CIUDADANIA</c:v>
                  </c:pt>
                  <c:pt idx="167">
                    <c:v>CEDULA DE CIUDADANIA</c:v>
                  </c:pt>
                  <c:pt idx="168">
                    <c:v>CEDULA DE CIUDADANIA</c:v>
                  </c:pt>
                  <c:pt idx="169">
                    <c:v>CEDULA DE CIUDADANIA</c:v>
                  </c:pt>
                  <c:pt idx="170">
                    <c:v>CEDULA DE CIUDADANIA</c:v>
                  </c:pt>
                  <c:pt idx="171">
                    <c:v>CEDULA DE CIUDADANIA</c:v>
                  </c:pt>
                  <c:pt idx="172">
                    <c:v>CEDULA DE CIUDADANIA</c:v>
                  </c:pt>
                  <c:pt idx="173">
                    <c:v>CEDULA DE CIUDADANIA</c:v>
                  </c:pt>
                  <c:pt idx="174">
                    <c:v>CEDULA DE CIUDADANIA</c:v>
                  </c:pt>
                  <c:pt idx="175">
                    <c:v>CEDULA DE CIUDADANIA</c:v>
                  </c:pt>
                  <c:pt idx="176">
                    <c:v>CEDULA DE CIUDADANIA</c:v>
                  </c:pt>
                  <c:pt idx="177">
                    <c:v>CEDULA DE CIUDADANIA</c:v>
                  </c:pt>
                  <c:pt idx="178">
                    <c:v>CEDULA DE CIUDADANIA</c:v>
                  </c:pt>
                  <c:pt idx="179">
                    <c:v>CEDULA DE CIUDADANIA</c:v>
                  </c:pt>
                  <c:pt idx="180">
                    <c:v>CEDULA DE CIUDADANIA</c:v>
                  </c:pt>
                  <c:pt idx="181">
                    <c:v>CEDULA DE CIUDADANIA</c:v>
                  </c:pt>
                  <c:pt idx="182">
                    <c:v>CEDULA DE CIUDADANIA</c:v>
                  </c:pt>
                  <c:pt idx="183">
                    <c:v>CEDULA DE CIUDADANIA</c:v>
                  </c:pt>
                  <c:pt idx="184">
                    <c:v>CEDULA DE CIUDADANIA</c:v>
                  </c:pt>
                  <c:pt idx="185">
                    <c:v>CEDULA DE CIUDADANIA</c:v>
                  </c:pt>
                  <c:pt idx="186">
                    <c:v>CEDULA DE CIUDADANIA</c:v>
                  </c:pt>
                  <c:pt idx="187">
                    <c:v>CEDULA DE CIUDADANIA</c:v>
                  </c:pt>
                  <c:pt idx="188">
                    <c:v>CEDULA DE CIUDADANIA</c:v>
                  </c:pt>
                  <c:pt idx="189">
                    <c:v>CEDULA DE CIUDADANIA</c:v>
                  </c:pt>
                  <c:pt idx="190">
                    <c:v>CEDULA DE CIUDADANIA</c:v>
                  </c:pt>
                  <c:pt idx="191">
                    <c:v>CEDULA DE CIUDADANIA</c:v>
                  </c:pt>
                  <c:pt idx="192">
                    <c:v>CEDULA DE CIUDADANIA</c:v>
                  </c:pt>
                  <c:pt idx="193">
                    <c:v>CEDULA DE CIUDADANIA</c:v>
                  </c:pt>
                  <c:pt idx="194">
                    <c:v>CEDULA DE CIUDADANIA</c:v>
                  </c:pt>
                  <c:pt idx="195">
                    <c:v>CEDULA DE CIUDADANIA</c:v>
                  </c:pt>
                  <c:pt idx="196">
                    <c:v>CEDULA DE CIUDADANIA</c:v>
                  </c:pt>
                  <c:pt idx="197">
                    <c:v>CEDULA DE CIUDADANIA</c:v>
                  </c:pt>
                  <c:pt idx="198">
                    <c:v>CEDULA DE CIUDADANIA</c:v>
                  </c:pt>
                  <c:pt idx="199">
                    <c:v>CEDULA DE CIUDADANIA</c:v>
                  </c:pt>
                  <c:pt idx="200">
                    <c:v>CEDULA DE CIUDADANIA</c:v>
                  </c:pt>
                  <c:pt idx="201">
                    <c:v>CEDULA DE CIUDADANIA</c:v>
                  </c:pt>
                  <c:pt idx="202">
                    <c:v>CEDULA DE CIUDADANIA</c:v>
                  </c:pt>
                  <c:pt idx="203">
                    <c:v>CEDULA DE CIUDADANIA</c:v>
                  </c:pt>
                  <c:pt idx="204">
                    <c:v>CEDULA DE CIUDADANIA</c:v>
                  </c:pt>
                  <c:pt idx="205">
                    <c:v>CEDULA DE CIUDADANIA</c:v>
                  </c:pt>
                  <c:pt idx="206">
                    <c:v>CEDULA DE CIUDADANIA</c:v>
                  </c:pt>
                  <c:pt idx="207">
                    <c:v>CEDULA DE CIUDADANIA</c:v>
                  </c:pt>
                  <c:pt idx="208">
                    <c:v>CEDULA DE CIUDADANIA</c:v>
                  </c:pt>
                  <c:pt idx="209">
                    <c:v>CEDULA DE CIUDADANIA</c:v>
                  </c:pt>
                  <c:pt idx="210">
                    <c:v>CEDULA DE CIUDADANIA</c:v>
                  </c:pt>
                  <c:pt idx="211">
                    <c:v>CEDULA DE CIUDADANIA</c:v>
                  </c:pt>
                  <c:pt idx="212">
                    <c:v>CEDULA DE CIUDADANIA</c:v>
                  </c:pt>
                  <c:pt idx="213">
                    <c:v>CEDULA DE CIUDADANIA</c:v>
                  </c:pt>
                  <c:pt idx="214">
                    <c:v>CEDULA DE CIUDADANIA</c:v>
                  </c:pt>
                  <c:pt idx="215">
                    <c:v>CEDULA DE CIUDADANIA</c:v>
                  </c:pt>
                  <c:pt idx="216">
                    <c:v>CEDULA DE CIUDADANIA</c:v>
                  </c:pt>
                  <c:pt idx="217">
                    <c:v>CEDULA DE CIUDADANIA</c:v>
                  </c:pt>
                  <c:pt idx="218">
                    <c:v>CEDULA DE CIUDADANIA</c:v>
                  </c:pt>
                  <c:pt idx="219">
                    <c:v>CEDULA DE CIUDADANIA</c:v>
                  </c:pt>
                  <c:pt idx="220">
                    <c:v>CEDULA DE CIUDADANIA</c:v>
                  </c:pt>
                  <c:pt idx="221">
                    <c:v>CEDULA DE CIUDADANIA</c:v>
                  </c:pt>
                  <c:pt idx="222">
                    <c:v>CEDULA DE CIUDADANIA</c:v>
                  </c:pt>
                  <c:pt idx="223">
                    <c:v>CEDULA DE CIUDADANIA</c:v>
                  </c:pt>
                  <c:pt idx="224">
                    <c:v>CEDULA DE CIUDADANIA</c:v>
                  </c:pt>
                  <c:pt idx="225">
                    <c:v>CEDULA DE CIUDADANIA</c:v>
                  </c:pt>
                  <c:pt idx="226">
                    <c:v>CEDULA DE CIUDADANIA</c:v>
                  </c:pt>
                  <c:pt idx="227">
                    <c:v>CEDULA DE CIUDADANIA</c:v>
                  </c:pt>
                  <c:pt idx="228">
                    <c:v>CEDULA DE CIUDADANIA</c:v>
                  </c:pt>
                  <c:pt idx="229">
                    <c:v>CEDULA DE CIUDADANIA</c:v>
                  </c:pt>
                  <c:pt idx="230">
                    <c:v>CEDULA DE CIUDADANIA</c:v>
                  </c:pt>
                  <c:pt idx="231">
                    <c:v>CEDULA DE CIUDADANIA</c:v>
                  </c:pt>
                  <c:pt idx="232">
                    <c:v>CEDULA DE CIUDADANIA</c:v>
                  </c:pt>
                  <c:pt idx="233">
                    <c:v>CEDULA DE CIUDADANIA</c:v>
                  </c:pt>
                  <c:pt idx="234">
                    <c:v>CEDULA DE CIUDADANIA</c:v>
                  </c:pt>
                  <c:pt idx="235">
                    <c:v>CEDULA DE CIUDADANIA</c:v>
                  </c:pt>
                  <c:pt idx="236">
                    <c:v>CEDULA DE CIUDADANIA</c:v>
                  </c:pt>
                  <c:pt idx="237">
                    <c:v>CEDULA DE CIUDADANIA</c:v>
                  </c:pt>
                  <c:pt idx="238">
                    <c:v>CEDULA DE CIUDADANIA</c:v>
                  </c:pt>
                  <c:pt idx="239">
                    <c:v>CEDULA DE CIUDADANIA</c:v>
                  </c:pt>
                  <c:pt idx="240">
                    <c:v>CEDULA DE CIUDADANIA</c:v>
                  </c:pt>
                  <c:pt idx="241">
                    <c:v>CEDULA DE CIUDADANIA</c:v>
                  </c:pt>
                  <c:pt idx="242">
                    <c:v>CEDULA DE CIUDADANIA</c:v>
                  </c:pt>
                  <c:pt idx="243">
                    <c:v>CEDULA DE CIUDADANIA</c:v>
                  </c:pt>
                  <c:pt idx="244">
                    <c:v>CEDULA DE CIUDADANIA</c:v>
                  </c:pt>
                  <c:pt idx="245">
                    <c:v>CEDULA DE CIUDADANIA</c:v>
                  </c:pt>
                  <c:pt idx="246">
                    <c:v>CEDULA DE CIUDADANIA</c:v>
                  </c:pt>
                  <c:pt idx="247">
                    <c:v>CEDULA DE CIUDADANIA</c:v>
                  </c:pt>
                  <c:pt idx="248">
                    <c:v>CEDULA DE CIUDADANIA</c:v>
                  </c:pt>
                  <c:pt idx="249">
                    <c:v>CEDULA DE CIUDADANIA</c:v>
                  </c:pt>
                  <c:pt idx="250">
                    <c:v>CEDULA DE CIUDADANIA</c:v>
                  </c:pt>
                  <c:pt idx="251">
                    <c:v>CEDULA DE CIUDADANIA</c:v>
                  </c:pt>
                  <c:pt idx="252">
                    <c:v>CEDULA DE CIUDADANIA</c:v>
                  </c:pt>
                  <c:pt idx="253">
                    <c:v>CEDULA DE CIUDADANIA</c:v>
                  </c:pt>
                  <c:pt idx="254">
                    <c:v>CEDULA DE CIUDADANIA</c:v>
                  </c:pt>
                  <c:pt idx="255">
                    <c:v>CEDULA DE CIUDADANIA</c:v>
                  </c:pt>
                  <c:pt idx="256">
                    <c:v>CEDULA DE CIUDADANIA</c:v>
                  </c:pt>
                  <c:pt idx="257">
                    <c:v>CEDULA DE CIUDADANIA</c:v>
                  </c:pt>
                  <c:pt idx="258">
                    <c:v>CEDULA DE CIUDADANIA</c:v>
                  </c:pt>
                  <c:pt idx="259">
                    <c:v>CEDULA DE CIUDADANIA</c:v>
                  </c:pt>
                  <c:pt idx="260">
                    <c:v>CEDULA DE CIUDADANIA</c:v>
                  </c:pt>
                  <c:pt idx="261">
                    <c:v>CEDULA DE CIUDADANIA</c:v>
                  </c:pt>
                  <c:pt idx="262">
                    <c:v>CEDULA DE CIUDADANIA</c:v>
                  </c:pt>
                  <c:pt idx="263">
                    <c:v>CEDULA DE CIUDADANIA</c:v>
                  </c:pt>
                  <c:pt idx="264">
                    <c:v>CEDULA DE CIUDADANIA</c:v>
                  </c:pt>
                  <c:pt idx="265">
                    <c:v>CEDULA DE CIUDADANIA</c:v>
                  </c:pt>
                  <c:pt idx="266">
                    <c:v>CEDULA DE CIUDADANIA</c:v>
                  </c:pt>
                  <c:pt idx="267">
                    <c:v>CEDULA DE CIUDADANIA</c:v>
                  </c:pt>
                  <c:pt idx="268">
                    <c:v>CEDULA DE CIUDADANIA</c:v>
                  </c:pt>
                  <c:pt idx="269">
                    <c:v>CEDULA DE CIUDADANIA</c:v>
                  </c:pt>
                  <c:pt idx="270">
                    <c:v>CEDULA DE CIUDADANIA</c:v>
                  </c:pt>
                  <c:pt idx="271">
                    <c:v>CEDULA DE CIUDADANIA</c:v>
                  </c:pt>
                  <c:pt idx="272">
                    <c:v>CEDULA DE CIUDADANIA</c:v>
                  </c:pt>
                  <c:pt idx="273">
                    <c:v>CEDULA DE CIUDADANIA</c:v>
                  </c:pt>
                  <c:pt idx="274">
                    <c:v>CEDULA DE CIUDADANIA</c:v>
                  </c:pt>
                  <c:pt idx="275">
                    <c:v>CEDULA DE CIUDADANIA</c:v>
                  </c:pt>
                  <c:pt idx="276">
                    <c:v>CEDULA DE CIUDADANIA</c:v>
                  </c:pt>
                  <c:pt idx="277">
                    <c:v>CEDULA DE CIUDADANIA</c:v>
                  </c:pt>
                  <c:pt idx="278">
                    <c:v>CEDULA DE CIUDADANIA</c:v>
                  </c:pt>
                  <c:pt idx="279">
                    <c:v>CEDULA DE CIUDADANIA</c:v>
                  </c:pt>
                  <c:pt idx="280">
                    <c:v>CEDULA DE CIUDADANIA</c:v>
                  </c:pt>
                  <c:pt idx="281">
                    <c:v>CEDULA DE CIUDADANIA</c:v>
                  </c:pt>
                  <c:pt idx="282">
                    <c:v>CEDULA DE CIUDADANIA</c:v>
                  </c:pt>
                  <c:pt idx="283">
                    <c:v>CEDULA DE CIUDADANIA</c:v>
                  </c:pt>
                  <c:pt idx="284">
                    <c:v>CEDULA DE CIUDADANIA</c:v>
                  </c:pt>
                  <c:pt idx="285">
                    <c:v>CEDULA DE CIUDADANIA</c:v>
                  </c:pt>
                  <c:pt idx="286">
                    <c:v>CEDULA DE CIUDADANIA</c:v>
                  </c:pt>
                  <c:pt idx="287">
                    <c:v>CEDULA DE CIUDADANIA</c:v>
                  </c:pt>
                  <c:pt idx="288">
                    <c:v>CEDULA DE CIUDADANIA</c:v>
                  </c:pt>
                  <c:pt idx="289">
                    <c:v>CEDULA DE CIUDADANIA</c:v>
                  </c:pt>
                  <c:pt idx="290">
                    <c:v>CEDULA DE CIUDADANIA</c:v>
                  </c:pt>
                  <c:pt idx="291">
                    <c:v>CEDULA DE CIUDADANIA</c:v>
                  </c:pt>
                  <c:pt idx="292">
                    <c:v>CEDULA DE CIUDADANIA</c:v>
                  </c:pt>
                  <c:pt idx="293">
                    <c:v>CEDULA DE CIUDADANIA</c:v>
                  </c:pt>
                  <c:pt idx="294">
                    <c:v>CEDULA DE CIUDADANIA</c:v>
                  </c:pt>
                  <c:pt idx="295">
                    <c:v>CEDULA DE CIUDADANIA</c:v>
                  </c:pt>
                  <c:pt idx="296">
                    <c:v>CEDULA DE CIUDADANIA</c:v>
                  </c:pt>
                  <c:pt idx="297">
                    <c:v>CEDULA DE CIUDADANIA</c:v>
                  </c:pt>
                  <c:pt idx="298">
                    <c:v>CEDULA DE CIUDADANIA</c:v>
                  </c:pt>
                  <c:pt idx="299">
                    <c:v>CEDULA DE CIUDADANIA</c:v>
                  </c:pt>
                  <c:pt idx="300">
                    <c:v>CEDULA DE CIUDADANIA</c:v>
                  </c:pt>
                  <c:pt idx="301">
                    <c:v>CEDULA DE CIUDADANIA</c:v>
                  </c:pt>
                  <c:pt idx="302">
                    <c:v>CEDULA DE CIUDADANIA</c:v>
                  </c:pt>
                  <c:pt idx="303">
                    <c:v>CEDULA DE CIUDADANIA</c:v>
                  </c:pt>
                  <c:pt idx="304">
                    <c:v>CEDULA DE CIUDADANIA</c:v>
                  </c:pt>
                  <c:pt idx="305">
                    <c:v>CEDULA DE CIUDADANIA</c:v>
                  </c:pt>
                  <c:pt idx="306">
                    <c:v>CEDULA DE CIUDADANIA</c:v>
                  </c:pt>
                  <c:pt idx="307">
                    <c:v>CEDULA DE CIUDADANIA</c:v>
                  </c:pt>
                  <c:pt idx="308">
                    <c:v>CEDULA DE CIUDADANIA</c:v>
                  </c:pt>
                  <c:pt idx="309">
                    <c:v>CEDULA DE CIUDADANIA</c:v>
                  </c:pt>
                  <c:pt idx="310">
                    <c:v>CEDULA DE CIUDADANIA</c:v>
                  </c:pt>
                  <c:pt idx="311">
                    <c:v>CEDULA DE CIUDADANIA</c:v>
                  </c:pt>
                  <c:pt idx="312">
                    <c:v>CEDULA DE CIUDADANIA</c:v>
                  </c:pt>
                  <c:pt idx="313">
                    <c:v>CEDULA DE CIUDADANIA</c:v>
                  </c:pt>
                  <c:pt idx="314">
                    <c:v>CEDULA DE CIUDADANIA</c:v>
                  </c:pt>
                  <c:pt idx="315">
                    <c:v>CEDULA DE CIUDADANIA</c:v>
                  </c:pt>
                  <c:pt idx="316">
                    <c:v>CEDULA DE CIUDADANIA</c:v>
                  </c:pt>
                  <c:pt idx="317">
                    <c:v>CEDULA DE CIUDADANIA</c:v>
                  </c:pt>
                  <c:pt idx="318">
                    <c:v>CEDULA DE EXTRANJERIA </c:v>
                  </c:pt>
                  <c:pt idx="319">
                    <c:v>CEDULA DE CIUDADANIA</c:v>
                  </c:pt>
                  <c:pt idx="320">
                    <c:v>CEDULA DE CIUDADANIA</c:v>
                  </c:pt>
                  <c:pt idx="321">
                    <c:v>CEDULA DE CIUDADANIA</c:v>
                  </c:pt>
                  <c:pt idx="322">
                    <c:v>CEDULA DE CIUDADANIA</c:v>
                  </c:pt>
                  <c:pt idx="323">
                    <c:v>CEDULA DE CIUDADANIA</c:v>
                  </c:pt>
                  <c:pt idx="324">
                    <c:v>CEDULA DE CIUDADANIA</c:v>
                  </c:pt>
                  <c:pt idx="325">
                    <c:v>CEDULA DE CIUDADANIA</c:v>
                  </c:pt>
                  <c:pt idx="326">
                    <c:v>CEDULA DE CIUDADANIA</c:v>
                  </c:pt>
                  <c:pt idx="327">
                    <c:v>CEDULA DE CIUDADANIA</c:v>
                  </c:pt>
                  <c:pt idx="328">
                    <c:v>CEDULA DE CIUDADANIA</c:v>
                  </c:pt>
                  <c:pt idx="329">
                    <c:v>CEDULA DE CIUDADANIA</c:v>
                  </c:pt>
                  <c:pt idx="330">
                    <c:v>CEDULA DE CIUDADANIA</c:v>
                  </c:pt>
                  <c:pt idx="331">
                    <c:v>CEDULA DE CIUDADANIA</c:v>
                  </c:pt>
                  <c:pt idx="332">
                    <c:v>CEDULA DE CIUDADANIA</c:v>
                  </c:pt>
                  <c:pt idx="333">
                    <c:v>CEDULA DE CIUDADANIA</c:v>
                  </c:pt>
                  <c:pt idx="334">
                    <c:v>CEDULA DE CIUDADANIA</c:v>
                  </c:pt>
                  <c:pt idx="335">
                    <c:v>CEDULA DE CIUDADANIA</c:v>
                  </c:pt>
                  <c:pt idx="336">
                    <c:v>CEDULA DE CIUDADANIA</c:v>
                  </c:pt>
                  <c:pt idx="337">
                    <c:v>CEDULA DE CIUDADANIA</c:v>
                  </c:pt>
                  <c:pt idx="338">
                    <c:v>CEDULA DE CIUDADANIA</c:v>
                  </c:pt>
                  <c:pt idx="339">
                    <c:v>CEDULA DE CIUDADANIA</c:v>
                  </c:pt>
                  <c:pt idx="340">
                    <c:v>CEDULA DE CIUDADANIA</c:v>
                  </c:pt>
                  <c:pt idx="341">
                    <c:v>CEDULA DE CIUDADANIA</c:v>
                  </c:pt>
                  <c:pt idx="342">
                    <c:v>CEDULA DE CIUDADANIA</c:v>
                  </c:pt>
                  <c:pt idx="343">
                    <c:v>CEDULA DE CIUDADANIA</c:v>
                  </c:pt>
                  <c:pt idx="344">
                    <c:v>CEDULA DE CIUDADANIA</c:v>
                  </c:pt>
                  <c:pt idx="345">
                    <c:v>CEDULA DE CIUDADANIA</c:v>
                  </c:pt>
                  <c:pt idx="346">
                    <c:v>CEDULA DE CIUDADANIA</c:v>
                  </c:pt>
                  <c:pt idx="347">
                    <c:v>CEDULA DE CIUDADANIA</c:v>
                  </c:pt>
                  <c:pt idx="348">
                    <c:v>CEDULA DE CIUDADANIA</c:v>
                  </c:pt>
                  <c:pt idx="349">
                    <c:v>CEDULA DE CIUDADANIA</c:v>
                  </c:pt>
                  <c:pt idx="350">
                    <c:v>CEDULA DE CIUDADANIA</c:v>
                  </c:pt>
                  <c:pt idx="351">
                    <c:v>CEDULA DE CIUDADANIA</c:v>
                  </c:pt>
                  <c:pt idx="352">
                    <c:v>CEDULA DE CIUDADANIA</c:v>
                  </c:pt>
                  <c:pt idx="353">
                    <c:v>CEDULA DE CIUDADANIA</c:v>
                  </c:pt>
                  <c:pt idx="354">
                    <c:v>CEDULA DE CIUDADANIA</c:v>
                  </c:pt>
                  <c:pt idx="355">
                    <c:v>CEDULA DE CIUDADANIA</c:v>
                  </c:pt>
                  <c:pt idx="356">
                    <c:v>CEDULA DE CIUDADANIA</c:v>
                  </c:pt>
                  <c:pt idx="357">
                    <c:v>CEDULA DE CIUDADANIA</c:v>
                  </c:pt>
                  <c:pt idx="358">
                    <c:v>CEDULA DE CIUDADANIA</c:v>
                  </c:pt>
                  <c:pt idx="359">
                    <c:v>CEDULA DE CIUDADANIA</c:v>
                  </c:pt>
                  <c:pt idx="360">
                    <c:v>CEDULA DE CIUDADANIA</c:v>
                  </c:pt>
                  <c:pt idx="361">
                    <c:v>CEDULA DE CIUDADANIA</c:v>
                  </c:pt>
                  <c:pt idx="362">
                    <c:v>CEDULA DE CIUDADANIA</c:v>
                  </c:pt>
                  <c:pt idx="363">
                    <c:v>CEDULA DE CIUDADANIA</c:v>
                  </c:pt>
                  <c:pt idx="364">
                    <c:v>CEDULA DE CIUDADANIA</c:v>
                  </c:pt>
                  <c:pt idx="365">
                    <c:v>CEDULA DE CIUDADANIA</c:v>
                  </c:pt>
                  <c:pt idx="366">
                    <c:v>CEDULA DE CIUDADANIA</c:v>
                  </c:pt>
                  <c:pt idx="367">
                    <c:v>CEDULA DE CIUDADANIA</c:v>
                  </c:pt>
                  <c:pt idx="368">
                    <c:v>CEDULA DE CIUDADANIA</c:v>
                  </c:pt>
                  <c:pt idx="369">
                    <c:v>CEDULA DE CIUDADANIA</c:v>
                  </c:pt>
                  <c:pt idx="370">
                    <c:v>CEDULA DE CIUDADANIA</c:v>
                  </c:pt>
                  <c:pt idx="371">
                    <c:v>CEDULA DE CIUDADANIA</c:v>
                  </c:pt>
                  <c:pt idx="372">
                    <c:v>CEDULA DE CIUDADANIA</c:v>
                  </c:pt>
                  <c:pt idx="373">
                    <c:v>CEDULA DE CIUDADANIA</c:v>
                  </c:pt>
                  <c:pt idx="374">
                    <c:v>CEDULA DE CIUDADANIA</c:v>
                  </c:pt>
                  <c:pt idx="375">
                    <c:v>CEDULA DE CIUDADANIA</c:v>
                  </c:pt>
                  <c:pt idx="376">
                    <c:v>CEDULA DE CIUDADANIA</c:v>
                  </c:pt>
                  <c:pt idx="377">
                    <c:v>CEDULA DE CIUDADANIA</c:v>
                  </c:pt>
                  <c:pt idx="378">
                    <c:v>CEDULA DE CIUDADANIA</c:v>
                  </c:pt>
                  <c:pt idx="379">
                    <c:v>CEDULA DE CIUDADANIA</c:v>
                  </c:pt>
                  <c:pt idx="380">
                    <c:v>CEDULA DE CIUDADANIA</c:v>
                  </c:pt>
                  <c:pt idx="381">
                    <c:v>CEDULA DE CIUDADANIA</c:v>
                  </c:pt>
                  <c:pt idx="382">
                    <c:v>CEDULA DE CIUDADANIA</c:v>
                  </c:pt>
                  <c:pt idx="383">
                    <c:v>CEDULA DE CIUDADANIA</c:v>
                  </c:pt>
                  <c:pt idx="384">
                    <c:v>CEDULA DE CIUDADANIA</c:v>
                  </c:pt>
                  <c:pt idx="385">
                    <c:v>CEDULA DE CIUDADANIA</c:v>
                  </c:pt>
                  <c:pt idx="386">
                    <c:v>CEDULA DE CIUDADANIA</c:v>
                  </c:pt>
                  <c:pt idx="387">
                    <c:v>CEDULA DE CIUDADANIA</c:v>
                  </c:pt>
                  <c:pt idx="388">
                    <c:v>CEDULA DE CIUDADANIA</c:v>
                  </c:pt>
                  <c:pt idx="389">
                    <c:v>CEDULA DE CIUDADANIA</c:v>
                  </c:pt>
                  <c:pt idx="390">
                    <c:v>CEDULA DE CIUDADANIA</c:v>
                  </c:pt>
                  <c:pt idx="391">
                    <c:v>CEDULA DE CIUDADANIA</c:v>
                  </c:pt>
                  <c:pt idx="392">
                    <c:v>CEDULA DE CIUDADANIA</c:v>
                  </c:pt>
                  <c:pt idx="393">
                    <c:v>CEDULA DE CIUDADANIA</c:v>
                  </c:pt>
                  <c:pt idx="394">
                    <c:v>CEDULA DE CIUDADANIA</c:v>
                  </c:pt>
                  <c:pt idx="395">
                    <c:v>CEDULA DE CIUDADANIA</c:v>
                  </c:pt>
                  <c:pt idx="396">
                    <c:v>CEDULA DE CIUDADANIA</c:v>
                  </c:pt>
                  <c:pt idx="397">
                    <c:v>CEDULA DE CIUDADANIA</c:v>
                  </c:pt>
                  <c:pt idx="398">
                    <c:v>CEDULA DE CIUDADANIA</c:v>
                  </c:pt>
                  <c:pt idx="399">
                    <c:v>CEDULA DE CIUDADANIA</c:v>
                  </c:pt>
                  <c:pt idx="400">
                    <c:v>CEDULA DE CIUDADANIA</c:v>
                  </c:pt>
                  <c:pt idx="401">
                    <c:v>CEDULA DE CIUDADANIA</c:v>
                  </c:pt>
                  <c:pt idx="402">
                    <c:v>CEDULA DE CIUDADANIA</c:v>
                  </c:pt>
                  <c:pt idx="403">
                    <c:v>CEDULA DE CIUDADANIA</c:v>
                  </c:pt>
                  <c:pt idx="404">
                    <c:v>CEDULA DE CIUDADANIA</c:v>
                  </c:pt>
                  <c:pt idx="405">
                    <c:v>CEDULA DE CIUDADANIA</c:v>
                  </c:pt>
                  <c:pt idx="406">
                    <c:v>CEDULA DE CIUDADANIA</c:v>
                  </c:pt>
                  <c:pt idx="407">
                    <c:v>CEDULA DE CIUDADANIA</c:v>
                  </c:pt>
                  <c:pt idx="408">
                    <c:v>CEDULA DE CIUDADANIA</c:v>
                  </c:pt>
                  <c:pt idx="409">
                    <c:v>CEDULA DE CIUDADANIA</c:v>
                  </c:pt>
                  <c:pt idx="410">
                    <c:v>CEDULA DE CIUDADANIA</c:v>
                  </c:pt>
                  <c:pt idx="411">
                    <c:v>CEDULA DE CIUDADANIA</c:v>
                  </c:pt>
                  <c:pt idx="412">
                    <c:v>CEDULA DE CIUDADANIA</c:v>
                  </c:pt>
                  <c:pt idx="413">
                    <c:v>CEDULA DE CIUDADANIA</c:v>
                  </c:pt>
                  <c:pt idx="414">
                    <c:v>CEDULA DE CIUDADANIA</c:v>
                  </c:pt>
                  <c:pt idx="415">
                    <c:v>CEDULA DE CIUDADANIA</c:v>
                  </c:pt>
                  <c:pt idx="416">
                    <c:v>CEDULA DE CIUDADANIA</c:v>
                  </c:pt>
                  <c:pt idx="417">
                    <c:v>CEDULA DE CIUDADANIA</c:v>
                  </c:pt>
                  <c:pt idx="418">
                    <c:v>CEDULA DE CIUDADANIA</c:v>
                  </c:pt>
                  <c:pt idx="419">
                    <c:v>CEDULA DE CIUDADANIA</c:v>
                  </c:pt>
                  <c:pt idx="420">
                    <c:v>CEDULA DE CIUDADANIA</c:v>
                  </c:pt>
                  <c:pt idx="421">
                    <c:v>CEDULA DE CIUDADANIA</c:v>
                  </c:pt>
                  <c:pt idx="422">
                    <c:v>CEDULA DE CIUDADANIA</c:v>
                  </c:pt>
                  <c:pt idx="423">
                    <c:v>CEDULA DE CIUDADANIA</c:v>
                  </c:pt>
                  <c:pt idx="424">
                    <c:v>CEDULA DE CIUDADANIA</c:v>
                  </c:pt>
                  <c:pt idx="425">
                    <c:v>CEDULA DE CIUDADANIA</c:v>
                  </c:pt>
                  <c:pt idx="426">
                    <c:v>CEDULA DE CIUDADANIA</c:v>
                  </c:pt>
                  <c:pt idx="427">
                    <c:v>CEDULA DE CIUDADANIA</c:v>
                  </c:pt>
                  <c:pt idx="428">
                    <c:v>CEDULA DE CIUDADANIA</c:v>
                  </c:pt>
                  <c:pt idx="429">
                    <c:v>CEDULA DE CIUDADANIA</c:v>
                  </c:pt>
                  <c:pt idx="430">
                    <c:v>CEDULA DE CIUDADANIA</c:v>
                  </c:pt>
                  <c:pt idx="431">
                    <c:v>CEDULA DE CIUDADANIA</c:v>
                  </c:pt>
                  <c:pt idx="432">
                    <c:v>CEDULA DE CIUDADANIA</c:v>
                  </c:pt>
                  <c:pt idx="433">
                    <c:v>CEDULA DE CIUDADANIA</c:v>
                  </c:pt>
                  <c:pt idx="434">
                    <c:v>CEDULA DE CIUDADANIA</c:v>
                  </c:pt>
                  <c:pt idx="435">
                    <c:v>CEDULA DE CIUDADANIA</c:v>
                  </c:pt>
                  <c:pt idx="436">
                    <c:v>CEDULA DE CIUDADANIA</c:v>
                  </c:pt>
                  <c:pt idx="437">
                    <c:v>CEDULA DE CIUDADANIA</c:v>
                  </c:pt>
                  <c:pt idx="438">
                    <c:v>CEDULA DE CIUDADANIA</c:v>
                  </c:pt>
                  <c:pt idx="439">
                    <c:v>CEDULA DE CIUDADANIA</c:v>
                  </c:pt>
                  <c:pt idx="440">
                    <c:v>CEDULA DE CIUDADANIA</c:v>
                  </c:pt>
                  <c:pt idx="441">
                    <c:v>CEDULA DE CIUDADANIA</c:v>
                  </c:pt>
                  <c:pt idx="442">
                    <c:v>CEDULA DE CIUDADANIA</c:v>
                  </c:pt>
                  <c:pt idx="443">
                    <c:v>CEDULA DE CIUDADANIA</c:v>
                  </c:pt>
                  <c:pt idx="444">
                    <c:v>CEDULA DE CIUDADANIA</c:v>
                  </c:pt>
                  <c:pt idx="445">
                    <c:v>CEDULA DE CIUDADANIA</c:v>
                  </c:pt>
                  <c:pt idx="446">
                    <c:v>CEDULA DE CIUDADANIA</c:v>
                  </c:pt>
                  <c:pt idx="447">
                    <c:v>CEDULA DE CIUDADANIA</c:v>
                  </c:pt>
                  <c:pt idx="448">
                    <c:v>CEDULA DE CIUDADANIA</c:v>
                  </c:pt>
                  <c:pt idx="449">
                    <c:v>CEDULA DE CIUDADANIA</c:v>
                  </c:pt>
                  <c:pt idx="450">
                    <c:v>CEDULA DE CIUDADANIA</c:v>
                  </c:pt>
                  <c:pt idx="451">
                    <c:v>CEDULA DE CIUDADANIA</c:v>
                  </c:pt>
                  <c:pt idx="452">
                    <c:v>CEDULA DE CIUDADANIA</c:v>
                  </c:pt>
                  <c:pt idx="453">
                    <c:v>CEDULA DE CIUDADANIA</c:v>
                  </c:pt>
                  <c:pt idx="454">
                    <c:v>CEDULA DE CIUDADANIA</c:v>
                  </c:pt>
                  <c:pt idx="455">
                    <c:v>CEDULA DE CIUDADANIA</c:v>
                  </c:pt>
                  <c:pt idx="456">
                    <c:v>CEDULA DE CIUDADANIA</c:v>
                  </c:pt>
                  <c:pt idx="457">
                    <c:v>CEDULA DE CIUDADANIA</c:v>
                  </c:pt>
                  <c:pt idx="458">
                    <c:v>CEDULA DE CIUDADANIA</c:v>
                  </c:pt>
                  <c:pt idx="459">
                    <c:v>CEDULA DE CIUDADANIA</c:v>
                  </c:pt>
                  <c:pt idx="460">
                    <c:v>CEDULA DE CIUDADANIA</c:v>
                  </c:pt>
                  <c:pt idx="461">
                    <c:v>CEDULA DE CIUDADANIA</c:v>
                  </c:pt>
                  <c:pt idx="462">
                    <c:v>CEDULA DE CIUDADANIA</c:v>
                  </c:pt>
                  <c:pt idx="463">
                    <c:v>CEDULA DE CIUDADANIA</c:v>
                  </c:pt>
                  <c:pt idx="464">
                    <c:v>CEDULA DE CIUDADANIA</c:v>
                  </c:pt>
                  <c:pt idx="465">
                    <c:v>CEDULA DE CIUDADANIA</c:v>
                  </c:pt>
                  <c:pt idx="466">
                    <c:v>CEDULA DE CIUDADANIA</c:v>
                  </c:pt>
                  <c:pt idx="467">
                    <c:v>CEDULA DE CIUDADANIA</c:v>
                  </c:pt>
                  <c:pt idx="468">
                    <c:v>CEDULA DE CIUDADANIA</c:v>
                  </c:pt>
                  <c:pt idx="469">
                    <c:v>CEDULA DE CIUDADANIA</c:v>
                  </c:pt>
                  <c:pt idx="470">
                    <c:v>CEDULA DE CIUDADANIA</c:v>
                  </c:pt>
                  <c:pt idx="471">
                    <c:v>CEDULA DE CIUDADANIA</c:v>
                  </c:pt>
                  <c:pt idx="472">
                    <c:v>CEDULA DE CIUDADANIA</c:v>
                  </c:pt>
                  <c:pt idx="473">
                    <c:v>CEDULA DE CIUDADANIA</c:v>
                  </c:pt>
                  <c:pt idx="474">
                    <c:v>CEDULA DE CIUDADANIA</c:v>
                  </c:pt>
                  <c:pt idx="475">
                    <c:v>CEDULA DE CIUDADANIA</c:v>
                  </c:pt>
                  <c:pt idx="476">
                    <c:v>CEDULA DE CIUDADANIA</c:v>
                  </c:pt>
                  <c:pt idx="477">
                    <c:v>CEDULA DE CIUDADANIA</c:v>
                  </c:pt>
                  <c:pt idx="478">
                    <c:v>CEDULA DE CIUDADANIA</c:v>
                  </c:pt>
                  <c:pt idx="479">
                    <c:v>CEDULA DE CIUDADANIA</c:v>
                  </c:pt>
                  <c:pt idx="480">
                    <c:v>CEDULA DE CIUDADANIA</c:v>
                  </c:pt>
                  <c:pt idx="481">
                    <c:v>CEDULA DE CIUDADANIA</c:v>
                  </c:pt>
                  <c:pt idx="482">
                    <c:v>CEDULA DE CIUDADANIA</c:v>
                  </c:pt>
                  <c:pt idx="483">
                    <c:v>CEDULA DE CIUDADANIA</c:v>
                  </c:pt>
                  <c:pt idx="484">
                    <c:v>CEDULA DE CIUDADANIA</c:v>
                  </c:pt>
                  <c:pt idx="485">
                    <c:v>CEDULA DE CIUDADANIA</c:v>
                  </c:pt>
                  <c:pt idx="486">
                    <c:v>CEDULA DE CIUDADANIA</c:v>
                  </c:pt>
                  <c:pt idx="487">
                    <c:v>CEDULA DE CIUDADANIA</c:v>
                  </c:pt>
                  <c:pt idx="488">
                    <c:v>CEDULA DE CIUDADANIA</c:v>
                  </c:pt>
                  <c:pt idx="489">
                    <c:v>CEDULA DE CIUDADANIA</c:v>
                  </c:pt>
                  <c:pt idx="490">
                    <c:v>CEDULA DE CIUDADANIA</c:v>
                  </c:pt>
                  <c:pt idx="491">
                    <c:v>CEDULA DE CIUDADANIA</c:v>
                  </c:pt>
                  <c:pt idx="492">
                    <c:v>CEDULA DE CIUDADANIA</c:v>
                  </c:pt>
                  <c:pt idx="493">
                    <c:v>CEDULA DE CIUDADANIA</c:v>
                  </c:pt>
                  <c:pt idx="494">
                    <c:v>CEDULA DE CIUDADANIA</c:v>
                  </c:pt>
                  <c:pt idx="495">
                    <c:v>CEDULA DE CIUDADANIA</c:v>
                  </c:pt>
                  <c:pt idx="496">
                    <c:v>CEDULA DE CIUDADANIA</c:v>
                  </c:pt>
                  <c:pt idx="497">
                    <c:v>CEDULA DE CIUDADANIA</c:v>
                  </c:pt>
                  <c:pt idx="498">
                    <c:v>CEDULA DE CIUDADANIA</c:v>
                  </c:pt>
                  <c:pt idx="499">
                    <c:v>CEDULA DE CIUDADANIA</c:v>
                  </c:pt>
                  <c:pt idx="500">
                    <c:v>CEDULA DE CIUDADANIA</c:v>
                  </c:pt>
                  <c:pt idx="501">
                    <c:v>CEDULA DE CIUDADANIA</c:v>
                  </c:pt>
                  <c:pt idx="502">
                    <c:v>CEDULA DE CIUDADANIA</c:v>
                  </c:pt>
                  <c:pt idx="503">
                    <c:v>CEDULA DE CIUDADANIA</c:v>
                  </c:pt>
                  <c:pt idx="504">
                    <c:v>CEDULA DE CIUDADANIA</c:v>
                  </c:pt>
                  <c:pt idx="505">
                    <c:v>CEDULA DE CIUDADANIA</c:v>
                  </c:pt>
                  <c:pt idx="506">
                    <c:v>CEDULA DE CIUDADANIA</c:v>
                  </c:pt>
                  <c:pt idx="507">
                    <c:v>CEDULA DE CIUDADANIA</c:v>
                  </c:pt>
                  <c:pt idx="508">
                    <c:v>CEDULA DE CIUDADANIA</c:v>
                  </c:pt>
                  <c:pt idx="509">
                    <c:v>CEDULA DE CIUDADANIA</c:v>
                  </c:pt>
                  <c:pt idx="510">
                    <c:v>CEDULA DE CIUDADANIA</c:v>
                  </c:pt>
                  <c:pt idx="511">
                    <c:v>CEDULA DE CIUDADANIA</c:v>
                  </c:pt>
                  <c:pt idx="512">
                    <c:v>CEDULA DE CIUDADANIA</c:v>
                  </c:pt>
                  <c:pt idx="513">
                    <c:v>CEDULA DE CIUDADANIA</c:v>
                  </c:pt>
                  <c:pt idx="514">
                    <c:v>CEDULA DE CIUDADANIA</c:v>
                  </c:pt>
                  <c:pt idx="515">
                    <c:v>CEDULA DE CIUDADANIA</c:v>
                  </c:pt>
                  <c:pt idx="516">
                    <c:v>CEDULA DE CIUDADANIA</c:v>
                  </c:pt>
                  <c:pt idx="517">
                    <c:v>CEDULA DE CIUDADANIA</c:v>
                  </c:pt>
                  <c:pt idx="518">
                    <c:v>CEDULA DE CIUDADANIA</c:v>
                  </c:pt>
                  <c:pt idx="519">
                    <c:v>CEDULA DE CIUDADANIA</c:v>
                  </c:pt>
                  <c:pt idx="520">
                    <c:v>CEDULA DE CIUDADANIA</c:v>
                  </c:pt>
                  <c:pt idx="521">
                    <c:v>CEDULA DE CIUDADANIA</c:v>
                  </c:pt>
                  <c:pt idx="522">
                    <c:v>CEDULA DE CIUDADANIA</c:v>
                  </c:pt>
                  <c:pt idx="523">
                    <c:v>CEDULA DE CIUDADANIA</c:v>
                  </c:pt>
                  <c:pt idx="524">
                    <c:v>CEDULA DE CIUDADANIA</c:v>
                  </c:pt>
                  <c:pt idx="525">
                    <c:v>CEDULA DE CIUDADANIA</c:v>
                  </c:pt>
                  <c:pt idx="526">
                    <c:v>CEDULA DE CIUDADANIA</c:v>
                  </c:pt>
                  <c:pt idx="527">
                    <c:v>CEDULA DE CIUDADANIA</c:v>
                  </c:pt>
                  <c:pt idx="528">
                    <c:v>CEDULA DE CIUDADANIA</c:v>
                  </c:pt>
                  <c:pt idx="529">
                    <c:v>CEDULA DE CIUDADANIA</c:v>
                  </c:pt>
                  <c:pt idx="530">
                    <c:v>CEDULA DE CIUDADANIA</c:v>
                  </c:pt>
                  <c:pt idx="531">
                    <c:v>CEDULA DE CIUDADANIA</c:v>
                  </c:pt>
                  <c:pt idx="532">
                    <c:v>CEDULA DE CIUDADANIA</c:v>
                  </c:pt>
                  <c:pt idx="533">
                    <c:v>CEDULA DE CIUDADANIA</c:v>
                  </c:pt>
                  <c:pt idx="534">
                    <c:v>CEDULA CIUDADANIA</c:v>
                  </c:pt>
                  <c:pt idx="535">
                    <c:v>CEDULA DE CIUDADANIA</c:v>
                  </c:pt>
                  <c:pt idx="536">
                    <c:v>CEDULA DE CIUDADANIA</c:v>
                  </c:pt>
                  <c:pt idx="537">
                    <c:v>CEDULA DE CIUDADANIA</c:v>
                  </c:pt>
                  <c:pt idx="538">
                    <c:v>CEDULA DE CIUDADANIA</c:v>
                  </c:pt>
                  <c:pt idx="539">
                    <c:v>CEDULA DE CIUDADANIA</c:v>
                  </c:pt>
                  <c:pt idx="540">
                    <c:v>CEDULA DE CIUDADANIA</c:v>
                  </c:pt>
                  <c:pt idx="541">
                    <c:v>CEDULA DE CIUDADANIA</c:v>
                  </c:pt>
                  <c:pt idx="542">
                    <c:v>CEDULA DE CIUDADANIA</c:v>
                  </c:pt>
                  <c:pt idx="543">
                    <c:v>CEDULA DE CIUDADANIA</c:v>
                  </c:pt>
                  <c:pt idx="544">
                    <c:v>CEDULA DE CIUDADANIA</c:v>
                  </c:pt>
                  <c:pt idx="545">
                    <c:v>CEDULA DE CIUDADANIA</c:v>
                  </c:pt>
                </c:lvl>
                <c:lvl>
                  <c:pt idx="0">
                    <c:v>49719444</c:v>
                  </c:pt>
                  <c:pt idx="1">
                    <c:v>38363280</c:v>
                  </c:pt>
                  <c:pt idx="2">
                    <c:v>23179852</c:v>
                  </c:pt>
                  <c:pt idx="3">
                    <c:v>1098737480</c:v>
                  </c:pt>
                  <c:pt idx="4">
                    <c:v>38363280</c:v>
                  </c:pt>
                  <c:pt idx="5">
                    <c:v>1123563168</c:v>
                  </c:pt>
                  <c:pt idx="6">
                    <c:v>CEDULA DE CIUDADANIA</c:v>
                  </c:pt>
                  <c:pt idx="7">
                    <c:v>60447674</c:v>
                  </c:pt>
                  <c:pt idx="8">
                    <c:v>5207099</c:v>
                  </c:pt>
                  <c:pt idx="9">
                    <c:v>1072196707</c:v>
                  </c:pt>
                  <c:pt idx="10">
                    <c:v>26431653</c:v>
                  </c:pt>
                  <c:pt idx="11">
                    <c:v>36547788</c:v>
                  </c:pt>
                  <c:pt idx="12">
                    <c:v>1047376348</c:v>
                  </c:pt>
                  <c:pt idx="13">
                    <c:v>1123637702</c:v>
                  </c:pt>
                  <c:pt idx="14">
                    <c:v>91350062</c:v>
                  </c:pt>
                  <c:pt idx="15">
                    <c:v>1017149732</c:v>
                  </c:pt>
                  <c:pt idx="16">
                    <c:v>16549025</c:v>
                  </c:pt>
                  <c:pt idx="17">
                    <c:v>1070612108</c:v>
                  </c:pt>
                  <c:pt idx="18">
                    <c:v>72357825</c:v>
                  </c:pt>
                  <c:pt idx="19">
                    <c:v>34323007</c:v>
                  </c:pt>
                  <c:pt idx="20">
                    <c:v>40185748</c:v>
                  </c:pt>
                  <c:pt idx="21">
                    <c:v>45438902</c:v>
                  </c:pt>
                  <c:pt idx="22">
                    <c:v>55301592</c:v>
                  </c:pt>
                  <c:pt idx="23">
                    <c:v>1052073719</c:v>
                  </c:pt>
                  <c:pt idx="24">
                    <c:v>1010076359</c:v>
                  </c:pt>
                  <c:pt idx="25">
                    <c:v>37746414</c:v>
                  </c:pt>
                  <c:pt idx="26">
                    <c:v>65556767</c:v>
                  </c:pt>
                  <c:pt idx="27">
                    <c:v>1076624974</c:v>
                  </c:pt>
                  <c:pt idx="28">
                    <c:v>49662020</c:v>
                  </c:pt>
                  <c:pt idx="29">
                    <c:v>46456616</c:v>
                  </c:pt>
                  <c:pt idx="30">
                    <c:v>1130668745</c:v>
                  </c:pt>
                  <c:pt idx="31">
                    <c:v>1075288427</c:v>
                  </c:pt>
                  <c:pt idx="32">
                    <c:v>1123624702</c:v>
                  </c:pt>
                  <c:pt idx="33">
                    <c:v>60444896</c:v>
                  </c:pt>
                  <c:pt idx="34">
                    <c:v>65498829</c:v>
                  </c:pt>
                  <c:pt idx="35">
                    <c:v>1010206208</c:v>
                  </c:pt>
                  <c:pt idx="36">
                    <c:v>27814842</c:v>
                  </c:pt>
                  <c:pt idx="37">
                    <c:v>1090515454</c:v>
                  </c:pt>
                  <c:pt idx="38">
                    <c:v>1098734721</c:v>
                  </c:pt>
                  <c:pt idx="39">
                    <c:v>37335526</c:v>
                  </c:pt>
                  <c:pt idx="40">
                    <c:v>37327967</c:v>
                  </c:pt>
                  <c:pt idx="41">
                    <c:v>1090985542</c:v>
                  </c:pt>
                  <c:pt idx="42">
                    <c:v>1042001926</c:v>
                  </c:pt>
                  <c:pt idx="43">
                    <c:v>1091680588</c:v>
                  </c:pt>
                  <c:pt idx="44">
                    <c:v>52310454</c:v>
                  </c:pt>
                  <c:pt idx="45">
                    <c:v>1094948305</c:v>
                  </c:pt>
                  <c:pt idx="46">
                    <c:v>1234092549</c:v>
                  </c:pt>
                  <c:pt idx="47">
                    <c:v>79263982</c:v>
                  </c:pt>
                  <c:pt idx="48">
                    <c:v>1087488568</c:v>
                  </c:pt>
                  <c:pt idx="49">
                    <c:v>1093743125</c:v>
                  </c:pt>
                  <c:pt idx="50">
                    <c:v>1082868553</c:v>
                  </c:pt>
                  <c:pt idx="51">
                    <c:v>1047336331</c:v>
                  </c:pt>
                  <c:pt idx="52">
                    <c:v>32850028</c:v>
                  </c:pt>
                  <c:pt idx="53">
                    <c:v>1090495227</c:v>
                  </c:pt>
                  <c:pt idx="54">
                    <c:v>1121833886</c:v>
                  </c:pt>
                  <c:pt idx="55">
                    <c:v>1122783037</c:v>
                  </c:pt>
                  <c:pt idx="56">
                    <c:v>1068814532</c:v>
                  </c:pt>
                  <c:pt idx="57">
                    <c:v>1090495227</c:v>
                  </c:pt>
                  <c:pt idx="58">
                    <c:v>40343169</c:v>
                  </c:pt>
                  <c:pt idx="59">
                    <c:v>1072703404</c:v>
                  </c:pt>
                  <c:pt idx="60">
                    <c:v>1121939353</c:v>
                  </c:pt>
                  <c:pt idx="61">
                    <c:v>1091809778</c:v>
                  </c:pt>
                  <c:pt idx="62">
                    <c:v>1085898476</c:v>
                  </c:pt>
                  <c:pt idx="63">
                    <c:v>49721724</c:v>
                  </c:pt>
                  <c:pt idx="64">
                    <c:v>1069873028</c:v>
                  </c:pt>
                  <c:pt idx="65">
                    <c:v>57433531</c:v>
                  </c:pt>
                  <c:pt idx="66">
                    <c:v>1045680839</c:v>
                  </c:pt>
                  <c:pt idx="67">
                    <c:v>1187043</c:v>
                  </c:pt>
                  <c:pt idx="68">
                    <c:v>1121856005</c:v>
                  </c:pt>
                  <c:pt idx="69">
                    <c:v>27801364</c:v>
                  </c:pt>
                  <c:pt idx="70">
                    <c:v>1110526826</c:v>
                  </c:pt>
                  <c:pt idx="71">
                    <c:v>28336670</c:v>
                  </c:pt>
                  <c:pt idx="72">
                    <c:v>52991757</c:v>
                  </c:pt>
                  <c:pt idx="73">
                    <c:v>25786892</c:v>
                  </c:pt>
                  <c:pt idx="74">
                    <c:v>21191472</c:v>
                  </c:pt>
                  <c:pt idx="75">
                    <c:v>43874253</c:v>
                  </c:pt>
                  <c:pt idx="76">
                    <c:v>1036953828</c:v>
                  </c:pt>
                  <c:pt idx="77">
                    <c:v>1094265043</c:v>
                  </c:pt>
                  <c:pt idx="78">
                    <c:v>11814195</c:v>
                  </c:pt>
                  <c:pt idx="79">
                    <c:v>1002355637</c:v>
                  </c:pt>
                  <c:pt idx="80">
                    <c:v>36452609</c:v>
                  </c:pt>
                  <c:pt idx="81">
                    <c:v>28817254</c:v>
                  </c:pt>
                  <c:pt idx="82">
                    <c:v>1070949557</c:v>
                  </c:pt>
                  <c:pt idx="83">
                    <c:v>1120924427</c:v>
                  </c:pt>
                  <c:pt idx="84">
                    <c:v>1051830076</c:v>
                  </c:pt>
                  <c:pt idx="85">
                    <c:v>79645799</c:v>
                  </c:pt>
                  <c:pt idx="86">
                    <c:v>1104015178</c:v>
                  </c:pt>
                  <c:pt idx="87">
                    <c:v>1090363072</c:v>
                  </c:pt>
                  <c:pt idx="88">
                    <c:v>39281639</c:v>
                  </c:pt>
                  <c:pt idx="89">
                    <c:v>14326097</c:v>
                  </c:pt>
                  <c:pt idx="90">
                    <c:v>1098649978</c:v>
                  </c:pt>
                  <c:pt idx="91">
                    <c:v>1047427991</c:v>
                  </c:pt>
                  <c:pt idx="92">
                    <c:v>37124387</c:v>
                  </c:pt>
                  <c:pt idx="93">
                    <c:v>1123327893</c:v>
                  </c:pt>
                  <c:pt idx="94">
                    <c:v>56053177</c:v>
                  </c:pt>
                  <c:pt idx="95">
                    <c:v>1063954012</c:v>
                  </c:pt>
                  <c:pt idx="96">
                    <c:v>1234091713</c:v>
                  </c:pt>
                  <c:pt idx="97">
                    <c:v>1121928187</c:v>
                  </c:pt>
                  <c:pt idx="98">
                    <c:v>32843366</c:v>
                  </c:pt>
                  <c:pt idx="99">
                    <c:v>49656928</c:v>
                  </c:pt>
                  <c:pt idx="100">
                    <c:v>1032409923</c:v>
                  </c:pt>
                  <c:pt idx="101">
                    <c:v>1003645329</c:v>
                  </c:pt>
                  <c:pt idx="102">
                    <c:v>1067905705</c:v>
                  </c:pt>
                  <c:pt idx="103">
                    <c:v>1144040882</c:v>
                  </c:pt>
                  <c:pt idx="104">
                    <c:v>1085321892</c:v>
                  </c:pt>
                  <c:pt idx="105">
                    <c:v>1052981302</c:v>
                  </c:pt>
                  <c:pt idx="106">
                    <c:v>76329990</c:v>
                  </c:pt>
                  <c:pt idx="107">
                    <c:v>1086755350</c:v>
                  </c:pt>
                  <c:pt idx="108">
                    <c:v>1124867517</c:v>
                  </c:pt>
                  <c:pt idx="109">
                    <c:v>1030625618</c:v>
                  </c:pt>
                  <c:pt idx="110">
                    <c:v>35892171</c:v>
                  </c:pt>
                  <c:pt idx="111">
                    <c:v>1193130018</c:v>
                  </c:pt>
                  <c:pt idx="112">
                    <c:v>52797525</c:v>
                  </c:pt>
                  <c:pt idx="113">
                    <c:v>39650131</c:v>
                  </c:pt>
                  <c:pt idx="114">
                    <c:v>1091665287</c:v>
                  </c:pt>
                  <c:pt idx="115">
                    <c:v>52335788</c:v>
                  </c:pt>
                  <c:pt idx="116">
                    <c:v>1115793677</c:v>
                  </c:pt>
                  <c:pt idx="117">
                    <c:v>21500822</c:v>
                  </c:pt>
                  <c:pt idx="118">
                    <c:v>1102373963</c:v>
                  </c:pt>
                  <c:pt idx="119">
                    <c:v>13741706</c:v>
                  </c:pt>
                  <c:pt idx="120">
                    <c:v>63450680</c:v>
                  </c:pt>
                  <c:pt idx="121">
                    <c:v>1091662004</c:v>
                  </c:pt>
                  <c:pt idx="122">
                    <c:v>43743233</c:v>
                  </c:pt>
                  <c:pt idx="123">
                    <c:v>45504487</c:v>
                  </c:pt>
                  <c:pt idx="124">
                    <c:v>3800375</c:v>
                  </c:pt>
                  <c:pt idx="125">
                    <c:v>88197970</c:v>
                  </c:pt>
                  <c:pt idx="126">
                    <c:v>37948106</c:v>
                  </c:pt>
                  <c:pt idx="127">
                    <c:v>52980952</c:v>
                  </c:pt>
                  <c:pt idx="128">
                    <c:v>1076657249</c:v>
                  </c:pt>
                  <c:pt idx="129">
                    <c:v>1073533323</c:v>
                  </c:pt>
                  <c:pt idx="130">
                    <c:v>44003714</c:v>
                  </c:pt>
                  <c:pt idx="131">
                    <c:v>1113040017</c:v>
                  </c:pt>
                  <c:pt idx="132">
                    <c:v>1098656767</c:v>
                  </c:pt>
                  <c:pt idx="133">
                    <c:v>45521300</c:v>
                  </c:pt>
                  <c:pt idx="134">
                    <c:v>1000271421</c:v>
                  </c:pt>
                  <c:pt idx="135">
                    <c:v>1046429714</c:v>
                  </c:pt>
                  <c:pt idx="136">
                    <c:v>47440411</c:v>
                  </c:pt>
                  <c:pt idx="137">
                    <c:v>1057580072</c:v>
                  </c:pt>
                  <c:pt idx="138">
                    <c:v>38561597</c:v>
                  </c:pt>
                  <c:pt idx="139">
                    <c:v>1122812149</c:v>
                  </c:pt>
                  <c:pt idx="140">
                    <c:v>1075089951</c:v>
                  </c:pt>
                  <c:pt idx="141">
                    <c:v>1102816307</c:v>
                  </c:pt>
                  <c:pt idx="142">
                    <c:v>1043115591</c:v>
                  </c:pt>
                  <c:pt idx="143">
                    <c:v>1001805708</c:v>
                  </c:pt>
                  <c:pt idx="144">
                    <c:v>1067726256</c:v>
                  </c:pt>
                  <c:pt idx="145">
                    <c:v>1119816923</c:v>
                  </c:pt>
                  <c:pt idx="146">
                    <c:v>41120904</c:v>
                  </c:pt>
                  <c:pt idx="147">
                    <c:v>1121825056</c:v>
                  </c:pt>
                  <c:pt idx="148">
                    <c:v>1098665715</c:v>
                  </c:pt>
                  <c:pt idx="149">
                    <c:v>1094932821</c:v>
                  </c:pt>
                  <c:pt idx="150">
                    <c:v>69006817</c:v>
                  </c:pt>
                  <c:pt idx="151">
                    <c:v>65757203</c:v>
                  </c:pt>
                  <c:pt idx="152">
                    <c:v>1047372871</c:v>
                  </c:pt>
                  <c:pt idx="153">
                    <c:v>1091668007</c:v>
                  </c:pt>
                  <c:pt idx="154">
                    <c:v>1090389797</c:v>
                  </c:pt>
                  <c:pt idx="155">
                    <c:v>21423992</c:v>
                  </c:pt>
                  <c:pt idx="156">
                    <c:v>40782277</c:v>
                  </c:pt>
                  <c:pt idx="157">
                    <c:v>1111753945</c:v>
                  </c:pt>
                  <c:pt idx="158">
                    <c:v>1077449908</c:v>
                  </c:pt>
                  <c:pt idx="159">
                    <c:v>73377516</c:v>
                  </c:pt>
                  <c:pt idx="160">
                    <c:v>40078094</c:v>
                  </c:pt>
                  <c:pt idx="161">
                    <c:v>39095356</c:v>
                  </c:pt>
                  <c:pt idx="162">
                    <c:v>1140894920</c:v>
                  </c:pt>
                  <c:pt idx="163">
                    <c:v>64578907</c:v>
                  </c:pt>
                  <c:pt idx="164">
                    <c:v>53106338</c:v>
                  </c:pt>
                  <c:pt idx="165">
                    <c:v>1128451657</c:v>
                  </c:pt>
                  <c:pt idx="166">
                    <c:v>1114400434</c:v>
                  </c:pt>
                  <c:pt idx="167">
                    <c:v>21177866</c:v>
                  </c:pt>
                  <c:pt idx="168">
                    <c:v>37555714</c:v>
                  </c:pt>
                  <c:pt idx="169">
                    <c:v>50948775</c:v>
                  </c:pt>
                  <c:pt idx="170">
                    <c:v>30391951</c:v>
                  </c:pt>
                  <c:pt idx="171">
                    <c:v>25911224</c:v>
                  </c:pt>
                  <c:pt idx="172">
                    <c:v>80539257</c:v>
                  </c:pt>
                  <c:pt idx="173">
                    <c:v>1065824710</c:v>
                  </c:pt>
                  <c:pt idx="174">
                    <c:v>1117526132</c:v>
                  </c:pt>
                  <c:pt idx="175">
                    <c:v>43411603</c:v>
                  </c:pt>
                  <c:pt idx="176">
                    <c:v>1101387226</c:v>
                  </c:pt>
                  <c:pt idx="177">
                    <c:v>1095942369</c:v>
                  </c:pt>
                  <c:pt idx="178">
                    <c:v>63552924</c:v>
                  </c:pt>
                  <c:pt idx="179">
                    <c:v>37399750</c:v>
                  </c:pt>
                  <c:pt idx="180">
                    <c:v>1098716279</c:v>
                  </c:pt>
                  <c:pt idx="181">
                    <c:v>39581704</c:v>
                  </c:pt>
                  <c:pt idx="182">
                    <c:v>1096233657</c:v>
                  </c:pt>
                  <c:pt idx="183">
                    <c:v>1014295785</c:v>
                  </c:pt>
                  <c:pt idx="184">
                    <c:v>1128052420</c:v>
                  </c:pt>
                  <c:pt idx="185">
                    <c:v>34984866</c:v>
                  </c:pt>
                  <c:pt idx="186">
                    <c:v>38070445</c:v>
                  </c:pt>
                  <c:pt idx="187">
                    <c:v>60332264</c:v>
                  </c:pt>
                  <c:pt idx="188">
                    <c:v>53165952</c:v>
                  </c:pt>
                  <c:pt idx="189">
                    <c:v>1018444265</c:v>
                  </c:pt>
                  <c:pt idx="190">
                    <c:v>87942900</c:v>
                  </c:pt>
                  <c:pt idx="191">
                    <c:v>27592201</c:v>
                  </c:pt>
                  <c:pt idx="192">
                    <c:v>68294088</c:v>
                  </c:pt>
                  <c:pt idx="193">
                    <c:v>1105681913</c:v>
                  </c:pt>
                  <c:pt idx="194">
                    <c:v>1105305294</c:v>
                  </c:pt>
                  <c:pt idx="195">
                    <c:v>52910248</c:v>
                  </c:pt>
                  <c:pt idx="196">
                    <c:v>1121842033</c:v>
                  </c:pt>
                  <c:pt idx="197">
                    <c:v>1022987877</c:v>
                  </c:pt>
                  <c:pt idx="198">
                    <c:v>1143430076</c:v>
                  </c:pt>
                  <c:pt idx="199">
                    <c:v>1110573974</c:v>
                  </c:pt>
                  <c:pt idx="200">
                    <c:v>41715120</c:v>
                  </c:pt>
                  <c:pt idx="201">
                    <c:v>60350425</c:v>
                  </c:pt>
                  <c:pt idx="202">
                    <c:v>24079716</c:v>
                  </c:pt>
                  <c:pt idx="203">
                    <c:v>60385849</c:v>
                  </c:pt>
                  <c:pt idx="204">
                    <c:v>49755439</c:v>
                  </c:pt>
                  <c:pt idx="205">
                    <c:v>37335057</c:v>
                  </c:pt>
                  <c:pt idx="206">
                    <c:v>1090511856</c:v>
                  </c:pt>
                  <c:pt idx="207">
                    <c:v>43502855</c:v>
                  </c:pt>
                  <c:pt idx="208">
                    <c:v>1090436165</c:v>
                  </c:pt>
                  <c:pt idx="209">
                    <c:v>13072673</c:v>
                  </c:pt>
                  <c:pt idx="210">
                    <c:v>1192729612</c:v>
                  </c:pt>
                  <c:pt idx="211">
                    <c:v>36382019</c:v>
                  </c:pt>
                  <c:pt idx="212">
                    <c:v>1091594717</c:v>
                  </c:pt>
                  <c:pt idx="213">
                    <c:v>1042770535</c:v>
                  </c:pt>
                  <c:pt idx="214">
                    <c:v>64930534</c:v>
                  </c:pt>
                  <c:pt idx="215">
                    <c:v>37325987</c:v>
                  </c:pt>
                  <c:pt idx="216">
                    <c:v>37314774</c:v>
                  </c:pt>
                  <c:pt idx="217">
                    <c:v>1007301816</c:v>
                  </c:pt>
                  <c:pt idx="218">
                    <c:v>37291524</c:v>
                  </c:pt>
                  <c:pt idx="219">
                    <c:v>1004898966</c:v>
                  </c:pt>
                  <c:pt idx="220">
                    <c:v>29701129</c:v>
                  </c:pt>
                  <c:pt idx="221">
                    <c:v>1114454020</c:v>
                  </c:pt>
                  <c:pt idx="222">
                    <c:v>53124054</c:v>
                  </c:pt>
                  <c:pt idx="223">
                    <c:v>80088715</c:v>
                  </c:pt>
                  <c:pt idx="224">
                    <c:v>1121715857</c:v>
                  </c:pt>
                  <c:pt idx="225">
                    <c:v>37372918</c:v>
                  </c:pt>
                  <c:pt idx="226">
                    <c:v>1091675661</c:v>
                  </c:pt>
                  <c:pt idx="227">
                    <c:v>37331202</c:v>
                  </c:pt>
                  <c:pt idx="228">
                    <c:v>49717485</c:v>
                  </c:pt>
                  <c:pt idx="229">
                    <c:v>22665840</c:v>
                  </c:pt>
                  <c:pt idx="230">
                    <c:v>1049928843</c:v>
                  </c:pt>
                  <c:pt idx="231">
                    <c:v>1110550446</c:v>
                  </c:pt>
                  <c:pt idx="232">
                    <c:v>10493904</c:v>
                  </c:pt>
                  <c:pt idx="233">
                    <c:v>1028011438</c:v>
                  </c:pt>
                  <c:pt idx="234">
                    <c:v>1085345830</c:v>
                  </c:pt>
                  <c:pt idx="235">
                    <c:v>93391711</c:v>
                  </c:pt>
                  <c:pt idx="236">
                    <c:v>1098812862</c:v>
                  </c:pt>
                  <c:pt idx="237">
                    <c:v>1004997912</c:v>
                  </c:pt>
                  <c:pt idx="238">
                    <c:v>59669054</c:v>
                  </c:pt>
                  <c:pt idx="239">
                    <c:v>63323786</c:v>
                  </c:pt>
                  <c:pt idx="240">
                    <c:v>40777191</c:v>
                  </c:pt>
                  <c:pt idx="241">
                    <c:v>1073154606</c:v>
                  </c:pt>
                  <c:pt idx="242">
                    <c:v>22589764</c:v>
                  </c:pt>
                  <c:pt idx="243">
                    <c:v>636414</c:v>
                  </c:pt>
                  <c:pt idx="244">
                    <c:v>32758873</c:v>
                  </c:pt>
                  <c:pt idx="245">
                    <c:v>1075272282</c:v>
                  </c:pt>
                  <c:pt idx="246">
                    <c:v>73194644</c:v>
                  </c:pt>
                  <c:pt idx="247">
                    <c:v>1083014668</c:v>
                  </c:pt>
                  <c:pt idx="248">
                    <c:v>88225842</c:v>
                  </c:pt>
                  <c:pt idx="249">
                    <c:v>1090468205</c:v>
                  </c:pt>
                  <c:pt idx="250">
                    <c:v>1047376993</c:v>
                  </c:pt>
                  <c:pt idx="251">
                    <c:v>38245836</c:v>
                  </c:pt>
                  <c:pt idx="252">
                    <c:v>1093788599</c:v>
                  </c:pt>
                  <c:pt idx="253">
                    <c:v>22600363</c:v>
                  </c:pt>
                  <c:pt idx="254">
                    <c:v>22599726</c:v>
                  </c:pt>
                  <c:pt idx="255">
                    <c:v>88284356</c:v>
                  </c:pt>
                  <c:pt idx="256">
                    <c:v>50896941</c:v>
                  </c:pt>
                  <c:pt idx="257">
                    <c:v>55229915</c:v>
                  </c:pt>
                  <c:pt idx="258">
                    <c:v>50928548</c:v>
                  </c:pt>
                  <c:pt idx="259">
                    <c:v>36516821</c:v>
                  </c:pt>
                  <c:pt idx="260">
                    <c:v>1018427594</c:v>
                  </c:pt>
                  <c:pt idx="261">
                    <c:v>56083861</c:v>
                  </c:pt>
                  <c:pt idx="262">
                    <c:v>1090983105</c:v>
                  </c:pt>
                  <c:pt idx="263">
                    <c:v>73119879</c:v>
                  </c:pt>
                  <c:pt idx="264">
                    <c:v>1036936998</c:v>
                  </c:pt>
                  <c:pt idx="265">
                    <c:v>1143373273</c:v>
                  </c:pt>
                  <c:pt idx="266">
                    <c:v>63367440</c:v>
                  </c:pt>
                  <c:pt idx="267">
                    <c:v>37333830</c:v>
                  </c:pt>
                  <c:pt idx="268">
                    <c:v>50904803</c:v>
                  </c:pt>
                  <c:pt idx="269">
                    <c:v>49734091</c:v>
                  </c:pt>
                  <c:pt idx="270">
                    <c:v>45531927</c:v>
                  </c:pt>
                  <c:pt idx="271">
                    <c:v>1091674906</c:v>
                  </c:pt>
                  <c:pt idx="272">
                    <c:v>1002024486</c:v>
                  </c:pt>
                  <c:pt idx="273">
                    <c:v>60378149</c:v>
                  </c:pt>
                  <c:pt idx="274">
                    <c:v>51860376</c:v>
                  </c:pt>
                  <c:pt idx="275">
                    <c:v>1090497719</c:v>
                  </c:pt>
                  <c:pt idx="276">
                    <c:v>37317677</c:v>
                  </c:pt>
                  <c:pt idx="277">
                    <c:v>50941168</c:v>
                  </c:pt>
                  <c:pt idx="278">
                    <c:v>26871073</c:v>
                  </c:pt>
                  <c:pt idx="279">
                    <c:v>23217477</c:v>
                  </c:pt>
                  <c:pt idx="280">
                    <c:v>1093775082</c:v>
                  </c:pt>
                  <c:pt idx="281">
                    <c:v>1095821123</c:v>
                  </c:pt>
                  <c:pt idx="282">
                    <c:v>39212933</c:v>
                  </c:pt>
                  <c:pt idx="283">
                    <c:v>40933596</c:v>
                  </c:pt>
                  <c:pt idx="284">
                    <c:v>39315551</c:v>
                  </c:pt>
                  <c:pt idx="285">
                    <c:v>1093764052</c:v>
                  </c:pt>
                  <c:pt idx="286">
                    <c:v>1036928610</c:v>
                  </c:pt>
                  <c:pt idx="287">
                    <c:v>1047389654</c:v>
                  </c:pt>
                  <c:pt idx="288">
                    <c:v>1102849798</c:v>
                  </c:pt>
                  <c:pt idx="289">
                    <c:v>45367862</c:v>
                  </c:pt>
                  <c:pt idx="290">
                    <c:v>26429847</c:v>
                  </c:pt>
                  <c:pt idx="291">
                    <c:v>52695099</c:v>
                  </c:pt>
                  <c:pt idx="292">
                    <c:v>37272416</c:v>
                  </c:pt>
                  <c:pt idx="293">
                    <c:v>36066614</c:v>
                  </c:pt>
                  <c:pt idx="294">
                    <c:v>60364734</c:v>
                  </c:pt>
                  <c:pt idx="295">
                    <c:v>13240808</c:v>
                  </c:pt>
                  <c:pt idx="296">
                    <c:v>1094163318</c:v>
                  </c:pt>
                  <c:pt idx="297">
                    <c:v>1048218978</c:v>
                  </c:pt>
                  <c:pt idx="298">
                    <c:v>7886522</c:v>
                  </c:pt>
                  <c:pt idx="299">
                    <c:v>26274264</c:v>
                  </c:pt>
                  <c:pt idx="300">
                    <c:v>1120096509</c:v>
                  </c:pt>
                  <c:pt idx="301">
                    <c:v>1193379740</c:v>
                  </c:pt>
                  <c:pt idx="302">
                    <c:v>1096202639</c:v>
                  </c:pt>
                  <c:pt idx="303">
                    <c:v>1046814517</c:v>
                  </c:pt>
                  <c:pt idx="304">
                    <c:v>49780639</c:v>
                  </c:pt>
                  <c:pt idx="305">
                    <c:v>5046484</c:v>
                  </c:pt>
                  <c:pt idx="306">
                    <c:v>1075233705</c:v>
                  </c:pt>
                  <c:pt idx="307">
                    <c:v>1122339145</c:v>
                  </c:pt>
                  <c:pt idx="308">
                    <c:v>1061695758</c:v>
                  </c:pt>
                  <c:pt idx="309">
                    <c:v>27280040</c:v>
                  </c:pt>
                  <c:pt idx="310">
                    <c:v>27279959</c:v>
                  </c:pt>
                  <c:pt idx="311">
                    <c:v>1003311089</c:v>
                  </c:pt>
                  <c:pt idx="312">
                    <c:v>49669152</c:v>
                  </c:pt>
                  <c:pt idx="313">
                    <c:v>1085179865</c:v>
                  </c:pt>
                  <c:pt idx="314">
                    <c:v>80213818</c:v>
                  </c:pt>
                  <c:pt idx="315">
                    <c:v>33103938</c:v>
                  </c:pt>
                  <c:pt idx="316">
                    <c:v>1004846226</c:v>
                  </c:pt>
                  <c:pt idx="317">
                    <c:v>1113636832</c:v>
                  </c:pt>
                  <c:pt idx="318">
                    <c:v>930582416021988</c:v>
                  </c:pt>
                  <c:pt idx="319">
                    <c:v>33248153</c:v>
                  </c:pt>
                  <c:pt idx="320">
                    <c:v>32201653</c:v>
                  </c:pt>
                  <c:pt idx="321">
                    <c:v>72287767</c:v>
                  </c:pt>
                  <c:pt idx="322">
                    <c:v>1084258810</c:v>
                  </c:pt>
                  <c:pt idx="323">
                    <c:v>1118547856</c:v>
                  </c:pt>
                  <c:pt idx="324">
                    <c:v>1075251633</c:v>
                  </c:pt>
                  <c:pt idx="325">
                    <c:v>1095948602</c:v>
                  </c:pt>
                  <c:pt idx="326">
                    <c:v>65733892</c:v>
                  </c:pt>
                  <c:pt idx="327">
                    <c:v>1024470064</c:v>
                  </c:pt>
                  <c:pt idx="328">
                    <c:v>1091595376</c:v>
                  </c:pt>
                  <c:pt idx="329">
                    <c:v>1018455333</c:v>
                  </c:pt>
                  <c:pt idx="330">
                    <c:v>40986880</c:v>
                  </c:pt>
                  <c:pt idx="331">
                    <c:v>1075254759</c:v>
                  </c:pt>
                  <c:pt idx="332">
                    <c:v>1045049042</c:v>
                  </c:pt>
                  <c:pt idx="333">
                    <c:v>1093774791</c:v>
                  </c:pt>
                  <c:pt idx="334">
                    <c:v>63537740</c:v>
                  </c:pt>
                  <c:pt idx="335">
                    <c:v>1098718464</c:v>
                  </c:pt>
                  <c:pt idx="336">
                    <c:v>24336160</c:v>
                  </c:pt>
                  <c:pt idx="337">
                    <c:v>53066851</c:v>
                  </c:pt>
                  <c:pt idx="338">
                    <c:v>26442206</c:v>
                  </c:pt>
                  <c:pt idx="339">
                    <c:v>88159590</c:v>
                  </c:pt>
                  <c:pt idx="340">
                    <c:v>1128430512</c:v>
                  </c:pt>
                  <c:pt idx="341">
                    <c:v>52713201</c:v>
                  </c:pt>
                  <c:pt idx="342">
                    <c:v>28968013</c:v>
                  </c:pt>
                  <c:pt idx="343">
                    <c:v>1000883709</c:v>
                  </c:pt>
                  <c:pt idx="344">
                    <c:v>1053784976</c:v>
                  </c:pt>
                  <c:pt idx="345">
                    <c:v>1015406841</c:v>
                  </c:pt>
                  <c:pt idx="346">
                    <c:v>30399966</c:v>
                  </c:pt>
                  <c:pt idx="347">
                    <c:v>98526464</c:v>
                  </c:pt>
                  <c:pt idx="348">
                    <c:v>1035222449</c:v>
                  </c:pt>
                  <c:pt idx="349">
                    <c:v>32879191</c:v>
                  </c:pt>
                  <c:pt idx="350">
                    <c:v>1102120704</c:v>
                  </c:pt>
                  <c:pt idx="351">
                    <c:v>35899334</c:v>
                  </c:pt>
                  <c:pt idx="352">
                    <c:v>1098604540</c:v>
                  </c:pt>
                  <c:pt idx="353">
                    <c:v>37333134</c:v>
                  </c:pt>
                  <c:pt idx="354">
                    <c:v>1032362672</c:v>
                  </c:pt>
                  <c:pt idx="355">
                    <c:v>43679884</c:v>
                  </c:pt>
                  <c:pt idx="356">
                    <c:v>1120217916</c:v>
                  </c:pt>
                  <c:pt idx="357">
                    <c:v>1082924048</c:v>
                  </c:pt>
                  <c:pt idx="358">
                    <c:v>1045168285</c:v>
                  </c:pt>
                  <c:pt idx="359">
                    <c:v>52989994</c:v>
                  </c:pt>
                  <c:pt idx="360">
                    <c:v>1118809156</c:v>
                  </c:pt>
                  <c:pt idx="361">
                    <c:v>30331304</c:v>
                  </c:pt>
                  <c:pt idx="362">
                    <c:v>1012318015</c:v>
                  </c:pt>
                  <c:pt idx="363">
                    <c:v>1045427755</c:v>
                  </c:pt>
                  <c:pt idx="364">
                    <c:v>1108453167</c:v>
                  </c:pt>
                  <c:pt idx="365">
                    <c:v>25561917</c:v>
                  </c:pt>
                  <c:pt idx="366">
                    <c:v>1090367493</c:v>
                  </c:pt>
                  <c:pt idx="367">
                    <c:v>1060802205</c:v>
                  </c:pt>
                  <c:pt idx="368">
                    <c:v>1061704809</c:v>
                  </c:pt>
                  <c:pt idx="369">
                    <c:v>4857690</c:v>
                  </c:pt>
                  <c:pt idx="370">
                    <c:v>1094323424</c:v>
                  </c:pt>
                  <c:pt idx="371">
                    <c:v>27605957</c:v>
                  </c:pt>
                  <c:pt idx="372">
                    <c:v>37331258</c:v>
                  </c:pt>
                  <c:pt idx="373">
                    <c:v>27888091</c:v>
                  </c:pt>
                  <c:pt idx="374">
                    <c:v>55314019</c:v>
                  </c:pt>
                  <c:pt idx="375">
                    <c:v>1026297695</c:v>
                  </c:pt>
                  <c:pt idx="376">
                    <c:v>1094576753</c:v>
                  </c:pt>
                  <c:pt idx="377">
                    <c:v>45367154</c:v>
                  </c:pt>
                  <c:pt idx="378">
                    <c:v>1007781027</c:v>
                  </c:pt>
                  <c:pt idx="379">
                    <c:v>52329905</c:v>
                  </c:pt>
                  <c:pt idx="380">
                    <c:v>49694776</c:v>
                  </c:pt>
                  <c:pt idx="381">
                    <c:v>45557348</c:v>
                  </c:pt>
                  <c:pt idx="382">
                    <c:v>47441667</c:v>
                  </c:pt>
                  <c:pt idx="383">
                    <c:v>1098800797</c:v>
                  </c:pt>
                  <c:pt idx="384">
                    <c:v>1098752700</c:v>
                  </c:pt>
                  <c:pt idx="385">
                    <c:v>1070708926</c:v>
                  </c:pt>
                  <c:pt idx="386">
                    <c:v>45540413</c:v>
                  </c:pt>
                  <c:pt idx="387">
                    <c:v>1075219091</c:v>
                  </c:pt>
                  <c:pt idx="388">
                    <c:v>37550361</c:v>
                  </c:pt>
                  <c:pt idx="389">
                    <c:v>50946934</c:v>
                  </c:pt>
                  <c:pt idx="390">
                    <c:v>1075676511</c:v>
                  </c:pt>
                  <c:pt idx="391">
                    <c:v>1064716287</c:v>
                  </c:pt>
                  <c:pt idx="392">
                    <c:v>1077857154</c:v>
                  </c:pt>
                  <c:pt idx="393">
                    <c:v>45646299</c:v>
                  </c:pt>
                  <c:pt idx="394">
                    <c:v>45556262</c:v>
                  </c:pt>
                  <c:pt idx="395">
                    <c:v>75088821</c:v>
                  </c:pt>
                  <c:pt idx="396">
                    <c:v>22616215</c:v>
                  </c:pt>
                  <c:pt idx="397">
                    <c:v>1090507556</c:v>
                  </c:pt>
                  <c:pt idx="398">
                    <c:v>37082764</c:v>
                  </c:pt>
                  <c:pt idx="399">
                    <c:v>1091665010</c:v>
                  </c:pt>
                  <c:pt idx="400">
                    <c:v>1098800797</c:v>
                  </c:pt>
                  <c:pt idx="401">
                    <c:v>1017207745</c:v>
                  </c:pt>
                  <c:pt idx="402">
                    <c:v>1023803273</c:v>
                  </c:pt>
                  <c:pt idx="403">
                    <c:v>40438018</c:v>
                  </c:pt>
                  <c:pt idx="404">
                    <c:v>1082806453</c:v>
                  </c:pt>
                  <c:pt idx="405">
                    <c:v>1090227358</c:v>
                  </c:pt>
                  <c:pt idx="406">
                    <c:v>64583157</c:v>
                  </c:pt>
                  <c:pt idx="407">
                    <c:v>39949125</c:v>
                  </c:pt>
                  <c:pt idx="408">
                    <c:v>50915538</c:v>
                  </c:pt>
                  <c:pt idx="409">
                    <c:v>52369386</c:v>
                  </c:pt>
                  <c:pt idx="410">
                    <c:v>51828133</c:v>
                  </c:pt>
                  <c:pt idx="411">
                    <c:v>40410874</c:v>
                  </c:pt>
                  <c:pt idx="412">
                    <c:v>1117885693</c:v>
                  </c:pt>
                  <c:pt idx="413">
                    <c:v>39321288</c:v>
                  </c:pt>
                  <c:pt idx="414">
                    <c:v>1006946336</c:v>
                  </c:pt>
                  <c:pt idx="415">
                    <c:v>13177324</c:v>
                  </c:pt>
                  <c:pt idx="416">
                    <c:v>37337539</c:v>
                  </c:pt>
                  <c:pt idx="417">
                    <c:v>1065831772</c:v>
                  </c:pt>
                  <c:pt idx="418">
                    <c:v>49657629</c:v>
                  </c:pt>
                  <c:pt idx="419">
                    <c:v>1094280221</c:v>
                  </c:pt>
                  <c:pt idx="420">
                    <c:v>1091675309</c:v>
                  </c:pt>
                  <c:pt idx="421">
                    <c:v>1064839483</c:v>
                  </c:pt>
                  <c:pt idx="422">
                    <c:v>88286929</c:v>
                  </c:pt>
                  <c:pt idx="423">
                    <c:v>37088162</c:v>
                  </c:pt>
                  <c:pt idx="424">
                    <c:v>1085326613</c:v>
                  </c:pt>
                  <c:pt idx="425">
                    <c:v>1083903882</c:v>
                  </c:pt>
                  <c:pt idx="426">
                    <c:v>1089488192</c:v>
                  </c:pt>
                  <c:pt idx="427">
                    <c:v>22805976</c:v>
                  </c:pt>
                  <c:pt idx="428">
                    <c:v>55159377</c:v>
                  </c:pt>
                  <c:pt idx="429">
                    <c:v>1144044114</c:v>
                  </c:pt>
                  <c:pt idx="430">
                    <c:v>1073244476</c:v>
                  </c:pt>
                  <c:pt idx="431">
                    <c:v>52782432</c:v>
                  </c:pt>
                  <c:pt idx="432">
                    <c:v>1020816985</c:v>
                  </c:pt>
                  <c:pt idx="433">
                    <c:v>55066162</c:v>
                  </c:pt>
                  <c:pt idx="434">
                    <c:v>52423653</c:v>
                  </c:pt>
                  <c:pt idx="435">
                    <c:v>26634698</c:v>
                  </c:pt>
                  <c:pt idx="436">
                    <c:v>1117885305</c:v>
                  </c:pt>
                  <c:pt idx="437">
                    <c:v>39031506</c:v>
                  </c:pt>
                  <c:pt idx="438">
                    <c:v>43554680</c:v>
                  </c:pt>
                  <c:pt idx="439">
                    <c:v>1087647762</c:v>
                  </c:pt>
                  <c:pt idx="440">
                    <c:v>5265279</c:v>
                  </c:pt>
                  <c:pt idx="441">
                    <c:v>27279815</c:v>
                  </c:pt>
                  <c:pt idx="442">
                    <c:v>56086493</c:v>
                  </c:pt>
                  <c:pt idx="443">
                    <c:v>1061738050</c:v>
                  </c:pt>
                  <c:pt idx="444">
                    <c:v>1125470953</c:v>
                  </c:pt>
                  <c:pt idx="445">
                    <c:v>1005691557</c:v>
                  </c:pt>
                  <c:pt idx="446">
                    <c:v>1108833731</c:v>
                  </c:pt>
                  <c:pt idx="447">
                    <c:v>1037389132</c:v>
                  </c:pt>
                  <c:pt idx="448">
                    <c:v>1082985116</c:v>
                  </c:pt>
                  <c:pt idx="449">
                    <c:v>1091678386</c:v>
                  </c:pt>
                  <c:pt idx="450">
                    <c:v>42094242</c:v>
                  </c:pt>
                  <c:pt idx="451">
                    <c:v>1061750108</c:v>
                  </c:pt>
                  <c:pt idx="452">
                    <c:v>1026595966</c:v>
                  </c:pt>
                  <c:pt idx="453">
                    <c:v>1128429868</c:v>
                  </c:pt>
                  <c:pt idx="454">
                    <c:v>27396039</c:v>
                  </c:pt>
                  <c:pt idx="455">
                    <c:v>80209653</c:v>
                  </c:pt>
                  <c:pt idx="456">
                    <c:v>1094264820</c:v>
                  </c:pt>
                  <c:pt idx="457">
                    <c:v>1062400551</c:v>
                  </c:pt>
                  <c:pt idx="458">
                    <c:v>69055530</c:v>
                  </c:pt>
                  <c:pt idx="459">
                    <c:v>39811215</c:v>
                  </c:pt>
                  <c:pt idx="460">
                    <c:v>1093736439</c:v>
                  </c:pt>
                  <c:pt idx="461">
                    <c:v>49778749</c:v>
                  </c:pt>
                  <c:pt idx="462">
                    <c:v>32290765</c:v>
                  </c:pt>
                  <c:pt idx="463">
                    <c:v>25289863</c:v>
                  </c:pt>
                  <c:pt idx="464">
                    <c:v>1035852874</c:v>
                  </c:pt>
                  <c:pt idx="465">
                    <c:v>1083909235</c:v>
                  </c:pt>
                  <c:pt idx="466">
                    <c:v>1053847939</c:v>
                  </c:pt>
                  <c:pt idx="467">
                    <c:v>1017222677</c:v>
                  </c:pt>
                  <c:pt idx="468">
                    <c:v>35896329</c:v>
                  </c:pt>
                  <c:pt idx="469">
                    <c:v>13490914</c:v>
                  </c:pt>
                  <c:pt idx="470">
                    <c:v>8323391</c:v>
                  </c:pt>
                  <c:pt idx="471">
                    <c:v>34323286</c:v>
                  </c:pt>
                  <c:pt idx="472">
                    <c:v>1094956865</c:v>
                  </c:pt>
                  <c:pt idx="473">
                    <c:v>60377603</c:v>
                  </c:pt>
                  <c:pt idx="474">
                    <c:v>45482861</c:v>
                  </c:pt>
                  <c:pt idx="475">
                    <c:v>40732541</c:v>
                  </c:pt>
                  <c:pt idx="476">
                    <c:v>30506216</c:v>
                  </c:pt>
                  <c:pt idx="477">
                    <c:v>1085258026</c:v>
                  </c:pt>
                  <c:pt idx="478">
                    <c:v>11812294</c:v>
                  </c:pt>
                  <c:pt idx="479">
                    <c:v>45556695</c:v>
                  </c:pt>
                  <c:pt idx="480">
                    <c:v>1052987187</c:v>
                  </c:pt>
                  <c:pt idx="481">
                    <c:v>1117493232</c:v>
                  </c:pt>
                  <c:pt idx="482">
                    <c:v>1112773861</c:v>
                  </c:pt>
                  <c:pt idx="483">
                    <c:v>42693028</c:v>
                  </c:pt>
                  <c:pt idx="484">
                    <c:v>49790307</c:v>
                  </c:pt>
                  <c:pt idx="485">
                    <c:v>94357233</c:v>
                  </c:pt>
                  <c:pt idx="486">
                    <c:v>1090395191</c:v>
                  </c:pt>
                  <c:pt idx="487">
                    <c:v>1090481381</c:v>
                  </c:pt>
                  <c:pt idx="488">
                    <c:v>1110541757</c:v>
                  </c:pt>
                  <c:pt idx="489">
                    <c:v>1140830840</c:v>
                  </c:pt>
                  <c:pt idx="490">
                    <c:v>72230409</c:v>
                  </c:pt>
                  <c:pt idx="491">
                    <c:v>1075267331</c:v>
                  </c:pt>
                  <c:pt idx="492">
                    <c:v>22705727</c:v>
                  </c:pt>
                  <c:pt idx="493">
                    <c:v>37753105</c:v>
                  </c:pt>
                  <c:pt idx="494">
                    <c:v>38210962</c:v>
                  </c:pt>
                  <c:pt idx="495">
                    <c:v>1098635443</c:v>
                  </c:pt>
                  <c:pt idx="496">
                    <c:v>1062304422</c:v>
                  </c:pt>
                  <c:pt idx="497">
                    <c:v>1098783021</c:v>
                  </c:pt>
                  <c:pt idx="498">
                    <c:v>40784136</c:v>
                  </c:pt>
                  <c:pt idx="499">
                    <c:v>52529371</c:v>
                  </c:pt>
                  <c:pt idx="500">
                    <c:v>1090368788</c:v>
                  </c:pt>
                  <c:pt idx="501">
                    <c:v>1110447776</c:v>
                  </c:pt>
                  <c:pt idx="502">
                    <c:v>1069259490</c:v>
                  </c:pt>
                  <c:pt idx="503">
                    <c:v>63549636</c:v>
                  </c:pt>
                  <c:pt idx="504">
                    <c:v>1072195727</c:v>
                  </c:pt>
                  <c:pt idx="505">
                    <c:v>40614816</c:v>
                  </c:pt>
                  <c:pt idx="506">
                    <c:v>32564374</c:v>
                  </c:pt>
                  <c:pt idx="507">
                    <c:v>65729554</c:v>
                  </c:pt>
                  <c:pt idx="508">
                    <c:v>52315841</c:v>
                  </c:pt>
                  <c:pt idx="509">
                    <c:v>53031115</c:v>
                  </c:pt>
                  <c:pt idx="510">
                    <c:v>1040497165</c:v>
                  </c:pt>
                  <c:pt idx="511">
                    <c:v>50927808</c:v>
                  </c:pt>
                  <c:pt idx="512">
                    <c:v>66849629</c:v>
                  </c:pt>
                  <c:pt idx="513">
                    <c:v>1091653865</c:v>
                  </c:pt>
                  <c:pt idx="514">
                    <c:v>49769383</c:v>
                  </c:pt>
                  <c:pt idx="515">
                    <c:v>1093752012</c:v>
                  </c:pt>
                  <c:pt idx="516">
                    <c:v>34323461</c:v>
                  </c:pt>
                  <c:pt idx="517">
                    <c:v>1040351048</c:v>
                  </c:pt>
                  <c:pt idx="518">
                    <c:v>25457427</c:v>
                  </c:pt>
                  <c:pt idx="519">
                    <c:v>1121895939</c:v>
                  </c:pt>
                  <c:pt idx="520">
                    <c:v>1006888822</c:v>
                  </c:pt>
                  <c:pt idx="521">
                    <c:v>1136881870</c:v>
                  </c:pt>
                  <c:pt idx="522">
                    <c:v>1004899285</c:v>
                  </c:pt>
                  <c:pt idx="523">
                    <c:v>1124244488</c:v>
                  </c:pt>
                  <c:pt idx="524">
                    <c:v>1019017806</c:v>
                  </c:pt>
                  <c:pt idx="525">
                    <c:v>43607451</c:v>
                  </c:pt>
                  <c:pt idx="526">
                    <c:v>1067849687</c:v>
                  </c:pt>
                  <c:pt idx="527">
                    <c:v>43663871</c:v>
                  </c:pt>
                  <c:pt idx="528">
                    <c:v>1020405032</c:v>
                  </c:pt>
                  <c:pt idx="529">
                    <c:v>52869748</c:v>
                  </c:pt>
                  <c:pt idx="530">
                    <c:v>1010095293</c:v>
                  </c:pt>
                  <c:pt idx="531">
                    <c:v>15373075</c:v>
                  </c:pt>
                  <c:pt idx="532">
                    <c:v>1061795896</c:v>
                  </c:pt>
                  <c:pt idx="533">
                    <c:v>65718740</c:v>
                  </c:pt>
                  <c:pt idx="534">
                    <c:v>1076325136</c:v>
                  </c:pt>
                  <c:pt idx="535">
                    <c:v>88308603</c:v>
                  </c:pt>
                  <c:pt idx="536">
                    <c:v>43756572</c:v>
                  </c:pt>
                  <c:pt idx="537">
                    <c:v>1090393442</c:v>
                  </c:pt>
                  <c:pt idx="538">
                    <c:v>1100682748</c:v>
                  </c:pt>
                  <c:pt idx="539">
                    <c:v>36693953</c:v>
                  </c:pt>
                  <c:pt idx="540">
                    <c:v>1115793927</c:v>
                  </c:pt>
                  <c:pt idx="541">
                    <c:v>1094168656</c:v>
                  </c:pt>
                  <c:pt idx="542">
                    <c:v>37332084</c:v>
                  </c:pt>
                  <c:pt idx="543">
                    <c:v>1091682739</c:v>
                  </c:pt>
                  <c:pt idx="544">
                    <c:v>1064113935</c:v>
                  </c:pt>
                  <c:pt idx="545">
                    <c:v>50913430</c:v>
                  </c:pt>
                </c:lvl>
              </c:multiLvlStrCache>
            </c:multiLvlStrRef>
          </c:cat>
          <c:val>
            <c:numRef>
              <c:f>DATOS!$W$2153:$W$2698</c:f>
            </c:numRef>
          </c:val>
          <c:extLst>
            <c:ext xmlns:c16="http://schemas.microsoft.com/office/drawing/2014/chart" uri="{C3380CC4-5D6E-409C-BE32-E72D297353CC}">
              <c16:uniqueId val="{00000001-A93B-4ABE-96CA-27CCF8C104E3}"/>
            </c:ext>
          </c:extLst>
        </c:ser>
        <c:ser>
          <c:idx val="2"/>
          <c:order val="2"/>
          <c:tx>
            <c:strRef>
              <c:f>DATOS!$X$1:$X$2152</c:f>
              <c:strCache>
                <c:ptCount val="2152"/>
                <c:pt idx="0">
                  <c:v>AUTORIZACIÓN TRATAMIENTO DE DATOS</c:v>
                </c:pt>
                <c:pt idx="1">
                  <c:v>COMPARACIÓN CON NUMERO DE CEDULA</c:v>
                </c:pt>
                <c:pt idx="276">
                  <c:v>DICIEMBRE</c:v>
                </c:pt>
                <c:pt idx="389">
                  <c:v>DICIEMBRE</c:v>
                </c:pt>
                <c:pt idx="514">
                  <c:v>DICIEMBRE</c:v>
                </c:pt>
                <c:pt idx="568">
                  <c:v>AGOSTO</c:v>
                </c:pt>
                <c:pt idx="625">
                  <c:v> </c:v>
                </c:pt>
                <c:pt idx="760">
                  <c:v>DICIEMBRE</c:v>
                </c:pt>
                <c:pt idx="795">
                  <c:v> </c:v>
                </c:pt>
                <c:pt idx="1139">
                  <c:v>agosto</c:v>
                </c:pt>
                <c:pt idx="1196">
                  <c:v>DICIEMBRE</c:v>
                </c:pt>
                <c:pt idx="1403">
                  <c:v>DICIEMBRE</c:v>
                </c:pt>
                <c:pt idx="1408">
                  <c:v>DICIEMBRE</c:v>
                </c:pt>
                <c:pt idx="1598">
                  <c:v> </c:v>
                </c:pt>
                <c:pt idx="1723">
                  <c:v> </c:v>
                </c:pt>
                <c:pt idx="1774">
                  <c:v> </c:v>
                </c:pt>
                <c:pt idx="2145">
                  <c:v>AGOSTO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DATOS!$A$2153:$U$2698</c:f>
              <c:multiLvlStrCache>
                <c:ptCount val="546"/>
                <c:lvl>
                  <c:pt idx="0">
                    <c:v>SANTANDER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BOLIVAR</c:v>
                  </c:pt>
                  <c:pt idx="4">
                    <c:v>RISARALDA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ANTIOQUIA</c:v>
                  </c:pt>
                  <c:pt idx="12">
                    <c:v>CORDOBA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CALDAS</c:v>
                  </c:pt>
                  <c:pt idx="16">
                    <c:v>QUINDIO</c:v>
                  </c:pt>
                  <c:pt idx="17">
                    <c:v>VAUPES</c:v>
                  </c:pt>
                  <c:pt idx="18">
                    <c:v>SAN ANDRES Y PROVIDENCIA</c:v>
                  </c:pt>
                  <c:pt idx="20">
                    <c:v>ANTIOQUIA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ANTIOQUIA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ANTIOQUIA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QUINDIO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ANTIOQUIA</c:v>
                  </c:pt>
                  <c:pt idx="40">
                    <c:v>ATLANTICO</c:v>
                  </c:pt>
                  <c:pt idx="42">
                    <c:v>CESAR</c:v>
                  </c:pt>
                  <c:pt idx="43">
                    <c:v>ANTIOQUIA</c:v>
                  </c:pt>
                  <c:pt idx="44">
                    <c:v>MAGDALENA</c:v>
                  </c:pt>
                  <c:pt idx="45">
                    <c:v>ANTIOQUIA</c:v>
                  </c:pt>
                  <c:pt idx="46">
                    <c:v>LA GUAJIRA</c:v>
                  </c:pt>
                  <c:pt idx="47">
                    <c:v>CALDAS</c:v>
                  </c:pt>
                  <c:pt idx="48">
                    <c:v>ANTIOQUIA</c:v>
                  </c:pt>
                  <c:pt idx="51">
                    <c:v>CESAR</c:v>
                  </c:pt>
                  <c:pt idx="52">
                    <c:v>MAGDALENA</c:v>
                  </c:pt>
                  <c:pt idx="53">
                    <c:v>ANTIOQUIA</c:v>
                  </c:pt>
                  <c:pt idx="54">
                    <c:v>CASANARE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ANTIOQUIA</c:v>
                  </c:pt>
                  <c:pt idx="58">
                    <c:v>SAN MARTIN</c:v>
                  </c:pt>
                  <c:pt idx="59">
                    <c:v>HUILA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MAGDALENA</c:v>
                  </c:pt>
                  <c:pt idx="64">
                    <c:v>SANTANDER</c:v>
                  </c:pt>
                  <c:pt idx="65">
                    <c:v>CESAR</c:v>
                  </c:pt>
                  <c:pt idx="66">
                    <c:v>BOLIVAR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ANTIOQUIA</c:v>
                  </c:pt>
                  <c:pt idx="75">
                    <c:v>ANTIOQUIA</c:v>
                  </c:pt>
                  <c:pt idx="76">
                    <c:v>PUTUMAYO</c:v>
                  </c:pt>
                  <c:pt idx="77">
                    <c:v>NORTE DE SANTANDER</c:v>
                  </c:pt>
                  <c:pt idx="78">
                    <c:v>ANTIOQUIA</c:v>
                  </c:pt>
                  <c:pt idx="79">
                    <c:v>BOYACA</c:v>
                  </c:pt>
                  <c:pt idx="80">
                    <c:v>CESAR</c:v>
                  </c:pt>
                  <c:pt idx="82">
                    <c:v>CALDAS</c:v>
                  </c:pt>
                  <c:pt idx="83">
                    <c:v>META</c:v>
                  </c:pt>
                  <c:pt idx="86">
                    <c:v>BOLIVAR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VALLE DEL CAUCA </c:v>
                  </c:pt>
                  <c:pt idx="93">
                    <c:v>CAQUETA</c:v>
                  </c:pt>
                  <c:pt idx="94">
                    <c:v>CESAR</c:v>
                  </c:pt>
                  <c:pt idx="95">
                    <c:v>ANTIOQUIA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BOGOTA</c:v>
                  </c:pt>
                  <c:pt idx="101">
                    <c:v>BOLIVAR</c:v>
                  </c:pt>
                  <c:pt idx="102">
                    <c:v>ATLANTICO</c:v>
                  </c:pt>
                  <c:pt idx="103">
                    <c:v>NARIÑO</c:v>
                  </c:pt>
                  <c:pt idx="104">
                    <c:v>VALLE DEL CAUCA </c:v>
                  </c:pt>
                  <c:pt idx="105">
                    <c:v>BOLIVAR</c:v>
                  </c:pt>
                  <c:pt idx="106">
                    <c:v>PUTUMAYO</c:v>
                  </c:pt>
                  <c:pt idx="107">
                    <c:v>NARIÑO</c:v>
                  </c:pt>
                  <c:pt idx="108">
                    <c:v>VALLE DEL CAUCA </c:v>
                  </c:pt>
                  <c:pt idx="109">
                    <c:v>TOLIMA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5">
                    <c:v>ANTIOQUIA</c:v>
                  </c:pt>
                  <c:pt idx="116">
                    <c:v>CAQUETA</c:v>
                  </c:pt>
                  <c:pt idx="117">
                    <c:v>VALLE DEL CAUCA </c:v>
                  </c:pt>
                  <c:pt idx="119">
                    <c:v>ANTIOQUIA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LA GUAJIRA</c:v>
                  </c:pt>
                  <c:pt idx="123">
                    <c:v>CORDOBA</c:v>
                  </c:pt>
                  <c:pt idx="124">
                    <c:v>AMAZONAS</c:v>
                  </c:pt>
                  <c:pt idx="125">
                    <c:v>NORTE DE SANTANDER</c:v>
                  </c:pt>
                  <c:pt idx="126">
                    <c:v>CUNDINAMARCA</c:v>
                  </c:pt>
                  <c:pt idx="127">
                    <c:v>META</c:v>
                  </c:pt>
                  <c:pt idx="128">
                    <c:v>ANTIOQUIA</c:v>
                  </c:pt>
                  <c:pt idx="129">
                    <c:v>BOYACA</c:v>
                  </c:pt>
                  <c:pt idx="130">
                    <c:v>CHOCO</c:v>
                  </c:pt>
                  <c:pt idx="131">
                    <c:v>QUINDIO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SUCRE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BOLIVAR</c:v>
                  </c:pt>
                  <c:pt idx="143">
                    <c:v>BOLIVAR</c:v>
                  </c:pt>
                  <c:pt idx="144">
                    <c:v>BOYACA</c:v>
                  </c:pt>
                  <c:pt idx="145">
                    <c:v>ATLANTICO</c:v>
                  </c:pt>
                  <c:pt idx="146">
                    <c:v>TOLIMA</c:v>
                  </c:pt>
                  <c:pt idx="147">
                    <c:v>META</c:v>
                  </c:pt>
                  <c:pt idx="148">
                    <c:v>ARAUCA</c:v>
                  </c:pt>
                  <c:pt idx="150">
                    <c:v>ANTIOQUIA</c:v>
                  </c:pt>
                  <c:pt idx="151">
                    <c:v>RISARALDA</c:v>
                  </c:pt>
                  <c:pt idx="152">
                    <c:v>BOLIVAR</c:v>
                  </c:pt>
                  <c:pt idx="154">
                    <c:v>NORTE DE SANTANDER</c:v>
                  </c:pt>
                  <c:pt idx="155">
                    <c:v>CORDOBA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CESAR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ANTIOQUIA</c:v>
                  </c:pt>
                  <c:pt idx="166">
                    <c:v>VALLE DEL CAUCA </c:v>
                  </c:pt>
                  <c:pt idx="167">
                    <c:v>GUAVIARE</c:v>
                  </c:pt>
                  <c:pt idx="169">
                    <c:v>CORDOBA</c:v>
                  </c:pt>
                  <c:pt idx="170">
                    <c:v>GUAVIARE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HUILA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ANTIOQUIA</c:v>
                  </c:pt>
                  <c:pt idx="181">
                    <c:v>CUNDINAMARCA</c:v>
                  </c:pt>
                  <c:pt idx="182">
                    <c:v>TOLIMA</c:v>
                  </c:pt>
                  <c:pt idx="183">
                    <c:v>BOYACA</c:v>
                  </c:pt>
                  <c:pt idx="184">
                    <c:v>CESAR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2">
                    <c:v>ANTIOQUIA</c:v>
                  </c:pt>
                  <c:pt idx="193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PUTUMAYO</c:v>
                  </c:pt>
                  <c:pt idx="199">
                    <c:v>CUNDINAMARCA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ARAUCA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ANTIOQUIA</c:v>
                  </c:pt>
                  <c:pt idx="211">
                    <c:v>ANTIOQUIA</c:v>
                  </c:pt>
                  <c:pt idx="212">
                    <c:v>ANTIOQUIA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6">
                    <c:v>ANTIOQUIA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BOLIVAR</c:v>
                  </c:pt>
                  <c:pt idx="231">
                    <c:v>CUNDINAMARCA</c:v>
                  </c:pt>
                  <c:pt idx="232">
                    <c:v>HUILA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NARIÑO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ANTIOQUIA</c:v>
                  </c:pt>
                  <c:pt idx="246">
                    <c:v>LA GUAJIRA</c:v>
                  </c:pt>
                  <c:pt idx="247">
                    <c:v>SANTANDER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ATLANTICO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CALDAS</c:v>
                  </c:pt>
                  <c:pt idx="257">
                    <c:v>ANTIOQUIA</c:v>
                  </c:pt>
                  <c:pt idx="258">
                    <c:v>SUCRE</c:v>
                  </c:pt>
                  <c:pt idx="259">
                    <c:v>MAGDALENA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SUCRE</c:v>
                  </c:pt>
                  <c:pt idx="264">
                    <c:v>CALDAS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ANTIOQUIA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MAGDALENA</c:v>
                  </c:pt>
                  <c:pt idx="279">
                    <c:v>ANTIOQUIA</c:v>
                  </c:pt>
                  <c:pt idx="280">
                    <c:v>SAN ANDRES Y PROVIDENCIA</c:v>
                  </c:pt>
                  <c:pt idx="282">
                    <c:v>SAN ANDRES Y PROVIDENCIA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BOLIVAR</c:v>
                  </c:pt>
                  <c:pt idx="286">
                    <c:v>ANTIOQUIA</c:v>
                  </c:pt>
                  <c:pt idx="287">
                    <c:v>ATLANTICO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CAUCA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ANTIOQUIA</c:v>
                  </c:pt>
                  <c:pt idx="299">
                    <c:v>VALLE DEL CAUCA </c:v>
                  </c:pt>
                  <c:pt idx="301">
                    <c:v>VALLE DEL CAUCA</c:v>
                  </c:pt>
                  <c:pt idx="303">
                    <c:v>LA GUAJIRA</c:v>
                  </c:pt>
                  <c:pt idx="305">
                    <c:v>ATLANTICO</c:v>
                  </c:pt>
                  <c:pt idx="307">
                    <c:v>ANTIOQUIA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CHOCO</c:v>
                  </c:pt>
                  <c:pt idx="312">
                    <c:v>SANTANDER</c:v>
                  </c:pt>
                  <c:pt idx="313">
                    <c:v>CUNDINAMARCA</c:v>
                  </c:pt>
                  <c:pt idx="315">
                    <c:v>ANTIOQUIA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ANTIOQUIA</c:v>
                  </c:pt>
                  <c:pt idx="323">
                    <c:v>META</c:v>
                  </c:pt>
                  <c:pt idx="325">
                    <c:v>SANTANDER</c:v>
                  </c:pt>
                  <c:pt idx="327">
                    <c:v>CALDAS</c:v>
                  </c:pt>
                  <c:pt idx="328">
                    <c:v>NORTE DE SANTANDER</c:v>
                  </c:pt>
                  <c:pt idx="331">
                    <c:v>CAQUETA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ANTIOQUIA</c:v>
                  </c:pt>
                  <c:pt idx="337">
                    <c:v>CALDAS</c:v>
                  </c:pt>
                  <c:pt idx="338">
                    <c:v>ANTIOQUIA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BOYACA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QUINDIO</c:v>
                  </c:pt>
                  <c:pt idx="345">
                    <c:v>ANTIOQUIA</c:v>
                  </c:pt>
                  <c:pt idx="346">
                    <c:v>SANTANDER</c:v>
                  </c:pt>
                  <c:pt idx="347">
                    <c:v>SAN ANDRES Y PROVIDENCIA</c:v>
                  </c:pt>
                  <c:pt idx="348">
                    <c:v>BOYACA</c:v>
                  </c:pt>
                  <c:pt idx="349">
                    <c:v>ATLANTICO</c:v>
                  </c:pt>
                  <c:pt idx="350">
                    <c:v>ATLANTICO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CHOCO</c:v>
                  </c:pt>
                  <c:pt idx="355">
                    <c:v>RISARALDA</c:v>
                  </c:pt>
                  <c:pt idx="356">
                    <c:v>ANTIOQUIA</c:v>
                  </c:pt>
                  <c:pt idx="358">
                    <c:v>ANTIOQUIA</c:v>
                  </c:pt>
                  <c:pt idx="359">
                    <c:v>ANTIOQUIA</c:v>
                  </c:pt>
                  <c:pt idx="360">
                    <c:v>LA GUAJIRA</c:v>
                  </c:pt>
                  <c:pt idx="361">
                    <c:v>QUINDIO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ANTIOQUIA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ATLANTICO</c:v>
                  </c:pt>
                  <c:pt idx="377">
                    <c:v>NORTE DE SANTANDER</c:v>
                  </c:pt>
                  <c:pt idx="380">
                    <c:v>ATLANTICO</c:v>
                  </c:pt>
                  <c:pt idx="381">
                    <c:v>CORDOBA</c:v>
                  </c:pt>
                  <c:pt idx="383">
                    <c:v>CESAR</c:v>
                  </c:pt>
                  <c:pt idx="384">
                    <c:v>CESAR</c:v>
                  </c:pt>
                  <c:pt idx="385">
                    <c:v>CUNDINAMARCA</c:v>
                  </c:pt>
                  <c:pt idx="386">
                    <c:v>SUCRE</c:v>
                  </c:pt>
                  <c:pt idx="387">
                    <c:v>HUILA</c:v>
                  </c:pt>
                  <c:pt idx="388">
                    <c:v>SANTANDER</c:v>
                  </c:pt>
                  <c:pt idx="389">
                    <c:v>ATLANTICO</c:v>
                  </c:pt>
                  <c:pt idx="391">
                    <c:v>CESAR</c:v>
                  </c:pt>
                  <c:pt idx="392">
                    <c:v>TOLIMA</c:v>
                  </c:pt>
                  <c:pt idx="393">
                    <c:v>ATLANTICO</c:v>
                  </c:pt>
                  <c:pt idx="394">
                    <c:v>SUCRE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SANTANDER</c:v>
                  </c:pt>
                  <c:pt idx="401">
                    <c:v>ANTIOQUIA</c:v>
                  </c:pt>
                  <c:pt idx="402">
                    <c:v>ANTIOQUIA</c:v>
                  </c:pt>
                  <c:pt idx="403">
                    <c:v>VICHADA</c:v>
                  </c:pt>
                  <c:pt idx="405">
                    <c:v>NORTE DE SANTANDER</c:v>
                  </c:pt>
                  <c:pt idx="406">
                    <c:v>ATLANTICO</c:v>
                  </c:pt>
                  <c:pt idx="407">
                    <c:v>META</c:v>
                  </c:pt>
                  <c:pt idx="408">
                    <c:v>ATLANTICO</c:v>
                  </c:pt>
                  <c:pt idx="409">
                    <c:v>NARIÑO</c:v>
                  </c:pt>
                  <c:pt idx="410">
                    <c:v>BOYACA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CESAR</c:v>
                  </c:pt>
                  <c:pt idx="416">
                    <c:v>NORTE DE SANTANDER</c:v>
                  </c:pt>
                  <c:pt idx="417">
                    <c:v>SANTANDER</c:v>
                  </c:pt>
                  <c:pt idx="418">
                    <c:v>ATLANTICO</c:v>
                  </c:pt>
                  <c:pt idx="419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VALLE DEL CAUCA 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2">
                    <c:v>SAN ANDRES Y PROVIDENCIA</c:v>
                  </c:pt>
                  <c:pt idx="433">
                    <c:v>TOLIMA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HUILA</c:v>
                  </c:pt>
                  <c:pt idx="443">
                    <c:v>CUNDINAMARCA</c:v>
                  </c:pt>
                  <c:pt idx="444">
                    <c:v>VAUPES</c:v>
                  </c:pt>
                  <c:pt idx="446">
                    <c:v>BOYACA</c:v>
                  </c:pt>
                  <c:pt idx="447">
                    <c:v>TOLIMA</c:v>
                  </c:pt>
                  <c:pt idx="448">
                    <c:v>ATLANTICO</c:v>
                  </c:pt>
                  <c:pt idx="449">
                    <c:v>NORTE DE SANTANDER</c:v>
                  </c:pt>
                  <c:pt idx="451">
                    <c:v>CESAR</c:v>
                  </c:pt>
                  <c:pt idx="452">
                    <c:v>PUTUMAYO</c:v>
                  </c:pt>
                  <c:pt idx="454">
                    <c:v>NARIÑO</c:v>
                  </c:pt>
                  <c:pt idx="456">
                    <c:v>CALDAS</c:v>
                  </c:pt>
                  <c:pt idx="457">
                    <c:v>GUAINIA</c:v>
                  </c:pt>
                  <c:pt idx="458">
                    <c:v>ANTIOQUIA</c:v>
                  </c:pt>
                  <c:pt idx="459">
                    <c:v>CUNDINAMARCA</c:v>
                  </c:pt>
                  <c:pt idx="460">
                    <c:v>ANTIOQUIA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70">
                    <c:v>ARAUCA</c:v>
                  </c:pt>
                  <c:pt idx="471">
                    <c:v>CAUCA</c:v>
                  </c:pt>
                  <c:pt idx="472">
                    <c:v>ANTIOQUIA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CAUCA</c:v>
                  </c:pt>
                  <c:pt idx="476">
                    <c:v>TOLIMA</c:v>
                  </c:pt>
                  <c:pt idx="477">
                    <c:v>LA UNIÓN </c:v>
                  </c:pt>
                  <c:pt idx="478">
                    <c:v>ANTIOQUIA</c:v>
                  </c:pt>
                  <c:pt idx="479">
                    <c:v>MAGDALENA</c:v>
                  </c:pt>
                  <c:pt idx="480">
                    <c:v>LA GUAJIRA</c:v>
                  </c:pt>
                  <c:pt idx="482">
                    <c:v>QUINDIO</c:v>
                  </c:pt>
                  <c:pt idx="483">
                    <c:v>ANTIOQUIA</c:v>
                  </c:pt>
                  <c:pt idx="486">
                    <c:v>SANTANDER</c:v>
                  </c:pt>
                  <c:pt idx="487">
                    <c:v>GUAVIARE</c:v>
                  </c:pt>
                  <c:pt idx="488">
                    <c:v>TOLIMA</c:v>
                  </c:pt>
                  <c:pt idx="489">
                    <c:v>MAGDALENA</c:v>
                  </c:pt>
                  <c:pt idx="490">
                    <c:v>CUNDINAMARCA</c:v>
                  </c:pt>
                  <c:pt idx="491">
                    <c:v>CAUCA</c:v>
                  </c:pt>
                  <c:pt idx="492">
                    <c:v>CESAR</c:v>
                  </c:pt>
                  <c:pt idx="494">
                    <c:v>TOLIMA</c:v>
                  </c:pt>
                  <c:pt idx="495">
                    <c:v>ANTIOQUIA</c:v>
                  </c:pt>
                  <c:pt idx="496">
                    <c:v>CAUCA</c:v>
                  </c:pt>
                  <c:pt idx="497">
                    <c:v>ANTIOQUIA</c:v>
                  </c:pt>
                  <c:pt idx="498">
                    <c:v>HUILA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ANTIOQUIA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CUNDINAMARCA</c:v>
                  </c:pt>
                  <c:pt idx="508">
                    <c:v>CUNDINAMARCA</c:v>
                  </c:pt>
                  <c:pt idx="509">
                    <c:v>META</c:v>
                  </c:pt>
                  <c:pt idx="510">
                    <c:v>ANTIOQUIA</c:v>
                  </c:pt>
                  <c:pt idx="511">
                    <c:v>ANTIOQUIA</c:v>
                  </c:pt>
                  <c:pt idx="513">
                    <c:v>CALDAS</c:v>
                  </c:pt>
                  <c:pt idx="514">
                    <c:v>MAGDALENA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ANTIOQUIA</c:v>
                  </c:pt>
                  <c:pt idx="519">
                    <c:v>GUAVIARE</c:v>
                  </c:pt>
                  <c:pt idx="520">
                    <c:v>ANTIOQUIA</c:v>
                  </c:pt>
                  <c:pt idx="521">
                    <c:v>ANTIOQUIA</c:v>
                  </c:pt>
                  <c:pt idx="522">
                    <c:v>NO</c:v>
                  </c:pt>
                  <c:pt idx="523">
                    <c:v>HUILA</c:v>
                  </c:pt>
                  <c:pt idx="524">
                    <c:v>ANTIOQUIA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BOLIVAR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ANTIOQUIA</c:v>
                  </c:pt>
                  <c:pt idx="533">
                    <c:v>TOLIMA</c:v>
                  </c:pt>
                  <c:pt idx="534">
                    <c:v>ANTIOQUIA</c:v>
                  </c:pt>
                  <c:pt idx="535">
                    <c:v>CASANARE</c:v>
                  </c:pt>
                  <c:pt idx="536">
                    <c:v>ANTIOQUIA</c:v>
                  </c:pt>
                  <c:pt idx="537">
                    <c:v>ANTIOQUIA</c:v>
                  </c:pt>
                  <c:pt idx="538">
                    <c:v>BOLIVAR</c:v>
                  </c:pt>
                  <c:pt idx="541">
                    <c:v>NORTE DE SANTANDER</c:v>
                  </c:pt>
                  <c:pt idx="542">
                    <c:v>CESAR</c:v>
                  </c:pt>
                  <c:pt idx="543">
                    <c:v>NORTE DE SANTANDER</c:v>
                  </c:pt>
                </c:lvl>
                <c:lvl>
                  <c:pt idx="0">
                    <c:v>ATLANTICO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CESAR</c:v>
                  </c:pt>
                  <c:pt idx="4">
                    <c:v>QUINDIO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1">
                    <c:v>CESAR</c:v>
                  </c:pt>
                  <c:pt idx="12">
                    <c:v>SUCRE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TOLIMA</c:v>
                  </c:pt>
                  <c:pt idx="16">
                    <c:v>RISARALDA</c:v>
                  </c:pt>
                  <c:pt idx="17">
                    <c:v>VAUPES</c:v>
                  </c:pt>
                  <c:pt idx="18">
                    <c:v>LA GUAJIRA</c:v>
                  </c:pt>
                  <c:pt idx="20">
                    <c:v>CASANARE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BOYACA</c:v>
                  </c:pt>
                  <c:pt idx="26">
                    <c:v>TOLIMA</c:v>
                  </c:pt>
                  <c:pt idx="28">
                    <c:v>CESAR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4">
                    <c:v>CUNDINAMARCA</c:v>
                  </c:pt>
                  <c:pt idx="35">
                    <c:v>CAUCA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NORTE DE SANTANDER</c:v>
                  </c:pt>
                  <c:pt idx="40">
                    <c:v>ANTIOQUIA</c:v>
                  </c:pt>
                  <c:pt idx="42">
                    <c:v>ANTIOQUIA</c:v>
                  </c:pt>
                  <c:pt idx="43">
                    <c:v>TOLIMA</c:v>
                  </c:pt>
                  <c:pt idx="44">
                    <c:v>MAGDALENA</c:v>
                  </c:pt>
                  <c:pt idx="45">
                    <c:v>CALDAS</c:v>
                  </c:pt>
                  <c:pt idx="46">
                    <c:v>LA GUAJIRA</c:v>
                  </c:pt>
                  <c:pt idx="47">
                    <c:v>QUINDIO</c:v>
                  </c:pt>
                  <c:pt idx="48">
                    <c:v>TOLIMA</c:v>
                  </c:pt>
                  <c:pt idx="51">
                    <c:v>ATLANTICO</c:v>
                  </c:pt>
                  <c:pt idx="52">
                    <c:v>BOLIVAR</c:v>
                  </c:pt>
                  <c:pt idx="53">
                    <c:v>TOLIMA</c:v>
                  </c:pt>
                  <c:pt idx="54">
                    <c:v>GUAVIARE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TOLIMA</c:v>
                  </c:pt>
                  <c:pt idx="58">
                    <c:v>META </c:v>
                  </c:pt>
                  <c:pt idx="59">
                    <c:v>META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LA GUAJIRA</c:v>
                  </c:pt>
                  <c:pt idx="64">
                    <c:v>RISARALDA</c:v>
                  </c:pt>
                  <c:pt idx="65">
                    <c:v>LA GUAJIRA</c:v>
                  </c:pt>
                  <c:pt idx="66">
                    <c:v>ANTIOQUIA</c:v>
                  </c:pt>
                  <c:pt idx="68">
                    <c:v>MAGDALENA</c:v>
                  </c:pt>
                  <c:pt idx="70">
                    <c:v>TOLIMA</c:v>
                  </c:pt>
                  <c:pt idx="73">
                    <c:v>CORDOBA</c:v>
                  </c:pt>
                  <c:pt idx="74">
                    <c:v>TOLIMA</c:v>
                  </c:pt>
                  <c:pt idx="75">
                    <c:v>TOLIMA</c:v>
                  </c:pt>
                  <c:pt idx="76">
                    <c:v>ANTIOQUIA</c:v>
                  </c:pt>
                  <c:pt idx="77">
                    <c:v>SAN ANDRES Y PROVIDENCIA</c:v>
                  </c:pt>
                  <c:pt idx="78">
                    <c:v>CAUCA</c:v>
                  </c:pt>
                  <c:pt idx="79">
                    <c:v>AMAZONAS</c:v>
                  </c:pt>
                  <c:pt idx="80">
                    <c:v>MAGDALENA</c:v>
                  </c:pt>
                  <c:pt idx="82">
                    <c:v>TOLIMA</c:v>
                  </c:pt>
                  <c:pt idx="83">
                    <c:v>GUAVIARE</c:v>
                  </c:pt>
                  <c:pt idx="84">
                    <c:v>ANTIOQUIA</c:v>
                  </c:pt>
                  <c:pt idx="86">
                    <c:v>CORDOBA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TOLIMA</c:v>
                  </c:pt>
                  <c:pt idx="93">
                    <c:v>VALLE DEL CAUCA </c:v>
                  </c:pt>
                  <c:pt idx="94">
                    <c:v>CESAR</c:v>
                  </c:pt>
                  <c:pt idx="95">
                    <c:v>TOLIMA</c:v>
                  </c:pt>
                  <c:pt idx="96">
                    <c:v>VAUPES</c:v>
                  </c:pt>
                  <c:pt idx="97">
                    <c:v>META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ANTIOQUIA</c:v>
                  </c:pt>
                  <c:pt idx="101">
                    <c:v>CORDOBA</c:v>
                  </c:pt>
                  <c:pt idx="102">
                    <c:v>SUCRE</c:v>
                  </c:pt>
                  <c:pt idx="103">
                    <c:v>NARIÑO</c:v>
                  </c:pt>
                  <c:pt idx="104">
                    <c:v>CAUCA</c:v>
                  </c:pt>
                  <c:pt idx="105">
                    <c:v>BOLIVAR</c:v>
                  </c:pt>
                  <c:pt idx="106">
                    <c:v>RISARALDA</c:v>
                  </c:pt>
                  <c:pt idx="107">
                    <c:v>NARIÑO</c:v>
                  </c:pt>
                  <c:pt idx="108">
                    <c:v>NARIÑO</c:v>
                  </c:pt>
                  <c:pt idx="109">
                    <c:v>BOYACA</c:v>
                  </c:pt>
                  <c:pt idx="110">
                    <c:v>ANTIOQUIA</c:v>
                  </c:pt>
                  <c:pt idx="111">
                    <c:v>ATLANTICO</c:v>
                  </c:pt>
                  <c:pt idx="112">
                    <c:v>CUNDINAMARCA</c:v>
                  </c:pt>
                  <c:pt idx="113">
                    <c:v>SANTANDER</c:v>
                  </c:pt>
                  <c:pt idx="115">
                    <c:v>TOLIMA</c:v>
                  </c:pt>
                  <c:pt idx="116">
                    <c:v>CAQUETA</c:v>
                  </c:pt>
                  <c:pt idx="117">
                    <c:v>RISARALDA</c:v>
                  </c:pt>
                  <c:pt idx="119">
                    <c:v>MAGDALENA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SAN ANDRES Y PROVIDENCIA</c:v>
                  </c:pt>
                  <c:pt idx="123">
                    <c:v>ATLANTICO</c:v>
                  </c:pt>
                  <c:pt idx="124">
                    <c:v>CASANARE</c:v>
                  </c:pt>
                  <c:pt idx="125">
                    <c:v>NORTE DE SANTANDER</c:v>
                  </c:pt>
                  <c:pt idx="126">
                    <c:v>BOYACA</c:v>
                  </c:pt>
                  <c:pt idx="127">
                    <c:v>BOYACA</c:v>
                  </c:pt>
                  <c:pt idx="128">
                    <c:v>BOYACA</c:v>
                  </c:pt>
                  <c:pt idx="129">
                    <c:v>RISARALDA</c:v>
                  </c:pt>
                  <c:pt idx="130">
                    <c:v>CHOCO</c:v>
                  </c:pt>
                  <c:pt idx="131">
                    <c:v>RISARALDA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MAGDALENA</c:v>
                  </c:pt>
                  <c:pt idx="136">
                    <c:v>BOYACA</c:v>
                  </c:pt>
                  <c:pt idx="140">
                    <c:v>ANTIOQUIA</c:v>
                  </c:pt>
                  <c:pt idx="141">
                    <c:v>ATLANTICO</c:v>
                  </c:pt>
                  <c:pt idx="142">
                    <c:v>MAGDALENA</c:v>
                  </c:pt>
                  <c:pt idx="143">
                    <c:v>BOLIVAR</c:v>
                  </c:pt>
                  <c:pt idx="144">
                    <c:v>HUILA</c:v>
                  </c:pt>
                  <c:pt idx="145">
                    <c:v>LA GUAJIRA</c:v>
                  </c:pt>
                  <c:pt idx="146">
                    <c:v>TOLIMA</c:v>
                  </c:pt>
                  <c:pt idx="147">
                    <c:v>GUAVIARE</c:v>
                  </c:pt>
                  <c:pt idx="148">
                    <c:v>CESAR</c:v>
                  </c:pt>
                  <c:pt idx="150">
                    <c:v>HUILA</c:v>
                  </c:pt>
                  <c:pt idx="151">
                    <c:v>TOLIMA</c:v>
                  </c:pt>
                  <c:pt idx="152">
                    <c:v>MAGDALENA</c:v>
                  </c:pt>
                  <c:pt idx="154">
                    <c:v>NORTE DE SANTANDER</c:v>
                  </c:pt>
                  <c:pt idx="155">
                    <c:v>CALDAS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RISARALDA</c:v>
                  </c:pt>
                  <c:pt idx="166">
                    <c:v>VALLE DEL CAUCA </c:v>
                  </c:pt>
                  <c:pt idx="167">
                    <c:v>CASANARE</c:v>
                  </c:pt>
                  <c:pt idx="169">
                    <c:v>ANTIOQUIA</c:v>
                  </c:pt>
                  <c:pt idx="170">
                    <c:v>AMAZONAS</c:v>
                  </c:pt>
                  <c:pt idx="171">
                    <c:v>CAUCA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VALLE DEL CAUCA 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SANTANDER</c:v>
                  </c:pt>
                  <c:pt idx="181">
                    <c:v>CUNDINAMARCA</c:v>
                  </c:pt>
                  <c:pt idx="182">
                    <c:v>ANTIOQUIA</c:v>
                  </c:pt>
                  <c:pt idx="183">
                    <c:v>TOLIMA</c:v>
                  </c:pt>
                  <c:pt idx="184">
                    <c:v>ATLANTICO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QUINDIO</c:v>
                  </c:pt>
                  <c:pt idx="192">
                    <c:v>SUCRE</c:v>
                  </c:pt>
                  <c:pt idx="193">
                    <c:v>TOLIMA</c:v>
                  </c:pt>
                  <c:pt idx="194">
                    <c:v>CUNDINAMARCA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HUILA</c:v>
                  </c:pt>
                  <c:pt idx="199">
                    <c:v>CALDAS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TOLIMA</c:v>
                  </c:pt>
                  <c:pt idx="211">
                    <c:v>TOLIMA</c:v>
                  </c:pt>
                  <c:pt idx="212">
                    <c:v>LA GUAJIRA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SANTANDER</c:v>
                  </c:pt>
                  <c:pt idx="226">
                    <c:v>TOLIMA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MAGDALENA</c:v>
                  </c:pt>
                  <c:pt idx="231">
                    <c:v>TOLIMA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SUCRE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TOLIMA</c:v>
                  </c:pt>
                  <c:pt idx="246">
                    <c:v>ATLANTICO</c:v>
                  </c:pt>
                  <c:pt idx="247">
                    <c:v>CESAR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BOLIVAR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BOYACA</c:v>
                  </c:pt>
                  <c:pt idx="257">
                    <c:v>MAGDALENA</c:v>
                  </c:pt>
                  <c:pt idx="258">
                    <c:v>ATLANTICO</c:v>
                  </c:pt>
                  <c:pt idx="259">
                    <c:v>ATLANTICO</c:v>
                  </c:pt>
                  <c:pt idx="260">
                    <c:v>META</c:v>
                  </c:pt>
                  <c:pt idx="262">
                    <c:v>NO</c:v>
                  </c:pt>
                  <c:pt idx="263">
                    <c:v>ATLANTICO</c:v>
                  </c:pt>
                  <c:pt idx="264">
                    <c:v>QUINDIO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BOLIVAR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CORDOBA</c:v>
                  </c:pt>
                  <c:pt idx="280">
                    <c:v>HUILA</c:v>
                  </c:pt>
                  <c:pt idx="282">
                    <c:v>BOLIVAR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CORDOBA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CALDAS</c:v>
                  </c:pt>
                  <c:pt idx="299">
                    <c:v>RISARALDA</c:v>
                  </c:pt>
                  <c:pt idx="301">
                    <c:v>VALLE DEL CAUCA</c:v>
                  </c:pt>
                  <c:pt idx="303">
                    <c:v>MAGDALENA</c:v>
                  </c:pt>
                  <c:pt idx="305">
                    <c:v>SANTANDER</c:v>
                  </c:pt>
                  <c:pt idx="307">
                    <c:v>RISARALDA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VALLE DEL CAUCA </c:v>
                  </c:pt>
                  <c:pt idx="312">
                    <c:v>BOLIVAR</c:v>
                  </c:pt>
                  <c:pt idx="313">
                    <c:v>ATLANTICO</c:v>
                  </c:pt>
                  <c:pt idx="315">
                    <c:v>ATLANTICO</c:v>
                  </c:pt>
                  <c:pt idx="317">
                    <c:v>VALLE DEL CAUCA 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TOLIMA</c:v>
                  </c:pt>
                  <c:pt idx="323">
                    <c:v>META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CORDOBA</c:v>
                  </c:pt>
                  <c:pt idx="328">
                    <c:v>NORTE DE SANTANDER</c:v>
                  </c:pt>
                  <c:pt idx="329">
                    <c:v>CUNDINAMARCA</c:v>
                  </c:pt>
                  <c:pt idx="331">
                    <c:v>TOLIMA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RISARALDA</c:v>
                  </c:pt>
                  <c:pt idx="337">
                    <c:v>ANTIOQUIA</c:v>
                  </c:pt>
                  <c:pt idx="338">
                    <c:v>TOLIMA</c:v>
                  </c:pt>
                  <c:pt idx="339">
                    <c:v>NORTE DE SANTANDER</c:v>
                  </c:pt>
                  <c:pt idx="340">
                    <c:v>CHOCO</c:v>
                  </c:pt>
                  <c:pt idx="341">
                    <c:v>TOLIMA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RISARALDA</c:v>
                  </c:pt>
                  <c:pt idx="345">
                    <c:v>QUINDIO</c:v>
                  </c:pt>
                  <c:pt idx="346">
                    <c:v>PUTUMAYO</c:v>
                  </c:pt>
                  <c:pt idx="347">
                    <c:v>SUCRE</c:v>
                  </c:pt>
                  <c:pt idx="348">
                    <c:v>TOLIMA</c:v>
                  </c:pt>
                  <c:pt idx="349">
                    <c:v>MAGDALENA</c:v>
                  </c:pt>
                  <c:pt idx="350">
                    <c:v>CORDOBA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NARIÑO</c:v>
                  </c:pt>
                  <c:pt idx="355">
                    <c:v>QUINDIO</c:v>
                  </c:pt>
                  <c:pt idx="356">
                    <c:v>NARIÑO</c:v>
                  </c:pt>
                  <c:pt idx="358">
                    <c:v>TOLIMA</c:v>
                  </c:pt>
                  <c:pt idx="359">
                    <c:v>META</c:v>
                  </c:pt>
                  <c:pt idx="360">
                    <c:v>LA GUAJIRA</c:v>
                  </c:pt>
                  <c:pt idx="361">
                    <c:v>RISARALDA</c:v>
                  </c:pt>
                  <c:pt idx="363">
                    <c:v>ANTIOQUIA</c:v>
                  </c:pt>
                  <c:pt idx="364">
                    <c:v>TOLIMA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TOLIMA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ANTIOQUIA</c:v>
                  </c:pt>
                  <c:pt idx="377">
                    <c:v>ATLANTICO</c:v>
                  </c:pt>
                  <c:pt idx="380">
                    <c:v>LA GUAJIRA</c:v>
                  </c:pt>
                  <c:pt idx="381">
                    <c:v>BOLIVAR</c:v>
                  </c:pt>
                  <c:pt idx="383">
                    <c:v>SANTANDER</c:v>
                  </c:pt>
                  <c:pt idx="384">
                    <c:v>ANTIOQUIA</c:v>
                  </c:pt>
                  <c:pt idx="385">
                    <c:v>CUNDINAMARCA</c:v>
                  </c:pt>
                  <c:pt idx="386">
                    <c:v>ATLANTICO</c:v>
                  </c:pt>
                  <c:pt idx="387">
                    <c:v>QUINDIO</c:v>
                  </c:pt>
                  <c:pt idx="388">
                    <c:v>SANTANDER</c:v>
                  </c:pt>
                  <c:pt idx="389">
                    <c:v>ANTIOQUIA</c:v>
                  </c:pt>
                  <c:pt idx="391">
                    <c:v>TOLIMA</c:v>
                  </c:pt>
                  <c:pt idx="392">
                    <c:v>CUNDINAMARCA</c:v>
                  </c:pt>
                  <c:pt idx="393">
                    <c:v>SUCRE</c:v>
                  </c:pt>
                  <c:pt idx="394">
                    <c:v>ATLANTICO</c:v>
                  </c:pt>
                  <c:pt idx="396">
                    <c:v>ATLANTICO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CESAR</c:v>
                  </c:pt>
                  <c:pt idx="401">
                    <c:v>VICHADA</c:v>
                  </c:pt>
                  <c:pt idx="402">
                    <c:v>ANTIOQUIA</c:v>
                  </c:pt>
                  <c:pt idx="403">
                    <c:v>AMAZONAS</c:v>
                  </c:pt>
                  <c:pt idx="405">
                    <c:v>NORTE DE SANTANDER</c:v>
                  </c:pt>
                  <c:pt idx="406">
                    <c:v>BOLIVAR</c:v>
                  </c:pt>
                  <c:pt idx="407">
                    <c:v>CASANARE</c:v>
                  </c:pt>
                  <c:pt idx="408">
                    <c:v>BOLIVAR</c:v>
                  </c:pt>
                  <c:pt idx="409">
                    <c:v>PUTUMAYO</c:v>
                  </c:pt>
                  <c:pt idx="410">
                    <c:v>TOLIMA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SANTANDER</c:v>
                  </c:pt>
                  <c:pt idx="416">
                    <c:v>NORTE DE SANTANDER</c:v>
                  </c:pt>
                  <c:pt idx="417">
                    <c:v>BOLIVAR</c:v>
                  </c:pt>
                  <c:pt idx="418">
                    <c:v>SANTANDER</c:v>
                  </c:pt>
                  <c:pt idx="419">
                    <c:v>NORTE DE SANTANDER</c:v>
                  </c:pt>
                  <c:pt idx="422">
                    <c:v>NORTE DE SANTANDER</c:v>
                  </c:pt>
                  <c:pt idx="423">
                    <c:v>CAUCA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TOLIMA</c:v>
                  </c:pt>
                  <c:pt idx="432">
                    <c:v>CASANARE</c:v>
                  </c:pt>
                  <c:pt idx="433">
                    <c:v>CAQUETA</c:v>
                  </c:pt>
                  <c:pt idx="437">
                    <c:v>SENA REGIONAL MAGDALENA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CAUCA</c:v>
                  </c:pt>
                  <c:pt idx="443">
                    <c:v>VALLE DEL CAUCA </c:v>
                  </c:pt>
                  <c:pt idx="444">
                    <c:v>VAUPES</c:v>
                  </c:pt>
                  <c:pt idx="446">
                    <c:v>CALDAS</c:v>
                  </c:pt>
                  <c:pt idx="447">
                    <c:v>CALDAS</c:v>
                  </c:pt>
                  <c:pt idx="448">
                    <c:v>CESAR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CALDAS</c:v>
                  </c:pt>
                  <c:pt idx="454">
                    <c:v>NARIÑO</c:v>
                  </c:pt>
                  <c:pt idx="456">
                    <c:v>CASANARE</c:v>
                  </c:pt>
                  <c:pt idx="457">
                    <c:v>GUAINIA</c:v>
                  </c:pt>
                  <c:pt idx="458">
                    <c:v>PUTUMAYO</c:v>
                  </c:pt>
                  <c:pt idx="459">
                    <c:v>SAN ANDRES Y PROVIDENCIA</c:v>
                  </c:pt>
                  <c:pt idx="460">
                    <c:v>SANTANDER</c:v>
                  </c:pt>
                  <c:pt idx="461">
                    <c:v>ATLANTICO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8">
                    <c:v>ANTIOQUIA</c:v>
                  </c:pt>
                  <c:pt idx="469">
                    <c:v>TOLIMA</c:v>
                  </c:pt>
                  <c:pt idx="470">
                    <c:v>CALDAS</c:v>
                  </c:pt>
                  <c:pt idx="471">
                    <c:v>CAUCA</c:v>
                  </c:pt>
                  <c:pt idx="472">
                    <c:v>RISARALDA</c:v>
                  </c:pt>
                  <c:pt idx="473">
                    <c:v>NORTE DE SANTANDER</c:v>
                  </c:pt>
                  <c:pt idx="474">
                    <c:v>ATLANTICO</c:v>
                  </c:pt>
                  <c:pt idx="475">
                    <c:v>CAQUETA</c:v>
                  </c:pt>
                  <c:pt idx="476">
                    <c:v>HUILA</c:v>
                  </c:pt>
                  <c:pt idx="477">
                    <c:v>PASTO</c:v>
                  </c:pt>
                  <c:pt idx="478">
                    <c:v>RISARALDA</c:v>
                  </c:pt>
                  <c:pt idx="479">
                    <c:v>TOLIMA</c:v>
                  </c:pt>
                  <c:pt idx="480">
                    <c:v>SUCRE</c:v>
                  </c:pt>
                  <c:pt idx="482">
                    <c:v>VALLE DEL CAUCA </c:v>
                  </c:pt>
                  <c:pt idx="483">
                    <c:v>TOLIMA</c:v>
                  </c:pt>
                  <c:pt idx="485">
                    <c:v>CALDAS</c:v>
                  </c:pt>
                  <c:pt idx="486">
                    <c:v>NARIÑO</c:v>
                  </c:pt>
                  <c:pt idx="487">
                    <c:v>PUTUMAYO</c:v>
                  </c:pt>
                  <c:pt idx="488">
                    <c:v>TOLIMA</c:v>
                  </c:pt>
                  <c:pt idx="489">
                    <c:v>BOLIVAR</c:v>
                  </c:pt>
                  <c:pt idx="490">
                    <c:v>BOYACA</c:v>
                  </c:pt>
                  <c:pt idx="491">
                    <c:v>CAQUETA</c:v>
                  </c:pt>
                  <c:pt idx="492">
                    <c:v>MAGDALENA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MAGDALENA</c:v>
                  </c:pt>
                  <c:pt idx="498">
                    <c:v>TOLIMA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TOLIMA</c:v>
                  </c:pt>
                  <c:pt idx="503">
                    <c:v>BOYACA</c:v>
                  </c:pt>
                  <c:pt idx="504">
                    <c:v>CUNDINAMARCA</c:v>
                  </c:pt>
                  <c:pt idx="506">
                    <c:v>ANTIOQUIA</c:v>
                  </c:pt>
                  <c:pt idx="507">
                    <c:v>MAGDALENA</c:v>
                  </c:pt>
                  <c:pt idx="508">
                    <c:v>VALLE DEL CAUCA </c:v>
                  </c:pt>
                  <c:pt idx="509">
                    <c:v>BOYACA</c:v>
                  </c:pt>
                  <c:pt idx="510">
                    <c:v>ANTIOQUIA</c:v>
                  </c:pt>
                  <c:pt idx="511">
                    <c:v>CORDOBA</c:v>
                  </c:pt>
                  <c:pt idx="513">
                    <c:v>BOYACA</c:v>
                  </c:pt>
                  <c:pt idx="514">
                    <c:v>LA GUAJIRA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TOLIMA</c:v>
                  </c:pt>
                  <c:pt idx="519">
                    <c:v>CASANARE</c:v>
                  </c:pt>
                  <c:pt idx="520">
                    <c:v>ATLANTICO</c:v>
                  </c:pt>
                  <c:pt idx="521">
                    <c:v>TOLIMA</c:v>
                  </c:pt>
                  <c:pt idx="522">
                    <c:v>NO</c:v>
                  </c:pt>
                  <c:pt idx="523">
                    <c:v>CUNDINAMARCA</c:v>
                  </c:pt>
                  <c:pt idx="524">
                    <c:v>SUCRE</c:v>
                  </c:pt>
                  <c:pt idx="525">
                    <c:v>ANTIOQUIA</c:v>
                  </c:pt>
                  <c:pt idx="527">
                    <c:v>CORDOBA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TOLIMA</c:v>
                  </c:pt>
                  <c:pt idx="533">
                    <c:v>TOLIMA</c:v>
                  </c:pt>
                  <c:pt idx="534">
                    <c:v>CALDAS</c:v>
                  </c:pt>
                  <c:pt idx="535">
                    <c:v>ARAUCA</c:v>
                  </c:pt>
                  <c:pt idx="536">
                    <c:v>ANTIOQUIA</c:v>
                  </c:pt>
                  <c:pt idx="537">
                    <c:v>TOLIMA</c:v>
                  </c:pt>
                  <c:pt idx="538">
                    <c:v>CORDOBA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SANTANDER</c:v>
                  </c:pt>
                  <c:pt idx="542">
                    <c:v>BOLIVAR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MAGDALENA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10">
                    <c:v>HUILA</c:v>
                  </c:pt>
                  <c:pt idx="11">
                    <c:v>MAGDALENA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ATLANTICO</c:v>
                  </c:pt>
                  <c:pt idx="20">
                    <c:v>META</c:v>
                  </c:pt>
                  <c:pt idx="21">
                    <c:v>CARTAGENA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AGUACHICA</c:v>
                  </c:pt>
                  <c:pt idx="30">
                    <c:v>QUINDIO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VALLE DEL CAUCA 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40">
                    <c:v>SANTANDER</c:v>
                  </c:pt>
                  <c:pt idx="42">
                    <c:v>BOLIVAR</c:v>
                  </c:pt>
                  <c:pt idx="43">
                    <c:v>ARAUCA</c:v>
                  </c:pt>
                  <c:pt idx="44">
                    <c:v>MAGDALENA</c:v>
                  </c:pt>
                  <c:pt idx="45">
                    <c:v>RISARALDA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ARAUCA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 </c:v>
                  </c:pt>
                  <c:pt idx="59">
                    <c:v>BOYACA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MAGDALENA</c:v>
                  </c:pt>
                  <c:pt idx="68">
                    <c:v>META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ARAUCA</c:v>
                  </c:pt>
                  <c:pt idx="75">
                    <c:v>ARAUCA</c:v>
                  </c:pt>
                  <c:pt idx="76">
                    <c:v>ANTIOQUIA</c:v>
                  </c:pt>
                  <c:pt idx="77">
                    <c:v>CUNDINAMARCA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LA GUAJIRA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ATLANTICO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NARIÑO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ARAUCA</c:v>
                  </c:pt>
                  <c:pt idx="96">
                    <c:v>VAUPES</c:v>
                  </c:pt>
                  <c:pt idx="97">
                    <c:v>VICHADA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NORTE DE SANTADER</c:v>
                  </c:pt>
                  <c:pt idx="101">
                    <c:v>SUCRE</c:v>
                  </c:pt>
                  <c:pt idx="102">
                    <c:v>BOLIVAR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CALDAS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CUNDINAMARCA</c:v>
                  </c:pt>
                  <c:pt idx="115">
                    <c:v>ARAUCA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SANTANDER</c:v>
                  </c:pt>
                  <c:pt idx="120">
                    <c:v>SANTANDER</c:v>
                  </c:pt>
                  <c:pt idx="121">
                    <c:v>NO</c:v>
                  </c:pt>
                  <c:pt idx="122">
                    <c:v>CORDOBA</c:v>
                  </c:pt>
                  <c:pt idx="123">
                    <c:v>SUCRE</c:v>
                  </c:pt>
                  <c:pt idx="124">
                    <c:v>ARAUCA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SANTANDER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5">
                    <c:v>BOLIVAR</c:v>
                  </c:pt>
                  <c:pt idx="136">
                    <c:v>ARAUCA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SUCRE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ANTIOQUIA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50">
                    <c:v>CAUCA</c:v>
                  </c:pt>
                  <c:pt idx="151">
                    <c:v>HUILA</c:v>
                  </c:pt>
                  <c:pt idx="152">
                    <c:v>ATLANTICO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BOLIVAR</c:v>
                  </c:pt>
                  <c:pt idx="162">
                    <c:v>ATLANTICO</c:v>
                  </c:pt>
                  <c:pt idx="163">
                    <c:v>ATLANTICO</c:v>
                  </c:pt>
                  <c:pt idx="164">
                    <c:v>BOLIVAR</c:v>
                  </c:pt>
                  <c:pt idx="165">
                    <c:v>CAUCA</c:v>
                  </c:pt>
                  <c:pt idx="166">
                    <c:v>ARAUCA</c:v>
                  </c:pt>
                  <c:pt idx="167">
                    <c:v>META</c:v>
                  </c:pt>
                  <c:pt idx="169">
                    <c:v>CORDOBA</c:v>
                  </c:pt>
                  <c:pt idx="170">
                    <c:v>CAQUETA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9">
                    <c:v>ANTIOQUIA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9">
                    <c:v>NARIÑO</c:v>
                  </c:pt>
                  <c:pt idx="210">
                    <c:v>ARAUCA</c:v>
                  </c:pt>
                  <c:pt idx="211">
                    <c:v>HUILA</c:v>
                  </c:pt>
                  <c:pt idx="212">
                    <c:v>SANTANDER</c:v>
                  </c:pt>
                  <c:pt idx="213">
                    <c:v>ANTIOQUIA</c:v>
                  </c:pt>
                  <c:pt idx="214">
                    <c:v>SUCRE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ANTIOQUIA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ARAUCA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4">
                    <c:v>NARIÑO</c:v>
                  </c:pt>
                  <c:pt idx="235">
                    <c:v>TOLIMA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3">
                    <c:v>ARAUCA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LA GUAJIRA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SUCRE</c:v>
                  </c:pt>
                  <c:pt idx="252">
                    <c:v>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AMAZONAS</c:v>
                  </c:pt>
                  <c:pt idx="257">
                    <c:v>ATLANTICO</c:v>
                  </c:pt>
                  <c:pt idx="258">
                    <c:v>ANTIOQUIA</c:v>
                  </c:pt>
                  <c:pt idx="259">
                    <c:v>LA GUAJIRA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SANTANDER, BOLIVAR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5">
                    <c:v>NORTE DE SANTANDER</c:v>
                  </c:pt>
                  <c:pt idx="277">
                    <c:v>ANTIOQUIA</c:v>
                  </c:pt>
                  <c:pt idx="278">
                    <c:v>LA GUAJIRA</c:v>
                  </c:pt>
                  <c:pt idx="279">
                    <c:v>BOLIVAR</c:v>
                  </c:pt>
                  <c:pt idx="280">
                    <c:v>ANTIOQUIA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ARAUCA</c:v>
                  </c:pt>
                  <c:pt idx="286">
                    <c:v>ANTIOQUIA</c:v>
                  </c:pt>
                  <c:pt idx="287">
                    <c:v>SUCRE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BOYACA</c:v>
                  </c:pt>
                  <c:pt idx="292">
                    <c:v>NO APLICA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SUCRE</c:v>
                  </c:pt>
                  <c:pt idx="298">
                    <c:v>BOLIVAR</c:v>
                  </c:pt>
                  <c:pt idx="299">
                    <c:v>ANTIOQUIA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BOLIVAR</c:v>
                  </c:pt>
                  <c:pt idx="307">
                    <c:v>CALDAS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5">
                    <c:v>CUNDINAMARCA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2">
                    <c:v>ARAUCA</c:v>
                  </c:pt>
                  <c:pt idx="323">
                    <c:v>META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BOYACA</c:v>
                  </c:pt>
                  <c:pt idx="328">
                    <c:v>NORTE DE SANTANDER</c:v>
                  </c:pt>
                  <c:pt idx="329">
                    <c:v>ANTIOQUIA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ARAUCA</c:v>
                  </c:pt>
                  <c:pt idx="339">
                    <c:v>NORTE DE SANTANDER</c:v>
                  </c:pt>
                  <c:pt idx="340">
                    <c:v>CALDAS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CHOCO</c:v>
                  </c:pt>
                  <c:pt idx="347">
                    <c:v>ANTIOQUIA</c:v>
                  </c:pt>
                  <c:pt idx="348">
                    <c:v>CALDAS</c:v>
                  </c:pt>
                  <c:pt idx="349">
                    <c:v>ATLANTICO</c:v>
                  </c:pt>
                  <c:pt idx="350">
                    <c:v>BOLIVAR</c:v>
                  </c:pt>
                  <c:pt idx="351">
                    <c:v>CHOCO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CALDAS</c:v>
                  </c:pt>
                  <c:pt idx="356">
                    <c:v>NARIÑO</c:v>
                  </c:pt>
                  <c:pt idx="357">
                    <c:v>ATLANTICO</c:v>
                  </c:pt>
                  <c:pt idx="358">
                    <c:v>ATLANTICO</c:v>
                  </c:pt>
                  <c:pt idx="359">
                    <c:v>TOLIMA</c:v>
                  </c:pt>
                  <c:pt idx="360">
                    <c:v>LA GUAJIRA</c:v>
                  </c:pt>
                  <c:pt idx="361">
                    <c:v>CALDAS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ARAUCA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SUCRE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VALLE DEL CAUCA</c:v>
                  </c:pt>
                  <c:pt idx="388">
                    <c:v>SANTANDER</c:v>
                  </c:pt>
                  <c:pt idx="389">
                    <c:v>BOLIVAR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BOLIVAR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CORDOBA</c:v>
                  </c:pt>
                  <c:pt idx="407">
                    <c:v>META</c:v>
                  </c:pt>
                  <c:pt idx="408">
                    <c:v>ANTIOQUIA</c:v>
                  </c:pt>
                  <c:pt idx="409">
                    <c:v>CUNDINAMARCA</c:v>
                  </c:pt>
                  <c:pt idx="410">
                    <c:v>CUNDINAMARCA</c:v>
                  </c:pt>
                  <c:pt idx="411">
                    <c:v>VAUPES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PUTUMAYO</c:v>
                  </c:pt>
                  <c:pt idx="425">
                    <c:v>HUILA</c:v>
                  </c:pt>
                  <c:pt idx="426">
                    <c:v>NARIÑO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INFANCIA Y DESARROLLO </c:v>
                  </c:pt>
                  <c:pt idx="438">
                    <c:v>ANTIOQUIA</c:v>
                  </c:pt>
                  <c:pt idx="439">
                    <c:v>NARIÑO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CESAR</c:v>
                  </c:pt>
                  <c:pt idx="443">
                    <c:v>CAUCA</c:v>
                  </c:pt>
                  <c:pt idx="444">
                    <c:v>VAUPES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1">
                    <c:v>CAUCA</c:v>
                  </c:pt>
                  <c:pt idx="452">
                    <c:v>PUTUMAYO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BOYACA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BOYACA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4">
                    <c:v>ANTIOQUIA</c:v>
                  </c:pt>
                  <c:pt idx="465">
                    <c:v>CUNDINAMARCA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ARAUCA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CALDAS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NARIÑO</c:v>
                  </c:pt>
                  <c:pt idx="478">
                    <c:v>CHOCO</c:v>
                  </c:pt>
                  <c:pt idx="479">
                    <c:v>ATLANTICO</c:v>
                  </c:pt>
                  <c:pt idx="480">
                    <c:v>BOLIVAR</c:v>
                  </c:pt>
                  <c:pt idx="482">
                    <c:v>RISARALDA</c:v>
                  </c:pt>
                  <c:pt idx="483">
                    <c:v>ARAUCA</c:v>
                  </c:pt>
                  <c:pt idx="485">
                    <c:v>ANTIOQUIA</c:v>
                  </c:pt>
                  <c:pt idx="486">
                    <c:v>NORTE DE SANTANDER</c:v>
                  </c:pt>
                  <c:pt idx="487">
                    <c:v>ANTIOQUIA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BOLIVAR</c:v>
                  </c:pt>
                  <c:pt idx="491">
                    <c:v>HUILA</c:v>
                  </c:pt>
                  <c:pt idx="492">
                    <c:v>BOLIVAR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CAQUETA</c:v>
                  </c:pt>
                  <c:pt idx="499">
                    <c:v>CAQUETA</c:v>
                  </c:pt>
                  <c:pt idx="501">
                    <c:v>TOLIMA</c:v>
                  </c:pt>
                  <c:pt idx="502">
                    <c:v>SANTANDER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VALLE DEL CAUCA 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SUCRE</c:v>
                  </c:pt>
                  <c:pt idx="513">
                    <c:v>AMAZONAS</c:v>
                  </c:pt>
                  <c:pt idx="514">
                    <c:v>CESAR</c:v>
                  </c:pt>
                  <c:pt idx="515">
                    <c:v>VALLE DEL CAUCA </c:v>
                  </c:pt>
                  <c:pt idx="517">
                    <c:v>ANTIOQUIA</c:v>
                  </c:pt>
                  <c:pt idx="518">
                    <c:v>ARAUCA</c:v>
                  </c:pt>
                  <c:pt idx="519">
                    <c:v>META</c:v>
                  </c:pt>
                  <c:pt idx="520">
                    <c:v>CESAR</c:v>
                  </c:pt>
                  <c:pt idx="521">
                    <c:v>CUNDINAMARCA</c:v>
                  </c:pt>
                  <c:pt idx="522">
                    <c:v>NO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CHOCO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ARAUCA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ARAUCA</c:v>
                  </c:pt>
                  <c:pt idx="538">
                    <c:v>SUCRE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SUCRE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SI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SI</c:v>
                  </c:pt>
                  <c:pt idx="8">
                    <c:v>SI</c:v>
                  </c:pt>
                  <c:pt idx="9">
                    <c:v>NO</c:v>
                  </c:pt>
                  <c:pt idx="10">
                    <c:v>NO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NO</c:v>
                  </c:pt>
                  <c:pt idx="14">
                    <c:v>SI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SI</c:v>
                  </c:pt>
                  <c:pt idx="19">
                    <c:v>NO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SI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NO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NO</c:v>
                  </c:pt>
                  <c:pt idx="38">
                    <c:v>SI</c:v>
                  </c:pt>
                  <c:pt idx="39">
                    <c:v>SI</c:v>
                  </c:pt>
                  <c:pt idx="40">
                    <c:v>SI</c:v>
                  </c:pt>
                  <c:pt idx="41">
                    <c:v>NO</c:v>
                  </c:pt>
                  <c:pt idx="42">
                    <c:v>SI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SI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SI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SI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NO</c:v>
                  </c:pt>
                  <c:pt idx="86">
                    <c:v>SI</c:v>
                  </c:pt>
                  <c:pt idx="87">
                    <c:v>NO</c:v>
                  </c:pt>
                  <c:pt idx="88">
                    <c:v>NO</c:v>
                  </c:pt>
                  <c:pt idx="89">
                    <c:v>SI</c:v>
                  </c:pt>
                  <c:pt idx="90">
                    <c:v>NO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NO</c:v>
                  </c:pt>
                  <c:pt idx="99">
                    <c:v>SI</c:v>
                  </c:pt>
                  <c:pt idx="100">
                    <c:v>SI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SI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SI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SI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SI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NO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NO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SI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SI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NO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SI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NO</c:v>
                  </c:pt>
                  <c:pt idx="204">
                    <c:v>NO</c:v>
                  </c:pt>
                  <c:pt idx="205">
                    <c:v>NO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SI</c:v>
                  </c:pt>
                  <c:pt idx="215">
                    <c:v>NO</c:v>
                  </c:pt>
                  <c:pt idx="216">
                    <c:v>SI</c:v>
                  </c:pt>
                  <c:pt idx="217">
                    <c:v>SI</c:v>
                  </c:pt>
                  <c:pt idx="218">
                    <c:v>SI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NO</c:v>
                  </c:pt>
                  <c:pt idx="222">
                    <c:v>NO</c:v>
                  </c:pt>
                  <c:pt idx="223">
                    <c:v>SI</c:v>
                  </c:pt>
                  <c:pt idx="224">
                    <c:v>SI</c:v>
                  </c:pt>
                  <c:pt idx="225">
                    <c:v>SI</c:v>
                  </c:pt>
                  <c:pt idx="226">
                    <c:v>SI</c:v>
                  </c:pt>
                  <c:pt idx="227">
                    <c:v>SI</c:v>
                  </c:pt>
                  <c:pt idx="228">
                    <c:v>NO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SI</c:v>
                  </c:pt>
                  <c:pt idx="234">
                    <c:v>SI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NO</c:v>
                  </c:pt>
                  <c:pt idx="249">
                    <c:v>SI</c:v>
                  </c:pt>
                  <c:pt idx="250">
                    <c:v>SI</c:v>
                  </c:pt>
                  <c:pt idx="251">
                    <c:v>NO</c:v>
                  </c:pt>
                  <c:pt idx="252">
                    <c:v>SI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8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NO</c:v>
                  </c:pt>
                  <c:pt idx="274">
                    <c:v>NO</c:v>
                  </c:pt>
                  <c:pt idx="275">
                    <c:v>NO</c:v>
                  </c:pt>
                  <c:pt idx="276">
                    <c:v>NO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NO</c:v>
                  </c:pt>
                  <c:pt idx="295">
                    <c:v>NO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NO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SI</c:v>
                  </c:pt>
                  <c:pt idx="319">
                    <c:v>SI</c:v>
                  </c:pt>
                  <c:pt idx="320">
                    <c:v>SI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NO</c:v>
                  </c:pt>
                  <c:pt idx="331">
                    <c:v>SI</c:v>
                  </c:pt>
                  <c:pt idx="332">
                    <c:v>NO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NO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SI</c:v>
                  </c:pt>
                  <c:pt idx="339">
                    <c:v>NO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SI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SI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SI</c:v>
                  </c:pt>
                  <c:pt idx="360">
                    <c:v>SI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SI</c:v>
                  </c:pt>
                  <c:pt idx="366">
                    <c:v>SI</c:v>
                  </c:pt>
                  <c:pt idx="367">
                    <c:v>NO</c:v>
                  </c:pt>
                  <c:pt idx="368">
                    <c:v>NO</c:v>
                  </c:pt>
                  <c:pt idx="369">
                    <c:v>NO</c:v>
                  </c:pt>
                  <c:pt idx="370">
                    <c:v>SI</c:v>
                  </c:pt>
                  <c:pt idx="371">
                    <c:v>NO</c:v>
                  </c:pt>
                  <c:pt idx="372">
                    <c:v>SI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NO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NO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SI</c:v>
                  </c:pt>
                  <c:pt idx="393">
                    <c:v>SI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NO</c:v>
                  </c:pt>
                  <c:pt idx="398">
                    <c:v>NO</c:v>
                  </c:pt>
                  <c:pt idx="399">
                    <c:v>NO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NO</c:v>
                  </c:pt>
                  <c:pt idx="414">
                    <c:v>SI</c:v>
                  </c:pt>
                  <c:pt idx="415">
                    <c:v>SI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NO</c:v>
                  </c:pt>
                  <c:pt idx="420">
                    <c:v>SI</c:v>
                  </c:pt>
                  <c:pt idx="421">
                    <c:v>SI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SI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NO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SI</c:v>
                  </c:pt>
                  <c:pt idx="433">
                    <c:v>SI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SI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NO</c:v>
                  </c:pt>
                  <c:pt idx="446">
                    <c:v>SI</c:v>
                  </c:pt>
                  <c:pt idx="447">
                    <c:v>SI</c:v>
                  </c:pt>
                  <c:pt idx="448">
                    <c:v>SI</c:v>
                  </c:pt>
                  <c:pt idx="449">
                    <c:v>SI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SI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NO</c:v>
                  </c:pt>
                  <c:pt idx="464">
                    <c:v>SI</c:v>
                  </c:pt>
                  <c:pt idx="465">
                    <c:v>NO</c:v>
                  </c:pt>
                  <c:pt idx="466">
                    <c:v>SI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SI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NO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SI</c:v>
                  </c:pt>
                  <c:pt idx="504">
                    <c:v>SI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NO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NO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SI</c:v>
                  </c:pt>
                  <c:pt idx="524">
                    <c:v>SI</c:v>
                  </c:pt>
                  <c:pt idx="525">
                    <c:v>SI</c:v>
                  </c:pt>
                  <c:pt idx="526">
                    <c:v>NO</c:v>
                  </c:pt>
                  <c:pt idx="527">
                    <c:v>NO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SI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SI</c:v>
                  </c:pt>
                  <c:pt idx="542">
                    <c:v>SI</c:v>
                  </c:pt>
                  <c:pt idx="543">
                    <c:v>NO</c:v>
                  </c:pt>
                  <c:pt idx="544">
                    <c:v>CESAR</c:v>
                  </c:pt>
                  <c:pt idx="545">
                    <c:v>SI</c:v>
                  </c:pt>
                </c:lvl>
                <c:lvl>
                  <c:pt idx="0">
                    <c:v>7 a 12 meses </c:v>
                  </c:pt>
                  <c:pt idx="1">
                    <c:v>13 a 24 meses </c:v>
                  </c:pt>
                  <c:pt idx="2">
                    <c:v>13 a 24 meses </c:v>
                  </c:pt>
                  <c:pt idx="3">
                    <c:v>No aplica</c:v>
                  </c:pt>
                  <c:pt idx="4">
                    <c:v>13 a 24 meses </c:v>
                  </c:pt>
                  <c:pt idx="5">
                    <c:v>Mas de 24 meses</c:v>
                  </c:pt>
                  <c:pt idx="6">
                    <c:v>0 a 6 meses</c:v>
                  </c:pt>
                  <c:pt idx="8">
                    <c:v>Mas de 24 meses</c:v>
                  </c:pt>
                  <c:pt idx="9">
                    <c:v>7 a 12 meses </c:v>
                  </c:pt>
                  <c:pt idx="10">
                    <c:v>7 a 12 meses </c:v>
                  </c:pt>
                  <c:pt idx="11">
                    <c:v>Mas de 24 meses</c:v>
                  </c:pt>
                  <c:pt idx="12">
                    <c:v>NO APLICA</c:v>
                  </c:pt>
                  <c:pt idx="13">
                    <c:v>No aplica</c:v>
                  </c:pt>
                  <c:pt idx="14">
                    <c:v>No aplica</c:v>
                  </c:pt>
                  <c:pt idx="15">
                    <c:v>Mas de 24 meses</c:v>
                  </c:pt>
                  <c:pt idx="16">
                    <c:v>7 a 12 meses </c:v>
                  </c:pt>
                  <c:pt idx="17">
                    <c:v>No aplica</c:v>
                  </c:pt>
                  <c:pt idx="18">
                    <c:v>7 a 12 meses </c:v>
                  </c:pt>
                  <c:pt idx="19">
                    <c:v>Mas de 24 meses</c:v>
                  </c:pt>
                  <c:pt idx="20">
                    <c:v>31 a 12 meses </c:v>
                  </c:pt>
                  <c:pt idx="21">
                    <c:v>30 a 36 meses</c:v>
                  </c:pt>
                  <c:pt idx="22">
                    <c:v>No aplica</c:v>
                  </c:pt>
                  <c:pt idx="23">
                    <c:v>8 a 12 meses </c:v>
                  </c:pt>
                  <c:pt idx="24">
                    <c:v>7 a 12 meses </c:v>
                  </c:pt>
                  <c:pt idx="25">
                    <c:v>0 a 6 meses</c:v>
                  </c:pt>
                  <c:pt idx="26">
                    <c:v>13 a 24 meses </c:v>
                  </c:pt>
                  <c:pt idx="27">
                    <c:v>13 a 24 meses </c:v>
                  </c:pt>
                  <c:pt idx="28">
                    <c:v>7 a 12 meses </c:v>
                  </c:pt>
                  <c:pt idx="29">
                    <c:v>Mas de 24 meses</c:v>
                  </c:pt>
                  <c:pt idx="30">
                    <c:v>0 a 6 meses</c:v>
                  </c:pt>
                  <c:pt idx="31">
                    <c:v>0 a 6 meses</c:v>
                  </c:pt>
                  <c:pt idx="32">
                    <c:v>0 a 6 meses</c:v>
                  </c:pt>
                  <c:pt idx="33">
                    <c:v>Mas de 24 meses</c:v>
                  </c:pt>
                  <c:pt idx="34">
                    <c:v>7 a 12 meses </c:v>
                  </c:pt>
                  <c:pt idx="35">
                    <c:v>13 a 24 meses </c:v>
                  </c:pt>
                  <c:pt idx="36">
                    <c:v>Mas de 24 meses</c:v>
                  </c:pt>
                  <c:pt idx="37">
                    <c:v>Mas de 24 meses</c:v>
                  </c:pt>
                  <c:pt idx="38">
                    <c:v>13 a 24 meses </c:v>
                  </c:pt>
                  <c:pt idx="39">
                    <c:v>No aplica</c:v>
                  </c:pt>
                  <c:pt idx="40">
                    <c:v>No aplica</c:v>
                  </c:pt>
                  <c:pt idx="41">
                    <c:v>7 a 12 meses </c:v>
                  </c:pt>
                  <c:pt idx="42">
                    <c:v>No aplica</c:v>
                  </c:pt>
                  <c:pt idx="43">
                    <c:v>8 a 12 meses </c:v>
                  </c:pt>
                  <c:pt idx="44">
                    <c:v>Mas de 24 meses</c:v>
                  </c:pt>
                  <c:pt idx="45">
                    <c:v>No aplica</c:v>
                  </c:pt>
                  <c:pt idx="46">
                    <c:v>7 a 12 meses </c:v>
                  </c:pt>
                  <c:pt idx="47">
                    <c:v>Mas de 24 meses</c:v>
                  </c:pt>
                  <c:pt idx="48">
                    <c:v>7 a 12 meses </c:v>
                  </c:pt>
                  <c:pt idx="49">
                    <c:v>No aplica</c:v>
                  </c:pt>
                  <c:pt idx="50">
                    <c:v>12 AÑOS</c:v>
                  </c:pt>
                  <c:pt idx="51">
                    <c:v>8 a 12 meses </c:v>
                  </c:pt>
                  <c:pt idx="52">
                    <c:v>0 a 6 meses</c:v>
                  </c:pt>
                  <c:pt idx="53">
                    <c:v>13 a 24 meses </c:v>
                  </c:pt>
                  <c:pt idx="54">
                    <c:v>7 a 12 meses </c:v>
                  </c:pt>
                  <c:pt idx="55">
                    <c:v>Mas de 24 meses</c:v>
                  </c:pt>
                  <c:pt idx="56">
                    <c:v>Mas de 24 meses</c:v>
                  </c:pt>
                  <c:pt idx="57">
                    <c:v>13 a 24 meses </c:v>
                  </c:pt>
                  <c:pt idx="58">
                    <c:v>1 AÑO </c:v>
                  </c:pt>
                  <c:pt idx="60">
                    <c:v>13 a 24 meses </c:v>
                  </c:pt>
                  <c:pt idx="61">
                    <c:v>8 a 12 meses </c:v>
                  </c:pt>
                  <c:pt idx="62">
                    <c:v>No aplica</c:v>
                  </c:pt>
                  <c:pt idx="63">
                    <c:v>13 a 24 meses </c:v>
                  </c:pt>
                  <c:pt idx="64">
                    <c:v>No aplica</c:v>
                  </c:pt>
                  <c:pt idx="65">
                    <c:v>Mas de 24 meses</c:v>
                  </c:pt>
                  <c:pt idx="66">
                    <c:v>No aplica</c:v>
                  </c:pt>
                  <c:pt idx="67">
                    <c:v>De 0 a 6 meses</c:v>
                  </c:pt>
                  <c:pt idx="68">
                    <c:v>0 a 6 meses</c:v>
                  </c:pt>
                  <c:pt idx="69">
                    <c:v>Mas de 24 meses</c:v>
                  </c:pt>
                  <c:pt idx="70">
                    <c:v>13 a 24 meses </c:v>
                  </c:pt>
                  <c:pt idx="71">
                    <c:v>0 a 6 meses</c:v>
                  </c:pt>
                  <c:pt idx="72">
                    <c:v>No aplica</c:v>
                  </c:pt>
                  <c:pt idx="73">
                    <c:v>Mas de 24 meses</c:v>
                  </c:pt>
                  <c:pt idx="74">
                    <c:v>8 a 12 meses </c:v>
                  </c:pt>
                  <c:pt idx="75">
                    <c:v>8 a 12 meses </c:v>
                  </c:pt>
                  <c:pt idx="76">
                    <c:v>Mas de 24 meses</c:v>
                  </c:pt>
                  <c:pt idx="77">
                    <c:v>7 a 12 meses </c:v>
                  </c:pt>
                  <c:pt idx="78">
                    <c:v>Mas de 24 meses</c:v>
                  </c:pt>
                  <c:pt idx="79">
                    <c:v>7 a 12 meses </c:v>
                  </c:pt>
                  <c:pt idx="80">
                    <c:v>Mas de 24 meses</c:v>
                  </c:pt>
                  <c:pt idx="81">
                    <c:v>No aplica</c:v>
                  </c:pt>
                  <c:pt idx="82">
                    <c:v>7 a 12 meses </c:v>
                  </c:pt>
                  <c:pt idx="83">
                    <c:v>Mas de 24 meses</c:v>
                  </c:pt>
                  <c:pt idx="84">
                    <c:v>0 a 6 meses</c:v>
                  </c:pt>
                  <c:pt idx="85">
                    <c:v>Mas de 24 meses</c:v>
                  </c:pt>
                  <c:pt idx="86">
                    <c:v>7 a 12 meses </c:v>
                  </c:pt>
                  <c:pt idx="87">
                    <c:v>Mas de 24 meses</c:v>
                  </c:pt>
                  <c:pt idx="88">
                    <c:v>Mas de 24 meses</c:v>
                  </c:pt>
                  <c:pt idx="89">
                    <c:v>0 a 6 meses</c:v>
                  </c:pt>
                  <c:pt idx="90">
                    <c:v>7 a 12 meses </c:v>
                  </c:pt>
                  <c:pt idx="91">
                    <c:v>13 a 24 meses </c:v>
                  </c:pt>
                  <c:pt idx="92">
                    <c:v>Mas de 24 meses</c:v>
                  </c:pt>
                  <c:pt idx="93">
                    <c:v>13 a 24 meses </c:v>
                  </c:pt>
                  <c:pt idx="94">
                    <c:v>Mas de 24 meses</c:v>
                  </c:pt>
                  <c:pt idx="95">
                    <c:v>8 a 12 meses </c:v>
                  </c:pt>
                  <c:pt idx="96">
                    <c:v>No aplica</c:v>
                  </c:pt>
                  <c:pt idx="97">
                    <c:v>Mas de 24 meses</c:v>
                  </c:pt>
                  <c:pt idx="98">
                    <c:v>0 a 6 meses</c:v>
                  </c:pt>
                  <c:pt idx="99">
                    <c:v>Mas de 24 meses</c:v>
                  </c:pt>
                  <c:pt idx="100">
                    <c:v>NO APLICA</c:v>
                  </c:pt>
                  <c:pt idx="101">
                    <c:v>7 a 12 meses </c:v>
                  </c:pt>
                  <c:pt idx="102">
                    <c:v>Mas de 24 meses</c:v>
                  </c:pt>
                  <c:pt idx="103">
                    <c:v>No aplica</c:v>
                  </c:pt>
                  <c:pt idx="104">
                    <c:v>0 a 6 meses</c:v>
                  </c:pt>
                  <c:pt idx="105">
                    <c:v>No aplica</c:v>
                  </c:pt>
                  <c:pt idx="106">
                    <c:v>Mas de 24 meses</c:v>
                  </c:pt>
                  <c:pt idx="107">
                    <c:v>7 a 12 meses </c:v>
                  </c:pt>
                  <c:pt idx="108">
                    <c:v>No aplica</c:v>
                  </c:pt>
                  <c:pt idx="109">
                    <c:v>Mas de 24 meses</c:v>
                  </c:pt>
                  <c:pt idx="110">
                    <c:v>Mas de 24 meses</c:v>
                  </c:pt>
                  <c:pt idx="111">
                    <c:v>0 a 6 meses</c:v>
                  </c:pt>
                  <c:pt idx="112">
                    <c:v>Mas de 24 meses</c:v>
                  </c:pt>
                  <c:pt idx="113">
                    <c:v>7 a 12 meses </c:v>
                  </c:pt>
                  <c:pt idx="115">
                    <c:v>8 a 12 meses </c:v>
                  </c:pt>
                  <c:pt idx="116">
                    <c:v>Mas de 24 meses</c:v>
                  </c:pt>
                  <c:pt idx="117">
                    <c:v>13 a 24 meses </c:v>
                  </c:pt>
                  <c:pt idx="118">
                    <c:v>No aplica</c:v>
                  </c:pt>
                  <c:pt idx="119">
                    <c:v>8 a 12 meses </c:v>
                  </c:pt>
                  <c:pt idx="120">
                    <c:v>7 a 12 meses </c:v>
                  </c:pt>
                  <c:pt idx="121">
                    <c:v>NO</c:v>
                  </c:pt>
                  <c:pt idx="122">
                    <c:v>13 a 24 meses </c:v>
                  </c:pt>
                  <c:pt idx="123">
                    <c:v>Mas de 24 meses</c:v>
                  </c:pt>
                  <c:pt idx="124">
                    <c:v>7 a 12 meses </c:v>
                  </c:pt>
                  <c:pt idx="125">
                    <c:v>No aplica</c:v>
                  </c:pt>
                  <c:pt idx="126">
                    <c:v>7 a 12 meses </c:v>
                  </c:pt>
                  <c:pt idx="127">
                    <c:v>10 a 12 meses </c:v>
                  </c:pt>
                  <c:pt idx="128">
                    <c:v>0 a 6 meses</c:v>
                  </c:pt>
                  <c:pt idx="129">
                    <c:v>8 a 12 meses </c:v>
                  </c:pt>
                  <c:pt idx="130">
                    <c:v>8 a 12 meses </c:v>
                  </c:pt>
                  <c:pt idx="131">
                    <c:v>Mas de 24 meses</c:v>
                  </c:pt>
                  <c:pt idx="132">
                    <c:v>Mas de 24 meses</c:v>
                  </c:pt>
                  <c:pt idx="133">
                    <c:v>13 a 24 meses </c:v>
                  </c:pt>
                  <c:pt idx="135">
                    <c:v>7 a 12 meses </c:v>
                  </c:pt>
                  <c:pt idx="136">
                    <c:v>Mas de 24 meses</c:v>
                  </c:pt>
                  <c:pt idx="137">
                    <c:v>No aplica</c:v>
                  </c:pt>
                  <c:pt idx="138">
                    <c:v>Mas de 24 meses</c:v>
                  </c:pt>
                  <c:pt idx="140">
                    <c:v>7 a 12 meses </c:v>
                  </c:pt>
                  <c:pt idx="141">
                    <c:v>Mas de 24 meses</c:v>
                  </c:pt>
                  <c:pt idx="142">
                    <c:v>13 a 24 meses </c:v>
                  </c:pt>
                  <c:pt idx="143">
                    <c:v>0 a 6 meses</c:v>
                  </c:pt>
                  <c:pt idx="144">
                    <c:v>8 a 12 meses </c:v>
                  </c:pt>
                  <c:pt idx="145">
                    <c:v>7 a 12 meses </c:v>
                  </c:pt>
                  <c:pt idx="146">
                    <c:v>13 a 24 meses </c:v>
                  </c:pt>
                  <c:pt idx="147">
                    <c:v>Mas de 24 meses</c:v>
                  </c:pt>
                  <c:pt idx="148">
                    <c:v>No aplica</c:v>
                  </c:pt>
                  <c:pt idx="149">
                    <c:v>13 a 24 meses </c:v>
                  </c:pt>
                  <c:pt idx="150">
                    <c:v>Mas de 24 meses</c:v>
                  </c:pt>
                  <c:pt idx="151">
                    <c:v>Mas de 24 meses</c:v>
                  </c:pt>
                  <c:pt idx="152">
                    <c:v>SI</c:v>
                  </c:pt>
                  <c:pt idx="153">
                    <c:v>7 a 12 meses </c:v>
                  </c:pt>
                  <c:pt idx="154">
                    <c:v>Mas de 24 meses</c:v>
                  </c:pt>
                  <c:pt idx="155">
                    <c:v>Mas de 24 meses</c:v>
                  </c:pt>
                  <c:pt idx="156">
                    <c:v>192 a 12 meses </c:v>
                  </c:pt>
                  <c:pt idx="157">
                    <c:v>Mas de 24 meses</c:v>
                  </c:pt>
                  <c:pt idx="158">
                    <c:v>13 a 24 meses </c:v>
                  </c:pt>
                  <c:pt idx="159">
                    <c:v>12 años</c:v>
                  </c:pt>
                  <c:pt idx="160">
                    <c:v>No aplica</c:v>
                  </c:pt>
                  <c:pt idx="161">
                    <c:v>Mas de 24 meses</c:v>
                  </c:pt>
                  <c:pt idx="162">
                    <c:v>7 a 12 meses </c:v>
                  </c:pt>
                  <c:pt idx="163">
                    <c:v>Mas de 24 meses</c:v>
                  </c:pt>
                  <c:pt idx="164">
                    <c:v>Mas de 24 meses</c:v>
                  </c:pt>
                  <c:pt idx="165">
                    <c:v>7 a 12 meses </c:v>
                  </c:pt>
                  <c:pt idx="166">
                    <c:v>7 a 12 meses </c:v>
                  </c:pt>
                  <c:pt idx="167">
                    <c:v>Mas de 24 meses</c:v>
                  </c:pt>
                  <c:pt idx="168">
                    <c:v>Mas de 24 meses</c:v>
                  </c:pt>
                  <c:pt idx="169">
                    <c:v>9 a 12 meses </c:v>
                  </c:pt>
                  <c:pt idx="170">
                    <c:v>Mas de 24 meses</c:v>
                  </c:pt>
                  <c:pt idx="171">
                    <c:v>Mas de 24 meses</c:v>
                  </c:pt>
                  <c:pt idx="172">
                    <c:v>Mas de 24 meses</c:v>
                  </c:pt>
                  <c:pt idx="173">
                    <c:v>8 a 12 meses </c:v>
                  </c:pt>
                  <c:pt idx="174">
                    <c:v>Mas de 24 meses</c:v>
                  </c:pt>
                  <c:pt idx="175">
                    <c:v>Mas de 24 meses</c:v>
                  </c:pt>
                  <c:pt idx="177">
                    <c:v>NO APLICA</c:v>
                  </c:pt>
                  <c:pt idx="178">
                    <c:v>Mas de 24 meses</c:v>
                  </c:pt>
                  <c:pt idx="179">
                    <c:v>0 a 6 meses</c:v>
                  </c:pt>
                  <c:pt idx="180">
                    <c:v>Mas de 24 meses</c:v>
                  </c:pt>
                  <c:pt idx="181">
                    <c:v>8 a 12 meses </c:v>
                  </c:pt>
                  <c:pt idx="182">
                    <c:v>No aplica</c:v>
                  </c:pt>
                  <c:pt idx="183">
                    <c:v>7 a 12 meses </c:v>
                  </c:pt>
                  <c:pt idx="184">
                    <c:v>Mas de 24 meses</c:v>
                  </c:pt>
                  <c:pt idx="185">
                    <c:v>Mas de 24 meses</c:v>
                  </c:pt>
                  <c:pt idx="186">
                    <c:v>12 MESES</c:v>
                  </c:pt>
                  <c:pt idx="187">
                    <c:v>Mas de 24 meses</c:v>
                  </c:pt>
                  <c:pt idx="188">
                    <c:v>13 a 24 meses </c:v>
                  </c:pt>
                  <c:pt idx="189">
                    <c:v>7 a 12 meses </c:v>
                  </c:pt>
                  <c:pt idx="190">
                    <c:v>Mas de 24 meses</c:v>
                  </c:pt>
                  <c:pt idx="191">
                    <c:v>Mas de 24 meses</c:v>
                  </c:pt>
                  <c:pt idx="192">
                    <c:v>7 a 12 meses </c:v>
                  </c:pt>
                  <c:pt idx="193">
                    <c:v>0 a 6 meses</c:v>
                  </c:pt>
                  <c:pt idx="194">
                    <c:v>Mas de 24 meses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0 a 6 meses</c:v>
                  </c:pt>
                  <c:pt idx="198">
                    <c:v>De 0 a 6 meses</c:v>
                  </c:pt>
                  <c:pt idx="199">
                    <c:v>0 a 6 meses</c:v>
                  </c:pt>
                  <c:pt idx="200">
                    <c:v>13 a 24 meses </c:v>
                  </c:pt>
                  <c:pt idx="201">
                    <c:v>Mas de 24 meses</c:v>
                  </c:pt>
                  <c:pt idx="202">
                    <c:v>7 a 12 meses </c:v>
                  </c:pt>
                  <c:pt idx="203">
                    <c:v>Mas de 24 meses</c:v>
                  </c:pt>
                  <c:pt idx="204">
                    <c:v>NO APLICA</c:v>
                  </c:pt>
                  <c:pt idx="205">
                    <c:v>Mas de 24 meses</c:v>
                  </c:pt>
                  <c:pt idx="206">
                    <c:v>13 a 24 meses </c:v>
                  </c:pt>
                  <c:pt idx="207">
                    <c:v>36 a 12 meses </c:v>
                  </c:pt>
                  <c:pt idx="208">
                    <c:v>No aplica</c:v>
                  </c:pt>
                  <c:pt idx="209">
                    <c:v>13 a 24 meses </c:v>
                  </c:pt>
                  <c:pt idx="210">
                    <c:v>8 a 12 meses </c:v>
                  </c:pt>
                  <c:pt idx="211">
                    <c:v>7 a 12 meses </c:v>
                  </c:pt>
                  <c:pt idx="212">
                    <c:v>13 a 24 meses </c:v>
                  </c:pt>
                  <c:pt idx="213">
                    <c:v>13 a 24 meses </c:v>
                  </c:pt>
                  <c:pt idx="214">
                    <c:v>No aplica</c:v>
                  </c:pt>
                  <c:pt idx="215">
                    <c:v>No aplica</c:v>
                  </c:pt>
                  <c:pt idx="217">
                    <c:v>Mas de 24 meses</c:v>
                  </c:pt>
                  <c:pt idx="218">
                    <c:v>No aplica</c:v>
                  </c:pt>
                  <c:pt idx="219">
                    <c:v>No aplica</c:v>
                  </c:pt>
                  <c:pt idx="220">
                    <c:v>Mas de 24 meses</c:v>
                  </c:pt>
                  <c:pt idx="221">
                    <c:v>Mas de 24 meses</c:v>
                  </c:pt>
                  <c:pt idx="222">
                    <c:v>13 a 24 meses </c:v>
                  </c:pt>
                  <c:pt idx="223">
                    <c:v>Mas de 24 meses</c:v>
                  </c:pt>
                  <c:pt idx="224">
                    <c:v>No aplica</c:v>
                  </c:pt>
                  <c:pt idx="225">
                    <c:v>Mas de 24 meses</c:v>
                  </c:pt>
                  <c:pt idx="226">
                    <c:v>NO</c:v>
                  </c:pt>
                  <c:pt idx="227">
                    <c:v>No aplica</c:v>
                  </c:pt>
                  <c:pt idx="228">
                    <c:v>7 a 12 meses </c:v>
                  </c:pt>
                  <c:pt idx="229">
                    <c:v>13 a 24 meses </c:v>
                  </c:pt>
                  <c:pt idx="230">
                    <c:v>0 a 6 meses</c:v>
                  </c:pt>
                  <c:pt idx="231">
                    <c:v>7 a 12 meses </c:v>
                  </c:pt>
                  <c:pt idx="232">
                    <c:v>7 a 12 meses </c:v>
                  </c:pt>
                  <c:pt idx="234">
                    <c:v>No aplica</c:v>
                  </c:pt>
                  <c:pt idx="235">
                    <c:v>13 a 24 meses </c:v>
                  </c:pt>
                  <c:pt idx="236">
                    <c:v>No aplica</c:v>
                  </c:pt>
                  <c:pt idx="237">
                    <c:v>No aplica</c:v>
                  </c:pt>
                  <c:pt idx="238">
                    <c:v>Mas de 24 meses</c:v>
                  </c:pt>
                  <c:pt idx="239">
                    <c:v>7 a 12 meses </c:v>
                  </c:pt>
                  <c:pt idx="240">
                    <c:v>Mas de 24 meses</c:v>
                  </c:pt>
                  <c:pt idx="241">
                    <c:v>Mas de 24 meses</c:v>
                  </c:pt>
                  <c:pt idx="242">
                    <c:v>No aplica</c:v>
                  </c:pt>
                  <c:pt idx="243">
                    <c:v>8 a 12 meses </c:v>
                  </c:pt>
                  <c:pt idx="244">
                    <c:v>0 a 6 meses</c:v>
                  </c:pt>
                  <c:pt idx="246">
                    <c:v>Mas de 24 meses</c:v>
                  </c:pt>
                  <c:pt idx="247">
                    <c:v>0 a 6 meses</c:v>
                  </c:pt>
                  <c:pt idx="248">
                    <c:v>Mas de 24 meses</c:v>
                  </c:pt>
                  <c:pt idx="249">
                    <c:v>Mas de 24 meses</c:v>
                  </c:pt>
                  <c:pt idx="250">
                    <c:v>No aplica</c:v>
                  </c:pt>
                  <c:pt idx="251">
                    <c:v>Mas de 24 meses</c:v>
                  </c:pt>
                  <c:pt idx="252">
                    <c:v>No aplica</c:v>
                  </c:pt>
                  <c:pt idx="253">
                    <c:v>Mas de 24 meses</c:v>
                  </c:pt>
                  <c:pt idx="254">
                    <c:v>Mas de 24 meses</c:v>
                  </c:pt>
                  <c:pt idx="255">
                    <c:v>No aplica</c:v>
                  </c:pt>
                  <c:pt idx="256">
                    <c:v>Mas de 24 meses</c:v>
                  </c:pt>
                  <c:pt idx="257">
                    <c:v>Mas de 24 meses</c:v>
                  </c:pt>
                  <c:pt idx="258">
                    <c:v>Mas de 24 meses</c:v>
                  </c:pt>
                  <c:pt idx="259">
                    <c:v>46 meses</c:v>
                  </c:pt>
                  <c:pt idx="260">
                    <c:v>Mas de 24 meses</c:v>
                  </c:pt>
                  <c:pt idx="261">
                    <c:v>Mas de 24 meses</c:v>
                  </c:pt>
                  <c:pt idx="262">
                    <c:v>NO</c:v>
                  </c:pt>
                  <c:pt idx="263">
                    <c:v>Mas de 24 meses</c:v>
                  </c:pt>
                  <c:pt idx="264">
                    <c:v>13 a 24 meses </c:v>
                  </c:pt>
                  <c:pt idx="265">
                    <c:v>De 0 a 6 meses</c:v>
                  </c:pt>
                  <c:pt idx="266">
                    <c:v>Mas de 24 meses</c:v>
                  </c:pt>
                  <c:pt idx="267">
                    <c:v>0 a 6 meses</c:v>
                  </c:pt>
                  <c:pt idx="268">
                    <c:v>8 a 12 meses </c:v>
                  </c:pt>
                  <c:pt idx="269">
                    <c:v>Mas de 24 meses</c:v>
                  </c:pt>
                  <c:pt idx="270">
                    <c:v>Mas de 24 meses</c:v>
                  </c:pt>
                  <c:pt idx="271">
                    <c:v>No aplica</c:v>
                  </c:pt>
                  <c:pt idx="272">
                    <c:v>No aplica</c:v>
                  </c:pt>
                  <c:pt idx="273">
                    <c:v>7 a 12 meses </c:v>
                  </c:pt>
                  <c:pt idx="274">
                    <c:v>No aplica</c:v>
                  </c:pt>
                  <c:pt idx="275">
                    <c:v>Mas de 24 meses</c:v>
                  </c:pt>
                  <c:pt idx="276">
                    <c:v>7 a 12 meses </c:v>
                  </c:pt>
                  <c:pt idx="277">
                    <c:v>Mas de 24 meses</c:v>
                  </c:pt>
                  <c:pt idx="278">
                    <c:v>Mas de 24 meses</c:v>
                  </c:pt>
                  <c:pt idx="279">
                    <c:v>Mas de 24 meses</c:v>
                  </c:pt>
                  <c:pt idx="280">
                    <c:v>No aplica</c:v>
                  </c:pt>
                  <c:pt idx="281">
                    <c:v>No aplica</c:v>
                  </c:pt>
                  <c:pt idx="282">
                    <c:v>13 a 24 meses </c:v>
                  </c:pt>
                  <c:pt idx="283">
                    <c:v>Mas de 24 meses</c:v>
                  </c:pt>
                  <c:pt idx="284">
                    <c:v>7 a 12 meses </c:v>
                  </c:pt>
                  <c:pt idx="285">
                    <c:v>Mas de 24 meses</c:v>
                  </c:pt>
                  <c:pt idx="286">
                    <c:v>13 a 24 meses </c:v>
                  </c:pt>
                  <c:pt idx="287">
                    <c:v>7 a 12 meses </c:v>
                  </c:pt>
                  <c:pt idx="288">
                    <c:v>Mas de 24 meses</c:v>
                  </c:pt>
                  <c:pt idx="289">
                    <c:v>13 a 24 meses </c:v>
                  </c:pt>
                  <c:pt idx="290">
                    <c:v>Mas de 24 meses</c:v>
                  </c:pt>
                  <c:pt idx="291">
                    <c:v>Mas de 24 meses</c:v>
                  </c:pt>
                  <c:pt idx="292">
                    <c:v>NO APLICA</c:v>
                  </c:pt>
                  <c:pt idx="293">
                    <c:v>Mas de 24 meses</c:v>
                  </c:pt>
                  <c:pt idx="294">
                    <c:v>Mas de 24 meses</c:v>
                  </c:pt>
                  <c:pt idx="295">
                    <c:v>Mas de 24 meses</c:v>
                  </c:pt>
                  <c:pt idx="296">
                    <c:v>No aplica</c:v>
                  </c:pt>
                  <c:pt idx="297">
                    <c:v>Mas de 24 meses</c:v>
                  </c:pt>
                  <c:pt idx="298">
                    <c:v>No aplica</c:v>
                  </c:pt>
                  <c:pt idx="299">
                    <c:v>Mas de 24 meses</c:v>
                  </c:pt>
                  <c:pt idx="300">
                    <c:v>No aplica</c:v>
                  </c:pt>
                  <c:pt idx="301">
                    <c:v>6MESES</c:v>
                  </c:pt>
                  <c:pt idx="302">
                    <c:v>7 a 12 meses </c:v>
                  </c:pt>
                  <c:pt idx="303">
                    <c:v>0 a 6 meses</c:v>
                  </c:pt>
                  <c:pt idx="304">
                    <c:v>Mas de 24 meses</c:v>
                  </c:pt>
                  <c:pt idx="305">
                    <c:v>Mas de 24 meses</c:v>
                  </c:pt>
                  <c:pt idx="306">
                    <c:v>13 a 24 meses </c:v>
                  </c:pt>
                  <c:pt idx="307">
                    <c:v>13 a 24 meses </c:v>
                  </c:pt>
                  <c:pt idx="308">
                    <c:v>7 a 12 meses </c:v>
                  </c:pt>
                  <c:pt idx="309">
                    <c:v>0 a 6 meses</c:v>
                  </c:pt>
                  <c:pt idx="310">
                    <c:v>0 a 6 meses</c:v>
                  </c:pt>
                  <c:pt idx="311">
                    <c:v>Mas de 24 meses</c:v>
                  </c:pt>
                  <c:pt idx="312">
                    <c:v>Mas de 24 meses</c:v>
                  </c:pt>
                  <c:pt idx="313">
                    <c:v>0 a 6 meses</c:v>
                  </c:pt>
                  <c:pt idx="314">
                    <c:v>Mas de 24 meses</c:v>
                  </c:pt>
                  <c:pt idx="315">
                    <c:v>Mas de 24 meses</c:v>
                  </c:pt>
                  <c:pt idx="317">
                    <c:v>13 a 24 meses </c:v>
                  </c:pt>
                  <c:pt idx="318">
                    <c:v>No aplica</c:v>
                  </c:pt>
                  <c:pt idx="319">
                    <c:v>8 a 12 meses </c:v>
                  </c:pt>
                  <c:pt idx="320">
                    <c:v>Mas de 24 meses</c:v>
                  </c:pt>
                  <c:pt idx="321">
                    <c:v>No aplica</c:v>
                  </c:pt>
                  <c:pt idx="322">
                    <c:v>7 a 12 meses </c:v>
                  </c:pt>
                  <c:pt idx="323">
                    <c:v>8 a 12 meses </c:v>
                  </c:pt>
                  <c:pt idx="324">
                    <c:v>No aplica</c:v>
                  </c:pt>
                  <c:pt idx="325">
                    <c:v>7 a 12 meses </c:v>
                  </c:pt>
                  <c:pt idx="326">
                    <c:v>7 a 12 meses </c:v>
                  </c:pt>
                  <c:pt idx="327">
                    <c:v>Mas de 24 meses</c:v>
                  </c:pt>
                  <c:pt idx="328">
                    <c:v>7 a 12 meses </c:v>
                  </c:pt>
                  <c:pt idx="329">
                    <c:v>7 a 12 meses </c:v>
                  </c:pt>
                  <c:pt idx="330">
                    <c:v>Mas de 24 meses</c:v>
                  </c:pt>
                  <c:pt idx="331">
                    <c:v>7 a 12 meses </c:v>
                  </c:pt>
                  <c:pt idx="332">
                    <c:v>Mas de 24 meses</c:v>
                  </c:pt>
                  <c:pt idx="333">
                    <c:v>No aplica</c:v>
                  </c:pt>
                  <c:pt idx="335">
                    <c:v>7 a 12 meses </c:v>
                  </c:pt>
                  <c:pt idx="336">
                    <c:v>13 a 24 meses </c:v>
                  </c:pt>
                  <c:pt idx="337">
                    <c:v>No aplica</c:v>
                  </c:pt>
                  <c:pt idx="338">
                    <c:v>Mas de 24 meses</c:v>
                  </c:pt>
                  <c:pt idx="339">
                    <c:v>Mas de 24 meses</c:v>
                  </c:pt>
                  <c:pt idx="340">
                    <c:v>13 a 24 meses </c:v>
                  </c:pt>
                  <c:pt idx="341">
                    <c:v>8 a 12 meses </c:v>
                  </c:pt>
                  <c:pt idx="342">
                    <c:v>8 a 12 meses </c:v>
                  </c:pt>
                  <c:pt idx="343">
                    <c:v>13 a 24 meses </c:v>
                  </c:pt>
                  <c:pt idx="344">
                    <c:v>7 a 12 meses </c:v>
                  </c:pt>
                  <c:pt idx="345">
                    <c:v>Mas de 24 meses</c:v>
                  </c:pt>
                  <c:pt idx="346">
                    <c:v>0 a 6 meses</c:v>
                  </c:pt>
                  <c:pt idx="347">
                    <c:v>Mas de 24 meses</c:v>
                  </c:pt>
                  <c:pt idx="348">
                    <c:v>0 a 6 meses</c:v>
                  </c:pt>
                  <c:pt idx="349">
                    <c:v>7 a 12 meses </c:v>
                  </c:pt>
                  <c:pt idx="350">
                    <c:v>Mas de 24 meses</c:v>
                  </c:pt>
                  <c:pt idx="351">
                    <c:v>Mas de 24 meses</c:v>
                  </c:pt>
                  <c:pt idx="352">
                    <c:v>No aplica</c:v>
                  </c:pt>
                  <c:pt idx="353">
                    <c:v>7 a 12 meses </c:v>
                  </c:pt>
                  <c:pt idx="354">
                    <c:v>Mas de 24 meses</c:v>
                  </c:pt>
                  <c:pt idx="355">
                    <c:v>7 a 12 meses </c:v>
                  </c:pt>
                  <c:pt idx="356">
                    <c:v>No aplica</c:v>
                  </c:pt>
                  <c:pt idx="357">
                    <c:v>9 a 12 meses </c:v>
                  </c:pt>
                  <c:pt idx="358">
                    <c:v>8 a 12 meses </c:v>
                  </c:pt>
                  <c:pt idx="359">
                    <c:v>NO APLICA</c:v>
                  </c:pt>
                  <c:pt idx="360">
                    <c:v>9 a 12 meses </c:v>
                  </c:pt>
                  <c:pt idx="362">
                    <c:v>7 a 12 meses </c:v>
                  </c:pt>
                  <c:pt idx="363">
                    <c:v>0 a 6 meses</c:v>
                  </c:pt>
                  <c:pt idx="364">
                    <c:v>7 a 12 meses </c:v>
                  </c:pt>
                  <c:pt idx="366">
                    <c:v>0 a 6 meses</c:v>
                  </c:pt>
                  <c:pt idx="367">
                    <c:v>Mas de 24 meses</c:v>
                  </c:pt>
                  <c:pt idx="368">
                    <c:v>Mas de 24 meses</c:v>
                  </c:pt>
                  <c:pt idx="369">
                    <c:v>Mas de 24 meses</c:v>
                  </c:pt>
                  <c:pt idx="370">
                    <c:v>13 a 24 meses </c:v>
                  </c:pt>
                  <c:pt idx="371">
                    <c:v>Mas de 24 meses</c:v>
                  </c:pt>
                  <c:pt idx="373">
                    <c:v>144 a 12 meses </c:v>
                  </c:pt>
                  <c:pt idx="374">
                    <c:v>No aplica</c:v>
                  </c:pt>
                  <c:pt idx="375">
                    <c:v>13 a 24 meses </c:v>
                  </c:pt>
                  <c:pt idx="376">
                    <c:v>No aplica</c:v>
                  </c:pt>
                  <c:pt idx="377">
                    <c:v>Mas de 24 meses</c:v>
                  </c:pt>
                  <c:pt idx="379">
                    <c:v>Mas de 24 meses</c:v>
                  </c:pt>
                  <c:pt idx="380">
                    <c:v>11 a 12 meses </c:v>
                  </c:pt>
                  <c:pt idx="381">
                    <c:v>Mas de 24 meses</c:v>
                  </c:pt>
                  <c:pt idx="382">
                    <c:v>Mas de 24 meses</c:v>
                  </c:pt>
                  <c:pt idx="383">
                    <c:v>7 a 12 meses </c:v>
                  </c:pt>
                  <c:pt idx="384">
                    <c:v>13 a 24 meses </c:v>
                  </c:pt>
                  <c:pt idx="385">
                    <c:v>Mas de 24 meses</c:v>
                  </c:pt>
                  <c:pt idx="386">
                    <c:v>Mas de 24 meses</c:v>
                  </c:pt>
                  <c:pt idx="387">
                    <c:v>3 a 1 meses </c:v>
                  </c:pt>
                  <c:pt idx="388">
                    <c:v>7 a 12 meses </c:v>
                  </c:pt>
                  <c:pt idx="389">
                    <c:v>Mas de 24 meses</c:v>
                  </c:pt>
                  <c:pt idx="390">
                    <c:v>7 a 12 meses </c:v>
                  </c:pt>
                  <c:pt idx="391">
                    <c:v>Mas de 24 meses</c:v>
                  </c:pt>
                  <c:pt idx="392">
                    <c:v>No aplica</c:v>
                  </c:pt>
                  <c:pt idx="393">
                    <c:v>8 a 12 meses </c:v>
                  </c:pt>
                  <c:pt idx="394">
                    <c:v>Mas de 24 meses</c:v>
                  </c:pt>
                  <c:pt idx="395">
                    <c:v>Mas de 24 meses</c:v>
                  </c:pt>
                  <c:pt idx="396">
                    <c:v>Mas de 24 meses</c:v>
                  </c:pt>
                  <c:pt idx="397">
                    <c:v>Mas de 24 meses</c:v>
                  </c:pt>
                  <c:pt idx="398">
                    <c:v>13 a 24 meses </c:v>
                  </c:pt>
                  <c:pt idx="399">
                    <c:v>Mas de 24 meses</c:v>
                  </c:pt>
                  <c:pt idx="400">
                    <c:v>13 a 24 meses </c:v>
                  </c:pt>
                  <c:pt idx="401">
                    <c:v>No aplica</c:v>
                  </c:pt>
                  <c:pt idx="402">
                    <c:v>0 a 6 meses</c:v>
                  </c:pt>
                  <c:pt idx="403">
                    <c:v>12 a 12 meses </c:v>
                  </c:pt>
                  <c:pt idx="404">
                    <c:v>0 a 6 meses</c:v>
                  </c:pt>
                  <c:pt idx="405">
                    <c:v>13 a 24 meses </c:v>
                  </c:pt>
                  <c:pt idx="406">
                    <c:v>Mas de 24 meses</c:v>
                  </c:pt>
                  <c:pt idx="407">
                    <c:v>Mas de 24 meses</c:v>
                  </c:pt>
                  <c:pt idx="408">
                    <c:v>Mas de 24 meses</c:v>
                  </c:pt>
                  <c:pt idx="409">
                    <c:v>Mas de 24 meses</c:v>
                  </c:pt>
                  <c:pt idx="410">
                    <c:v>Mas de 24 meses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8 a 12 meses </c:v>
                  </c:pt>
                  <c:pt idx="414">
                    <c:v>7 a 12 meses </c:v>
                  </c:pt>
                  <c:pt idx="415">
                    <c:v>No aplica</c:v>
                  </c:pt>
                  <c:pt idx="416">
                    <c:v>Mas de 24 meses</c:v>
                  </c:pt>
                  <c:pt idx="417">
                    <c:v>Mas de 24 meses</c:v>
                  </c:pt>
                  <c:pt idx="418">
                    <c:v>Mas de 24 meses</c:v>
                  </c:pt>
                  <c:pt idx="419">
                    <c:v>13 a 24 meses </c:v>
                  </c:pt>
                  <c:pt idx="420">
                    <c:v>Mas de 24 meses</c:v>
                  </c:pt>
                  <c:pt idx="421">
                    <c:v>No aplica</c:v>
                  </c:pt>
                  <c:pt idx="422">
                    <c:v>7 a 12 meses </c:v>
                  </c:pt>
                  <c:pt idx="423">
                    <c:v>13 a 24 meses </c:v>
                  </c:pt>
                  <c:pt idx="424">
                    <c:v>7 a 12 meses 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Mas de 24 meses</c:v>
                  </c:pt>
                  <c:pt idx="428">
                    <c:v>8 a 12 meses </c:v>
                  </c:pt>
                  <c:pt idx="429">
                    <c:v>13 a 24 meses </c:v>
                  </c:pt>
                  <c:pt idx="430">
                    <c:v>0 a 6 meses</c:v>
                  </c:pt>
                  <c:pt idx="431">
                    <c:v>Mas de 24 meses</c:v>
                  </c:pt>
                  <c:pt idx="432">
                    <c:v>0 a 6 meses</c:v>
                  </c:pt>
                  <c:pt idx="433">
                    <c:v>65 a 12 meses </c:v>
                  </c:pt>
                  <c:pt idx="434">
                    <c:v>7 a 12 meses </c:v>
                  </c:pt>
                  <c:pt idx="435">
                    <c:v>No aplica</c:v>
                  </c:pt>
                  <c:pt idx="437">
                    <c:v>25</c:v>
                  </c:pt>
                  <c:pt idx="438">
                    <c:v>13 a 24 meses </c:v>
                  </c:pt>
                  <c:pt idx="439">
                    <c:v>7 a 12 meses </c:v>
                  </c:pt>
                  <c:pt idx="440">
                    <c:v>13 a 24 meses </c:v>
                  </c:pt>
                  <c:pt idx="441">
                    <c:v>13 a 24 meses </c:v>
                  </c:pt>
                  <c:pt idx="442">
                    <c:v>0 a 6 meses</c:v>
                  </c:pt>
                  <c:pt idx="443">
                    <c:v>7 a 12 meses </c:v>
                  </c:pt>
                  <c:pt idx="444">
                    <c:v>No aplica</c:v>
                  </c:pt>
                  <c:pt idx="445">
                    <c:v>7 a 12 meses </c:v>
                  </c:pt>
                  <c:pt idx="446">
                    <c:v>No aplica</c:v>
                  </c:pt>
                  <c:pt idx="447">
                    <c:v>13 a 24 meses </c:v>
                  </c:pt>
                  <c:pt idx="448">
                    <c:v>No aplica</c:v>
                  </c:pt>
                  <c:pt idx="451">
                    <c:v>8 a 12 meses </c:v>
                  </c:pt>
                  <c:pt idx="452">
                    <c:v>7 a 12 meses </c:v>
                  </c:pt>
                  <c:pt idx="453">
                    <c:v>13 a 24 meses </c:v>
                  </c:pt>
                  <c:pt idx="454">
                    <c:v>0 a 6 meses</c:v>
                  </c:pt>
                  <c:pt idx="455">
                    <c:v>7 a 12 meses </c:v>
                  </c:pt>
                  <c:pt idx="456">
                    <c:v>Mas de 24 meses</c:v>
                  </c:pt>
                  <c:pt idx="457">
                    <c:v>No aplica</c:v>
                  </c:pt>
                  <c:pt idx="458">
                    <c:v>Mas de 24 meses</c:v>
                  </c:pt>
                  <c:pt idx="459">
                    <c:v>7 a 12 meses </c:v>
                  </c:pt>
                  <c:pt idx="460">
                    <c:v>Mas de 24 meses</c:v>
                  </c:pt>
                  <c:pt idx="461">
                    <c:v>Mas de 24 meses</c:v>
                  </c:pt>
                  <c:pt idx="462">
                    <c:v>8 a 12 meses </c:v>
                  </c:pt>
                  <c:pt idx="463">
                    <c:v>Mas de 24 meses</c:v>
                  </c:pt>
                  <c:pt idx="464">
                    <c:v>Mas de 24 meses</c:v>
                  </c:pt>
                  <c:pt idx="465">
                    <c:v>Mas de 24 meses</c:v>
                  </c:pt>
                  <c:pt idx="467">
                    <c:v>7 a 12 meses </c:v>
                  </c:pt>
                  <c:pt idx="468">
                    <c:v>13 a 24 meses </c:v>
                  </c:pt>
                  <c:pt idx="469">
                    <c:v>No aplica</c:v>
                  </c:pt>
                  <c:pt idx="470">
                    <c:v>Mas de 24 meses</c:v>
                  </c:pt>
                  <c:pt idx="471">
                    <c:v>Mas de 24 meses</c:v>
                  </c:pt>
                  <c:pt idx="472">
                    <c:v>13 a 24 meses </c:v>
                  </c:pt>
                  <c:pt idx="473">
                    <c:v>7 a 12 meses </c:v>
                  </c:pt>
                  <c:pt idx="474">
                    <c:v>Mas de 24 meses</c:v>
                  </c:pt>
                  <c:pt idx="475">
                    <c:v>13 a 24 meses </c:v>
                  </c:pt>
                  <c:pt idx="476">
                    <c:v>Mas de 24 meses</c:v>
                  </c:pt>
                  <c:pt idx="477">
                    <c:v>0 a 6 meses</c:v>
                  </c:pt>
                  <c:pt idx="478">
                    <c:v>Mas de 24 meses</c:v>
                  </c:pt>
                  <c:pt idx="479">
                    <c:v>Mas de 24 meses</c:v>
                  </c:pt>
                  <c:pt idx="480">
                    <c:v>7 a 12 meses </c:v>
                  </c:pt>
                  <c:pt idx="481">
                    <c:v>No aplica</c:v>
                  </c:pt>
                  <c:pt idx="482">
                    <c:v>7 a 12 meses </c:v>
                  </c:pt>
                  <c:pt idx="483">
                    <c:v>8 a 12 meses </c:v>
                  </c:pt>
                  <c:pt idx="484">
                    <c:v>13 a 24 meses </c:v>
                  </c:pt>
                  <c:pt idx="485">
                    <c:v>Mas de 24 meses</c:v>
                  </c:pt>
                  <c:pt idx="486">
                    <c:v>Mas de 24 meses</c:v>
                  </c:pt>
                  <c:pt idx="487">
                    <c:v>Mas de 24 meses</c:v>
                  </c:pt>
                  <c:pt idx="488">
                    <c:v>7 a 12 meses </c:v>
                  </c:pt>
                  <c:pt idx="489">
                    <c:v>9 AÑOS</c:v>
                  </c:pt>
                  <c:pt idx="490">
                    <c:v>Mas de 24 meses</c:v>
                  </c:pt>
                  <c:pt idx="491">
                    <c:v>13 a 24 meses </c:v>
                  </c:pt>
                  <c:pt idx="492">
                    <c:v>13 a 24 meses </c:v>
                  </c:pt>
                  <c:pt idx="493">
                    <c:v>No aplica</c:v>
                  </c:pt>
                  <c:pt idx="494">
                    <c:v>0 a 6 meses</c:v>
                  </c:pt>
                  <c:pt idx="495">
                    <c:v>13 a 24 meses </c:v>
                  </c:pt>
                  <c:pt idx="496">
                    <c:v>13 a 24 meses </c:v>
                  </c:pt>
                  <c:pt idx="497">
                    <c:v>Mas de 24 meses</c:v>
                  </c:pt>
                  <c:pt idx="498">
                    <c:v>13 a 24 meses </c:v>
                  </c:pt>
                  <c:pt idx="499">
                    <c:v>7 a 12 meses </c:v>
                  </c:pt>
                  <c:pt idx="500">
                    <c:v>No aplica</c:v>
                  </c:pt>
                  <c:pt idx="501">
                    <c:v>13 a 24 meses </c:v>
                  </c:pt>
                  <c:pt idx="502">
                    <c:v>13 a 24 meses </c:v>
                  </c:pt>
                  <c:pt idx="503">
                    <c:v>7 a 12 meses </c:v>
                  </c:pt>
                  <c:pt idx="504">
                    <c:v>13 a 24 meses </c:v>
                  </c:pt>
                  <c:pt idx="505">
                    <c:v>No aplica</c:v>
                  </c:pt>
                  <c:pt idx="506">
                    <c:v>Mas de 24 meses</c:v>
                  </c:pt>
                  <c:pt idx="507">
                    <c:v>Mas de 24 meses</c:v>
                  </c:pt>
                  <c:pt idx="508">
                    <c:v>Mas de 24 meses</c:v>
                  </c:pt>
                  <c:pt idx="509">
                    <c:v>Mas de 24 meses</c:v>
                  </c:pt>
                  <c:pt idx="510">
                    <c:v>0 a 6 meses</c:v>
                  </c:pt>
                  <c:pt idx="511">
                    <c:v>13 a 24 meses </c:v>
                  </c:pt>
                  <c:pt idx="512">
                    <c:v>Mas de 24 meses</c:v>
                  </c:pt>
                  <c:pt idx="513">
                    <c:v>No aplica</c:v>
                  </c:pt>
                  <c:pt idx="514">
                    <c:v>0 a 6 meses</c:v>
                  </c:pt>
                  <c:pt idx="515">
                    <c:v>13 a 24 meses </c:v>
                  </c:pt>
                  <c:pt idx="516">
                    <c:v>Mas de 24 meses</c:v>
                  </c:pt>
                  <c:pt idx="517">
                    <c:v>Mas de 24 meses</c:v>
                  </c:pt>
                  <c:pt idx="518">
                    <c:v>10 a 12 meses </c:v>
                  </c:pt>
                  <c:pt idx="519">
                    <c:v>Mas de 24 meses</c:v>
                  </c:pt>
                  <c:pt idx="520">
                    <c:v>0 a 6 meses</c:v>
                  </c:pt>
                  <c:pt idx="521">
                    <c:v>Mas de 24 meses</c:v>
                  </c:pt>
                  <c:pt idx="522">
                    <c:v>NO</c:v>
                  </c:pt>
                  <c:pt idx="523">
                    <c:v>7 a 12 meses </c:v>
                  </c:pt>
                  <c:pt idx="524">
                    <c:v>Mas de 24 meses</c:v>
                  </c:pt>
                  <c:pt idx="525">
                    <c:v>No aplica</c:v>
                  </c:pt>
                  <c:pt idx="527">
                    <c:v>Mas de 24 meses</c:v>
                  </c:pt>
                  <c:pt idx="528">
                    <c:v>De 13 a 24 meses</c:v>
                  </c:pt>
                  <c:pt idx="529">
                    <c:v>Mas de 24 meses</c:v>
                  </c:pt>
                  <c:pt idx="530">
                    <c:v>Mas de 24 meses</c:v>
                  </c:pt>
                  <c:pt idx="531">
                    <c:v>Mas de 24 meses</c:v>
                  </c:pt>
                  <c:pt idx="532">
                    <c:v>7 a 12 meses </c:v>
                  </c:pt>
                  <c:pt idx="533">
                    <c:v>Mas de 24 meses</c:v>
                  </c:pt>
                  <c:pt idx="534">
                    <c:v>Mas de 24 meses</c:v>
                  </c:pt>
                  <c:pt idx="535">
                    <c:v>7 a 12 meses </c:v>
                  </c:pt>
                  <c:pt idx="536">
                    <c:v>No aplica</c:v>
                  </c:pt>
                  <c:pt idx="537">
                    <c:v>8 a 12 meses </c:v>
                  </c:pt>
                  <c:pt idx="538">
                    <c:v>Mas de 24 meses</c:v>
                  </c:pt>
                  <c:pt idx="540">
                    <c:v>Mas de 24 meses</c:v>
                  </c:pt>
                  <c:pt idx="541">
                    <c:v>No aplica</c:v>
                  </c:pt>
                  <c:pt idx="542">
                    <c:v>Mas de 24 meses</c:v>
                  </c:pt>
                  <c:pt idx="543">
                    <c:v>Mas de 24 meses</c:v>
                  </c:pt>
                  <c:pt idx="544">
                    <c:v>SI</c:v>
                  </c:pt>
                  <c:pt idx="545">
                    <c:v>Mas de 24 meses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SI</c:v>
                  </c:pt>
                  <c:pt idx="3">
                    <c:v>NO</c:v>
                  </c:pt>
                  <c:pt idx="4">
                    <c:v>SI</c:v>
                  </c:pt>
                  <c:pt idx="5">
                    <c:v>SI</c:v>
                  </c:pt>
                  <c:pt idx="6">
                    <c:v>SI</c:v>
                  </c:pt>
                  <c:pt idx="7">
                    <c:v>NO</c:v>
                  </c:pt>
                  <c:pt idx="8">
                    <c:v>SI</c:v>
                  </c:pt>
                  <c:pt idx="9">
                    <c:v>SI</c:v>
                  </c:pt>
                  <c:pt idx="10">
                    <c:v>SI</c:v>
                  </c:pt>
                  <c:pt idx="11">
                    <c:v>SI</c:v>
                  </c:pt>
                  <c:pt idx="12">
                    <c:v>NO</c:v>
                  </c:pt>
                  <c:pt idx="13">
                    <c:v>NO</c:v>
                  </c:pt>
                  <c:pt idx="14">
                    <c:v>NO</c:v>
                  </c:pt>
                  <c:pt idx="15">
                    <c:v>SI</c:v>
                  </c:pt>
                  <c:pt idx="16">
                    <c:v>SI</c:v>
                  </c:pt>
                  <c:pt idx="17">
                    <c:v>NO</c:v>
                  </c:pt>
                  <c:pt idx="18">
                    <c:v>SI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NO</c:v>
                  </c:pt>
                  <c:pt idx="23">
                    <c:v>NO</c:v>
                  </c:pt>
                  <c:pt idx="24">
                    <c:v>SI</c:v>
                  </c:pt>
                  <c:pt idx="25">
                    <c:v>SI</c:v>
                  </c:pt>
                  <c:pt idx="26">
                    <c:v>SI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SI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SI</c:v>
                  </c:pt>
                  <c:pt idx="36">
                    <c:v>SI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NO</c:v>
                  </c:pt>
                  <c:pt idx="41">
                    <c:v>SI</c:v>
                  </c:pt>
                  <c:pt idx="42">
                    <c:v>NO</c:v>
                  </c:pt>
                  <c:pt idx="43">
                    <c:v>SI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SI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SI</c:v>
                  </c:pt>
                  <c:pt idx="53">
                    <c:v>SI</c:v>
                  </c:pt>
                  <c:pt idx="54">
                    <c:v>SI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SI</c:v>
                  </c:pt>
                  <c:pt idx="61">
                    <c:v>SI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NO</c:v>
                  </c:pt>
                  <c:pt idx="65">
                    <c:v>SI</c:v>
                  </c:pt>
                  <c:pt idx="66">
                    <c:v>NO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SI</c:v>
                  </c:pt>
                  <c:pt idx="70">
                    <c:v>SI</c:v>
                  </c:pt>
                  <c:pt idx="71">
                    <c:v>SI</c:v>
                  </c:pt>
                  <c:pt idx="72">
                    <c:v>NO</c:v>
                  </c:pt>
                  <c:pt idx="73">
                    <c:v>SI</c:v>
                  </c:pt>
                  <c:pt idx="74">
                    <c:v>SI</c:v>
                  </c:pt>
                  <c:pt idx="75">
                    <c:v>SI</c:v>
                  </c:pt>
                  <c:pt idx="76">
                    <c:v>SI</c:v>
                  </c:pt>
                  <c:pt idx="77">
                    <c:v>SI</c:v>
                  </c:pt>
                  <c:pt idx="78">
                    <c:v>SI</c:v>
                  </c:pt>
                  <c:pt idx="79">
                    <c:v>SI</c:v>
                  </c:pt>
                  <c:pt idx="80">
                    <c:v>SI</c:v>
                  </c:pt>
                  <c:pt idx="81">
                    <c:v>NO</c:v>
                  </c:pt>
                  <c:pt idx="82">
                    <c:v>SI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SI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SI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SI</c:v>
                  </c:pt>
                  <c:pt idx="96">
                    <c:v>NO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SI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NO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NO</c:v>
                  </c:pt>
                  <c:pt idx="109">
                    <c:v>SI</c:v>
                  </c:pt>
                  <c:pt idx="110">
                    <c:v>SI</c:v>
                  </c:pt>
                  <c:pt idx="111">
                    <c:v>SI</c:v>
                  </c:pt>
                  <c:pt idx="112">
                    <c:v>SI</c:v>
                  </c:pt>
                  <c:pt idx="113">
                    <c:v>SI</c:v>
                  </c:pt>
                  <c:pt idx="114">
                    <c:v>No</c:v>
                  </c:pt>
                  <c:pt idx="115">
                    <c:v>SI</c:v>
                  </c:pt>
                  <c:pt idx="116">
                    <c:v>SI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SI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SI</c:v>
                  </c:pt>
                  <c:pt idx="131">
                    <c:v>SI</c:v>
                  </c:pt>
                  <c:pt idx="132">
                    <c:v>SI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SI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40">
                    <c:v>SI</c:v>
                  </c:pt>
                  <c:pt idx="141">
                    <c:v>SI</c:v>
                  </c:pt>
                  <c:pt idx="142">
                    <c:v>SI</c:v>
                  </c:pt>
                  <c:pt idx="143">
                    <c:v>SI</c:v>
                  </c:pt>
                  <c:pt idx="144">
                    <c:v>SI</c:v>
                  </c:pt>
                  <c:pt idx="145">
                    <c:v>SI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SI</c:v>
                  </c:pt>
                  <c:pt idx="150">
                    <c:v>SI</c:v>
                  </c:pt>
                  <c:pt idx="151">
                    <c:v>SI</c:v>
                  </c:pt>
                  <c:pt idx="152">
                    <c:v>Mas de 24 meses</c:v>
                  </c:pt>
                  <c:pt idx="153">
                    <c:v>no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SI</c:v>
                  </c:pt>
                  <c:pt idx="157">
                    <c:v>SI</c:v>
                  </c:pt>
                  <c:pt idx="158">
                    <c:v>SI</c:v>
                  </c:pt>
                  <c:pt idx="159">
                    <c:v>SI</c:v>
                  </c:pt>
                  <c:pt idx="160">
                    <c:v>NO</c:v>
                  </c:pt>
                  <c:pt idx="161">
                    <c:v>SI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SI</c:v>
                  </c:pt>
                  <c:pt idx="165">
                    <c:v>SI</c:v>
                  </c:pt>
                  <c:pt idx="166">
                    <c:v>SI</c:v>
                  </c:pt>
                  <c:pt idx="167">
                    <c:v>SI</c:v>
                  </c:pt>
                  <c:pt idx="168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SI</c:v>
                  </c:pt>
                  <c:pt idx="177">
                    <c:v>NO</c:v>
                  </c:pt>
                  <c:pt idx="178">
                    <c:v>SI</c:v>
                  </c:pt>
                  <c:pt idx="179">
                    <c:v>SI</c:v>
                  </c:pt>
                  <c:pt idx="180">
                    <c:v>SI</c:v>
                  </c:pt>
                  <c:pt idx="181">
                    <c:v>SI</c:v>
                  </c:pt>
                  <c:pt idx="182">
                    <c:v>NO</c:v>
                  </c:pt>
                  <c:pt idx="183">
                    <c:v>SI</c:v>
                  </c:pt>
                  <c:pt idx="184">
                    <c:v>SI</c:v>
                  </c:pt>
                  <c:pt idx="185">
                    <c:v>SI</c:v>
                  </c:pt>
                  <c:pt idx="186">
                    <c:v>SI</c:v>
                  </c:pt>
                  <c:pt idx="187">
                    <c:v>SI</c:v>
                  </c:pt>
                  <c:pt idx="188">
                    <c:v>SI</c:v>
                  </c:pt>
                  <c:pt idx="189">
                    <c:v>SI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NO</c:v>
                  </c:pt>
                  <c:pt idx="197">
                    <c:v>SI</c:v>
                  </c:pt>
                  <c:pt idx="198">
                    <c:v>No</c:v>
                  </c:pt>
                  <c:pt idx="199">
                    <c:v>SI</c:v>
                  </c:pt>
                  <c:pt idx="200">
                    <c:v>SI</c:v>
                  </c:pt>
                  <c:pt idx="201">
                    <c:v>SI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NO</c:v>
                  </c:pt>
                  <c:pt idx="205">
                    <c:v>SI</c:v>
                  </c:pt>
                  <c:pt idx="206">
                    <c:v>SI</c:v>
                  </c:pt>
                  <c:pt idx="207">
                    <c:v>SI</c:v>
                  </c:pt>
                  <c:pt idx="208">
                    <c:v>NO</c:v>
                  </c:pt>
                  <c:pt idx="209">
                    <c:v>SI</c:v>
                  </c:pt>
                  <c:pt idx="210">
                    <c:v>SI</c:v>
                  </c:pt>
                  <c:pt idx="211">
                    <c:v>SI</c:v>
                  </c:pt>
                  <c:pt idx="212">
                    <c:v>SI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NO</c:v>
                  </c:pt>
                  <c:pt idx="216">
                    <c:v>NO</c:v>
                  </c:pt>
                  <c:pt idx="217">
                    <c:v>SI</c:v>
                  </c:pt>
                  <c:pt idx="218">
                    <c:v>NO</c:v>
                  </c:pt>
                  <c:pt idx="219">
                    <c:v>SI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SI</c:v>
                  </c:pt>
                  <c:pt idx="226">
                    <c:v>NO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SI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SI</c:v>
                  </c:pt>
                  <c:pt idx="236">
                    <c:v>NO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SI</c:v>
                  </c:pt>
                  <c:pt idx="240">
                    <c:v>SI</c:v>
                  </c:pt>
                  <c:pt idx="241">
                    <c:v>SI</c:v>
                  </c:pt>
                  <c:pt idx="242">
                    <c:v>NO</c:v>
                  </c:pt>
                  <c:pt idx="243">
                    <c:v>SI</c:v>
                  </c:pt>
                  <c:pt idx="244">
                    <c:v>SI</c:v>
                  </c:pt>
                  <c:pt idx="245">
                    <c:v>NO</c:v>
                  </c:pt>
                  <c:pt idx="246">
                    <c:v>SI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SI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NO</c:v>
                  </c:pt>
                  <c:pt idx="253">
                    <c:v>SI</c:v>
                  </c:pt>
                  <c:pt idx="254">
                    <c:v>SI</c:v>
                  </c:pt>
                  <c:pt idx="255">
                    <c:v>NO</c:v>
                  </c:pt>
                  <c:pt idx="256">
                    <c:v>SI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SI</c:v>
                  </c:pt>
                  <c:pt idx="260">
                    <c:v>SI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SI</c:v>
                  </c:pt>
                  <c:pt idx="265">
                    <c:v>No</c:v>
                  </c:pt>
                  <c:pt idx="266">
                    <c:v>SI</c:v>
                  </c:pt>
                  <c:pt idx="267">
                    <c:v>SI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NO</c:v>
                  </c:pt>
                  <c:pt idx="272">
                    <c:v>NO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SI</c:v>
                  </c:pt>
                  <c:pt idx="279">
                    <c:v>SI</c:v>
                  </c:pt>
                  <c:pt idx="280">
                    <c:v>NO</c:v>
                  </c:pt>
                  <c:pt idx="281">
                    <c:v>NO</c:v>
                  </c:pt>
                  <c:pt idx="282">
                    <c:v>SI</c:v>
                  </c:pt>
                  <c:pt idx="283">
                    <c:v>SI</c:v>
                  </c:pt>
                  <c:pt idx="284">
                    <c:v>SI</c:v>
                  </c:pt>
                  <c:pt idx="285">
                    <c:v>SI</c:v>
                  </c:pt>
                  <c:pt idx="286">
                    <c:v>SI</c:v>
                  </c:pt>
                  <c:pt idx="287">
                    <c:v>SI</c:v>
                  </c:pt>
                  <c:pt idx="288">
                    <c:v>SI</c:v>
                  </c:pt>
                  <c:pt idx="289">
                    <c:v>SI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NO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NO</c:v>
                  </c:pt>
                  <c:pt idx="297">
                    <c:v>SI</c:v>
                  </c:pt>
                  <c:pt idx="298">
                    <c:v>NO</c:v>
                  </c:pt>
                  <c:pt idx="299">
                    <c:v>SI</c:v>
                  </c:pt>
                  <c:pt idx="300">
                    <c:v>NO</c:v>
                  </c:pt>
                  <c:pt idx="301">
                    <c:v>SI</c:v>
                  </c:pt>
                  <c:pt idx="302">
                    <c:v>SI</c:v>
                  </c:pt>
                  <c:pt idx="303">
                    <c:v>SI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NO</c:v>
                  </c:pt>
                  <c:pt idx="310">
                    <c:v>NO</c:v>
                  </c:pt>
                  <c:pt idx="311">
                    <c:v>SI</c:v>
                  </c:pt>
                  <c:pt idx="312">
                    <c:v>SI</c:v>
                  </c:pt>
                  <c:pt idx="313">
                    <c:v>SI</c:v>
                  </c:pt>
                  <c:pt idx="314">
                    <c:v>SI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SI</c:v>
                  </c:pt>
                  <c:pt idx="320">
                    <c:v>SI</c:v>
                  </c:pt>
                  <c:pt idx="321">
                    <c:v>NO</c:v>
                  </c:pt>
                  <c:pt idx="322">
                    <c:v>SI</c:v>
                  </c:pt>
                  <c:pt idx="323">
                    <c:v>SI</c:v>
                  </c:pt>
                  <c:pt idx="324">
                    <c:v>NO</c:v>
                  </c:pt>
                  <c:pt idx="325">
                    <c:v>SI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SI</c:v>
                  </c:pt>
                  <c:pt idx="329">
                    <c:v>SI</c:v>
                  </c:pt>
                  <c:pt idx="330">
                    <c:v>SI</c:v>
                  </c:pt>
                  <c:pt idx="331">
                    <c:v>SI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NO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NO</c:v>
                  </c:pt>
                  <c:pt idx="338">
                    <c:v>SI</c:v>
                  </c:pt>
                  <c:pt idx="339">
                    <c:v>SI</c:v>
                  </c:pt>
                  <c:pt idx="340">
                    <c:v>SI</c:v>
                  </c:pt>
                  <c:pt idx="341">
                    <c:v>SI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SI</c:v>
                  </c:pt>
                  <c:pt idx="345">
                    <c:v>SI</c:v>
                  </c:pt>
                  <c:pt idx="346">
                    <c:v>SI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SI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NO</c:v>
                  </c:pt>
                  <c:pt idx="359">
                    <c:v>NO</c:v>
                  </c:pt>
                  <c:pt idx="360">
                    <c:v>SI</c:v>
                  </c:pt>
                  <c:pt idx="361">
                    <c:v>NO</c:v>
                  </c:pt>
                  <c:pt idx="362">
                    <c:v>SI</c:v>
                  </c:pt>
                  <c:pt idx="363">
                    <c:v>SI</c:v>
                  </c:pt>
                  <c:pt idx="364">
                    <c:v>SI</c:v>
                  </c:pt>
                  <c:pt idx="365">
                    <c:v>NO</c:v>
                  </c:pt>
                  <c:pt idx="366">
                    <c:v>SI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SI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SI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NO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SI</c:v>
                  </c:pt>
                  <c:pt idx="380">
                    <c:v>SI</c:v>
                  </c:pt>
                  <c:pt idx="381">
                    <c:v>SI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SI</c:v>
                  </c:pt>
                  <c:pt idx="387">
                    <c:v>SI</c:v>
                  </c:pt>
                  <c:pt idx="388">
                    <c:v>SI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SI</c:v>
                  </c:pt>
                  <c:pt idx="392">
                    <c:v>NO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SI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NO</c:v>
                  </c:pt>
                  <c:pt idx="402">
                    <c:v>SI</c:v>
                  </c:pt>
                  <c:pt idx="403">
                    <c:v>SI</c:v>
                  </c:pt>
                  <c:pt idx="404">
                    <c:v>SI</c:v>
                  </c:pt>
                  <c:pt idx="405">
                    <c:v>SI</c:v>
                  </c:pt>
                  <c:pt idx="406">
                    <c:v>SI</c:v>
                  </c:pt>
                  <c:pt idx="407">
                    <c:v>SI</c:v>
                  </c:pt>
                  <c:pt idx="408">
                    <c:v>SI</c:v>
                  </c:pt>
                  <c:pt idx="409">
                    <c:v>SI</c:v>
                  </c:pt>
                  <c:pt idx="410">
                    <c:v>SI</c:v>
                  </c:pt>
                  <c:pt idx="411">
                    <c:v>NO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SI</c:v>
                  </c:pt>
                  <c:pt idx="415">
                    <c:v>NO</c:v>
                  </c:pt>
                  <c:pt idx="416">
                    <c:v>SI</c:v>
                  </c:pt>
                  <c:pt idx="417">
                    <c:v>SI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SI</c:v>
                  </c:pt>
                  <c:pt idx="432">
                    <c:v>NO</c:v>
                  </c:pt>
                  <c:pt idx="433">
                    <c:v>SI</c:v>
                  </c:pt>
                  <c:pt idx="434">
                    <c:v>SI</c:v>
                  </c:pt>
                  <c:pt idx="435">
                    <c:v>NO</c:v>
                  </c:pt>
                  <c:pt idx="436">
                    <c:v>NO</c:v>
                  </c:pt>
                  <c:pt idx="437">
                    <c:v>4 AÑOS</c:v>
                  </c:pt>
                  <c:pt idx="438">
                    <c:v>SI</c:v>
                  </c:pt>
                  <c:pt idx="439">
                    <c:v>SI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NO</c:v>
                  </c:pt>
                  <c:pt idx="445">
                    <c:v>SI</c:v>
                  </c:pt>
                  <c:pt idx="446">
                    <c:v>NO</c:v>
                  </c:pt>
                  <c:pt idx="447">
                    <c:v>SI</c:v>
                  </c:pt>
                  <c:pt idx="448">
                    <c:v>NO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SI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SI</c:v>
                  </c:pt>
                  <c:pt idx="465">
                    <c:v>SI</c:v>
                  </c:pt>
                  <c:pt idx="466">
                    <c:v>NO</c:v>
                  </c:pt>
                  <c:pt idx="467">
                    <c:v>SI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SI</c:v>
                  </c:pt>
                  <c:pt idx="471">
                    <c:v>SI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SI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SI</c:v>
                  </c:pt>
                  <c:pt idx="484">
                    <c:v>SI</c:v>
                  </c:pt>
                  <c:pt idx="485">
                    <c:v>SI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SI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SI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SI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SI</c:v>
                  </c:pt>
                  <c:pt idx="505">
                    <c:v>NO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SI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NO</c:v>
                  </c:pt>
                  <c:pt idx="514">
                    <c:v>SI</c:v>
                  </c:pt>
                  <c:pt idx="515">
                    <c:v>SI</c:v>
                  </c:pt>
                  <c:pt idx="516">
                    <c:v>SI</c:v>
                  </c:pt>
                  <c:pt idx="517">
                    <c:v>SI</c:v>
                  </c:pt>
                  <c:pt idx="518">
                    <c:v>SI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SI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Sí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SI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NO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NO</c:v>
                  </c:pt>
                  <c:pt idx="540">
                    <c:v>SI</c:v>
                  </c:pt>
                  <c:pt idx="541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Mas de 24 meses</c:v>
                  </c:pt>
                  <c:pt idx="545">
                    <c:v>SI</c:v>
                  </c:pt>
                </c:lvl>
                <c:lvl>
                  <c:pt idx="0">
                    <c:v>CURSO CORTO</c:v>
                  </c:pt>
                  <c:pt idx="1">
                    <c:v>NO APLICA</c:v>
                  </c:pt>
                  <c:pt idx="2">
                    <c:v>NO APLICA</c:v>
                  </c:pt>
                  <c:pt idx="3">
                    <c:v>CURSO CORTO</c:v>
                  </c:pt>
                  <c:pt idx="4">
                    <c:v>DIPLOMADO</c:v>
                  </c:pt>
                  <c:pt idx="5">
                    <c:v>NO APLICA</c:v>
                  </c:pt>
                  <c:pt idx="6">
                    <c:v>DIPLOMADO</c:v>
                  </c:pt>
                  <c:pt idx="7">
                    <c:v>NO APLICA</c:v>
                  </c:pt>
                  <c:pt idx="8">
                    <c:v>NO APLICA</c:v>
                  </c:pt>
                  <c:pt idx="9">
                    <c:v>CURSO CORTO</c:v>
                  </c:pt>
                  <c:pt idx="10">
                    <c:v>CURSO CORTO</c:v>
                  </c:pt>
                  <c:pt idx="11">
                    <c:v>DIPLOMADO</c:v>
                  </c:pt>
                  <c:pt idx="12">
                    <c:v>PAPSIVI</c:v>
                  </c:pt>
                  <c:pt idx="13">
                    <c:v>NO APLICA</c:v>
                  </c:pt>
                  <c:pt idx="14">
                    <c:v>NO APLICA</c:v>
                  </c:pt>
                  <c:pt idx="16">
                    <c:v>DIPLOMADO</c:v>
                  </c:pt>
                  <c:pt idx="17">
                    <c:v>NO APLICA</c:v>
                  </c:pt>
                  <c:pt idx="18">
                    <c:v>NO APLICA</c:v>
                  </c:pt>
                  <c:pt idx="19">
                    <c:v>CURSO CORTO</c:v>
                  </c:pt>
                  <c:pt idx="20">
                    <c:v>NO APLICA</c:v>
                  </c:pt>
                  <c:pt idx="22">
                    <c:v>NO APLICA</c:v>
                  </c:pt>
                  <c:pt idx="23">
                    <c:v>NO APLICA</c:v>
                  </c:pt>
                  <c:pt idx="24">
                    <c:v>NO APLICA</c:v>
                  </c:pt>
                  <c:pt idx="25">
                    <c:v>CURSO CORTO</c:v>
                  </c:pt>
                  <c:pt idx="26">
                    <c:v>NO APLICA</c:v>
                  </c:pt>
                  <c:pt idx="27">
                    <c:v>NO APLICA</c:v>
                  </c:pt>
                  <c:pt idx="28">
                    <c:v>CURSO CORTO</c:v>
                  </c:pt>
                  <c:pt idx="29">
                    <c:v>NO APLICA</c:v>
                  </c:pt>
                  <c:pt idx="30">
                    <c:v>NO APLICA</c:v>
                  </c:pt>
                  <c:pt idx="31">
                    <c:v>DIPLOMADO</c:v>
                  </c:pt>
                  <c:pt idx="32">
                    <c:v>CURSO CORTO</c:v>
                  </c:pt>
                  <c:pt idx="33">
                    <c:v>CURSO CORTO</c:v>
                  </c:pt>
                  <c:pt idx="34">
                    <c:v>CURSO CORTO</c:v>
                  </c:pt>
                  <c:pt idx="35">
                    <c:v>NO APLICA</c:v>
                  </c:pt>
                  <c:pt idx="36">
                    <c:v>NO APLICA</c:v>
                  </c:pt>
                  <c:pt idx="37">
                    <c:v>CURSO CORTO</c:v>
                  </c:pt>
                  <c:pt idx="38">
                    <c:v>DIPLOMADO</c:v>
                  </c:pt>
                  <c:pt idx="39">
                    <c:v>NO APLICA</c:v>
                  </c:pt>
                  <c:pt idx="40">
                    <c:v>CURSO CORTO</c:v>
                  </c:pt>
                  <c:pt idx="42">
                    <c:v>CURSO CORTO</c:v>
                  </c:pt>
                  <c:pt idx="43">
                    <c:v>NO APLICA</c:v>
                  </c:pt>
                  <c:pt idx="44">
                    <c:v>NO APLICA</c:v>
                  </c:pt>
                  <c:pt idx="45">
                    <c:v>NO APLICA</c:v>
                  </c:pt>
                  <c:pt idx="46">
                    <c:v>NO APLICA</c:v>
                  </c:pt>
                  <c:pt idx="47">
                    <c:v>CURSO CORTO</c:v>
                  </c:pt>
                  <c:pt idx="48">
                    <c:v>NO APLICA</c:v>
                  </c:pt>
                  <c:pt idx="49">
                    <c:v>NO APLICA</c:v>
                  </c:pt>
                  <c:pt idx="50">
                    <c:v>SÍ</c:v>
                  </c:pt>
                  <c:pt idx="51">
                    <c:v>DIPLOMADO</c:v>
                  </c:pt>
                  <c:pt idx="52">
                    <c:v>NO APLICA</c:v>
                  </c:pt>
                  <c:pt idx="53">
                    <c:v>CURSO CORTO</c:v>
                  </c:pt>
                  <c:pt idx="54">
                    <c:v>NO APLICA</c:v>
                  </c:pt>
                  <c:pt idx="55">
                    <c:v>NO APLICA</c:v>
                  </c:pt>
                  <c:pt idx="56">
                    <c:v>NO APLICA</c:v>
                  </c:pt>
                  <c:pt idx="57">
                    <c:v>CURSO CORTO</c:v>
                  </c:pt>
                  <c:pt idx="58">
                    <c:v>ATENCION PSICOSOCIAL Y SALUD INTEGRAL A LAS VICTIMAS DEL CONFLICTO ARMADO </c:v>
                  </c:pt>
                  <c:pt idx="60">
                    <c:v>NO APLICA</c:v>
                  </c:pt>
                  <c:pt idx="61">
                    <c:v>NO APLICA</c:v>
                  </c:pt>
                  <c:pt idx="62">
                    <c:v>NO APLICA</c:v>
                  </c:pt>
                  <c:pt idx="63">
                    <c:v>DIPLOMADO</c:v>
                  </c:pt>
                  <c:pt idx="64">
                    <c:v>CURSO CORTO</c:v>
                  </c:pt>
                  <c:pt idx="65">
                    <c:v>DIPLOMADO</c:v>
                  </c:pt>
                  <c:pt idx="66">
                    <c:v>NO APLICA</c:v>
                  </c:pt>
                  <c:pt idx="67">
                    <c:v>Curso corto</c:v>
                  </c:pt>
                  <c:pt idx="68">
                    <c:v>NO APLICA</c:v>
                  </c:pt>
                  <c:pt idx="69">
                    <c:v>NO APLICA</c:v>
                  </c:pt>
                  <c:pt idx="70">
                    <c:v>NO APLICA</c:v>
                  </c:pt>
                  <c:pt idx="71">
                    <c:v>DIPLOMADO</c:v>
                  </c:pt>
                  <c:pt idx="72">
                    <c:v>CURSO CORTO</c:v>
                  </c:pt>
                  <c:pt idx="73">
                    <c:v>NO APLICA</c:v>
                  </c:pt>
                  <c:pt idx="74">
                    <c:v>NO APLICA</c:v>
                  </c:pt>
                  <c:pt idx="75">
                    <c:v>NO APLICA</c:v>
                  </c:pt>
                  <c:pt idx="76">
                    <c:v>CURSO CORTO</c:v>
                  </c:pt>
                  <c:pt idx="77">
                    <c:v>NO APLICA</c:v>
                  </c:pt>
                  <c:pt idx="78">
                    <c:v>CURSO CORTO</c:v>
                  </c:pt>
                  <c:pt idx="79">
                    <c:v>NO APLICA</c:v>
                  </c:pt>
                  <c:pt idx="80">
                    <c:v>DIPLOMADO</c:v>
                  </c:pt>
                  <c:pt idx="81">
                    <c:v>CURSO CORTO</c:v>
                  </c:pt>
                  <c:pt idx="82">
                    <c:v>CURSO CORTO</c:v>
                  </c:pt>
                  <c:pt idx="83">
                    <c:v>NO APLICA</c:v>
                  </c:pt>
                  <c:pt idx="84">
                    <c:v>CURSO CORTO</c:v>
                  </c:pt>
                  <c:pt idx="85">
                    <c:v>DIPLOMADO</c:v>
                  </c:pt>
                  <c:pt idx="86">
                    <c:v>NO APLICA</c:v>
                  </c:pt>
                  <c:pt idx="87">
                    <c:v>CURSO CORTO</c:v>
                  </c:pt>
                  <c:pt idx="88">
                    <c:v>DIPLOMADO</c:v>
                  </c:pt>
                  <c:pt idx="89">
                    <c:v>CURSO CORTO</c:v>
                  </c:pt>
                  <c:pt idx="90">
                    <c:v>CURSO CORTO</c:v>
                  </c:pt>
                  <c:pt idx="91">
                    <c:v>CURSO CORTO</c:v>
                  </c:pt>
                  <c:pt idx="92">
                    <c:v>NO APLICA</c:v>
                  </c:pt>
                  <c:pt idx="93">
                    <c:v>NO APLICA</c:v>
                  </c:pt>
                  <c:pt idx="94">
                    <c:v>DIPLOMADO</c:v>
                  </c:pt>
                  <c:pt idx="95">
                    <c:v>NO APLICA</c:v>
                  </c:pt>
                  <c:pt idx="96">
                    <c:v>NO APLICA</c:v>
                  </c:pt>
                  <c:pt idx="97">
                    <c:v>DIPLOMADO</c:v>
                  </c:pt>
                  <c:pt idx="98">
                    <c:v>DIPLOMADO</c:v>
                  </c:pt>
                  <c:pt idx="99">
                    <c:v>DIPLOMADO</c:v>
                  </c:pt>
                  <c:pt idx="100">
                    <c:v>NO</c:v>
                  </c:pt>
                  <c:pt idx="101">
                    <c:v>NO APLICA</c:v>
                  </c:pt>
                  <c:pt idx="102">
                    <c:v>DIPLOMADO</c:v>
                  </c:pt>
                  <c:pt idx="103">
                    <c:v>NO APLICA</c:v>
                  </c:pt>
                  <c:pt idx="104">
                    <c:v>CURSO CORTO</c:v>
                  </c:pt>
                  <c:pt idx="105">
                    <c:v>CURSO CORTO</c:v>
                  </c:pt>
                  <c:pt idx="106">
                    <c:v>CURSO CORTO</c:v>
                  </c:pt>
                  <c:pt idx="107">
                    <c:v>CURSO CORTO</c:v>
                  </c:pt>
                  <c:pt idx="108">
                    <c:v>CURSO CORTO</c:v>
                  </c:pt>
                  <c:pt idx="109">
                    <c:v>CURSO CORTO</c:v>
                  </c:pt>
                  <c:pt idx="110">
                    <c:v>DIPLOMADO</c:v>
                  </c:pt>
                  <c:pt idx="111">
                    <c:v>DIPLOMADO</c:v>
                  </c:pt>
                  <c:pt idx="112">
                    <c:v>NO APLICA</c:v>
                  </c:pt>
                  <c:pt idx="113">
                    <c:v>NO APLICA</c:v>
                  </c:pt>
                  <c:pt idx="114">
                    <c:v>NO APLICA</c:v>
                  </c:pt>
                  <c:pt idx="115">
                    <c:v>NO APLICA</c:v>
                  </c:pt>
                  <c:pt idx="116">
                    <c:v>CURSO CORTO</c:v>
                  </c:pt>
                  <c:pt idx="117">
                    <c:v>NO APLICA</c:v>
                  </c:pt>
                  <c:pt idx="118">
                    <c:v>NO APLICA</c:v>
                  </c:pt>
                  <c:pt idx="119">
                    <c:v>CURSO CORTO</c:v>
                  </c:pt>
                  <c:pt idx="120">
                    <c:v>NO APLICA</c:v>
                  </c:pt>
                  <c:pt idx="121">
                    <c:v>NO APLICA</c:v>
                  </c:pt>
                  <c:pt idx="122">
                    <c:v>NO APLICA</c:v>
                  </c:pt>
                  <c:pt idx="123">
                    <c:v>CURSO CORTO</c:v>
                  </c:pt>
                  <c:pt idx="124">
                    <c:v>CURSO CORTO</c:v>
                  </c:pt>
                  <c:pt idx="125">
                    <c:v>NO APLICA</c:v>
                  </c:pt>
                  <c:pt idx="126">
                    <c:v>CURSO CORTO</c:v>
                  </c:pt>
                  <c:pt idx="127">
                    <c:v>DIPLOMADO</c:v>
                  </c:pt>
                  <c:pt idx="128">
                    <c:v>CURSO CORTO</c:v>
                  </c:pt>
                  <c:pt idx="129">
                    <c:v>NO APLICA</c:v>
                  </c:pt>
                  <c:pt idx="130">
                    <c:v>NO APLICA</c:v>
                  </c:pt>
                  <c:pt idx="131">
                    <c:v>NO APLICA</c:v>
                  </c:pt>
                  <c:pt idx="132">
                    <c:v>CURSO CORTO</c:v>
                  </c:pt>
                  <c:pt idx="133">
                    <c:v>CURSO CORTO</c:v>
                  </c:pt>
                  <c:pt idx="134">
                    <c:v>NO APLICA</c:v>
                  </c:pt>
                  <c:pt idx="135">
                    <c:v>NO APLICA</c:v>
                  </c:pt>
                  <c:pt idx="136">
                    <c:v>NO APLICA</c:v>
                  </c:pt>
                  <c:pt idx="137">
                    <c:v>NO APLICA</c:v>
                  </c:pt>
                  <c:pt idx="138">
                    <c:v>Curso corto</c:v>
                  </c:pt>
                  <c:pt idx="139">
                    <c:v>NO APLICA</c:v>
                  </c:pt>
                  <c:pt idx="140">
                    <c:v>NO APLICA</c:v>
                  </c:pt>
                  <c:pt idx="141">
                    <c:v>NO APLICA</c:v>
                  </c:pt>
                  <c:pt idx="142">
                    <c:v>DIPLOMADO</c:v>
                  </c:pt>
                  <c:pt idx="143">
                    <c:v>NO APLICA</c:v>
                  </c:pt>
                  <c:pt idx="144">
                    <c:v>CURSO CORTO</c:v>
                  </c:pt>
                  <c:pt idx="145">
                    <c:v>NO APLICA</c:v>
                  </c:pt>
                  <c:pt idx="146">
                    <c:v>CURSO CORTO</c:v>
                  </c:pt>
                  <c:pt idx="147">
                    <c:v>NO APLICA</c:v>
                  </c:pt>
                  <c:pt idx="148">
                    <c:v>CURSO CORTO</c:v>
                  </c:pt>
                  <c:pt idx="149">
                    <c:v>NO APLICA</c:v>
                  </c:pt>
                  <c:pt idx="150">
                    <c:v>CURSO CORTO</c:v>
                  </c:pt>
                  <c:pt idx="151">
                    <c:v>NO APLICA</c:v>
                  </c:pt>
                  <c:pt idx="152">
                    <c:v>SI</c:v>
                  </c:pt>
                  <c:pt idx="154">
                    <c:v>DIPLOMADO</c:v>
                  </c:pt>
                  <c:pt idx="155">
                    <c:v>DIPLOMADO</c:v>
                  </c:pt>
                  <c:pt idx="156">
                    <c:v>NO APLICA</c:v>
                  </c:pt>
                  <c:pt idx="157">
                    <c:v>NO APLICA</c:v>
                  </c:pt>
                  <c:pt idx="158">
                    <c:v>NO APLICA</c:v>
                  </c:pt>
                  <c:pt idx="159">
                    <c:v>NO APLICA</c:v>
                  </c:pt>
                  <c:pt idx="160">
                    <c:v>CURSO CORTO</c:v>
                  </c:pt>
                  <c:pt idx="161">
                    <c:v>DIPLOMADO</c:v>
                  </c:pt>
                  <c:pt idx="162">
                    <c:v>CURSO CORTO</c:v>
                  </c:pt>
                  <c:pt idx="163">
                    <c:v>NO APLICA</c:v>
                  </c:pt>
                  <c:pt idx="164">
                    <c:v>NO APLICA</c:v>
                  </c:pt>
                  <c:pt idx="165">
                    <c:v>NO APLICA</c:v>
                  </c:pt>
                  <c:pt idx="166">
                    <c:v>NO APLICA</c:v>
                  </c:pt>
                  <c:pt idx="167">
                    <c:v>CURSO CORTO</c:v>
                  </c:pt>
                  <c:pt idx="169">
                    <c:v>DIPLOMADO</c:v>
                  </c:pt>
                  <c:pt idx="170">
                    <c:v>CURSO CORTO</c:v>
                  </c:pt>
                  <c:pt idx="171">
                    <c:v>CURSO CORTO</c:v>
                  </c:pt>
                  <c:pt idx="172">
                    <c:v>CURSO CORTO</c:v>
                  </c:pt>
                  <c:pt idx="173">
                    <c:v>DIPLOMADO</c:v>
                  </c:pt>
                  <c:pt idx="174">
                    <c:v>DIPLOMADO</c:v>
                  </c:pt>
                  <c:pt idx="175">
                    <c:v>DIPLOMADO</c:v>
                  </c:pt>
                  <c:pt idx="176">
                    <c:v>NO APLICA</c:v>
                  </c:pt>
                  <c:pt idx="177">
                    <c:v>NO APLICA</c:v>
                  </c:pt>
                  <c:pt idx="178">
                    <c:v>CURSO CORTO</c:v>
                  </c:pt>
                  <c:pt idx="179">
                    <c:v>NO APLICA</c:v>
                  </c:pt>
                  <c:pt idx="180">
                    <c:v>CURSO CORTO</c:v>
                  </c:pt>
                  <c:pt idx="181">
                    <c:v>NO APLICA</c:v>
                  </c:pt>
                  <c:pt idx="182">
                    <c:v>DIPLOMADO</c:v>
                  </c:pt>
                  <c:pt idx="183">
                    <c:v>NO APLICA</c:v>
                  </c:pt>
                  <c:pt idx="184">
                    <c:v>CURSO CORTO</c:v>
                  </c:pt>
                  <c:pt idx="185">
                    <c:v>CURSO CORTO</c:v>
                  </c:pt>
                  <c:pt idx="187">
                    <c:v>NO APLICA</c:v>
                  </c:pt>
                  <c:pt idx="188">
                    <c:v>NO APLICA</c:v>
                  </c:pt>
                  <c:pt idx="189">
                    <c:v>NO APLICA</c:v>
                  </c:pt>
                  <c:pt idx="190">
                    <c:v>CURSO CORTO</c:v>
                  </c:pt>
                  <c:pt idx="191">
                    <c:v>CURSO CORTO</c:v>
                  </c:pt>
                  <c:pt idx="192">
                    <c:v>NO APLICA</c:v>
                  </c:pt>
                  <c:pt idx="193">
                    <c:v>NO APLICA</c:v>
                  </c:pt>
                  <c:pt idx="194">
                    <c:v>CURSO CORTO</c:v>
                  </c:pt>
                  <c:pt idx="195">
                    <c:v>NO APLICA</c:v>
                  </c:pt>
                  <c:pt idx="196">
                    <c:v>NO APLICA</c:v>
                  </c:pt>
                  <c:pt idx="197">
                    <c:v>DIPLOMADO</c:v>
                  </c:pt>
                  <c:pt idx="198">
                    <c:v>Curso corto</c:v>
                  </c:pt>
                  <c:pt idx="199">
                    <c:v>CURSO CORTO</c:v>
                  </c:pt>
                  <c:pt idx="200">
                    <c:v>DIPLOMADO</c:v>
                  </c:pt>
                  <c:pt idx="201">
                    <c:v>NO APLICA</c:v>
                  </c:pt>
                  <c:pt idx="202">
                    <c:v>DIPLOMADO</c:v>
                  </c:pt>
                  <c:pt idx="203">
                    <c:v>CURSO CORTO</c:v>
                  </c:pt>
                  <c:pt idx="204">
                    <c:v>NO APLICA</c:v>
                  </c:pt>
                  <c:pt idx="205">
                    <c:v>CURSO CORTO</c:v>
                  </c:pt>
                  <c:pt idx="206">
                    <c:v>NO APLICA</c:v>
                  </c:pt>
                  <c:pt idx="207">
                    <c:v>NO APLICA</c:v>
                  </c:pt>
                  <c:pt idx="208">
                    <c:v>NO APLICA</c:v>
                  </c:pt>
                  <c:pt idx="209">
                    <c:v>NO APLICA</c:v>
                  </c:pt>
                  <c:pt idx="210">
                    <c:v>NO APLICA</c:v>
                  </c:pt>
                  <c:pt idx="211">
                    <c:v>NO APLICA</c:v>
                  </c:pt>
                  <c:pt idx="212">
                    <c:v>NO APLICA</c:v>
                  </c:pt>
                  <c:pt idx="213">
                    <c:v>CURSO CORTO</c:v>
                  </c:pt>
                  <c:pt idx="214">
                    <c:v>NO APLICA</c:v>
                  </c:pt>
                  <c:pt idx="215">
                    <c:v>DIPLOMADO</c:v>
                  </c:pt>
                  <c:pt idx="216">
                    <c:v>NO APLICA</c:v>
                  </c:pt>
                  <c:pt idx="217">
                    <c:v>NO APLICA</c:v>
                  </c:pt>
                  <c:pt idx="218">
                    <c:v>CURSO CORTO</c:v>
                  </c:pt>
                  <c:pt idx="219">
                    <c:v>NO APLICA</c:v>
                  </c:pt>
                  <c:pt idx="220">
                    <c:v>DIPLOMADO</c:v>
                  </c:pt>
                  <c:pt idx="221">
                    <c:v>DIPLOMADO</c:v>
                  </c:pt>
                  <c:pt idx="222">
                    <c:v>CURSO CORTO</c:v>
                  </c:pt>
                  <c:pt idx="223">
                    <c:v>CURSO CORTO</c:v>
                  </c:pt>
                  <c:pt idx="224">
                    <c:v>NO APLICA</c:v>
                  </c:pt>
                  <c:pt idx="225">
                    <c:v>NO APLICA</c:v>
                  </c:pt>
                  <c:pt idx="226">
                    <c:v>SI</c:v>
                  </c:pt>
                  <c:pt idx="227">
                    <c:v>NO APLICA</c:v>
                  </c:pt>
                  <c:pt idx="228">
                    <c:v>CURSO CORTO</c:v>
                  </c:pt>
                  <c:pt idx="229">
                    <c:v>CURSO CORTO</c:v>
                  </c:pt>
                  <c:pt idx="230">
                    <c:v>DIPLOMADO</c:v>
                  </c:pt>
                  <c:pt idx="231">
                    <c:v>NO APLICA</c:v>
                  </c:pt>
                  <c:pt idx="232">
                    <c:v>NO APLICA</c:v>
                  </c:pt>
                  <c:pt idx="233">
                    <c:v>NO APLICA</c:v>
                  </c:pt>
                  <c:pt idx="234">
                    <c:v>NO APLICA</c:v>
                  </c:pt>
                  <c:pt idx="235">
                    <c:v>NO APLICA</c:v>
                  </c:pt>
                  <c:pt idx="236">
                    <c:v>CURSO CORTO</c:v>
                  </c:pt>
                  <c:pt idx="237">
                    <c:v>CURSO CORTO</c:v>
                  </c:pt>
                  <c:pt idx="238">
                    <c:v>CURSO CORTO</c:v>
                  </c:pt>
                  <c:pt idx="239">
                    <c:v>NO APLICA</c:v>
                  </c:pt>
                  <c:pt idx="240">
                    <c:v>DIPLOMADO</c:v>
                  </c:pt>
                  <c:pt idx="241">
                    <c:v>NO APLICA</c:v>
                  </c:pt>
                  <c:pt idx="242">
                    <c:v>DIPLOMADO</c:v>
                  </c:pt>
                  <c:pt idx="243">
                    <c:v>NO APLICA</c:v>
                  </c:pt>
                  <c:pt idx="244">
                    <c:v>CURSO CORTO</c:v>
                  </c:pt>
                  <c:pt idx="245">
                    <c:v>CURSO CORTO</c:v>
                  </c:pt>
                  <c:pt idx="246">
                    <c:v>NO APLICA</c:v>
                  </c:pt>
                  <c:pt idx="247">
                    <c:v>CURSO CORTO</c:v>
                  </c:pt>
                  <c:pt idx="248">
                    <c:v>CURSO CORTO</c:v>
                  </c:pt>
                  <c:pt idx="249">
                    <c:v>NO APLICA</c:v>
                  </c:pt>
                  <c:pt idx="250">
                    <c:v>NO APLICA</c:v>
                  </c:pt>
                  <c:pt idx="251">
                    <c:v>CURSO CORTO</c:v>
                  </c:pt>
                  <c:pt idx="252">
                    <c:v>CURSO CORTO</c:v>
                  </c:pt>
                  <c:pt idx="253">
                    <c:v>NO APLICA</c:v>
                  </c:pt>
                  <c:pt idx="254">
                    <c:v>NO APLICA</c:v>
                  </c:pt>
                  <c:pt idx="255">
                    <c:v>CURSO CORTO</c:v>
                  </c:pt>
                  <c:pt idx="256">
                    <c:v>NO APLICA</c:v>
                  </c:pt>
                  <c:pt idx="257">
                    <c:v>CURSO CORTO</c:v>
                  </c:pt>
                  <c:pt idx="258">
                    <c:v>CURSO CORTO</c:v>
                  </c:pt>
                  <c:pt idx="259">
                    <c:v>NO APLICA</c:v>
                  </c:pt>
                  <c:pt idx="260">
                    <c:v>NO APLICA</c:v>
                  </c:pt>
                  <c:pt idx="261">
                    <c:v>DIPLOMADO</c:v>
                  </c:pt>
                  <c:pt idx="262">
                    <c:v>NO APLICA</c:v>
                  </c:pt>
                  <c:pt idx="263">
                    <c:v>DIPLOMADO</c:v>
                  </c:pt>
                  <c:pt idx="264">
                    <c:v>CURSO CORTO</c:v>
                  </c:pt>
                  <c:pt idx="265">
                    <c:v>Diplomado</c:v>
                  </c:pt>
                  <c:pt idx="266">
                    <c:v>CURSO CORTO</c:v>
                  </c:pt>
                  <c:pt idx="267">
                    <c:v>NO APLICA</c:v>
                  </c:pt>
                  <c:pt idx="268">
                    <c:v>CURSO CORTO</c:v>
                  </c:pt>
                  <c:pt idx="269">
                    <c:v>DIPLOMADO</c:v>
                  </c:pt>
                  <c:pt idx="270">
                    <c:v>NO APLICA</c:v>
                  </c:pt>
                  <c:pt idx="271">
                    <c:v>CURSO CORTO</c:v>
                  </c:pt>
                  <c:pt idx="272">
                    <c:v>DIPLOMADO</c:v>
                  </c:pt>
                  <c:pt idx="273">
                    <c:v>CURSO CORTO</c:v>
                  </c:pt>
                  <c:pt idx="274">
                    <c:v>NO APLICA</c:v>
                  </c:pt>
                  <c:pt idx="275">
                    <c:v>CURSO CORTO</c:v>
                  </c:pt>
                  <c:pt idx="276">
                    <c:v>NO APLICA</c:v>
                  </c:pt>
                  <c:pt idx="277">
                    <c:v>CURSO CORTO</c:v>
                  </c:pt>
                  <c:pt idx="278">
                    <c:v>NO APLICA</c:v>
                  </c:pt>
                  <c:pt idx="279">
                    <c:v>NO APLICA</c:v>
                  </c:pt>
                  <c:pt idx="280">
                    <c:v>CURSO CORTO</c:v>
                  </c:pt>
                  <c:pt idx="281">
                    <c:v>DIPLOMADO</c:v>
                  </c:pt>
                  <c:pt idx="282">
                    <c:v>DIPLOMADO</c:v>
                  </c:pt>
                  <c:pt idx="283">
                    <c:v>NO APLICA</c:v>
                  </c:pt>
                  <c:pt idx="284">
                    <c:v>NO APLICA</c:v>
                  </c:pt>
                  <c:pt idx="285">
                    <c:v>NO APLICA</c:v>
                  </c:pt>
                  <c:pt idx="286">
                    <c:v>NO APLICA</c:v>
                  </c:pt>
                  <c:pt idx="287">
                    <c:v>NO APLICA</c:v>
                  </c:pt>
                  <c:pt idx="288">
                    <c:v>CURSO CORTO</c:v>
                  </c:pt>
                  <c:pt idx="289">
                    <c:v>NO APLICA</c:v>
                  </c:pt>
                  <c:pt idx="290">
                    <c:v>CURSO CORTO</c:v>
                  </c:pt>
                  <c:pt idx="291">
                    <c:v>CURSO CORTO</c:v>
                  </c:pt>
                  <c:pt idx="292">
                    <c:v>DIPLOMADO EN INMUNOHEMATOLOGÍA, DIPLOMADO EN CALIDAD</c:v>
                  </c:pt>
                  <c:pt idx="293">
                    <c:v>CURSO CORTO</c:v>
                  </c:pt>
                  <c:pt idx="294">
                    <c:v>CURSO CORTO</c:v>
                  </c:pt>
                  <c:pt idx="295">
                    <c:v>CURSO CORTO</c:v>
                  </c:pt>
                  <c:pt idx="296">
                    <c:v>DIPLOMADO</c:v>
                  </c:pt>
                  <c:pt idx="297">
                    <c:v>CURSO CORTO</c:v>
                  </c:pt>
                  <c:pt idx="298">
                    <c:v>CURSO CORTO</c:v>
                  </c:pt>
                  <c:pt idx="299">
                    <c:v>NO APLICA</c:v>
                  </c:pt>
                  <c:pt idx="300">
                    <c:v>NO APLICA</c:v>
                  </c:pt>
                  <c:pt idx="301">
                    <c:v>NO APLICA</c:v>
                  </c:pt>
                  <c:pt idx="302">
                    <c:v>NO APLICA</c:v>
                  </c:pt>
                  <c:pt idx="303">
                    <c:v>NO APLICA</c:v>
                  </c:pt>
                  <c:pt idx="304">
                    <c:v>CURSO CORTO</c:v>
                  </c:pt>
                  <c:pt idx="305">
                    <c:v>DIPLOMADO</c:v>
                  </c:pt>
                  <c:pt idx="306">
                    <c:v>NO APLICA</c:v>
                  </c:pt>
                  <c:pt idx="307">
                    <c:v>DIPLOMADO</c:v>
                  </c:pt>
                  <c:pt idx="308">
                    <c:v>NO APLICA</c:v>
                  </c:pt>
                  <c:pt idx="309">
                    <c:v>CURSO CORTO</c:v>
                  </c:pt>
                  <c:pt idx="310">
                    <c:v>CURSO CORTO</c:v>
                  </c:pt>
                  <c:pt idx="311">
                    <c:v>CURSO CORTO</c:v>
                  </c:pt>
                  <c:pt idx="312">
                    <c:v>NO APLICA</c:v>
                  </c:pt>
                  <c:pt idx="313">
                    <c:v>CURSO CORTO</c:v>
                  </c:pt>
                  <c:pt idx="314">
                    <c:v>NO APLICA</c:v>
                  </c:pt>
                  <c:pt idx="315">
                    <c:v>DIPLOMADO</c:v>
                  </c:pt>
                  <c:pt idx="317">
                    <c:v>CURSO CORTO</c:v>
                  </c:pt>
                  <c:pt idx="318">
                    <c:v>NO APLICA</c:v>
                  </c:pt>
                  <c:pt idx="319">
                    <c:v>NO APLICA</c:v>
                  </c:pt>
                  <c:pt idx="320">
                    <c:v>NO APLICA</c:v>
                  </c:pt>
                  <c:pt idx="321">
                    <c:v>NO APLICA</c:v>
                  </c:pt>
                  <c:pt idx="322">
                    <c:v>NO APLICA</c:v>
                  </c:pt>
                  <c:pt idx="323">
                    <c:v>NO APLICA</c:v>
                  </c:pt>
                  <c:pt idx="324">
                    <c:v>CURSO CORTO</c:v>
                  </c:pt>
                  <c:pt idx="325">
                    <c:v>NO APLICA</c:v>
                  </c:pt>
                  <c:pt idx="326">
                    <c:v>CURSO CORTO</c:v>
                  </c:pt>
                  <c:pt idx="327">
                    <c:v>DIPLOMADO</c:v>
                  </c:pt>
                  <c:pt idx="328">
                    <c:v>NO APLICA</c:v>
                  </c:pt>
                  <c:pt idx="329">
                    <c:v>NO APLICA</c:v>
                  </c:pt>
                  <c:pt idx="330">
                    <c:v>CURSO CORTO</c:v>
                  </c:pt>
                  <c:pt idx="331">
                    <c:v>NO APLICA</c:v>
                  </c:pt>
                  <c:pt idx="332">
                    <c:v>CURSO CORTO</c:v>
                  </c:pt>
                  <c:pt idx="333">
                    <c:v>CURSO CORTO</c:v>
                  </c:pt>
                  <c:pt idx="334">
                    <c:v>CURSO CORTO</c:v>
                  </c:pt>
                  <c:pt idx="335">
                    <c:v>CURSO CORTO</c:v>
                  </c:pt>
                  <c:pt idx="336">
                    <c:v>DIPLOMADO</c:v>
                  </c:pt>
                  <c:pt idx="337">
                    <c:v>CURSO CORTO</c:v>
                  </c:pt>
                  <c:pt idx="338">
                    <c:v>NO APLICA</c:v>
                  </c:pt>
                  <c:pt idx="339">
                    <c:v>CURSO CORTO</c:v>
                  </c:pt>
                  <c:pt idx="340">
                    <c:v>NO APLICA</c:v>
                  </c:pt>
                  <c:pt idx="341">
                    <c:v>NO APLICA</c:v>
                  </c:pt>
                  <c:pt idx="342">
                    <c:v>CURSO CORTO</c:v>
                  </c:pt>
                  <c:pt idx="343">
                    <c:v>CURSO CORTO</c:v>
                  </c:pt>
                  <c:pt idx="344">
                    <c:v>NO APLICA</c:v>
                  </c:pt>
                  <c:pt idx="345">
                    <c:v>NO APLICA</c:v>
                  </c:pt>
                  <c:pt idx="346">
                    <c:v>NO APLICA</c:v>
                  </c:pt>
                  <c:pt idx="347">
                    <c:v>CURSO CORTO</c:v>
                  </c:pt>
                  <c:pt idx="348">
                    <c:v>NO APLICA</c:v>
                  </c:pt>
                  <c:pt idx="349">
                    <c:v>DIPLOMADO</c:v>
                  </c:pt>
                  <c:pt idx="350">
                    <c:v>CURSO CORTO</c:v>
                  </c:pt>
                  <c:pt idx="351">
                    <c:v>DIPLOMADO</c:v>
                  </c:pt>
                  <c:pt idx="352">
                    <c:v>NO APLICA</c:v>
                  </c:pt>
                  <c:pt idx="353">
                    <c:v>NO APLICA</c:v>
                  </c:pt>
                  <c:pt idx="354">
                    <c:v>CURSO CORTO</c:v>
                  </c:pt>
                  <c:pt idx="355">
                    <c:v>NO APLICA</c:v>
                  </c:pt>
                  <c:pt idx="356">
                    <c:v>NO APLICA</c:v>
                  </c:pt>
                  <c:pt idx="357">
                    <c:v>CURSO CORTO</c:v>
                  </c:pt>
                  <c:pt idx="358">
                    <c:v>NO APLICA</c:v>
                  </c:pt>
                  <c:pt idx="359">
                    <c:v>CURSO CORTO</c:v>
                  </c:pt>
                  <c:pt idx="360">
                    <c:v>NO APLICA</c:v>
                  </c:pt>
                  <c:pt idx="361">
                    <c:v>DIPLOMADO</c:v>
                  </c:pt>
                  <c:pt idx="362">
                    <c:v>NO APLICA</c:v>
                  </c:pt>
                  <c:pt idx="363">
                    <c:v>NO APLICA</c:v>
                  </c:pt>
                  <c:pt idx="364">
                    <c:v>NO APLICA</c:v>
                  </c:pt>
                  <c:pt idx="365">
                    <c:v>NO APLICA</c:v>
                  </c:pt>
                  <c:pt idx="366">
                    <c:v>NO APLICA</c:v>
                  </c:pt>
                  <c:pt idx="367">
                    <c:v>CURSO CORTO</c:v>
                  </c:pt>
                  <c:pt idx="368">
                    <c:v>CURSO CORTO</c:v>
                  </c:pt>
                  <c:pt idx="369">
                    <c:v>CURSO CORTO</c:v>
                  </c:pt>
                  <c:pt idx="370">
                    <c:v>NO APLICA</c:v>
                  </c:pt>
                  <c:pt idx="371">
                    <c:v>CURSO CORTO</c:v>
                  </c:pt>
                  <c:pt idx="372">
                    <c:v>NO APLICA</c:v>
                  </c:pt>
                  <c:pt idx="373">
                    <c:v>NO APLICA</c:v>
                  </c:pt>
                  <c:pt idx="374">
                    <c:v>CURSO CORTO</c:v>
                  </c:pt>
                  <c:pt idx="375">
                    <c:v>NO APLICA</c:v>
                  </c:pt>
                  <c:pt idx="376">
                    <c:v>CURSO CORTO</c:v>
                  </c:pt>
                  <c:pt idx="377">
                    <c:v>CURSO CORTO</c:v>
                  </c:pt>
                  <c:pt idx="378">
                    <c:v>NO APLICA</c:v>
                  </c:pt>
                  <c:pt idx="379">
                    <c:v>NO APLICA</c:v>
                  </c:pt>
                  <c:pt idx="380">
                    <c:v>NO APLICA</c:v>
                  </c:pt>
                  <c:pt idx="381">
                    <c:v>NO APLICA</c:v>
                  </c:pt>
                  <c:pt idx="382">
                    <c:v>NO APLICA</c:v>
                  </c:pt>
                  <c:pt idx="383">
                    <c:v>DIPLOMADO</c:v>
                  </c:pt>
                  <c:pt idx="384">
                    <c:v>NO APLICA</c:v>
                  </c:pt>
                  <c:pt idx="385">
                    <c:v>CURSO CORTO</c:v>
                  </c:pt>
                  <c:pt idx="386">
                    <c:v>NO APLICA</c:v>
                  </c:pt>
                  <c:pt idx="387">
                    <c:v>SI</c:v>
                  </c:pt>
                  <c:pt idx="388">
                    <c:v>NO APLICA</c:v>
                  </c:pt>
                  <c:pt idx="389">
                    <c:v>CURSO CORTO</c:v>
                  </c:pt>
                  <c:pt idx="390">
                    <c:v>DIPLOMADO</c:v>
                  </c:pt>
                  <c:pt idx="391">
                    <c:v>NO APLICA</c:v>
                  </c:pt>
                  <c:pt idx="392">
                    <c:v>CURSO CORTO</c:v>
                  </c:pt>
                  <c:pt idx="393">
                    <c:v>NO APLICA</c:v>
                  </c:pt>
                  <c:pt idx="394">
                    <c:v>DIPLOMADO</c:v>
                  </c:pt>
                  <c:pt idx="395">
                    <c:v>CURSO CORTO</c:v>
                  </c:pt>
                  <c:pt idx="396">
                    <c:v>CURSO CORTO</c:v>
                  </c:pt>
                  <c:pt idx="397">
                    <c:v>CURSO CORTO</c:v>
                  </c:pt>
                  <c:pt idx="398">
                    <c:v>NO APLICA</c:v>
                  </c:pt>
                  <c:pt idx="399">
                    <c:v>CURSO CORTO</c:v>
                  </c:pt>
                  <c:pt idx="400">
                    <c:v>CURSO CORTO</c:v>
                  </c:pt>
                  <c:pt idx="401">
                    <c:v>CURSO CORTO</c:v>
                  </c:pt>
                  <c:pt idx="402">
                    <c:v>CURSO CORTO</c:v>
                  </c:pt>
                  <c:pt idx="403">
                    <c:v>NO APLICA</c:v>
                  </c:pt>
                  <c:pt idx="404">
                    <c:v>CURSO CORTO</c:v>
                  </c:pt>
                  <c:pt idx="405">
                    <c:v>NO APLICA</c:v>
                  </c:pt>
                  <c:pt idx="406">
                    <c:v>NO APLICA</c:v>
                  </c:pt>
                  <c:pt idx="407">
                    <c:v>NO APLICA</c:v>
                  </c:pt>
                  <c:pt idx="408">
                    <c:v>NO APLICA</c:v>
                  </c:pt>
                  <c:pt idx="409">
                    <c:v>NO APLICA</c:v>
                  </c:pt>
                  <c:pt idx="410">
                    <c:v>NO APLICA</c:v>
                  </c:pt>
                  <c:pt idx="411">
                    <c:v>NO APLICA</c:v>
                  </c:pt>
                  <c:pt idx="412">
                    <c:v>NO APLICA</c:v>
                  </c:pt>
                  <c:pt idx="413">
                    <c:v>DIPLOMADO</c:v>
                  </c:pt>
                  <c:pt idx="414">
                    <c:v>NO APLICA</c:v>
                  </c:pt>
                  <c:pt idx="415">
                    <c:v>NO APLICA</c:v>
                  </c:pt>
                  <c:pt idx="416">
                    <c:v>NO APLICA</c:v>
                  </c:pt>
                  <c:pt idx="417">
                    <c:v>CURSO CORTO</c:v>
                  </c:pt>
                  <c:pt idx="418">
                    <c:v>CURSO CORTO</c:v>
                  </c:pt>
                  <c:pt idx="419">
                    <c:v>NO APLICA</c:v>
                  </c:pt>
                  <c:pt idx="420">
                    <c:v>NO APLICA</c:v>
                  </c:pt>
                  <c:pt idx="421">
                    <c:v>CURSO CORTO</c:v>
                  </c:pt>
                  <c:pt idx="422">
                    <c:v>DIPLOMADO</c:v>
                  </c:pt>
                  <c:pt idx="423">
                    <c:v>NO APLICA</c:v>
                  </c:pt>
                  <c:pt idx="424">
                    <c:v>CURSO CORTO</c:v>
                  </c:pt>
                  <c:pt idx="425">
                    <c:v>NO APLICA</c:v>
                  </c:pt>
                  <c:pt idx="426">
                    <c:v>NO APLICA</c:v>
                  </c:pt>
                  <c:pt idx="427">
                    <c:v>Curso corto</c:v>
                  </c:pt>
                  <c:pt idx="428">
                    <c:v>CURSO CORTO</c:v>
                  </c:pt>
                  <c:pt idx="429">
                    <c:v>NO APLICA</c:v>
                  </c:pt>
                  <c:pt idx="430">
                    <c:v>CURSO CORTO</c:v>
                  </c:pt>
                  <c:pt idx="431">
                    <c:v>NO APLICA</c:v>
                  </c:pt>
                  <c:pt idx="432">
                    <c:v>NO APLICA</c:v>
                  </c:pt>
                  <c:pt idx="433">
                    <c:v>NO APLICA</c:v>
                  </c:pt>
                  <c:pt idx="434">
                    <c:v>NO APLICA</c:v>
                  </c:pt>
                  <c:pt idx="435">
                    <c:v>CURSO CORTO</c:v>
                  </c:pt>
                  <c:pt idx="436">
                    <c:v>NO APLICA</c:v>
                  </c:pt>
                  <c:pt idx="437">
                    <c:v>PROFESIONAL</c:v>
                  </c:pt>
                  <c:pt idx="438">
                    <c:v>CURSO CORTO</c:v>
                  </c:pt>
                  <c:pt idx="439">
                    <c:v>NO APLICA</c:v>
                  </c:pt>
                  <c:pt idx="440">
                    <c:v>CURSO CORTO</c:v>
                  </c:pt>
                  <c:pt idx="441">
                    <c:v>DIPLOMADO</c:v>
                  </c:pt>
                  <c:pt idx="442">
                    <c:v>CURSO CORTO</c:v>
                  </c:pt>
                  <c:pt idx="443">
                    <c:v>DIPLOMADO</c:v>
                  </c:pt>
                  <c:pt idx="444">
                    <c:v>NO APLICA</c:v>
                  </c:pt>
                  <c:pt idx="445">
                    <c:v>CURSO CORTO</c:v>
                  </c:pt>
                  <c:pt idx="446">
                    <c:v>CURSO CORTO</c:v>
                  </c:pt>
                  <c:pt idx="447">
                    <c:v>NO APLICA</c:v>
                  </c:pt>
                  <c:pt idx="448">
                    <c:v>DIPLOMADO</c:v>
                  </c:pt>
                  <c:pt idx="449">
                    <c:v>NO APLICA</c:v>
                  </c:pt>
                  <c:pt idx="450">
                    <c:v>NO APLICA</c:v>
                  </c:pt>
                  <c:pt idx="451">
                    <c:v>NO APLICA</c:v>
                  </c:pt>
                  <c:pt idx="452">
                    <c:v>CURSO CORTO</c:v>
                  </c:pt>
                  <c:pt idx="453">
                    <c:v>CURSO CORTO</c:v>
                  </c:pt>
                  <c:pt idx="454">
                    <c:v>CURSO CORTO</c:v>
                  </c:pt>
                  <c:pt idx="455">
                    <c:v>NO APLICA</c:v>
                  </c:pt>
                  <c:pt idx="456">
                    <c:v>CURSO CORTO</c:v>
                  </c:pt>
                  <c:pt idx="457">
                    <c:v>NO APLICA</c:v>
                  </c:pt>
                  <c:pt idx="458">
                    <c:v>CURSO CORTO</c:v>
                  </c:pt>
                  <c:pt idx="459">
                    <c:v>CURSO CORTO</c:v>
                  </c:pt>
                  <c:pt idx="460">
                    <c:v>DIPLOMADO</c:v>
                  </c:pt>
                  <c:pt idx="461">
                    <c:v>NO APLICA</c:v>
                  </c:pt>
                  <c:pt idx="462">
                    <c:v>CURSO CORTO</c:v>
                  </c:pt>
                  <c:pt idx="463">
                    <c:v>CURSO CORTO</c:v>
                  </c:pt>
                  <c:pt idx="464">
                    <c:v>NO APLICA</c:v>
                  </c:pt>
                  <c:pt idx="465">
                    <c:v>DIPLOMADO</c:v>
                  </c:pt>
                  <c:pt idx="466">
                    <c:v>NO APLICA</c:v>
                  </c:pt>
                  <c:pt idx="467">
                    <c:v>NO APLICA</c:v>
                  </c:pt>
                  <c:pt idx="468">
                    <c:v>NO APLICA</c:v>
                  </c:pt>
                  <c:pt idx="469">
                    <c:v>NO APLICA</c:v>
                  </c:pt>
                  <c:pt idx="470">
                    <c:v>NO APLICA</c:v>
                  </c:pt>
                  <c:pt idx="471">
                    <c:v>CURSO CORTO</c:v>
                  </c:pt>
                  <c:pt idx="472">
                    <c:v>CURSO CORTO</c:v>
                  </c:pt>
                  <c:pt idx="473">
                    <c:v>CURSO CORTO</c:v>
                  </c:pt>
                  <c:pt idx="474">
                    <c:v>NO APLICA</c:v>
                  </c:pt>
                  <c:pt idx="475">
                    <c:v>DIPLOMADO</c:v>
                  </c:pt>
                  <c:pt idx="476">
                    <c:v>CURSO CORTO</c:v>
                  </c:pt>
                  <c:pt idx="477">
                    <c:v>CURSO CORTO</c:v>
                  </c:pt>
                  <c:pt idx="478">
                    <c:v>DIPLOMADO</c:v>
                  </c:pt>
                  <c:pt idx="479">
                    <c:v>NO APLICA</c:v>
                  </c:pt>
                  <c:pt idx="480">
                    <c:v>CURSO CORTO</c:v>
                  </c:pt>
                  <c:pt idx="481">
                    <c:v>NO APLICA</c:v>
                  </c:pt>
                  <c:pt idx="482">
                    <c:v>CURSO CORTO</c:v>
                  </c:pt>
                  <c:pt idx="483">
                    <c:v>NO APLICA</c:v>
                  </c:pt>
                  <c:pt idx="484">
                    <c:v>DIPLOMADO</c:v>
                  </c:pt>
                  <c:pt idx="485">
                    <c:v>NO APLICA</c:v>
                  </c:pt>
                  <c:pt idx="486">
                    <c:v>CURSO CORTO</c:v>
                  </c:pt>
                  <c:pt idx="487">
                    <c:v>NO APLICA</c:v>
                  </c:pt>
                  <c:pt idx="488">
                    <c:v>DIPLOMADO</c:v>
                  </c:pt>
                  <c:pt idx="489">
                    <c:v>NO APLICA</c:v>
                  </c:pt>
                  <c:pt idx="490">
                    <c:v>DIPLOMADO</c:v>
                  </c:pt>
                  <c:pt idx="491">
                    <c:v>CURSO CORTO</c:v>
                  </c:pt>
                  <c:pt idx="492">
                    <c:v>NO APLICA</c:v>
                  </c:pt>
                  <c:pt idx="493">
                    <c:v>NO APLICA</c:v>
                  </c:pt>
                  <c:pt idx="494">
                    <c:v>CURSO CORTO</c:v>
                  </c:pt>
                  <c:pt idx="495">
                    <c:v>NO APLICA</c:v>
                  </c:pt>
                  <c:pt idx="496">
                    <c:v>DIPLOMADO</c:v>
                  </c:pt>
                  <c:pt idx="497">
                    <c:v>CURSO CORTO</c:v>
                  </c:pt>
                  <c:pt idx="498">
                    <c:v>NO APLICA</c:v>
                  </c:pt>
                  <c:pt idx="499">
                    <c:v>CURSO CORTO</c:v>
                  </c:pt>
                  <c:pt idx="500">
                    <c:v>NO APLICA</c:v>
                  </c:pt>
                  <c:pt idx="501">
                    <c:v>DIPLOMADO</c:v>
                  </c:pt>
                  <c:pt idx="502">
                    <c:v>NO APLICA</c:v>
                  </c:pt>
                  <c:pt idx="503">
                    <c:v>NO APLICA</c:v>
                  </c:pt>
                  <c:pt idx="504">
                    <c:v>NO APLICA</c:v>
                  </c:pt>
                  <c:pt idx="505">
                    <c:v>CURSO CORTO</c:v>
                  </c:pt>
                  <c:pt idx="506">
                    <c:v>DIPLOMADO</c:v>
                  </c:pt>
                  <c:pt idx="507">
                    <c:v>DIPLOMADO</c:v>
                  </c:pt>
                  <c:pt idx="508">
                    <c:v>DIPLOMADO</c:v>
                  </c:pt>
                  <c:pt idx="509">
                    <c:v>NO APLICA</c:v>
                  </c:pt>
                  <c:pt idx="510">
                    <c:v>NO APLICA</c:v>
                  </c:pt>
                  <c:pt idx="511">
                    <c:v>CURSO CORTO</c:v>
                  </c:pt>
                  <c:pt idx="512">
                    <c:v>DIPLOMADO</c:v>
                  </c:pt>
                  <c:pt idx="513">
                    <c:v>CURSO CORTO</c:v>
                  </c:pt>
                  <c:pt idx="514">
                    <c:v>CURSO CORTO</c:v>
                  </c:pt>
                  <c:pt idx="515">
                    <c:v>NO APLICA</c:v>
                  </c:pt>
                  <c:pt idx="516">
                    <c:v>CURSO CORTO</c:v>
                  </c:pt>
                  <c:pt idx="517">
                    <c:v>NO APLICA</c:v>
                  </c:pt>
                  <c:pt idx="518">
                    <c:v>NO APLICA</c:v>
                  </c:pt>
                  <c:pt idx="519">
                    <c:v>DIPLOMADO</c:v>
                  </c:pt>
                  <c:pt idx="520">
                    <c:v>NO APLICA</c:v>
                  </c:pt>
                  <c:pt idx="521">
                    <c:v>NO APLICA</c:v>
                  </c:pt>
                  <c:pt idx="522">
                    <c:v>NO APLICA</c:v>
                  </c:pt>
                  <c:pt idx="523">
                    <c:v>NO APLICA</c:v>
                  </c:pt>
                  <c:pt idx="524">
                    <c:v>CURSO CORTO</c:v>
                  </c:pt>
                  <c:pt idx="525">
                    <c:v>NO APLICA</c:v>
                  </c:pt>
                  <c:pt idx="526">
                    <c:v>NO APLICA</c:v>
                  </c:pt>
                  <c:pt idx="527">
                    <c:v>CURSO CORTO</c:v>
                  </c:pt>
                  <c:pt idx="528">
                    <c:v>Diplomado</c:v>
                  </c:pt>
                  <c:pt idx="529">
                    <c:v>CURSO CORTO</c:v>
                  </c:pt>
                  <c:pt idx="530">
                    <c:v>NO APLICA</c:v>
                  </c:pt>
                  <c:pt idx="531">
                    <c:v>NO APLICA</c:v>
                  </c:pt>
                  <c:pt idx="532">
                    <c:v>NO APLICA</c:v>
                  </c:pt>
                  <c:pt idx="533">
                    <c:v>DIPLOMADO</c:v>
                  </c:pt>
                  <c:pt idx="534">
                    <c:v>NO APLICA</c:v>
                  </c:pt>
                  <c:pt idx="535">
                    <c:v>CURSO CORTO</c:v>
                  </c:pt>
                  <c:pt idx="536">
                    <c:v>DIPLOMADO</c:v>
                  </c:pt>
                  <c:pt idx="537">
                    <c:v>NO APLICA</c:v>
                  </c:pt>
                  <c:pt idx="539">
                    <c:v>CURSO CORTO</c:v>
                  </c:pt>
                  <c:pt idx="540">
                    <c:v>NO APLICA</c:v>
                  </c:pt>
                  <c:pt idx="542">
                    <c:v>CURSO CORTO</c:v>
                  </c:pt>
                  <c:pt idx="543">
                    <c:v>CURSO CORTO</c:v>
                  </c:pt>
                  <c:pt idx="544">
                    <c:v>SI</c:v>
                  </c:pt>
                  <c:pt idx="545">
                    <c:v>NO APLICA</c:v>
                  </c:pt>
                </c:lvl>
                <c:lvl>
                  <c:pt idx="0">
                    <c:v>SI</c:v>
                  </c:pt>
                  <c:pt idx="1">
                    <c:v>SI</c:v>
                  </c:pt>
                  <c:pt idx="2">
                    <c:v>NO</c:v>
                  </c:pt>
                  <c:pt idx="3">
                    <c:v>SI</c:v>
                  </c:pt>
                  <c:pt idx="4">
                    <c:v>SI</c:v>
                  </c:pt>
                  <c:pt idx="5">
                    <c:v>NO</c:v>
                  </c:pt>
                  <c:pt idx="6">
                    <c:v>NO</c:v>
                  </c:pt>
                  <c:pt idx="7">
                    <c:v>NO</c:v>
                  </c:pt>
                  <c:pt idx="8">
                    <c:v>NO</c:v>
                  </c:pt>
                  <c:pt idx="9">
                    <c:v>SI</c:v>
                  </c:pt>
                  <c:pt idx="11">
                    <c:v>SI</c:v>
                  </c:pt>
                  <c:pt idx="12">
                    <c:v>SI</c:v>
                  </c:pt>
                  <c:pt idx="13">
                    <c:v>SI</c:v>
                  </c:pt>
                  <c:pt idx="14">
                    <c:v>SI</c:v>
                  </c:pt>
                  <c:pt idx="16">
                    <c:v>SI</c:v>
                  </c:pt>
                  <c:pt idx="17">
                    <c:v>SI</c:v>
                  </c:pt>
                  <c:pt idx="18">
                    <c:v>NO</c:v>
                  </c:pt>
                  <c:pt idx="19">
                    <c:v>SI</c:v>
                  </c:pt>
                  <c:pt idx="20">
                    <c:v>SI</c:v>
                  </c:pt>
                  <c:pt idx="21">
                    <c:v>Si</c:v>
                  </c:pt>
                  <c:pt idx="22">
                    <c:v>SI</c:v>
                  </c:pt>
                  <c:pt idx="23">
                    <c:v>NO</c:v>
                  </c:pt>
                  <c:pt idx="24">
                    <c:v>NO</c:v>
                  </c:pt>
                  <c:pt idx="25">
                    <c:v>SI</c:v>
                  </c:pt>
                  <c:pt idx="26">
                    <c:v>NO</c:v>
                  </c:pt>
                  <c:pt idx="27">
                    <c:v>SI</c:v>
                  </c:pt>
                  <c:pt idx="28">
                    <c:v>SI</c:v>
                  </c:pt>
                  <c:pt idx="29">
                    <c:v>SI</c:v>
                  </c:pt>
                  <c:pt idx="30">
                    <c:v>NO</c:v>
                  </c:pt>
                  <c:pt idx="31">
                    <c:v>SI</c:v>
                  </c:pt>
                  <c:pt idx="32">
                    <c:v>SI</c:v>
                  </c:pt>
                  <c:pt idx="33">
                    <c:v>SI</c:v>
                  </c:pt>
                  <c:pt idx="34">
                    <c:v>SI</c:v>
                  </c:pt>
                  <c:pt idx="35">
                    <c:v>NO</c:v>
                  </c:pt>
                  <c:pt idx="36">
                    <c:v>NO</c:v>
                  </c:pt>
                  <c:pt idx="37">
                    <c:v>SI</c:v>
                  </c:pt>
                  <c:pt idx="38">
                    <c:v>SI</c:v>
                  </c:pt>
                  <c:pt idx="39">
                    <c:v>NO</c:v>
                  </c:pt>
                  <c:pt idx="40">
                    <c:v>SI</c:v>
                  </c:pt>
                  <c:pt idx="42">
                    <c:v>SI</c:v>
                  </c:pt>
                  <c:pt idx="43">
                    <c:v>NO</c:v>
                  </c:pt>
                  <c:pt idx="44">
                    <c:v>SI</c:v>
                  </c:pt>
                  <c:pt idx="45">
                    <c:v>NO</c:v>
                  </c:pt>
                  <c:pt idx="46">
                    <c:v>SI</c:v>
                  </c:pt>
                  <c:pt idx="47">
                    <c:v>SI</c:v>
                  </c:pt>
                  <c:pt idx="48">
                    <c:v>NO</c:v>
                  </c:pt>
                  <c:pt idx="49">
                    <c:v>NO</c:v>
                  </c:pt>
                  <c:pt idx="50">
                    <c:v>SÍ</c:v>
                  </c:pt>
                  <c:pt idx="51">
                    <c:v>SI</c:v>
                  </c:pt>
                  <c:pt idx="52">
                    <c:v>NO</c:v>
                  </c:pt>
                  <c:pt idx="53">
                    <c:v>SI</c:v>
                  </c:pt>
                  <c:pt idx="54">
                    <c:v>NO</c:v>
                  </c:pt>
                  <c:pt idx="55">
                    <c:v>SI</c:v>
                  </c:pt>
                  <c:pt idx="56">
                    <c:v>SI</c:v>
                  </c:pt>
                  <c:pt idx="57">
                    <c:v>SI</c:v>
                  </c:pt>
                  <c:pt idx="58">
                    <c:v>SI</c:v>
                  </c:pt>
                  <c:pt idx="59">
                    <c:v>NO</c:v>
                  </c:pt>
                  <c:pt idx="60">
                    <c:v>NO</c:v>
                  </c:pt>
                  <c:pt idx="61">
                    <c:v>NO</c:v>
                  </c:pt>
                  <c:pt idx="62">
                    <c:v>NO</c:v>
                  </c:pt>
                  <c:pt idx="63">
                    <c:v>SI</c:v>
                  </c:pt>
                  <c:pt idx="64">
                    <c:v>SI</c:v>
                  </c:pt>
                  <c:pt idx="65">
                    <c:v>SI</c:v>
                  </c:pt>
                  <c:pt idx="66">
                    <c:v>SI</c:v>
                  </c:pt>
                  <c:pt idx="67">
                    <c:v>No</c:v>
                  </c:pt>
                  <c:pt idx="68">
                    <c:v>SI</c:v>
                  </c:pt>
                  <c:pt idx="69">
                    <c:v>NO</c:v>
                  </c:pt>
                  <c:pt idx="70">
                    <c:v>NO</c:v>
                  </c:pt>
                  <c:pt idx="71">
                    <c:v>SI</c:v>
                  </c:pt>
                  <c:pt idx="72">
                    <c:v>SI</c:v>
                  </c:pt>
                  <c:pt idx="73">
                    <c:v>NO</c:v>
                  </c:pt>
                  <c:pt idx="74">
                    <c:v>NO</c:v>
                  </c:pt>
                  <c:pt idx="75">
                    <c:v>NO</c:v>
                  </c:pt>
                  <c:pt idx="76">
                    <c:v>SI</c:v>
                  </c:pt>
                  <c:pt idx="77">
                    <c:v>NO</c:v>
                  </c:pt>
                  <c:pt idx="78">
                    <c:v>SI</c:v>
                  </c:pt>
                  <c:pt idx="79">
                    <c:v>NO</c:v>
                  </c:pt>
                  <c:pt idx="80">
                    <c:v>SI</c:v>
                  </c:pt>
                  <c:pt idx="81">
                    <c:v>SI</c:v>
                  </c:pt>
                  <c:pt idx="82">
                    <c:v>NO</c:v>
                  </c:pt>
                  <c:pt idx="83">
                    <c:v>SI</c:v>
                  </c:pt>
                  <c:pt idx="84">
                    <c:v>SI</c:v>
                  </c:pt>
                  <c:pt idx="85">
                    <c:v>SI</c:v>
                  </c:pt>
                  <c:pt idx="86">
                    <c:v>NO</c:v>
                  </c:pt>
                  <c:pt idx="87">
                    <c:v>SI</c:v>
                  </c:pt>
                  <c:pt idx="88">
                    <c:v>SI</c:v>
                  </c:pt>
                  <c:pt idx="89">
                    <c:v>NO</c:v>
                  </c:pt>
                  <c:pt idx="90">
                    <c:v>SI</c:v>
                  </c:pt>
                  <c:pt idx="91">
                    <c:v>SI</c:v>
                  </c:pt>
                  <c:pt idx="92">
                    <c:v>SI</c:v>
                  </c:pt>
                  <c:pt idx="93">
                    <c:v>SI</c:v>
                  </c:pt>
                  <c:pt idx="94">
                    <c:v>SI</c:v>
                  </c:pt>
                  <c:pt idx="95">
                    <c:v>NO</c:v>
                  </c:pt>
                  <c:pt idx="96">
                    <c:v>SI</c:v>
                  </c:pt>
                  <c:pt idx="97">
                    <c:v>SI</c:v>
                  </c:pt>
                  <c:pt idx="98">
                    <c:v>SI</c:v>
                  </c:pt>
                  <c:pt idx="99">
                    <c:v>SI</c:v>
                  </c:pt>
                  <c:pt idx="100">
                    <c:v>NO</c:v>
                  </c:pt>
                  <c:pt idx="101">
                    <c:v>NO</c:v>
                  </c:pt>
                  <c:pt idx="102">
                    <c:v>SI</c:v>
                  </c:pt>
                  <c:pt idx="103">
                    <c:v>SI</c:v>
                  </c:pt>
                  <c:pt idx="104">
                    <c:v>SI</c:v>
                  </c:pt>
                  <c:pt idx="105">
                    <c:v>SI</c:v>
                  </c:pt>
                  <c:pt idx="106">
                    <c:v>SI</c:v>
                  </c:pt>
                  <c:pt idx="107">
                    <c:v>SI</c:v>
                  </c:pt>
                  <c:pt idx="108">
                    <c:v>SI</c:v>
                  </c:pt>
                  <c:pt idx="109">
                    <c:v>SI</c:v>
                  </c:pt>
                  <c:pt idx="110">
                    <c:v>NO</c:v>
                  </c:pt>
                  <c:pt idx="111">
                    <c:v>SI</c:v>
                  </c:pt>
                  <c:pt idx="112">
                    <c:v>NO</c:v>
                  </c:pt>
                  <c:pt idx="113">
                    <c:v>NO</c:v>
                  </c:pt>
                  <c:pt idx="114">
                    <c:v>NO</c:v>
                  </c:pt>
                  <c:pt idx="115">
                    <c:v>NO</c:v>
                  </c:pt>
                  <c:pt idx="116">
                    <c:v>NO</c:v>
                  </c:pt>
                  <c:pt idx="117">
                    <c:v>SI</c:v>
                  </c:pt>
                  <c:pt idx="118">
                    <c:v>NO</c:v>
                  </c:pt>
                  <c:pt idx="119">
                    <c:v>NO</c:v>
                  </c:pt>
                  <c:pt idx="120">
                    <c:v>SI</c:v>
                  </c:pt>
                  <c:pt idx="121">
                    <c:v>NO</c:v>
                  </c:pt>
                  <c:pt idx="122">
                    <c:v>SI</c:v>
                  </c:pt>
                  <c:pt idx="123">
                    <c:v>SI</c:v>
                  </c:pt>
                  <c:pt idx="124">
                    <c:v>SI</c:v>
                  </c:pt>
                  <c:pt idx="125">
                    <c:v>NO</c:v>
                  </c:pt>
                  <c:pt idx="126">
                    <c:v>SI</c:v>
                  </c:pt>
                  <c:pt idx="127">
                    <c:v>SI</c:v>
                  </c:pt>
                  <c:pt idx="128">
                    <c:v>SI</c:v>
                  </c:pt>
                  <c:pt idx="129">
                    <c:v>SI</c:v>
                  </c:pt>
                  <c:pt idx="130">
                    <c:v>NO</c:v>
                  </c:pt>
                  <c:pt idx="131">
                    <c:v>NO</c:v>
                  </c:pt>
                  <c:pt idx="132">
                    <c:v>NO</c:v>
                  </c:pt>
                  <c:pt idx="133">
                    <c:v>SI</c:v>
                  </c:pt>
                  <c:pt idx="134">
                    <c:v>NO</c:v>
                  </c:pt>
                  <c:pt idx="135">
                    <c:v>NO</c:v>
                  </c:pt>
                  <c:pt idx="136">
                    <c:v>SI</c:v>
                  </c:pt>
                  <c:pt idx="137">
                    <c:v>NO</c:v>
                  </c:pt>
                  <c:pt idx="138">
                    <c:v>Sí</c:v>
                  </c:pt>
                  <c:pt idx="139">
                    <c:v>NO</c:v>
                  </c:pt>
                  <c:pt idx="140">
                    <c:v>NO</c:v>
                  </c:pt>
                  <c:pt idx="141">
                    <c:v>NO</c:v>
                  </c:pt>
                  <c:pt idx="142">
                    <c:v>SI</c:v>
                  </c:pt>
                  <c:pt idx="143">
                    <c:v>NO</c:v>
                  </c:pt>
                  <c:pt idx="144">
                    <c:v>SI</c:v>
                  </c:pt>
                  <c:pt idx="145">
                    <c:v>NO</c:v>
                  </c:pt>
                  <c:pt idx="146">
                    <c:v>SI</c:v>
                  </c:pt>
                  <c:pt idx="147">
                    <c:v>SI</c:v>
                  </c:pt>
                  <c:pt idx="148">
                    <c:v>SI</c:v>
                  </c:pt>
                  <c:pt idx="149">
                    <c:v>NO</c:v>
                  </c:pt>
                  <c:pt idx="150">
                    <c:v>SI</c:v>
                  </c:pt>
                  <c:pt idx="151">
                    <c:v>NO</c:v>
                  </c:pt>
                  <c:pt idx="152">
                    <c:v>NO APLICA</c:v>
                  </c:pt>
                  <c:pt idx="154">
                    <c:v>SI</c:v>
                  </c:pt>
                  <c:pt idx="155">
                    <c:v>SI</c:v>
                  </c:pt>
                  <c:pt idx="156">
                    <c:v>NO</c:v>
                  </c:pt>
                  <c:pt idx="157">
                    <c:v>NO</c:v>
                  </c:pt>
                  <c:pt idx="158">
                    <c:v>NO</c:v>
                  </c:pt>
                  <c:pt idx="159">
                    <c:v>NO</c:v>
                  </c:pt>
                  <c:pt idx="160">
                    <c:v>SI</c:v>
                  </c:pt>
                  <c:pt idx="161">
                    <c:v>NO</c:v>
                  </c:pt>
                  <c:pt idx="162">
                    <c:v>SI</c:v>
                  </c:pt>
                  <c:pt idx="163">
                    <c:v>SI</c:v>
                  </c:pt>
                  <c:pt idx="164">
                    <c:v>NO</c:v>
                  </c:pt>
                  <c:pt idx="165">
                    <c:v>NO</c:v>
                  </c:pt>
                  <c:pt idx="166">
                    <c:v>NO</c:v>
                  </c:pt>
                  <c:pt idx="167">
                    <c:v>SI</c:v>
                  </c:pt>
                  <c:pt idx="169">
                    <c:v>SI</c:v>
                  </c:pt>
                  <c:pt idx="170">
                    <c:v>SI</c:v>
                  </c:pt>
                  <c:pt idx="171">
                    <c:v>SI</c:v>
                  </c:pt>
                  <c:pt idx="172">
                    <c:v>SI</c:v>
                  </c:pt>
                  <c:pt idx="173">
                    <c:v>SI</c:v>
                  </c:pt>
                  <c:pt idx="174">
                    <c:v>SI</c:v>
                  </c:pt>
                  <c:pt idx="175">
                    <c:v>SI</c:v>
                  </c:pt>
                  <c:pt idx="176">
                    <c:v>NO</c:v>
                  </c:pt>
                  <c:pt idx="177">
                    <c:v>NO</c:v>
                  </c:pt>
                  <c:pt idx="178">
                    <c:v>NO</c:v>
                  </c:pt>
                  <c:pt idx="179">
                    <c:v>NO</c:v>
                  </c:pt>
                  <c:pt idx="180">
                    <c:v>SI</c:v>
                  </c:pt>
                  <c:pt idx="181">
                    <c:v>NO</c:v>
                  </c:pt>
                  <c:pt idx="182">
                    <c:v>SI</c:v>
                  </c:pt>
                  <c:pt idx="183">
                    <c:v>NO</c:v>
                  </c:pt>
                  <c:pt idx="184">
                    <c:v>SI</c:v>
                  </c:pt>
                  <c:pt idx="185">
                    <c:v>SI</c:v>
                  </c:pt>
                  <c:pt idx="187">
                    <c:v>NO</c:v>
                  </c:pt>
                  <c:pt idx="188">
                    <c:v>NO</c:v>
                  </c:pt>
                  <c:pt idx="189">
                    <c:v>NO</c:v>
                  </c:pt>
                  <c:pt idx="190">
                    <c:v>SI</c:v>
                  </c:pt>
                  <c:pt idx="191">
                    <c:v>SI</c:v>
                  </c:pt>
                  <c:pt idx="192">
                    <c:v>SI</c:v>
                  </c:pt>
                  <c:pt idx="193">
                    <c:v>SI</c:v>
                  </c:pt>
                  <c:pt idx="194">
                    <c:v>SI</c:v>
                  </c:pt>
                  <c:pt idx="195">
                    <c:v>NO</c:v>
                  </c:pt>
                  <c:pt idx="196">
                    <c:v>SI</c:v>
                  </c:pt>
                  <c:pt idx="197">
                    <c:v>SI</c:v>
                  </c:pt>
                  <c:pt idx="198">
                    <c:v>Sí</c:v>
                  </c:pt>
                  <c:pt idx="199">
                    <c:v>NO</c:v>
                  </c:pt>
                  <c:pt idx="200">
                    <c:v>SI</c:v>
                  </c:pt>
                  <c:pt idx="201">
                    <c:v>NO</c:v>
                  </c:pt>
                  <c:pt idx="202">
                    <c:v>SI</c:v>
                  </c:pt>
                  <c:pt idx="203">
                    <c:v>SI</c:v>
                  </c:pt>
                  <c:pt idx="204">
                    <c:v>SI</c:v>
                  </c:pt>
                  <c:pt idx="205">
                    <c:v>SI</c:v>
                  </c:pt>
                  <c:pt idx="206">
                    <c:v>NO</c:v>
                  </c:pt>
                  <c:pt idx="207">
                    <c:v>NO</c:v>
                  </c:pt>
                  <c:pt idx="208">
                    <c:v>NO</c:v>
                  </c:pt>
                  <c:pt idx="209">
                    <c:v>NO</c:v>
                  </c:pt>
                  <c:pt idx="210">
                    <c:v>NO</c:v>
                  </c:pt>
                  <c:pt idx="211">
                    <c:v>SI</c:v>
                  </c:pt>
                  <c:pt idx="212">
                    <c:v>NO</c:v>
                  </c:pt>
                  <c:pt idx="213">
                    <c:v>SI</c:v>
                  </c:pt>
                  <c:pt idx="214">
                    <c:v>NO</c:v>
                  </c:pt>
                  <c:pt idx="215">
                    <c:v>SI</c:v>
                  </c:pt>
                  <c:pt idx="216">
                    <c:v>NO</c:v>
                  </c:pt>
                  <c:pt idx="217">
                    <c:v>NO</c:v>
                  </c:pt>
                  <c:pt idx="218">
                    <c:v>NO</c:v>
                  </c:pt>
                  <c:pt idx="219">
                    <c:v>NO</c:v>
                  </c:pt>
                  <c:pt idx="220">
                    <c:v>SI</c:v>
                  </c:pt>
                  <c:pt idx="221">
                    <c:v>SI</c:v>
                  </c:pt>
                  <c:pt idx="222">
                    <c:v>SI</c:v>
                  </c:pt>
                  <c:pt idx="223">
                    <c:v>SI</c:v>
                  </c:pt>
                  <c:pt idx="224">
                    <c:v>NO</c:v>
                  </c:pt>
                  <c:pt idx="225">
                    <c:v>NO</c:v>
                  </c:pt>
                  <c:pt idx="226">
                    <c:v>SI</c:v>
                  </c:pt>
                  <c:pt idx="227">
                    <c:v>NO</c:v>
                  </c:pt>
                  <c:pt idx="228">
                    <c:v>SI</c:v>
                  </c:pt>
                  <c:pt idx="229">
                    <c:v>SI</c:v>
                  </c:pt>
                  <c:pt idx="230">
                    <c:v>SI</c:v>
                  </c:pt>
                  <c:pt idx="231">
                    <c:v>SI</c:v>
                  </c:pt>
                  <c:pt idx="232">
                    <c:v>NO</c:v>
                  </c:pt>
                  <c:pt idx="233">
                    <c:v>NO</c:v>
                  </c:pt>
                  <c:pt idx="234">
                    <c:v>NO</c:v>
                  </c:pt>
                  <c:pt idx="235">
                    <c:v>NO</c:v>
                  </c:pt>
                  <c:pt idx="236">
                    <c:v>SI</c:v>
                  </c:pt>
                  <c:pt idx="237">
                    <c:v>NO</c:v>
                  </c:pt>
                  <c:pt idx="238">
                    <c:v>SI</c:v>
                  </c:pt>
                  <c:pt idx="239">
                    <c:v>NO</c:v>
                  </c:pt>
                  <c:pt idx="240">
                    <c:v>SI</c:v>
                  </c:pt>
                  <c:pt idx="241">
                    <c:v>NO</c:v>
                  </c:pt>
                  <c:pt idx="242">
                    <c:v>SI</c:v>
                  </c:pt>
                  <c:pt idx="243">
                    <c:v>NO</c:v>
                  </c:pt>
                  <c:pt idx="244">
                    <c:v>NO</c:v>
                  </c:pt>
                  <c:pt idx="246">
                    <c:v>NO</c:v>
                  </c:pt>
                  <c:pt idx="247">
                    <c:v>SI</c:v>
                  </c:pt>
                  <c:pt idx="248">
                    <c:v>SI</c:v>
                  </c:pt>
                  <c:pt idx="249">
                    <c:v>NO</c:v>
                  </c:pt>
                  <c:pt idx="250">
                    <c:v>NO</c:v>
                  </c:pt>
                  <c:pt idx="251">
                    <c:v>SI</c:v>
                  </c:pt>
                  <c:pt idx="252">
                    <c:v>SI</c:v>
                  </c:pt>
                  <c:pt idx="253">
                    <c:v>NO</c:v>
                  </c:pt>
                  <c:pt idx="254">
                    <c:v>SI</c:v>
                  </c:pt>
                  <c:pt idx="255">
                    <c:v>SI</c:v>
                  </c:pt>
                  <c:pt idx="256">
                    <c:v>NO</c:v>
                  </c:pt>
                  <c:pt idx="257">
                    <c:v>SI</c:v>
                  </c:pt>
                  <c:pt idx="258">
                    <c:v>SI</c:v>
                  </c:pt>
                  <c:pt idx="259">
                    <c:v>NO</c:v>
                  </c:pt>
                  <c:pt idx="260">
                    <c:v>NO</c:v>
                  </c:pt>
                  <c:pt idx="261">
                    <c:v>SI</c:v>
                  </c:pt>
                  <c:pt idx="262">
                    <c:v>NO</c:v>
                  </c:pt>
                  <c:pt idx="263">
                    <c:v>SI</c:v>
                  </c:pt>
                  <c:pt idx="264">
                    <c:v>NO</c:v>
                  </c:pt>
                  <c:pt idx="265">
                    <c:v>Sí</c:v>
                  </c:pt>
                  <c:pt idx="266">
                    <c:v>SI</c:v>
                  </c:pt>
                  <c:pt idx="267">
                    <c:v>NO</c:v>
                  </c:pt>
                  <c:pt idx="269">
                    <c:v>SI</c:v>
                  </c:pt>
                  <c:pt idx="270">
                    <c:v>SI</c:v>
                  </c:pt>
                  <c:pt idx="271">
                    <c:v>SI</c:v>
                  </c:pt>
                  <c:pt idx="272">
                    <c:v>SI</c:v>
                  </c:pt>
                  <c:pt idx="273">
                    <c:v>SI</c:v>
                  </c:pt>
                  <c:pt idx="274">
                    <c:v>NO</c:v>
                  </c:pt>
                  <c:pt idx="275">
                    <c:v>SI</c:v>
                  </c:pt>
                  <c:pt idx="276">
                    <c:v>SI</c:v>
                  </c:pt>
                  <c:pt idx="277">
                    <c:v>SI</c:v>
                  </c:pt>
                  <c:pt idx="278">
                    <c:v>NO</c:v>
                  </c:pt>
                  <c:pt idx="279">
                    <c:v>NO</c:v>
                  </c:pt>
                  <c:pt idx="280">
                    <c:v>SI</c:v>
                  </c:pt>
                  <c:pt idx="281">
                    <c:v>SI</c:v>
                  </c:pt>
                  <c:pt idx="282">
                    <c:v>SI</c:v>
                  </c:pt>
                  <c:pt idx="283">
                    <c:v>NO</c:v>
                  </c:pt>
                  <c:pt idx="284">
                    <c:v>NO</c:v>
                  </c:pt>
                  <c:pt idx="285">
                    <c:v>NO</c:v>
                  </c:pt>
                  <c:pt idx="286">
                    <c:v>NO</c:v>
                  </c:pt>
                  <c:pt idx="287">
                    <c:v>NO</c:v>
                  </c:pt>
                  <c:pt idx="288">
                    <c:v>NO</c:v>
                  </c:pt>
                  <c:pt idx="289">
                    <c:v>NO</c:v>
                  </c:pt>
                  <c:pt idx="290">
                    <c:v>SI</c:v>
                  </c:pt>
                  <c:pt idx="291">
                    <c:v>SI</c:v>
                  </c:pt>
                  <c:pt idx="292">
                    <c:v>SI</c:v>
                  </c:pt>
                  <c:pt idx="293">
                    <c:v>SI</c:v>
                  </c:pt>
                  <c:pt idx="294">
                    <c:v>SI</c:v>
                  </c:pt>
                  <c:pt idx="295">
                    <c:v>SI</c:v>
                  </c:pt>
                  <c:pt idx="296">
                    <c:v>SI</c:v>
                  </c:pt>
                  <c:pt idx="297">
                    <c:v>SI</c:v>
                  </c:pt>
                  <c:pt idx="298">
                    <c:v>SI</c:v>
                  </c:pt>
                  <c:pt idx="299">
                    <c:v>NO</c:v>
                  </c:pt>
                  <c:pt idx="300">
                    <c:v>NO</c:v>
                  </c:pt>
                  <c:pt idx="301">
                    <c:v>NO</c:v>
                  </c:pt>
                  <c:pt idx="302">
                    <c:v>NO</c:v>
                  </c:pt>
                  <c:pt idx="303">
                    <c:v>NO</c:v>
                  </c:pt>
                  <c:pt idx="304">
                    <c:v>SI</c:v>
                  </c:pt>
                  <c:pt idx="305">
                    <c:v>SI</c:v>
                  </c:pt>
                  <c:pt idx="306">
                    <c:v>SI</c:v>
                  </c:pt>
                  <c:pt idx="307">
                    <c:v>SI</c:v>
                  </c:pt>
                  <c:pt idx="308">
                    <c:v>SI</c:v>
                  </c:pt>
                  <c:pt idx="309">
                    <c:v>SI</c:v>
                  </c:pt>
                  <c:pt idx="310">
                    <c:v>SI</c:v>
                  </c:pt>
                  <c:pt idx="311">
                    <c:v>SI</c:v>
                  </c:pt>
                  <c:pt idx="312">
                    <c:v>NO</c:v>
                  </c:pt>
                  <c:pt idx="313">
                    <c:v>SI</c:v>
                  </c:pt>
                  <c:pt idx="314">
                    <c:v>NO</c:v>
                  </c:pt>
                  <c:pt idx="315">
                    <c:v>SI</c:v>
                  </c:pt>
                  <c:pt idx="317">
                    <c:v>SI</c:v>
                  </c:pt>
                  <c:pt idx="318">
                    <c:v>NO</c:v>
                  </c:pt>
                  <c:pt idx="319">
                    <c:v>NO</c:v>
                  </c:pt>
                  <c:pt idx="320">
                    <c:v>NO</c:v>
                  </c:pt>
                  <c:pt idx="321">
                    <c:v>NO</c:v>
                  </c:pt>
                  <c:pt idx="322">
                    <c:v>NO</c:v>
                  </c:pt>
                  <c:pt idx="323">
                    <c:v>NO</c:v>
                  </c:pt>
                  <c:pt idx="325">
                    <c:v>NO</c:v>
                  </c:pt>
                  <c:pt idx="326">
                    <c:v>SI</c:v>
                  </c:pt>
                  <c:pt idx="327">
                    <c:v>SI</c:v>
                  </c:pt>
                  <c:pt idx="328">
                    <c:v>NO</c:v>
                  </c:pt>
                  <c:pt idx="329">
                    <c:v>NO</c:v>
                  </c:pt>
                  <c:pt idx="330">
                    <c:v>SI</c:v>
                  </c:pt>
                  <c:pt idx="331">
                    <c:v>NO</c:v>
                  </c:pt>
                  <c:pt idx="332">
                    <c:v>SI</c:v>
                  </c:pt>
                  <c:pt idx="333">
                    <c:v>NO</c:v>
                  </c:pt>
                  <c:pt idx="334">
                    <c:v>SI</c:v>
                  </c:pt>
                  <c:pt idx="335">
                    <c:v>SI</c:v>
                  </c:pt>
                  <c:pt idx="336">
                    <c:v>SI</c:v>
                  </c:pt>
                  <c:pt idx="337">
                    <c:v>SI</c:v>
                  </c:pt>
                  <c:pt idx="338">
                    <c:v>NO</c:v>
                  </c:pt>
                  <c:pt idx="339">
                    <c:v>SI</c:v>
                  </c:pt>
                  <c:pt idx="340">
                    <c:v>NO</c:v>
                  </c:pt>
                  <c:pt idx="341">
                    <c:v>NO</c:v>
                  </c:pt>
                  <c:pt idx="342">
                    <c:v>SI</c:v>
                  </c:pt>
                  <c:pt idx="343">
                    <c:v>SI</c:v>
                  </c:pt>
                  <c:pt idx="344">
                    <c:v>NO</c:v>
                  </c:pt>
                  <c:pt idx="345">
                    <c:v>SI</c:v>
                  </c:pt>
                  <c:pt idx="346">
                    <c:v>NO</c:v>
                  </c:pt>
                  <c:pt idx="347">
                    <c:v>SI</c:v>
                  </c:pt>
                  <c:pt idx="348">
                    <c:v>NO</c:v>
                  </c:pt>
                  <c:pt idx="349">
                    <c:v>SI</c:v>
                  </c:pt>
                  <c:pt idx="350">
                    <c:v>SI</c:v>
                  </c:pt>
                  <c:pt idx="351">
                    <c:v>SI</c:v>
                  </c:pt>
                  <c:pt idx="352">
                    <c:v>NO</c:v>
                  </c:pt>
                  <c:pt idx="353">
                    <c:v>SI</c:v>
                  </c:pt>
                  <c:pt idx="354">
                    <c:v>SI</c:v>
                  </c:pt>
                  <c:pt idx="355">
                    <c:v>NO</c:v>
                  </c:pt>
                  <c:pt idx="356">
                    <c:v>NO</c:v>
                  </c:pt>
                  <c:pt idx="357">
                    <c:v>SI</c:v>
                  </c:pt>
                  <c:pt idx="358">
                    <c:v>SI</c:v>
                  </c:pt>
                  <c:pt idx="359">
                    <c:v>NO</c:v>
                  </c:pt>
                  <c:pt idx="360">
                    <c:v>NO</c:v>
                  </c:pt>
                  <c:pt idx="361">
                    <c:v>SI</c:v>
                  </c:pt>
                  <c:pt idx="362">
                    <c:v>NO</c:v>
                  </c:pt>
                  <c:pt idx="363">
                    <c:v>NO</c:v>
                  </c:pt>
                  <c:pt idx="364">
                    <c:v>NO</c:v>
                  </c:pt>
                  <c:pt idx="365">
                    <c:v>NO</c:v>
                  </c:pt>
                  <c:pt idx="366">
                    <c:v>NO</c:v>
                  </c:pt>
                  <c:pt idx="367">
                    <c:v>SI</c:v>
                  </c:pt>
                  <c:pt idx="368">
                    <c:v>SI</c:v>
                  </c:pt>
                  <c:pt idx="369">
                    <c:v>SI</c:v>
                  </c:pt>
                  <c:pt idx="370">
                    <c:v>NO</c:v>
                  </c:pt>
                  <c:pt idx="371">
                    <c:v>SI</c:v>
                  </c:pt>
                  <c:pt idx="372">
                    <c:v>NO</c:v>
                  </c:pt>
                  <c:pt idx="373">
                    <c:v>NO</c:v>
                  </c:pt>
                  <c:pt idx="374">
                    <c:v>NO</c:v>
                  </c:pt>
                  <c:pt idx="375">
                    <c:v>SI</c:v>
                  </c:pt>
                  <c:pt idx="376">
                    <c:v>SI</c:v>
                  </c:pt>
                  <c:pt idx="377">
                    <c:v>SI</c:v>
                  </c:pt>
                  <c:pt idx="378">
                    <c:v>NO</c:v>
                  </c:pt>
                  <c:pt idx="379">
                    <c:v>NO</c:v>
                  </c:pt>
                  <c:pt idx="380">
                    <c:v>NO</c:v>
                  </c:pt>
                  <c:pt idx="381">
                    <c:v>NO</c:v>
                  </c:pt>
                  <c:pt idx="382">
                    <c:v>SI</c:v>
                  </c:pt>
                  <c:pt idx="383">
                    <c:v>SI</c:v>
                  </c:pt>
                  <c:pt idx="384">
                    <c:v>SI</c:v>
                  </c:pt>
                  <c:pt idx="385">
                    <c:v>SI</c:v>
                  </c:pt>
                  <c:pt idx="386">
                    <c:v>NO</c:v>
                  </c:pt>
                  <c:pt idx="387">
                    <c:v>SI</c:v>
                  </c:pt>
                  <c:pt idx="388">
                    <c:v>NO</c:v>
                  </c:pt>
                  <c:pt idx="389">
                    <c:v>SI</c:v>
                  </c:pt>
                  <c:pt idx="390">
                    <c:v>SI</c:v>
                  </c:pt>
                  <c:pt idx="391">
                    <c:v>NO</c:v>
                  </c:pt>
                  <c:pt idx="392">
                    <c:v>SI</c:v>
                  </c:pt>
                  <c:pt idx="393">
                    <c:v>NO</c:v>
                  </c:pt>
                  <c:pt idx="394">
                    <c:v>SI</c:v>
                  </c:pt>
                  <c:pt idx="395">
                    <c:v>SI</c:v>
                  </c:pt>
                  <c:pt idx="396">
                    <c:v>SI</c:v>
                  </c:pt>
                  <c:pt idx="397">
                    <c:v>SI</c:v>
                  </c:pt>
                  <c:pt idx="398">
                    <c:v>NO</c:v>
                  </c:pt>
                  <c:pt idx="399">
                    <c:v>SI</c:v>
                  </c:pt>
                  <c:pt idx="400">
                    <c:v>SI</c:v>
                  </c:pt>
                  <c:pt idx="401">
                    <c:v>SI</c:v>
                  </c:pt>
                  <c:pt idx="402">
                    <c:v>SI</c:v>
                  </c:pt>
                  <c:pt idx="403">
                    <c:v>NO</c:v>
                  </c:pt>
                  <c:pt idx="404">
                    <c:v>SI</c:v>
                  </c:pt>
                  <c:pt idx="405">
                    <c:v>NO</c:v>
                  </c:pt>
                  <c:pt idx="406">
                    <c:v>SI</c:v>
                  </c:pt>
                  <c:pt idx="407">
                    <c:v>NO</c:v>
                  </c:pt>
                  <c:pt idx="408">
                    <c:v>NO</c:v>
                  </c:pt>
                  <c:pt idx="409">
                    <c:v>SI</c:v>
                  </c:pt>
                  <c:pt idx="410">
                    <c:v>NO</c:v>
                  </c:pt>
                  <c:pt idx="411">
                    <c:v>SI</c:v>
                  </c:pt>
                  <c:pt idx="412">
                    <c:v>NO</c:v>
                  </c:pt>
                  <c:pt idx="413">
                    <c:v>SI</c:v>
                  </c:pt>
                  <c:pt idx="414">
                    <c:v>NO</c:v>
                  </c:pt>
                  <c:pt idx="415">
                    <c:v>NO</c:v>
                  </c:pt>
                  <c:pt idx="416">
                    <c:v>NO</c:v>
                  </c:pt>
                  <c:pt idx="417">
                    <c:v>NO</c:v>
                  </c:pt>
                  <c:pt idx="418">
                    <c:v>SI</c:v>
                  </c:pt>
                  <c:pt idx="419">
                    <c:v>SI</c:v>
                  </c:pt>
                  <c:pt idx="420">
                    <c:v>SI</c:v>
                  </c:pt>
                  <c:pt idx="421">
                    <c:v>NO</c:v>
                  </c:pt>
                  <c:pt idx="422">
                    <c:v>SI</c:v>
                  </c:pt>
                  <c:pt idx="423">
                    <c:v>SI</c:v>
                  </c:pt>
                  <c:pt idx="424">
                    <c:v>SI</c:v>
                  </c:pt>
                  <c:pt idx="425">
                    <c:v>NO</c:v>
                  </c:pt>
                  <c:pt idx="426">
                    <c:v>SI</c:v>
                  </c:pt>
                  <c:pt idx="427">
                    <c:v>Sí</c:v>
                  </c:pt>
                  <c:pt idx="428">
                    <c:v>SI</c:v>
                  </c:pt>
                  <c:pt idx="429">
                    <c:v>SI</c:v>
                  </c:pt>
                  <c:pt idx="430">
                    <c:v>SI</c:v>
                  </c:pt>
                  <c:pt idx="431">
                    <c:v>NO</c:v>
                  </c:pt>
                  <c:pt idx="432">
                    <c:v>NO</c:v>
                  </c:pt>
                  <c:pt idx="433">
                    <c:v>NO</c:v>
                  </c:pt>
                  <c:pt idx="434">
                    <c:v>NO</c:v>
                  </c:pt>
                  <c:pt idx="435">
                    <c:v>SI</c:v>
                  </c:pt>
                  <c:pt idx="436">
                    <c:v>NO</c:v>
                  </c:pt>
                  <c:pt idx="437">
                    <c:v>SI</c:v>
                  </c:pt>
                  <c:pt idx="438">
                    <c:v>SI</c:v>
                  </c:pt>
                  <c:pt idx="439">
                    <c:v>NO</c:v>
                  </c:pt>
                  <c:pt idx="440">
                    <c:v>SI</c:v>
                  </c:pt>
                  <c:pt idx="441">
                    <c:v>SI</c:v>
                  </c:pt>
                  <c:pt idx="442">
                    <c:v>SI</c:v>
                  </c:pt>
                  <c:pt idx="443">
                    <c:v>SI</c:v>
                  </c:pt>
                  <c:pt idx="444">
                    <c:v>SI</c:v>
                  </c:pt>
                  <c:pt idx="445">
                    <c:v>SI</c:v>
                  </c:pt>
                  <c:pt idx="446">
                    <c:v>SI</c:v>
                  </c:pt>
                  <c:pt idx="447">
                    <c:v>NO</c:v>
                  </c:pt>
                  <c:pt idx="448">
                    <c:v>SI</c:v>
                  </c:pt>
                  <c:pt idx="449">
                    <c:v>NO</c:v>
                  </c:pt>
                  <c:pt idx="450">
                    <c:v>NO</c:v>
                  </c:pt>
                  <c:pt idx="451">
                    <c:v>SI</c:v>
                  </c:pt>
                  <c:pt idx="452">
                    <c:v>SI</c:v>
                  </c:pt>
                  <c:pt idx="453">
                    <c:v>SI</c:v>
                  </c:pt>
                  <c:pt idx="454">
                    <c:v>SI</c:v>
                  </c:pt>
                  <c:pt idx="455">
                    <c:v>SI</c:v>
                  </c:pt>
                  <c:pt idx="456">
                    <c:v>SI</c:v>
                  </c:pt>
                  <c:pt idx="457">
                    <c:v>NO</c:v>
                  </c:pt>
                  <c:pt idx="458">
                    <c:v>SI</c:v>
                  </c:pt>
                  <c:pt idx="459">
                    <c:v>SI</c:v>
                  </c:pt>
                  <c:pt idx="460">
                    <c:v>SI</c:v>
                  </c:pt>
                  <c:pt idx="461">
                    <c:v>NO</c:v>
                  </c:pt>
                  <c:pt idx="462">
                    <c:v>SI</c:v>
                  </c:pt>
                  <c:pt idx="463">
                    <c:v>SI</c:v>
                  </c:pt>
                  <c:pt idx="464">
                    <c:v>NO</c:v>
                  </c:pt>
                  <c:pt idx="465">
                    <c:v>SI</c:v>
                  </c:pt>
                  <c:pt idx="466">
                    <c:v>SI</c:v>
                  </c:pt>
                  <c:pt idx="467">
                    <c:v>NO</c:v>
                  </c:pt>
                  <c:pt idx="468">
                    <c:v>SI</c:v>
                  </c:pt>
                  <c:pt idx="469">
                    <c:v>NO</c:v>
                  </c:pt>
                  <c:pt idx="470">
                    <c:v>NO</c:v>
                  </c:pt>
                  <c:pt idx="471">
                    <c:v>NO</c:v>
                  </c:pt>
                  <c:pt idx="472">
                    <c:v>SI</c:v>
                  </c:pt>
                  <c:pt idx="473">
                    <c:v>SI</c:v>
                  </c:pt>
                  <c:pt idx="474">
                    <c:v>SI</c:v>
                  </c:pt>
                  <c:pt idx="475">
                    <c:v>SI</c:v>
                  </c:pt>
                  <c:pt idx="476">
                    <c:v>SI</c:v>
                  </c:pt>
                  <c:pt idx="477">
                    <c:v>SI</c:v>
                  </c:pt>
                  <c:pt idx="478">
                    <c:v>SI</c:v>
                  </c:pt>
                  <c:pt idx="479">
                    <c:v>NO</c:v>
                  </c:pt>
                  <c:pt idx="480">
                    <c:v>SI</c:v>
                  </c:pt>
                  <c:pt idx="481">
                    <c:v>NO</c:v>
                  </c:pt>
                  <c:pt idx="482">
                    <c:v>SI</c:v>
                  </c:pt>
                  <c:pt idx="483">
                    <c:v>NO</c:v>
                  </c:pt>
                  <c:pt idx="484">
                    <c:v>SI</c:v>
                  </c:pt>
                  <c:pt idx="485">
                    <c:v>NO</c:v>
                  </c:pt>
                  <c:pt idx="486">
                    <c:v>SI</c:v>
                  </c:pt>
                  <c:pt idx="487">
                    <c:v>SI</c:v>
                  </c:pt>
                  <c:pt idx="488">
                    <c:v>SI</c:v>
                  </c:pt>
                  <c:pt idx="489">
                    <c:v>NO</c:v>
                  </c:pt>
                  <c:pt idx="490">
                    <c:v>SI</c:v>
                  </c:pt>
                  <c:pt idx="491">
                    <c:v>SI</c:v>
                  </c:pt>
                  <c:pt idx="492">
                    <c:v>NO</c:v>
                  </c:pt>
                  <c:pt idx="493">
                    <c:v>NO</c:v>
                  </c:pt>
                  <c:pt idx="494">
                    <c:v>SI</c:v>
                  </c:pt>
                  <c:pt idx="495">
                    <c:v>SI</c:v>
                  </c:pt>
                  <c:pt idx="496">
                    <c:v>SI</c:v>
                  </c:pt>
                  <c:pt idx="497">
                    <c:v>SI</c:v>
                  </c:pt>
                  <c:pt idx="498">
                    <c:v>NO</c:v>
                  </c:pt>
                  <c:pt idx="499">
                    <c:v>SI</c:v>
                  </c:pt>
                  <c:pt idx="500">
                    <c:v>NO</c:v>
                  </c:pt>
                  <c:pt idx="501">
                    <c:v>SI</c:v>
                  </c:pt>
                  <c:pt idx="502">
                    <c:v>SI</c:v>
                  </c:pt>
                  <c:pt idx="503">
                    <c:v>NO</c:v>
                  </c:pt>
                  <c:pt idx="504">
                    <c:v>NO</c:v>
                  </c:pt>
                  <c:pt idx="505">
                    <c:v>SI</c:v>
                  </c:pt>
                  <c:pt idx="506">
                    <c:v>SI</c:v>
                  </c:pt>
                  <c:pt idx="507">
                    <c:v>SI</c:v>
                  </c:pt>
                  <c:pt idx="508">
                    <c:v>SI</c:v>
                  </c:pt>
                  <c:pt idx="509">
                    <c:v>SI</c:v>
                  </c:pt>
                  <c:pt idx="510">
                    <c:v>NO</c:v>
                  </c:pt>
                  <c:pt idx="511">
                    <c:v>SI</c:v>
                  </c:pt>
                  <c:pt idx="512">
                    <c:v>SI</c:v>
                  </c:pt>
                  <c:pt idx="513">
                    <c:v>SI</c:v>
                  </c:pt>
                  <c:pt idx="514">
                    <c:v>SI</c:v>
                  </c:pt>
                  <c:pt idx="515">
                    <c:v>NO</c:v>
                  </c:pt>
                  <c:pt idx="516">
                    <c:v>SI</c:v>
                  </c:pt>
                  <c:pt idx="517">
                    <c:v>NO</c:v>
                  </c:pt>
                  <c:pt idx="518">
                    <c:v>NO</c:v>
                  </c:pt>
                  <c:pt idx="519">
                    <c:v>SI</c:v>
                  </c:pt>
                  <c:pt idx="520">
                    <c:v>SI</c:v>
                  </c:pt>
                  <c:pt idx="521">
                    <c:v>NO</c:v>
                  </c:pt>
                  <c:pt idx="522">
                    <c:v>NO</c:v>
                  </c:pt>
                  <c:pt idx="523">
                    <c:v>NO</c:v>
                  </c:pt>
                  <c:pt idx="524">
                    <c:v>SI</c:v>
                  </c:pt>
                  <c:pt idx="525">
                    <c:v>NO</c:v>
                  </c:pt>
                  <c:pt idx="526">
                    <c:v>NO</c:v>
                  </c:pt>
                  <c:pt idx="527">
                    <c:v>SI</c:v>
                  </c:pt>
                  <c:pt idx="528">
                    <c:v>No</c:v>
                  </c:pt>
                  <c:pt idx="529">
                    <c:v>SI</c:v>
                  </c:pt>
                  <c:pt idx="530">
                    <c:v>SI</c:v>
                  </c:pt>
                  <c:pt idx="531">
                    <c:v>SI</c:v>
                  </c:pt>
                  <c:pt idx="532">
                    <c:v>NO</c:v>
                  </c:pt>
                  <c:pt idx="533">
                    <c:v>SI</c:v>
                  </c:pt>
                  <c:pt idx="534">
                    <c:v>si</c:v>
                  </c:pt>
                  <c:pt idx="535">
                    <c:v>SI</c:v>
                  </c:pt>
                  <c:pt idx="536">
                    <c:v>SI</c:v>
                  </c:pt>
                  <c:pt idx="537">
                    <c:v>NO</c:v>
                  </c:pt>
                  <c:pt idx="538">
                    <c:v>SI</c:v>
                  </c:pt>
                  <c:pt idx="539">
                    <c:v>SI</c:v>
                  </c:pt>
                  <c:pt idx="540">
                    <c:v>NO</c:v>
                  </c:pt>
                  <c:pt idx="542">
                    <c:v>SI</c:v>
                  </c:pt>
                  <c:pt idx="543">
                    <c:v>SI</c:v>
                  </c:pt>
                  <c:pt idx="544">
                    <c:v>DIPLOMADO</c:v>
                  </c:pt>
                  <c:pt idx="545">
                    <c:v>NO</c:v>
                  </c:pt>
                </c:lvl>
                <c:lvl>
                  <c:pt idx="2">
                    <c:v>ESPECIALIZACIÓN</c:v>
                  </c:pt>
                  <c:pt idx="8">
                    <c:v>ESPECIALIZACIÓN</c:v>
                  </c:pt>
                  <c:pt idx="10">
                    <c:v>MAESTRIA </c:v>
                  </c:pt>
                  <c:pt idx="12">
                    <c:v>ESPECIALIZACIÓN</c:v>
                  </c:pt>
                  <c:pt idx="13">
                    <c:v>ESPECIALIZACIÓN</c:v>
                  </c:pt>
                  <c:pt idx="16">
                    <c:v>ESPECIALIZACIÓN</c:v>
                  </c:pt>
                  <c:pt idx="17">
                    <c:v>ESPECIALIZACIÓN</c:v>
                  </c:pt>
                  <c:pt idx="20">
                    <c:v>ESPECIALIZACIÓN</c:v>
                  </c:pt>
                  <c:pt idx="23">
                    <c:v>ESPECIALIZACIÓN</c:v>
                  </c:pt>
                  <c:pt idx="24">
                    <c:v>ESPECIALIZACIÓN</c:v>
                  </c:pt>
                  <c:pt idx="29">
                    <c:v>ESPECIALIZACIÓN</c:v>
                  </c:pt>
                  <c:pt idx="32">
                    <c:v>ESPECIALIZACIÓN</c:v>
                  </c:pt>
                  <c:pt idx="33">
                    <c:v>NO APLICA</c:v>
                  </c:pt>
                  <c:pt idx="35">
                    <c:v>ESPECIALIZACIÓN</c:v>
                  </c:pt>
                  <c:pt idx="37">
                    <c:v>NO APLICA</c:v>
                  </c:pt>
                  <c:pt idx="38">
                    <c:v>ESPECIALIZACIÓN</c:v>
                  </c:pt>
                  <c:pt idx="43">
                    <c:v>ESPECIALIZACIÓN</c:v>
                  </c:pt>
                  <c:pt idx="44">
                    <c:v>ESPECIALIZACIÓN</c:v>
                  </c:pt>
                  <c:pt idx="47">
                    <c:v>MAESTRIA</c:v>
                  </c:pt>
                  <c:pt idx="48">
                    <c:v>ESPECIALIZACIÓN</c:v>
                  </c:pt>
                  <c:pt idx="52">
                    <c:v>GESTION EN LA CALIDAD Y AUDITORIA EN SERVICIOS DE SALUD</c:v>
                  </c:pt>
                  <c:pt idx="53">
                    <c:v>ESPECIALIZACIÓN</c:v>
                  </c:pt>
                  <c:pt idx="55">
                    <c:v>ESPECIALIZACIÓN</c:v>
                  </c:pt>
                  <c:pt idx="58">
                    <c:v>NO </c:v>
                  </c:pt>
                  <c:pt idx="61">
                    <c:v>ESPECIALIZACIÓN</c:v>
                  </c:pt>
                  <c:pt idx="64">
                    <c:v>ESPECIALIZACIÓN</c:v>
                  </c:pt>
                  <c:pt idx="65">
                    <c:v>MAESTRIA </c:v>
                  </c:pt>
                  <c:pt idx="66">
                    <c:v>NO APLICA</c:v>
                  </c:pt>
                  <c:pt idx="67">
                    <c:v>No</c:v>
                  </c:pt>
                  <c:pt idx="68">
                    <c:v>NO APLICA</c:v>
                  </c:pt>
                  <c:pt idx="70">
                    <c:v>ESPECIALIZACIÓN</c:v>
                  </c:pt>
                  <c:pt idx="71">
                    <c:v>ESPECIALIZACIÓN</c:v>
                  </c:pt>
                  <c:pt idx="73">
                    <c:v>ESPECIALIZACIÓN</c:v>
                  </c:pt>
                  <c:pt idx="74">
                    <c:v>ESPECIALIZACIÓN</c:v>
                  </c:pt>
                  <c:pt idx="75">
                    <c:v>ESPECIALIZACIÓN</c:v>
                  </c:pt>
                  <c:pt idx="77">
                    <c:v>ESPECIALIZACIÓN</c:v>
                  </c:pt>
                  <c:pt idx="78">
                    <c:v>NO APLICA</c:v>
                  </c:pt>
                  <c:pt idx="79">
                    <c:v>NO APLICA</c:v>
                  </c:pt>
                  <c:pt idx="80">
                    <c:v>ESPECIALIZACIÓN</c:v>
                  </c:pt>
                  <c:pt idx="82">
                    <c:v>ESPECIALIZACIÓN</c:v>
                  </c:pt>
                  <c:pt idx="83">
                    <c:v>ESPECIALIZACIÓN</c:v>
                  </c:pt>
                  <c:pt idx="84">
                    <c:v>NO APLICA</c:v>
                  </c:pt>
                  <c:pt idx="85">
                    <c:v>NO APLICA</c:v>
                  </c:pt>
                  <c:pt idx="86">
                    <c:v>ESPECIALIZACIÓN</c:v>
                  </c:pt>
                  <c:pt idx="87">
                    <c:v>NO APLICA</c:v>
                  </c:pt>
                  <c:pt idx="88">
                    <c:v>ESPECIALIZACIÓN</c:v>
                  </c:pt>
                  <c:pt idx="89">
                    <c:v>ESPECIALIZACIÓN</c:v>
                  </c:pt>
                  <c:pt idx="90">
                    <c:v>ESPECIALIZACIÓN</c:v>
                  </c:pt>
                  <c:pt idx="92">
                    <c:v>MAESTRIA </c:v>
                  </c:pt>
                  <c:pt idx="93">
                    <c:v>ESPECIALIZACIÓN</c:v>
                  </c:pt>
                  <c:pt idx="94">
                    <c:v>MAESTRIA </c:v>
                  </c:pt>
                  <c:pt idx="95">
                    <c:v>ESPECIALIZACIÓN</c:v>
                  </c:pt>
                  <c:pt idx="97">
                    <c:v>ESPECIALIZACIÓN</c:v>
                  </c:pt>
                  <c:pt idx="98">
                    <c:v>ESPECIALIZACIÓN</c:v>
                  </c:pt>
                  <c:pt idx="99">
                    <c:v>ESPECIALIZACIÓN</c:v>
                  </c:pt>
                  <c:pt idx="101">
                    <c:v>ESPECIALIZACIÓN</c:v>
                  </c:pt>
                  <c:pt idx="102">
                    <c:v>NO APLICA</c:v>
                  </c:pt>
                  <c:pt idx="104">
                    <c:v>MAESTRIA </c:v>
                  </c:pt>
                  <c:pt idx="106">
                    <c:v>ESPECIALIZACIÓN</c:v>
                  </c:pt>
                  <c:pt idx="107">
                    <c:v>ESPECIALIZACIÓN</c:v>
                  </c:pt>
                  <c:pt idx="108">
                    <c:v>MAESTRIA </c:v>
                  </c:pt>
                  <c:pt idx="110">
                    <c:v>ESPECIALIZACIÓN</c:v>
                  </c:pt>
                  <c:pt idx="112">
                    <c:v>MAESTRIA </c:v>
                  </c:pt>
                  <c:pt idx="113">
                    <c:v>MAESTRIA </c:v>
                  </c:pt>
                  <c:pt idx="115">
                    <c:v>ESPECIALIZACIÓN</c:v>
                  </c:pt>
                  <c:pt idx="116">
                    <c:v>ESPECIALIZACIÓN</c:v>
                  </c:pt>
                  <c:pt idx="117">
                    <c:v>ESPECIALIZACIÓN</c:v>
                  </c:pt>
                  <c:pt idx="118">
                    <c:v>NO APLICA</c:v>
                  </c:pt>
                  <c:pt idx="119">
                    <c:v>ESPECIALIZACIÓN</c:v>
                  </c:pt>
                  <c:pt idx="121">
                    <c:v>NO</c:v>
                  </c:pt>
                  <c:pt idx="122">
                    <c:v>ESPECIALIZACIÓN</c:v>
                  </c:pt>
                  <c:pt idx="123">
                    <c:v>ESPECIALIZACIÓN</c:v>
                  </c:pt>
                  <c:pt idx="124">
                    <c:v>NO APLICA</c:v>
                  </c:pt>
                  <c:pt idx="126">
                    <c:v>MAESTRIA </c:v>
                  </c:pt>
                  <c:pt idx="127">
                    <c:v>ESPECIALIZACIÓN</c:v>
                  </c:pt>
                  <c:pt idx="129">
                    <c:v>ESPECIALIZACIÓN</c:v>
                  </c:pt>
                  <c:pt idx="130">
                    <c:v>ESPECIALIZACIÓN</c:v>
                  </c:pt>
                  <c:pt idx="132">
                    <c:v>ESPECIALIZACIÓN</c:v>
                  </c:pt>
                  <c:pt idx="133">
                    <c:v>ESPECIALIZACIÓN</c:v>
                  </c:pt>
                  <c:pt idx="135">
                    <c:v>ESPECIALIZACIÓN</c:v>
                  </c:pt>
                  <c:pt idx="136">
                    <c:v>MAESTRIA </c:v>
                  </c:pt>
                  <c:pt idx="138">
                    <c:v>Especialización</c:v>
                  </c:pt>
                  <c:pt idx="141">
                    <c:v>ESPECIALIZACIÓN</c:v>
                  </c:pt>
                  <c:pt idx="144">
                    <c:v>ESPECIALIZACIÓN</c:v>
                  </c:pt>
                  <c:pt idx="146">
                    <c:v>ESPECIALIZACIÓN</c:v>
                  </c:pt>
                  <c:pt idx="147">
                    <c:v>ESPECIALIZACIÓN</c:v>
                  </c:pt>
                  <c:pt idx="148">
                    <c:v>ESPECIALIZACIÓN</c:v>
                  </c:pt>
                  <c:pt idx="149">
                    <c:v>ESPECIALIZACIÓN</c:v>
                  </c:pt>
                  <c:pt idx="150">
                    <c:v>ESPECIALIZACIÓN</c:v>
                  </c:pt>
                  <c:pt idx="151">
                    <c:v>ESPECIALIZACIÓN</c:v>
                  </c:pt>
                  <c:pt idx="152">
                    <c:v>NO</c:v>
                  </c:pt>
                  <c:pt idx="154">
                    <c:v>ESPECIALIZACIÓN</c:v>
                  </c:pt>
                  <c:pt idx="157">
                    <c:v>ESPECIALIZACIÓN</c:v>
                  </c:pt>
                  <c:pt idx="159">
                    <c:v>ESPECIALIZACIÓN</c:v>
                  </c:pt>
                  <c:pt idx="162">
                    <c:v>ESPECIALIZACIÓN</c:v>
                  </c:pt>
                  <c:pt idx="163">
                    <c:v>ESPECIALIZACIÓN</c:v>
                  </c:pt>
                  <c:pt idx="164">
                    <c:v>ESPECIALIZACIÓN</c:v>
                  </c:pt>
                  <c:pt idx="171">
                    <c:v>ESPECIALIZACIÓN</c:v>
                  </c:pt>
                  <c:pt idx="172">
                    <c:v>ESPECIALIZACIÓN</c:v>
                  </c:pt>
                  <c:pt idx="173">
                    <c:v>ESPECIALIZACIÓN</c:v>
                  </c:pt>
                  <c:pt idx="174">
                    <c:v>ESPECIALIZACIÓN</c:v>
                  </c:pt>
                  <c:pt idx="175">
                    <c:v>ESPECIALIZACIÓN</c:v>
                  </c:pt>
                  <c:pt idx="176">
                    <c:v>ESPECIALIZACIÓN</c:v>
                  </c:pt>
                  <c:pt idx="177">
                    <c:v>NO APLICA</c:v>
                  </c:pt>
                  <c:pt idx="178">
                    <c:v>ESPECIALIZACIÓN</c:v>
                  </c:pt>
                  <c:pt idx="180">
                    <c:v>ESPECIALIZACIÓN</c:v>
                  </c:pt>
                  <c:pt idx="182">
                    <c:v>NO APLICA</c:v>
                  </c:pt>
                  <c:pt idx="184">
                    <c:v>ESPECIALIZACIÓN</c:v>
                  </c:pt>
                  <c:pt idx="185">
                    <c:v>ESPECIALIZACIÓN</c:v>
                  </c:pt>
                  <c:pt idx="186">
                    <c:v>ESPECIALIZACION</c:v>
                  </c:pt>
                  <c:pt idx="188">
                    <c:v>ESPECIALIZACIÓN</c:v>
                  </c:pt>
                  <c:pt idx="189">
                    <c:v>ESPECIALIZACIÓN</c:v>
                  </c:pt>
                  <c:pt idx="190">
                    <c:v>ESPECIALIZACIÓN</c:v>
                  </c:pt>
                  <c:pt idx="192">
                    <c:v>ESPECIALIZACIÓN</c:v>
                  </c:pt>
                  <c:pt idx="193">
                    <c:v>ESPECIALIZACIÓN</c:v>
                  </c:pt>
                  <c:pt idx="194">
                    <c:v>ESPECIALIZACIÓN</c:v>
                  </c:pt>
                  <c:pt idx="195">
                    <c:v>NO</c:v>
                  </c:pt>
                  <c:pt idx="196">
                    <c:v>ESPECIALIZACIÓN</c:v>
                  </c:pt>
                  <c:pt idx="198">
                    <c:v>No</c:v>
                  </c:pt>
                  <c:pt idx="199">
                    <c:v>NO APLICA</c:v>
                  </c:pt>
                  <c:pt idx="200">
                    <c:v>ESPECIALIZACIÓN</c:v>
                  </c:pt>
                  <c:pt idx="201">
                    <c:v>ESPECIALIZACIÓN</c:v>
                  </c:pt>
                  <c:pt idx="202">
                    <c:v>ESPECIALIZACIÓN</c:v>
                  </c:pt>
                  <c:pt idx="203">
                    <c:v>NO APLICA</c:v>
                  </c:pt>
                  <c:pt idx="204">
                    <c:v>ESPECIALIZACIÓN</c:v>
                  </c:pt>
                  <c:pt idx="206">
                    <c:v>ESPECIALIZACIÓN</c:v>
                  </c:pt>
                  <c:pt idx="210">
                    <c:v>ESPECIALIZACIÓN</c:v>
                  </c:pt>
                  <c:pt idx="211">
                    <c:v>ESPECIALIZACIÓN</c:v>
                  </c:pt>
                  <c:pt idx="215">
                    <c:v>ESPECIALIZACIÓN</c:v>
                  </c:pt>
                  <c:pt idx="219">
                    <c:v>NO</c:v>
                  </c:pt>
                  <c:pt idx="220">
                    <c:v>ESPECIALIZACIÓN</c:v>
                  </c:pt>
                  <c:pt idx="222">
                    <c:v>ESPECIALIZACIÓN</c:v>
                  </c:pt>
                  <c:pt idx="223">
                    <c:v>ESPECIALIZACIÓN</c:v>
                  </c:pt>
                  <c:pt idx="226">
                    <c:v>NO</c:v>
                  </c:pt>
                  <c:pt idx="228">
                    <c:v>ESPECIALIZACIÓN</c:v>
                  </c:pt>
                  <c:pt idx="229">
                    <c:v>ESPECIALIZACIÓN</c:v>
                  </c:pt>
                  <c:pt idx="230">
                    <c:v>NO APLICA</c:v>
                  </c:pt>
                  <c:pt idx="231">
                    <c:v>ESPECIALIZACIÓN</c:v>
                  </c:pt>
                  <c:pt idx="233">
                    <c:v>ESPECIALIZACIÓN</c:v>
                  </c:pt>
                  <c:pt idx="235">
                    <c:v>ESPECIALIZACIÓN</c:v>
                  </c:pt>
                  <c:pt idx="236">
                    <c:v>NO APLICA</c:v>
                  </c:pt>
                  <c:pt idx="238">
                    <c:v>ESPECIALIZACIÓN</c:v>
                  </c:pt>
                  <c:pt idx="239">
                    <c:v>ESPECIALIZACIÓN</c:v>
                  </c:pt>
                  <c:pt idx="242">
                    <c:v>NO APLICA</c:v>
                  </c:pt>
                  <c:pt idx="243">
                    <c:v>ESPECIALIZACIÓN</c:v>
                  </c:pt>
                  <c:pt idx="244">
                    <c:v>ESPECIALIZACIÓN</c:v>
                  </c:pt>
                  <c:pt idx="245">
                    <c:v>ESPECIALIZACIÓN</c:v>
                  </c:pt>
                  <c:pt idx="247">
                    <c:v>NO APLICA</c:v>
                  </c:pt>
                  <c:pt idx="248">
                    <c:v>ESPECIALIZACIÓN</c:v>
                  </c:pt>
                  <c:pt idx="250">
                    <c:v>ESPECIALIZACIÓN</c:v>
                  </c:pt>
                  <c:pt idx="251">
                    <c:v>ESPECIALIZACIÓN</c:v>
                  </c:pt>
                  <c:pt idx="252">
                    <c:v>NO APLICA</c:v>
                  </c:pt>
                  <c:pt idx="253">
                    <c:v>ESPECIALIZACIÓN</c:v>
                  </c:pt>
                  <c:pt idx="254">
                    <c:v>ESPECIALIZACIÓN</c:v>
                  </c:pt>
                  <c:pt idx="256">
                    <c:v>ESPECIALIZACIÓN</c:v>
                  </c:pt>
                  <c:pt idx="257">
                    <c:v>ESPECIALIZACIÓN</c:v>
                  </c:pt>
                  <c:pt idx="258">
                    <c:v>ESPECIALIZACIÓN</c:v>
                  </c:pt>
                  <c:pt idx="259">
                    <c:v>NO</c:v>
                  </c:pt>
                  <c:pt idx="260">
                    <c:v>ESPECIALIZACIÓN</c:v>
                  </c:pt>
                  <c:pt idx="261">
                    <c:v>ESPECIALIZACIÓN</c:v>
                  </c:pt>
                  <c:pt idx="262">
                    <c:v>NO</c:v>
                  </c:pt>
                  <c:pt idx="263">
                    <c:v>NO APLICA</c:v>
                  </c:pt>
                  <c:pt idx="264">
                    <c:v>MAESTRIA </c:v>
                  </c:pt>
                  <c:pt idx="265">
                    <c:v>No</c:v>
                  </c:pt>
                  <c:pt idx="266">
                    <c:v>ESPECIALIZACIÓN</c:v>
                  </c:pt>
                  <c:pt idx="270">
                    <c:v>ESPECIALIZACIÓN</c:v>
                  </c:pt>
                  <c:pt idx="271">
                    <c:v>ESPECIALIZACIÓN</c:v>
                  </c:pt>
                  <c:pt idx="273">
                    <c:v>ESPECIALIZACIÓN</c:v>
                  </c:pt>
                  <c:pt idx="274">
                    <c:v>ESPECIALIZACIÓN</c:v>
                  </c:pt>
                  <c:pt idx="275">
                    <c:v>NO APLICA</c:v>
                  </c:pt>
                  <c:pt idx="276">
                    <c:v>ESPECIALIZACIÓN</c:v>
                  </c:pt>
                  <c:pt idx="277">
                    <c:v>ESPECIALIZACIÓN</c:v>
                  </c:pt>
                  <c:pt idx="279">
                    <c:v>NO APLICA</c:v>
                  </c:pt>
                  <c:pt idx="281">
                    <c:v>ESPECIALIZACIÓN</c:v>
                  </c:pt>
                  <c:pt idx="283">
                    <c:v>ESPECIALIZACIÓN</c:v>
                  </c:pt>
                  <c:pt idx="286">
                    <c:v>ESPECIALIZACIÓN</c:v>
                  </c:pt>
                  <c:pt idx="287">
                    <c:v>ESPECIALIZACIÓN</c:v>
                  </c:pt>
                  <c:pt idx="288">
                    <c:v>NO APLICA</c:v>
                  </c:pt>
                  <c:pt idx="289">
                    <c:v>ESPECIALIZACIÓN</c:v>
                  </c:pt>
                  <c:pt idx="290">
                    <c:v>ESPECIALIZACIÓN</c:v>
                  </c:pt>
                  <c:pt idx="291">
                    <c:v>ESPECIALIZACIÓN</c:v>
                  </c:pt>
                  <c:pt idx="293">
                    <c:v>ESPECIALIZACIÓN</c:v>
                  </c:pt>
                  <c:pt idx="294">
                    <c:v>NO APLICA</c:v>
                  </c:pt>
                  <c:pt idx="295">
                    <c:v>ESPECIALIZACIÓN</c:v>
                  </c:pt>
                  <c:pt idx="297">
                    <c:v>ESPECIALIZACIÓN</c:v>
                  </c:pt>
                  <c:pt idx="298">
                    <c:v>ESPECIALIZACIÓN</c:v>
                  </c:pt>
                  <c:pt idx="299">
                    <c:v>ESPECIALIZACIÓN</c:v>
                  </c:pt>
                  <c:pt idx="300">
                    <c:v>ESPECIALIZACIÓN</c:v>
                  </c:pt>
                  <c:pt idx="301">
                    <c:v>NO APLICA</c:v>
                  </c:pt>
                  <c:pt idx="302">
                    <c:v>ESPECIALIZACIÓN</c:v>
                  </c:pt>
                  <c:pt idx="303">
                    <c:v>ESPECIALIZACIÓN</c:v>
                  </c:pt>
                  <c:pt idx="304">
                    <c:v>ESPECIALIZACIÓN</c:v>
                  </c:pt>
                  <c:pt idx="306">
                    <c:v>MAESTRIA </c:v>
                  </c:pt>
                  <c:pt idx="308">
                    <c:v>ESPECIALIZACIÓN</c:v>
                  </c:pt>
                  <c:pt idx="311">
                    <c:v>ESPECIALIZACIÓN</c:v>
                  </c:pt>
                  <c:pt idx="313">
                    <c:v>ESPECIALIZACIÓN</c:v>
                  </c:pt>
                  <c:pt idx="314">
                    <c:v>PSICÓLOGO JURIDICO</c:v>
                  </c:pt>
                  <c:pt idx="315">
                    <c:v>ESPECIALIZACIÓN</c:v>
                  </c:pt>
                  <c:pt idx="317">
                    <c:v>MAESTRIA </c:v>
                  </c:pt>
                  <c:pt idx="318">
                    <c:v>ESPECIALIZACIÓN</c:v>
                  </c:pt>
                  <c:pt idx="319">
                    <c:v>ESPECIALIZACIÓN</c:v>
                  </c:pt>
                  <c:pt idx="322">
                    <c:v>ESPECIALIZACIÓN</c:v>
                  </c:pt>
                  <c:pt idx="323">
                    <c:v>ESPECIALIZACIÓN</c:v>
                  </c:pt>
                  <c:pt idx="324">
                    <c:v>ESPECIALIZACIÓN</c:v>
                  </c:pt>
                  <c:pt idx="325">
                    <c:v>ESPECIALIZACIÓN</c:v>
                  </c:pt>
                  <c:pt idx="331">
                    <c:v>ESPECIALIZACIÓN</c:v>
                  </c:pt>
                  <c:pt idx="332">
                    <c:v>ESPECIALIZACIÓN</c:v>
                  </c:pt>
                  <c:pt idx="335">
                    <c:v>ESPECIALIZACIÓN</c:v>
                  </c:pt>
                  <c:pt idx="336">
                    <c:v>MAESTRIA </c:v>
                  </c:pt>
                  <c:pt idx="338">
                    <c:v>ESPECIALIZACIÓN</c:v>
                  </c:pt>
                  <c:pt idx="339">
                    <c:v>ESPECIALIZACIÓN</c:v>
                  </c:pt>
                  <c:pt idx="340">
                    <c:v>ESPECIALIZACIÓN</c:v>
                  </c:pt>
                  <c:pt idx="341">
                    <c:v>ESPECIALIZACIÓN</c:v>
                  </c:pt>
                  <c:pt idx="342">
                    <c:v>ESPECIALIZACIÓN</c:v>
                  </c:pt>
                  <c:pt idx="343">
                    <c:v>ESPECIALIZACIÓN</c:v>
                  </c:pt>
                  <c:pt idx="345">
                    <c:v>ESPECIALIZACIÓN</c:v>
                  </c:pt>
                  <c:pt idx="346">
                    <c:v>ESPECIALIZACIÓN</c:v>
                  </c:pt>
                  <c:pt idx="347">
                    <c:v>ESPECIALIZACIÓN</c:v>
                  </c:pt>
                  <c:pt idx="348">
                    <c:v>ESPECIALIZACIÓN</c:v>
                  </c:pt>
                  <c:pt idx="349">
                    <c:v>ESPECIALIZACIÓN</c:v>
                  </c:pt>
                  <c:pt idx="350">
                    <c:v>MAESTRIA </c:v>
                  </c:pt>
                  <c:pt idx="351">
                    <c:v>ESPECIALIZACIÓN</c:v>
                  </c:pt>
                  <c:pt idx="352">
                    <c:v>ESPECIALIZACIÓN</c:v>
                  </c:pt>
                  <c:pt idx="353">
                    <c:v>ESPECIALIZACIÓN</c:v>
                  </c:pt>
                  <c:pt idx="354">
                    <c:v>NO APLICA</c:v>
                  </c:pt>
                  <c:pt idx="355">
                    <c:v>ESPECIALIZACIÓN</c:v>
                  </c:pt>
                  <c:pt idx="356">
                    <c:v>ESPECIALIZACIÓN</c:v>
                  </c:pt>
                  <c:pt idx="357">
                    <c:v>ESPECIALIZACIÓN</c:v>
                  </c:pt>
                  <c:pt idx="358">
                    <c:v>ESPECIALIZACIÓN</c:v>
                  </c:pt>
                  <c:pt idx="359">
                    <c:v>ESPECIALIZACIÓN</c:v>
                  </c:pt>
                  <c:pt idx="362">
                    <c:v>ESPECIALIZACIÓN</c:v>
                  </c:pt>
                  <c:pt idx="371">
                    <c:v>ESPECIALIZACIÓN</c:v>
                  </c:pt>
                  <c:pt idx="373">
                    <c:v>ESPECIALIZACIÓN</c:v>
                  </c:pt>
                  <c:pt idx="374">
                    <c:v>ESPECIALIZACIÓN</c:v>
                  </c:pt>
                  <c:pt idx="377">
                    <c:v>MAESTRIA </c:v>
                  </c:pt>
                  <c:pt idx="379">
                    <c:v>MAESTRIA </c:v>
                  </c:pt>
                  <c:pt idx="381">
                    <c:v>ESPECIALIZACIÓN</c:v>
                  </c:pt>
                  <c:pt idx="382">
                    <c:v>MAESTRIA </c:v>
                  </c:pt>
                  <c:pt idx="385">
                    <c:v>ESPECIALIZACIÓN</c:v>
                  </c:pt>
                  <c:pt idx="386">
                    <c:v>ESPECIALIZACIÓN</c:v>
                  </c:pt>
                  <c:pt idx="387">
                    <c:v>ESPECIALIZACIÓN</c:v>
                  </c:pt>
                  <c:pt idx="388">
                    <c:v>ESPECIALIZACIÓN</c:v>
                  </c:pt>
                  <c:pt idx="389">
                    <c:v>ESPECIALIZACIÓN</c:v>
                  </c:pt>
                  <c:pt idx="392">
                    <c:v>ESPECIALIZACIÓN</c:v>
                  </c:pt>
                  <c:pt idx="393">
                    <c:v>ESPECIALIZACIÓN</c:v>
                  </c:pt>
                  <c:pt idx="394">
                    <c:v>ESPECIALIZACIÓN</c:v>
                  </c:pt>
                  <c:pt idx="395">
                    <c:v>MAESTRIA </c:v>
                  </c:pt>
                  <c:pt idx="396">
                    <c:v>NO APLICA</c:v>
                  </c:pt>
                  <c:pt idx="397">
                    <c:v>NO APLICA</c:v>
                  </c:pt>
                  <c:pt idx="403">
                    <c:v>ESPECIALIZACIÓN</c:v>
                  </c:pt>
                  <c:pt idx="406">
                    <c:v>ESPECIALIZACIÓN</c:v>
                  </c:pt>
                  <c:pt idx="407">
                    <c:v>ESPECIALIZACIÓN</c:v>
                  </c:pt>
                  <c:pt idx="408">
                    <c:v>ESPECIALIZACIÓN</c:v>
                  </c:pt>
                  <c:pt idx="409">
                    <c:v>MAESTRIA </c:v>
                  </c:pt>
                  <c:pt idx="410">
                    <c:v>ESPECIALIZACIÓN</c:v>
                  </c:pt>
                  <c:pt idx="415">
                    <c:v>ESPECIALIZACIÓN</c:v>
                  </c:pt>
                  <c:pt idx="421">
                    <c:v>ESPECIALIZACIÓN</c:v>
                  </c:pt>
                  <c:pt idx="422">
                    <c:v>ESPECIALIZACIÓN</c:v>
                  </c:pt>
                  <c:pt idx="427">
                    <c:v>Maestría</c:v>
                  </c:pt>
                  <c:pt idx="429">
                    <c:v>MAESTRIA </c:v>
                  </c:pt>
                  <c:pt idx="431">
                    <c:v>ESPECIALIZACIÓN</c:v>
                  </c:pt>
                  <c:pt idx="432">
                    <c:v>ESPECIALIZACIÓN</c:v>
                  </c:pt>
                  <c:pt idx="434">
                    <c:v>ESPECIALIZACIÓN</c:v>
                  </c:pt>
                  <c:pt idx="436">
                    <c:v>ESPECIALIZACIÓN</c:v>
                  </c:pt>
                  <c:pt idx="437">
                    <c:v>NO APLICA</c:v>
                  </c:pt>
                  <c:pt idx="438">
                    <c:v>ESPECIALIZACIÓN</c:v>
                  </c:pt>
                  <c:pt idx="439">
                    <c:v>ESPECIALIZACIÓN</c:v>
                  </c:pt>
                  <c:pt idx="441">
                    <c:v>ESPECIALIZACIÓN</c:v>
                  </c:pt>
                  <c:pt idx="442">
                    <c:v>ESPECIALIZACIÓN</c:v>
                  </c:pt>
                  <c:pt idx="443">
                    <c:v>ESPECIALIZACIÓN</c:v>
                  </c:pt>
                  <c:pt idx="445">
                    <c:v>ESPECIALIZACIÓN</c:v>
                  </c:pt>
                  <c:pt idx="447">
                    <c:v>ESPECIALIZACIÓN</c:v>
                  </c:pt>
                  <c:pt idx="448">
                    <c:v>ESPECIALIZACIÓN</c:v>
                  </c:pt>
                  <c:pt idx="451">
                    <c:v>ESPECIALIZACIÓN</c:v>
                  </c:pt>
                  <c:pt idx="453">
                    <c:v>ESPECIALIZACIÓN</c:v>
                  </c:pt>
                  <c:pt idx="456">
                    <c:v>NO APLICA</c:v>
                  </c:pt>
                  <c:pt idx="458">
                    <c:v>ESPECIALIZACIÓN</c:v>
                  </c:pt>
                  <c:pt idx="461">
                    <c:v>ESPECIALIZACIÓN</c:v>
                  </c:pt>
                  <c:pt idx="462">
                    <c:v>ESPECIALIZACIÓN</c:v>
                  </c:pt>
                  <c:pt idx="464">
                    <c:v>ESPECIALIZACIÓN</c:v>
                  </c:pt>
                  <c:pt idx="465">
                    <c:v>MAESTRIA </c:v>
                  </c:pt>
                  <c:pt idx="466">
                    <c:v>ESPECIALIZACIÓN</c:v>
                  </c:pt>
                  <c:pt idx="467">
                    <c:v>ESPECIALIZACIÓN</c:v>
                  </c:pt>
                  <c:pt idx="468">
                    <c:v>ESPECIALIZACIÓN</c:v>
                  </c:pt>
                  <c:pt idx="469">
                    <c:v>ESPECIALIZACIÓN</c:v>
                  </c:pt>
                  <c:pt idx="470">
                    <c:v>ESPECIALIZACIÓN</c:v>
                  </c:pt>
                  <c:pt idx="471">
                    <c:v>ESPECIALIZACIÓN</c:v>
                  </c:pt>
                  <c:pt idx="473">
                    <c:v>ESPECIALIZACIÓN</c:v>
                  </c:pt>
                  <c:pt idx="474">
                    <c:v>ESPECIALIZACIÓN</c:v>
                  </c:pt>
                  <c:pt idx="477">
                    <c:v>ESPECIALIZACIÓN</c:v>
                  </c:pt>
                  <c:pt idx="478">
                    <c:v>ESPECIALIZACIÓN</c:v>
                  </c:pt>
                  <c:pt idx="479">
                    <c:v>ESPECIALIZACIÓN</c:v>
                  </c:pt>
                  <c:pt idx="480">
                    <c:v>ESPECIALIZACIÓN</c:v>
                  </c:pt>
                  <c:pt idx="483">
                    <c:v>ESPECIALIZACIÓN</c:v>
                  </c:pt>
                  <c:pt idx="485">
                    <c:v>NO APLICA</c:v>
                  </c:pt>
                  <c:pt idx="487">
                    <c:v>NO APLICA</c:v>
                  </c:pt>
                  <c:pt idx="488">
                    <c:v>ESPECIALIZACIÓN</c:v>
                  </c:pt>
                  <c:pt idx="489">
                    <c:v>SALUD FAMILIAR Y COMUNITARIA</c:v>
                  </c:pt>
                  <c:pt idx="491">
                    <c:v>NO APLICA</c:v>
                  </c:pt>
                  <c:pt idx="495">
                    <c:v>ESPECIALIZACIÓN</c:v>
                  </c:pt>
                  <c:pt idx="496">
                    <c:v>ESPECIALIZACIÓN</c:v>
                  </c:pt>
                  <c:pt idx="497">
                    <c:v>ESPECIALIZACIÓN</c:v>
                  </c:pt>
                  <c:pt idx="498">
                    <c:v>MAESTRIA </c:v>
                  </c:pt>
                  <c:pt idx="499">
                    <c:v>ESPECIALIZACIÓN</c:v>
                  </c:pt>
                  <c:pt idx="501">
                    <c:v>ESPECIALIZACIÓN</c:v>
                  </c:pt>
                  <c:pt idx="502">
                    <c:v>ESPECIALIZACIÓN</c:v>
                  </c:pt>
                  <c:pt idx="507">
                    <c:v>ESPECIALIZACIÓN</c:v>
                  </c:pt>
                  <c:pt idx="508">
                    <c:v>MAESTRIA </c:v>
                  </c:pt>
                  <c:pt idx="509">
                    <c:v>MAESTRIA </c:v>
                  </c:pt>
                  <c:pt idx="510">
                    <c:v>ESPECIALIZACIÓN</c:v>
                  </c:pt>
                  <c:pt idx="512">
                    <c:v>NO APLICA</c:v>
                  </c:pt>
                  <c:pt idx="514">
                    <c:v>ESPECIALIZACIÓN</c:v>
                  </c:pt>
                  <c:pt idx="515">
                    <c:v>ESPECIALIZACIÓN</c:v>
                  </c:pt>
                  <c:pt idx="517">
                    <c:v>ESPECIALIZACIÓN</c:v>
                  </c:pt>
                  <c:pt idx="518">
                    <c:v>ESPECIALIZACIÓN</c:v>
                  </c:pt>
                  <c:pt idx="519">
                    <c:v>MAESTRIA </c:v>
                  </c:pt>
                  <c:pt idx="521">
                    <c:v>ESPECIALIZACIÓN</c:v>
                  </c:pt>
                  <c:pt idx="522">
                    <c:v>NO</c:v>
                  </c:pt>
                  <c:pt idx="523">
                    <c:v>ESPECIALIZACIÓN</c:v>
                  </c:pt>
                  <c:pt idx="524">
                    <c:v>ESPECIALIZACIÓN</c:v>
                  </c:pt>
                  <c:pt idx="526">
                    <c:v>ESPECIALIZACIÓN</c:v>
                  </c:pt>
                  <c:pt idx="527">
                    <c:v>ESPECIALIZACIÓN</c:v>
                  </c:pt>
                  <c:pt idx="528">
                    <c:v>No</c:v>
                  </c:pt>
                  <c:pt idx="529">
                    <c:v>MAESTRIA </c:v>
                  </c:pt>
                  <c:pt idx="531">
                    <c:v>ESPECIALIZACIÓN</c:v>
                  </c:pt>
                  <c:pt idx="532">
                    <c:v>ESPECIALIZACIÓN</c:v>
                  </c:pt>
                  <c:pt idx="533">
                    <c:v>ESPECIALIZACIÓN</c:v>
                  </c:pt>
                  <c:pt idx="534">
                    <c:v>ESPECIALIZACIÓN</c:v>
                  </c:pt>
                  <c:pt idx="535">
                    <c:v>ESPECIALIZACIÓN</c:v>
                  </c:pt>
                  <c:pt idx="536">
                    <c:v>ESPECIALIZACIÓN</c:v>
                  </c:pt>
                  <c:pt idx="537">
                    <c:v>ESPECIALIZACIÓN</c:v>
                  </c:pt>
                  <c:pt idx="538">
                    <c:v>ESPECIALIZACIÓN</c:v>
                  </c:pt>
                  <c:pt idx="544">
                    <c:v>SI</c:v>
                  </c:pt>
                  <c:pt idx="545">
                    <c:v>ESPECIALIZACIÓN</c:v>
                  </c:pt>
                </c:lvl>
                <c:lvl>
                  <c:pt idx="0">
                    <c:v>PSICOLOGIA</c:v>
                  </c:pt>
                  <c:pt idx="1">
                    <c:v>PSICOLOGIA</c:v>
                  </c:pt>
                  <c:pt idx="2">
                    <c:v>ENFERMERIA</c:v>
                  </c:pt>
                  <c:pt idx="3">
                    <c:v>PSICOLOGIA</c:v>
                  </c:pt>
                  <c:pt idx="4">
                    <c:v>PSICOLOGIA</c:v>
                  </c:pt>
                  <c:pt idx="5">
                    <c:v>PSICOLOGIA</c:v>
                  </c:pt>
                  <c:pt idx="6">
                    <c:v>PSICOLOGIA</c:v>
                  </c:pt>
                  <c:pt idx="7">
                    <c:v>AUXILIAR DE ENFERMERIA</c:v>
                  </c:pt>
                  <c:pt idx="8">
                    <c:v>OTRO</c:v>
                  </c:pt>
                  <c:pt idx="9">
                    <c:v>ENFERMERIA</c:v>
                  </c:pt>
                  <c:pt idx="10">
                    <c:v>PSICOLOGIA</c:v>
                  </c:pt>
                  <c:pt idx="11">
                    <c:v>TRABAJO SOCIAL</c:v>
                  </c:pt>
                  <c:pt idx="12">
                    <c:v>TRABAJADOR SOCIAL</c:v>
                  </c:pt>
                  <c:pt idx="13">
                    <c:v>ENFERMERIA</c:v>
                  </c:pt>
                  <c:pt idx="14">
                    <c:v>Fisioterapeuta</c:v>
                  </c:pt>
                  <c:pt idx="15">
                    <c:v>PSICOLOGIA</c:v>
                  </c:pt>
                  <c:pt idx="16">
                    <c:v>PSICOLOGIA</c:v>
                  </c:pt>
                  <c:pt idx="17">
                    <c:v>Psicologo - Admtvo</c:v>
                  </c:pt>
                  <c:pt idx="18">
                    <c:v>PSICOLOGIA</c:v>
                  </c:pt>
                  <c:pt idx="20">
                    <c:v>PSICOLOGIA</c:v>
                  </c:pt>
                  <c:pt idx="21">
                    <c:v>TRABAJADOR SOCIAL</c:v>
                  </c:pt>
                  <c:pt idx="22">
                    <c:v>Medico General</c:v>
                  </c:pt>
                  <c:pt idx="23">
                    <c:v>TRABAJO SOCIAL</c:v>
                  </c:pt>
                  <c:pt idx="24">
                    <c:v>OTRO</c:v>
                  </c:pt>
                  <c:pt idx="25">
                    <c:v>PSICOLOGIA</c:v>
                  </c:pt>
                  <c:pt idx="26">
                    <c:v>PSICOLOGIA</c:v>
                  </c:pt>
                  <c:pt idx="27">
                    <c:v>TRABAJO SOCIAL</c:v>
                  </c:pt>
                  <c:pt idx="28">
                    <c:v>PSICOLOGIA</c:v>
                  </c:pt>
                  <c:pt idx="29">
                    <c:v>PSICOLOGIA</c:v>
                  </c:pt>
                  <c:pt idx="30">
                    <c:v>TRABAJO SOCIAL</c:v>
                  </c:pt>
                  <c:pt idx="31">
                    <c:v>PSICOLOGIA</c:v>
                  </c:pt>
                  <c:pt idx="32">
                    <c:v>PSICOLOGIA</c:v>
                  </c:pt>
                  <c:pt idx="33">
                    <c:v>OTRO</c:v>
                  </c:pt>
                  <c:pt idx="34">
                    <c:v>PSICOLOGIA</c:v>
                  </c:pt>
                  <c:pt idx="35">
                    <c:v>OTRO</c:v>
                  </c:pt>
                  <c:pt idx="36">
                    <c:v>OTRO</c:v>
                  </c:pt>
                  <c:pt idx="37">
                    <c:v>ENFERMERIA</c:v>
                  </c:pt>
                  <c:pt idx="38">
                    <c:v>PSICOLOGIA</c:v>
                  </c:pt>
                  <c:pt idx="39">
                    <c:v>ADMINISTRADORA DE EMPRESAS</c:v>
                  </c:pt>
                  <c:pt idx="40">
                    <c:v>OTRO</c:v>
                  </c:pt>
                  <c:pt idx="42">
                    <c:v>ENFERMERIA</c:v>
                  </c:pt>
                  <c:pt idx="43">
                    <c:v>OTRO</c:v>
                  </c:pt>
                  <c:pt idx="44">
                    <c:v>PSICOLOGIA</c:v>
                  </c:pt>
                  <c:pt idx="45">
                    <c:v>TRABAJO SOCIAL</c:v>
                  </c:pt>
                  <c:pt idx="46">
                    <c:v>OTRO</c:v>
                  </c:pt>
                  <c:pt idx="47">
                    <c:v>PSICOLOGIA</c:v>
                  </c:pt>
                  <c:pt idx="48">
                    <c:v>OTRO</c:v>
                  </c:pt>
                  <c:pt idx="49">
                    <c:v>OTRO</c:v>
                  </c:pt>
                  <c:pt idx="50">
                    <c:v>MÉDICA</c:v>
                  </c:pt>
                  <c:pt idx="51">
                    <c:v>SOCIOLOGIA</c:v>
                  </c:pt>
                  <c:pt idx="52">
                    <c:v>BACTERIOLOGA</c:v>
                  </c:pt>
                  <c:pt idx="53">
                    <c:v>TRABAJO SOCIAL</c:v>
                  </c:pt>
                  <c:pt idx="54">
                    <c:v>PSICOLOGIA</c:v>
                  </c:pt>
                  <c:pt idx="55">
                    <c:v>PSICOLOGIA</c:v>
                  </c:pt>
                  <c:pt idx="56">
                    <c:v>TRABAJO SOCIAL</c:v>
                  </c:pt>
                  <c:pt idx="57">
                    <c:v>TRABAJO SOCIAL</c:v>
                  </c:pt>
                  <c:pt idx="58">
                    <c:v>PSICOLOGA </c:v>
                  </c:pt>
                  <c:pt idx="59">
                    <c:v>ENFERMERIA</c:v>
                  </c:pt>
                  <c:pt idx="60">
                    <c:v>TRABAJO SOCIAL</c:v>
                  </c:pt>
                  <c:pt idx="61">
                    <c:v>PSICOLOGIA</c:v>
                  </c:pt>
                  <c:pt idx="62">
                    <c:v>PSICOLOGIA</c:v>
                  </c:pt>
                  <c:pt idx="63">
                    <c:v>PSICOLOGIA</c:v>
                  </c:pt>
                  <c:pt idx="64">
                    <c:v>PSICOLOGIA</c:v>
                  </c:pt>
                  <c:pt idx="65">
                    <c:v>PSICOLOGIA</c:v>
                  </c:pt>
                  <c:pt idx="66">
                    <c:v>PSICOLOGIA</c:v>
                  </c:pt>
                  <c:pt idx="67">
                    <c:v>Otro</c:v>
                  </c:pt>
                  <c:pt idx="68">
                    <c:v>ENFERMERIA</c:v>
                  </c:pt>
                  <c:pt idx="70">
                    <c:v>PSICOLOGIA</c:v>
                  </c:pt>
                  <c:pt idx="71">
                    <c:v>PSICOLOGIA</c:v>
                  </c:pt>
                  <c:pt idx="73">
                    <c:v>TRABAJO SOCIAL</c:v>
                  </c:pt>
                  <c:pt idx="74">
                    <c:v>PSICOLOGIA</c:v>
                  </c:pt>
                  <c:pt idx="75">
                    <c:v>OTRO</c:v>
                  </c:pt>
                  <c:pt idx="76">
                    <c:v>ENFERMERIA</c:v>
                  </c:pt>
                  <c:pt idx="77">
                    <c:v>OTRO</c:v>
                  </c:pt>
                  <c:pt idx="78">
                    <c:v>TRABAJO SOCIAL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PSICOLOGIA</c:v>
                  </c:pt>
                  <c:pt idx="83">
                    <c:v>OTRO</c:v>
                  </c:pt>
                  <c:pt idx="84">
                    <c:v>PSICOLOGIA</c:v>
                  </c:pt>
                  <c:pt idx="85">
                    <c:v>ENFERMERIA</c:v>
                  </c:pt>
                  <c:pt idx="86">
                    <c:v>TRABAJO SOCIAL</c:v>
                  </c:pt>
                  <c:pt idx="87">
                    <c:v>OTRO</c:v>
                  </c:pt>
                  <c:pt idx="88">
                    <c:v>PSICOLOGIA</c:v>
                  </c:pt>
                  <c:pt idx="89">
                    <c:v>PSICOLOGIA</c:v>
                  </c:pt>
                  <c:pt idx="90">
                    <c:v>PSICOLOGIA</c:v>
                  </c:pt>
                  <c:pt idx="91">
                    <c:v>OTRO</c:v>
                  </c:pt>
                  <c:pt idx="92">
                    <c:v>TRABAJO SOCIAL</c:v>
                  </c:pt>
                  <c:pt idx="93">
                    <c:v>PSICOLOGIA</c:v>
                  </c:pt>
                  <c:pt idx="94">
                    <c:v>PSICOLOGIA</c:v>
                  </c:pt>
                  <c:pt idx="95">
                    <c:v>OTRO</c:v>
                  </c:pt>
                  <c:pt idx="96">
                    <c:v>Jefe Enfermera</c:v>
                  </c:pt>
                  <c:pt idx="97">
                    <c:v>PSICOLOGIA</c:v>
                  </c:pt>
                  <c:pt idx="98">
                    <c:v>PSICOLOGIA</c:v>
                  </c:pt>
                  <c:pt idx="99">
                    <c:v>TRABAJO SOCIAL</c:v>
                  </c:pt>
                  <c:pt idx="101">
                    <c:v>PSICOLOGIA</c:v>
                  </c:pt>
                  <c:pt idx="102">
                    <c:v>PSICOLOGIA</c:v>
                  </c:pt>
                  <c:pt idx="103">
                    <c:v>OTRO</c:v>
                  </c:pt>
                  <c:pt idx="104">
                    <c:v>OTRO</c:v>
                  </c:pt>
                  <c:pt idx="105">
                    <c:v>PSICOLOGIA</c:v>
                  </c:pt>
                  <c:pt idx="106">
                    <c:v>PSICOLOGIA</c:v>
                  </c:pt>
                  <c:pt idx="107">
                    <c:v>PSICOLOGIA</c:v>
                  </c:pt>
                  <c:pt idx="108">
                    <c:v>TRABAJO SOCIAL</c:v>
                  </c:pt>
                  <c:pt idx="109">
                    <c:v>PSICOLOGIA</c:v>
                  </c:pt>
                  <c:pt idx="110">
                    <c:v>PSICOLOGIA</c:v>
                  </c:pt>
                  <c:pt idx="111">
                    <c:v>PSICOLOGIA</c:v>
                  </c:pt>
                  <c:pt idx="112">
                    <c:v>TRABAJO SOCIAL</c:v>
                  </c:pt>
                  <c:pt idx="114">
                    <c:v>OTRO</c:v>
                  </c:pt>
                  <c:pt idx="115">
                    <c:v>OTRO</c:v>
                  </c:pt>
                  <c:pt idx="116">
                    <c:v>PSICOLOGIA</c:v>
                  </c:pt>
                  <c:pt idx="117">
                    <c:v>PSICOLOGIA</c:v>
                  </c:pt>
                  <c:pt idx="118">
                    <c:v>PSICOLOGIA</c:v>
                  </c:pt>
                  <c:pt idx="119">
                    <c:v>OTRO</c:v>
                  </c:pt>
                  <c:pt idx="120">
                    <c:v>PSICOLOGIA</c:v>
                  </c:pt>
                  <c:pt idx="121">
                    <c:v>SALUD OCUPACIONAL </c:v>
                  </c:pt>
                  <c:pt idx="122">
                    <c:v>TRABAJO SOCIAL</c:v>
                  </c:pt>
                  <c:pt idx="123">
                    <c:v>PSICOLOGIA</c:v>
                  </c:pt>
                  <c:pt idx="126">
                    <c:v>PSICOLOGIA</c:v>
                  </c:pt>
                  <c:pt idx="127">
                    <c:v>PSICOLOGIA</c:v>
                  </c:pt>
                  <c:pt idx="128">
                    <c:v>TRABAJO SOCIAL</c:v>
                  </c:pt>
                  <c:pt idx="129">
                    <c:v>TRABAJO SOCIAL</c:v>
                  </c:pt>
                  <c:pt idx="130">
                    <c:v>TRABAJO SOCIAL</c:v>
                  </c:pt>
                  <c:pt idx="131">
                    <c:v>PSICOLOGIA</c:v>
                  </c:pt>
                  <c:pt idx="132">
                    <c:v>OTRO</c:v>
                  </c:pt>
                  <c:pt idx="133">
                    <c:v>PSICOLOGIA</c:v>
                  </c:pt>
                  <c:pt idx="134">
                    <c:v>TRABAJO SOCIAL</c:v>
                  </c:pt>
                  <c:pt idx="135">
                    <c:v>PSICOLOGIA</c:v>
                  </c:pt>
                  <c:pt idx="136">
                    <c:v>PSICOLOGIA</c:v>
                  </c:pt>
                  <c:pt idx="138">
                    <c:v>Psicología</c:v>
                  </c:pt>
                  <c:pt idx="139">
                    <c:v>OTRO</c:v>
                  </c:pt>
                  <c:pt idx="140">
                    <c:v>TRABAJO SOCIAL</c:v>
                  </c:pt>
                  <c:pt idx="141">
                    <c:v>SOCIOLOGIA</c:v>
                  </c:pt>
                  <c:pt idx="142">
                    <c:v>PSICOLOGIA</c:v>
                  </c:pt>
                  <c:pt idx="143">
                    <c:v>TRABAJO SOCIAL</c:v>
                  </c:pt>
                  <c:pt idx="144">
                    <c:v>PSICOLOGIA</c:v>
                  </c:pt>
                  <c:pt idx="145">
                    <c:v>PSICOLOGIA</c:v>
                  </c:pt>
                  <c:pt idx="146">
                    <c:v>TRABAJO SOCIAL</c:v>
                  </c:pt>
                  <c:pt idx="147">
                    <c:v>PSICOLOGIA</c:v>
                  </c:pt>
                  <c:pt idx="148">
                    <c:v>ENFERMERIA</c:v>
                  </c:pt>
                  <c:pt idx="149">
                    <c:v>OTRO</c:v>
                  </c:pt>
                  <c:pt idx="150">
                    <c:v>TRABAJO SOCIAL</c:v>
                  </c:pt>
                  <c:pt idx="151">
                    <c:v>TRABAJO SOCIAL</c:v>
                  </c:pt>
                  <c:pt idx="152">
                    <c:v>ESPECIALIZACIÓN</c:v>
                  </c:pt>
                  <c:pt idx="154">
                    <c:v>TRABAJO SOCIAL</c:v>
                  </c:pt>
                  <c:pt idx="155">
                    <c:v>PSICOLOGIA</c:v>
                  </c:pt>
                  <c:pt idx="156">
                    <c:v>PSICOLOGIA</c:v>
                  </c:pt>
                  <c:pt idx="157">
                    <c:v>TRABAJO SOCIAL</c:v>
                  </c:pt>
                  <c:pt idx="158">
                    <c:v>TRABAJO SOCIAL</c:v>
                  </c:pt>
                  <c:pt idx="159">
                    <c:v>OTRO</c:v>
                  </c:pt>
                  <c:pt idx="161">
                    <c:v>OTRO</c:v>
                  </c:pt>
                  <c:pt idx="162">
                    <c:v>PSICOLOGIA</c:v>
                  </c:pt>
                  <c:pt idx="163">
                    <c:v>PSICOLOGIA</c:v>
                  </c:pt>
                  <c:pt idx="164">
                    <c:v>PSICOLOGIA</c:v>
                  </c:pt>
                  <c:pt idx="165">
                    <c:v>PSICOLOGIA</c:v>
                  </c:pt>
                  <c:pt idx="167">
                    <c:v>ENFERMERIA</c:v>
                  </c:pt>
                  <c:pt idx="168">
                    <c:v>PSICOLOGIA</c:v>
                  </c:pt>
                  <c:pt idx="169">
                    <c:v>TRABAJO SOCIAL</c:v>
                  </c:pt>
                  <c:pt idx="170">
                    <c:v>TRABAJO SOCIAL</c:v>
                  </c:pt>
                  <c:pt idx="171">
                    <c:v>TRABAJO SOCIAL</c:v>
                  </c:pt>
                  <c:pt idx="172">
                    <c:v>OTRO</c:v>
                  </c:pt>
                  <c:pt idx="173">
                    <c:v>OTRO</c:v>
                  </c:pt>
                  <c:pt idx="174">
                    <c:v>PSICOLOGIA</c:v>
                  </c:pt>
                  <c:pt idx="175">
                    <c:v>OTRO</c:v>
                  </c:pt>
                  <c:pt idx="176">
                    <c:v>OTRO</c:v>
                  </c:pt>
                  <c:pt idx="177">
                    <c:v>TERAPEUTA OCUPACIONAL</c:v>
                  </c:pt>
                  <c:pt idx="178">
                    <c:v>PSICOLOGIA</c:v>
                  </c:pt>
                  <c:pt idx="179">
                    <c:v>OTRO</c:v>
                  </c:pt>
                  <c:pt idx="180">
                    <c:v>PSICOLOGIA</c:v>
                  </c:pt>
                  <c:pt idx="181">
                    <c:v>PSICOLOGIA</c:v>
                  </c:pt>
                  <c:pt idx="182">
                    <c:v>PSICOLOGIA</c:v>
                  </c:pt>
                  <c:pt idx="183">
                    <c:v>TRABAJO SOCIAL</c:v>
                  </c:pt>
                  <c:pt idx="184">
                    <c:v>PSICOLOGIA</c:v>
                  </c:pt>
                  <c:pt idx="185">
                    <c:v>ENFERMERIA</c:v>
                  </c:pt>
                  <c:pt idx="186">
                    <c:v>PSICOLOGA</c:v>
                  </c:pt>
                  <c:pt idx="187">
                    <c:v>OTRO</c:v>
                  </c:pt>
                  <c:pt idx="188">
                    <c:v>PSICOLOGIA</c:v>
                  </c:pt>
                  <c:pt idx="189">
                    <c:v>OTRO</c:v>
                  </c:pt>
                  <c:pt idx="190">
                    <c:v>PSICOLOGIA</c:v>
                  </c:pt>
                  <c:pt idx="191">
                    <c:v>PSICOLOGIA</c:v>
                  </c:pt>
                  <c:pt idx="192">
                    <c:v>OTRO</c:v>
                  </c:pt>
                  <c:pt idx="193">
                    <c:v>ENFERMERIA</c:v>
                  </c:pt>
                  <c:pt idx="194">
                    <c:v>PSICOLOGIA</c:v>
                  </c:pt>
                  <c:pt idx="195">
                    <c:v>PSICOLOGIA</c:v>
                  </c:pt>
                  <c:pt idx="196">
                    <c:v>Psicologa clìnica </c:v>
                  </c:pt>
                  <c:pt idx="197">
                    <c:v>ENFERMERIA</c:v>
                  </c:pt>
                  <c:pt idx="198">
                    <c:v>Otro</c:v>
                  </c:pt>
                  <c:pt idx="199">
                    <c:v>ENFERMERIA</c:v>
                  </c:pt>
                  <c:pt idx="200">
                    <c:v>PSICOLOGIA</c:v>
                  </c:pt>
                  <c:pt idx="201">
                    <c:v>TRABAJO SOCIAL</c:v>
                  </c:pt>
                  <c:pt idx="202">
                    <c:v>TRABAJO SOCIAL</c:v>
                  </c:pt>
                  <c:pt idx="203">
                    <c:v>ENFERMERIA</c:v>
                  </c:pt>
                  <c:pt idx="204">
                    <c:v>OTRO</c:v>
                  </c:pt>
                  <c:pt idx="205">
                    <c:v>OTRO</c:v>
                  </c:pt>
                  <c:pt idx="206">
                    <c:v>PSICOLOGIA</c:v>
                  </c:pt>
                  <c:pt idx="207">
                    <c:v>PSICOLOGIA</c:v>
                  </c:pt>
                  <c:pt idx="208">
                    <c:v>OTRO</c:v>
                  </c:pt>
                  <c:pt idx="209">
                    <c:v>PSICOLOGIA</c:v>
                  </c:pt>
                  <c:pt idx="210">
                    <c:v>OTRO</c:v>
                  </c:pt>
                  <c:pt idx="211">
                    <c:v>PSICOLOGIA</c:v>
                  </c:pt>
                  <c:pt idx="212">
                    <c:v>OTRO</c:v>
                  </c:pt>
                  <c:pt idx="213">
                    <c:v>PSICOLOGIA</c:v>
                  </c:pt>
                  <c:pt idx="214">
                    <c:v>TRABAJO SOCIAL</c:v>
                  </c:pt>
                  <c:pt idx="215">
                    <c:v>OTRO</c:v>
                  </c:pt>
                  <c:pt idx="217">
                    <c:v>ENFERMERIA</c:v>
                  </c:pt>
                  <c:pt idx="218">
                    <c:v>OTRO</c:v>
                  </c:pt>
                  <c:pt idx="219">
                    <c:v>OTRO</c:v>
                  </c:pt>
                  <c:pt idx="220">
                    <c:v>TRABAJO SOCIAL</c:v>
                  </c:pt>
                  <c:pt idx="221">
                    <c:v>PSICOLOGIA</c:v>
                  </c:pt>
                  <c:pt idx="222">
                    <c:v>ENFERMERIA</c:v>
                  </c:pt>
                  <c:pt idx="223">
                    <c:v>PSICOLOGIA</c:v>
                  </c:pt>
                  <c:pt idx="225">
                    <c:v>TRABAJO SOCIAL</c:v>
                  </c:pt>
                  <c:pt idx="226">
                    <c:v>NO</c:v>
                  </c:pt>
                  <c:pt idx="227">
                    <c:v>ABOGADA</c:v>
                  </c:pt>
                  <c:pt idx="228">
                    <c:v>OTRO</c:v>
                  </c:pt>
                  <c:pt idx="229">
                    <c:v>PSICOLOGIA</c:v>
                  </c:pt>
                  <c:pt idx="230">
                    <c:v>OTRO</c:v>
                  </c:pt>
                  <c:pt idx="231">
                    <c:v>PSICOLOGIA</c:v>
                  </c:pt>
                  <c:pt idx="232">
                    <c:v>PSICOLOGIA</c:v>
                  </c:pt>
                  <c:pt idx="233">
                    <c:v>OTRO</c:v>
                  </c:pt>
                  <c:pt idx="234">
                    <c:v>PSICOLOGIA</c:v>
                  </c:pt>
                  <c:pt idx="235">
                    <c:v>PSICOLOGIA</c:v>
                  </c:pt>
                  <c:pt idx="236">
                    <c:v>PSICOLOGIA</c:v>
                  </c:pt>
                  <c:pt idx="238">
                    <c:v>PSICOLOGIA</c:v>
                  </c:pt>
                  <c:pt idx="239">
                    <c:v>TRABAJO SOCIAL</c:v>
                  </c:pt>
                  <c:pt idx="240">
                    <c:v>PSICOLOGIA</c:v>
                  </c:pt>
                  <c:pt idx="241">
                    <c:v>TRABAJO SOCIAL</c:v>
                  </c:pt>
                  <c:pt idx="242">
                    <c:v>TRABAJO SOCIAL</c:v>
                  </c:pt>
                  <c:pt idx="243">
                    <c:v>OTRO</c:v>
                  </c:pt>
                  <c:pt idx="244">
                    <c:v>OTRO</c:v>
                  </c:pt>
                  <c:pt idx="245">
                    <c:v>PSICOLOGIA</c:v>
                  </c:pt>
                  <c:pt idx="246">
                    <c:v>PSICOLOGIA</c:v>
                  </c:pt>
                  <c:pt idx="247">
                    <c:v>PSICOLOGIA</c:v>
                  </c:pt>
                  <c:pt idx="248">
                    <c:v>OTRO</c:v>
                  </c:pt>
                  <c:pt idx="249">
                    <c:v>OTRO</c:v>
                  </c:pt>
                  <c:pt idx="250">
                    <c:v>OTRO</c:v>
                  </c:pt>
                  <c:pt idx="251">
                    <c:v>PSICOLOGIA</c:v>
                  </c:pt>
                  <c:pt idx="252">
                    <c:v>PSICOLOGIA</c:v>
                  </c:pt>
                  <c:pt idx="253">
                    <c:v>PSICOLOGIA</c:v>
                  </c:pt>
                  <c:pt idx="254">
                    <c:v>TRABAJO SOCIAL</c:v>
                  </c:pt>
                  <c:pt idx="255">
                    <c:v>OTRO</c:v>
                  </c:pt>
                  <c:pt idx="256">
                    <c:v>PSICOLOGIA</c:v>
                  </c:pt>
                  <c:pt idx="257">
                    <c:v>TRABAJO SOCIAL</c:v>
                  </c:pt>
                  <c:pt idx="258">
                    <c:v>PSICOLOGIA</c:v>
                  </c:pt>
                  <c:pt idx="259">
                    <c:v>PSICOLOGA</c:v>
                  </c:pt>
                  <c:pt idx="260">
                    <c:v>TRABAJO SOCIAL</c:v>
                  </c:pt>
                  <c:pt idx="261">
                    <c:v>PSICOLOGIA</c:v>
                  </c:pt>
                  <c:pt idx="262">
                    <c:v>NO</c:v>
                  </c:pt>
                  <c:pt idx="263">
                    <c:v>OTRO</c:v>
                  </c:pt>
                  <c:pt idx="264">
                    <c:v>SOCIOLOGIA</c:v>
                  </c:pt>
                  <c:pt idx="265">
                    <c:v>Otro</c:v>
                  </c:pt>
                  <c:pt idx="266">
                    <c:v>PSICOLOGIA</c:v>
                  </c:pt>
                  <c:pt idx="267">
                    <c:v>OTRO</c:v>
                  </c:pt>
                  <c:pt idx="268">
                    <c:v>PSICOLOGIA</c:v>
                  </c:pt>
                  <c:pt idx="269">
                    <c:v>PSICOLOGIA</c:v>
                  </c:pt>
                  <c:pt idx="270">
                    <c:v>OTRO</c:v>
                  </c:pt>
                  <c:pt idx="271">
                    <c:v>OTRO</c:v>
                  </c:pt>
                  <c:pt idx="272">
                    <c:v>TRABAJO SOCIAL</c:v>
                  </c:pt>
                  <c:pt idx="273">
                    <c:v>PSICOLOGIA</c:v>
                  </c:pt>
                  <c:pt idx="274">
                    <c:v>TRABAJO SOCIAL</c:v>
                  </c:pt>
                  <c:pt idx="275">
                    <c:v>OTRO</c:v>
                  </c:pt>
                  <c:pt idx="276">
                    <c:v>ENFERMERIA</c:v>
                  </c:pt>
                  <c:pt idx="277">
                    <c:v>TRABAJO SOCIAL</c:v>
                  </c:pt>
                  <c:pt idx="278">
                    <c:v>TRABAJO SOCIAL</c:v>
                  </c:pt>
                  <c:pt idx="279">
                    <c:v>PSICOLOGIA</c:v>
                  </c:pt>
                  <c:pt idx="280">
                    <c:v>TRABAJO SOCIAL</c:v>
                  </c:pt>
                  <c:pt idx="281">
                    <c:v>PSICOLOGIA</c:v>
                  </c:pt>
                  <c:pt idx="282">
                    <c:v>OTRO</c:v>
                  </c:pt>
                  <c:pt idx="283">
                    <c:v>OTRO</c:v>
                  </c:pt>
                  <c:pt idx="284">
                    <c:v>PSICOLOGIA</c:v>
                  </c:pt>
                  <c:pt idx="285">
                    <c:v>TRABAJO SOCIAL</c:v>
                  </c:pt>
                  <c:pt idx="286">
                    <c:v>PSICOLOGIA</c:v>
                  </c:pt>
                  <c:pt idx="287">
                    <c:v>OTRO</c:v>
                  </c:pt>
                  <c:pt idx="288">
                    <c:v>OTRO</c:v>
                  </c:pt>
                  <c:pt idx="289">
                    <c:v>PSICOLOGIA</c:v>
                  </c:pt>
                  <c:pt idx="290">
                    <c:v>PSICOLOGIA</c:v>
                  </c:pt>
                  <c:pt idx="291">
                    <c:v>PSICOLOGIA</c:v>
                  </c:pt>
                  <c:pt idx="292">
                    <c:v>BACTERIÓLOGA</c:v>
                  </c:pt>
                  <c:pt idx="293">
                    <c:v>PSICOLOGIA</c:v>
                  </c:pt>
                  <c:pt idx="294">
                    <c:v>ENFERMERIA</c:v>
                  </c:pt>
                  <c:pt idx="295">
                    <c:v>OTRO</c:v>
                  </c:pt>
                  <c:pt idx="296">
                    <c:v>OTRO</c:v>
                  </c:pt>
                  <c:pt idx="297">
                    <c:v>PSICOLOGIA</c:v>
                  </c:pt>
                  <c:pt idx="298">
                    <c:v>OTRO</c:v>
                  </c:pt>
                  <c:pt idx="299">
                    <c:v>TRABAJO SOCIAL</c:v>
                  </c:pt>
                  <c:pt idx="300">
                    <c:v>PSICOLOGIA</c:v>
                  </c:pt>
                  <c:pt idx="301">
                    <c:v>PSICOLOGA</c:v>
                  </c:pt>
                  <c:pt idx="302">
                    <c:v>ENFERMERIA</c:v>
                  </c:pt>
                  <c:pt idx="303">
                    <c:v>PSICOLOGIA</c:v>
                  </c:pt>
                  <c:pt idx="304">
                    <c:v>PSICOLOGIA</c:v>
                  </c:pt>
                  <c:pt idx="306">
                    <c:v>PSICOLOGIA</c:v>
                  </c:pt>
                  <c:pt idx="307">
                    <c:v>PSICOLOGIA</c:v>
                  </c:pt>
                  <c:pt idx="308">
                    <c:v>PSICOLOGIA</c:v>
                  </c:pt>
                  <c:pt idx="309">
                    <c:v>OTRO</c:v>
                  </c:pt>
                  <c:pt idx="310">
                    <c:v>OTRO</c:v>
                  </c:pt>
                  <c:pt idx="311">
                    <c:v>PSICOLOGIA</c:v>
                  </c:pt>
                  <c:pt idx="312">
                    <c:v>PSICOLOGIA</c:v>
                  </c:pt>
                  <c:pt idx="313">
                    <c:v>PSICOLOGIA</c:v>
                  </c:pt>
                  <c:pt idx="314">
                    <c:v>PSICÓLOGO</c:v>
                  </c:pt>
                  <c:pt idx="315">
                    <c:v>OTRO</c:v>
                  </c:pt>
                  <c:pt idx="317">
                    <c:v>PSICOLOGIA</c:v>
                  </c:pt>
                  <c:pt idx="318">
                    <c:v>OTRO</c:v>
                  </c:pt>
                  <c:pt idx="319">
                    <c:v>OTRO</c:v>
                  </c:pt>
                  <c:pt idx="320">
                    <c:v>PSICOLOGIA</c:v>
                  </c:pt>
                  <c:pt idx="321">
                    <c:v>OTRO</c:v>
                  </c:pt>
                  <c:pt idx="322">
                    <c:v>OTRO</c:v>
                  </c:pt>
                  <c:pt idx="323">
                    <c:v>PSICOLOGIA</c:v>
                  </c:pt>
                  <c:pt idx="324">
                    <c:v>MEDICO GENERAL</c:v>
                  </c:pt>
                  <c:pt idx="325">
                    <c:v>PSICOLOGIA</c:v>
                  </c:pt>
                  <c:pt idx="326">
                    <c:v>TRABAJO SOCIAL</c:v>
                  </c:pt>
                  <c:pt idx="327">
                    <c:v>PSICOLOGIA</c:v>
                  </c:pt>
                  <c:pt idx="328">
                    <c:v>OTRO</c:v>
                  </c:pt>
                  <c:pt idx="329">
                    <c:v>PSICOLOGIA</c:v>
                  </c:pt>
                  <c:pt idx="330">
                    <c:v>OTRO</c:v>
                  </c:pt>
                  <c:pt idx="331">
                    <c:v>PSICOLOGIA</c:v>
                  </c:pt>
                  <c:pt idx="332">
                    <c:v>PSICOLOGIA</c:v>
                  </c:pt>
                  <c:pt idx="334">
                    <c:v>OTRO</c:v>
                  </c:pt>
                  <c:pt idx="335">
                    <c:v>TRABAJO SOCIAL</c:v>
                  </c:pt>
                  <c:pt idx="336">
                    <c:v>OTRO</c:v>
                  </c:pt>
                  <c:pt idx="337">
                    <c:v>TRABAJO SOCIAL</c:v>
                  </c:pt>
                  <c:pt idx="338">
                    <c:v>PSICOLOGIA</c:v>
                  </c:pt>
                  <c:pt idx="339">
                    <c:v>OTRO</c:v>
                  </c:pt>
                  <c:pt idx="340">
                    <c:v>PSICOLOGIA</c:v>
                  </c:pt>
                  <c:pt idx="341">
                    <c:v>TRABAJO SOCIAL</c:v>
                  </c:pt>
                  <c:pt idx="342">
                    <c:v>PSICOLOGIA</c:v>
                  </c:pt>
                  <c:pt idx="343">
                    <c:v>PSICOLOGIA</c:v>
                  </c:pt>
                  <c:pt idx="344">
                    <c:v>TRABAJO SOCIAL</c:v>
                  </c:pt>
                  <c:pt idx="345">
                    <c:v>PSICOLOGIA</c:v>
                  </c:pt>
                  <c:pt idx="346">
                    <c:v>PSICOLOGIA</c:v>
                  </c:pt>
                  <c:pt idx="347">
                    <c:v>PSICOLOGIA</c:v>
                  </c:pt>
                  <c:pt idx="348">
                    <c:v>TRABAJO SOCIAL</c:v>
                  </c:pt>
                  <c:pt idx="349">
                    <c:v>PSICOLOGIA</c:v>
                  </c:pt>
                  <c:pt idx="350">
                    <c:v>PSICOLOGIA</c:v>
                  </c:pt>
                  <c:pt idx="351">
                    <c:v>TRABAJO SOCIAL</c:v>
                  </c:pt>
                  <c:pt idx="352">
                    <c:v>PSICOLOGIA</c:v>
                  </c:pt>
                  <c:pt idx="353">
                    <c:v>PSICOLOGIA</c:v>
                  </c:pt>
                  <c:pt idx="354">
                    <c:v>PSICOLOGIA</c:v>
                  </c:pt>
                  <c:pt idx="355">
                    <c:v>PSICOLOGIA</c:v>
                  </c:pt>
                  <c:pt idx="356">
                    <c:v>OTRO</c:v>
                  </c:pt>
                  <c:pt idx="357">
                    <c:v>PSICOLOGIA</c:v>
                  </c:pt>
                  <c:pt idx="358">
                    <c:v>OTRO</c:v>
                  </c:pt>
                  <c:pt idx="359">
                    <c:v>TRABAJO SOCIAL</c:v>
                  </c:pt>
                  <c:pt idx="360">
                    <c:v>TRABAJO SOCIAL</c:v>
                  </c:pt>
                  <c:pt idx="361">
                    <c:v>OTRO</c:v>
                  </c:pt>
                  <c:pt idx="362">
                    <c:v>PSICOLOGIA</c:v>
                  </c:pt>
                  <c:pt idx="363">
                    <c:v>PSICOLOGIA</c:v>
                  </c:pt>
                  <c:pt idx="364">
                    <c:v>PSICOLOGIA</c:v>
                  </c:pt>
                  <c:pt idx="366">
                    <c:v>OTRO</c:v>
                  </c:pt>
                  <c:pt idx="368">
                    <c:v>TRABAJO SOCIAL</c:v>
                  </c:pt>
                  <c:pt idx="370">
                    <c:v>OTRO</c:v>
                  </c:pt>
                  <c:pt idx="371">
                    <c:v>TRABAJO SOCIAL</c:v>
                  </c:pt>
                  <c:pt idx="372">
                    <c:v>OTRO</c:v>
                  </c:pt>
                  <c:pt idx="373">
                    <c:v>OTRO</c:v>
                  </c:pt>
                  <c:pt idx="374">
                    <c:v>ENFERMERIA</c:v>
                  </c:pt>
                  <c:pt idx="376">
                    <c:v>OTRO</c:v>
                  </c:pt>
                  <c:pt idx="377">
                    <c:v>PSICOLOGIA</c:v>
                  </c:pt>
                  <c:pt idx="378">
                    <c:v>ENFERMERIA</c:v>
                  </c:pt>
                  <c:pt idx="379">
                    <c:v>OTRO</c:v>
                  </c:pt>
                  <c:pt idx="380">
                    <c:v>PSICOLOGIA</c:v>
                  </c:pt>
                  <c:pt idx="381">
                    <c:v>TRABAJO SOCIAL</c:v>
                  </c:pt>
                  <c:pt idx="382">
                    <c:v>PSICOLOGIA</c:v>
                  </c:pt>
                  <c:pt idx="383">
                    <c:v>PSICOLOGIA</c:v>
                  </c:pt>
                  <c:pt idx="384">
                    <c:v>PSICOLOGIA</c:v>
                  </c:pt>
                  <c:pt idx="385">
                    <c:v>PSICOLOGIA</c:v>
                  </c:pt>
                  <c:pt idx="386">
                    <c:v>TRABAJO SOCIAL</c:v>
                  </c:pt>
                  <c:pt idx="387">
                    <c:v>SI</c:v>
                  </c:pt>
                  <c:pt idx="388">
                    <c:v>OTRO</c:v>
                  </c:pt>
                  <c:pt idx="389">
                    <c:v>PSICOLOGIA</c:v>
                  </c:pt>
                  <c:pt idx="390">
                    <c:v>PSICOLOGIA</c:v>
                  </c:pt>
                  <c:pt idx="391">
                    <c:v>PSICOLOGIA</c:v>
                  </c:pt>
                  <c:pt idx="392">
                    <c:v>PSICOLOGIA</c:v>
                  </c:pt>
                  <c:pt idx="393">
                    <c:v>OTRO</c:v>
                  </c:pt>
                  <c:pt idx="394">
                    <c:v>ENFERMERIA</c:v>
                  </c:pt>
                  <c:pt idx="395">
                    <c:v>PSICOLOGIA</c:v>
                  </c:pt>
                  <c:pt idx="396">
                    <c:v>TRABAJO SOCIAL</c:v>
                  </c:pt>
                  <c:pt idx="397">
                    <c:v>OTRO</c:v>
                  </c:pt>
                  <c:pt idx="398">
                    <c:v>PSICOLOGIA</c:v>
                  </c:pt>
                  <c:pt idx="399">
                    <c:v>OTRO</c:v>
                  </c:pt>
                  <c:pt idx="400">
                    <c:v>PSICOLOGIA</c:v>
                  </c:pt>
                  <c:pt idx="401">
                    <c:v>PSICOLOGIA</c:v>
                  </c:pt>
                  <c:pt idx="402">
                    <c:v>TRABAJO SOCIAL</c:v>
                  </c:pt>
                  <c:pt idx="403">
                    <c:v>PSICOLOGIA</c:v>
                  </c:pt>
                  <c:pt idx="404">
                    <c:v>ENFERMERIA</c:v>
                  </c:pt>
                  <c:pt idx="405">
                    <c:v>OTRO</c:v>
                  </c:pt>
                  <c:pt idx="406">
                    <c:v>TRABAJO SOCIAL</c:v>
                  </c:pt>
                  <c:pt idx="407">
                    <c:v>PSICOLOGIA</c:v>
                  </c:pt>
                  <c:pt idx="408">
                    <c:v>OTRO</c:v>
                  </c:pt>
                  <c:pt idx="409">
                    <c:v>PSICOLOGIA</c:v>
                  </c:pt>
                  <c:pt idx="410">
                    <c:v>TRABAJO SOCIAL</c:v>
                  </c:pt>
                  <c:pt idx="411">
                    <c:v>Terapista Ocupacional - Admtivo</c:v>
                  </c:pt>
                  <c:pt idx="413">
                    <c:v>PSICOLOGIA</c:v>
                  </c:pt>
                  <c:pt idx="414">
                    <c:v>PSICOLOGIA</c:v>
                  </c:pt>
                  <c:pt idx="415">
                    <c:v>OTRO</c:v>
                  </c:pt>
                  <c:pt idx="416">
                    <c:v>ENFERMERIA</c:v>
                  </c:pt>
                  <c:pt idx="417">
                    <c:v>PSICOLOGIA</c:v>
                  </c:pt>
                  <c:pt idx="418">
                    <c:v>PSICOLOGIA</c:v>
                  </c:pt>
                  <c:pt idx="419">
                    <c:v>OTRO</c:v>
                  </c:pt>
                  <c:pt idx="421">
                    <c:v>OTRO</c:v>
                  </c:pt>
                  <c:pt idx="422">
                    <c:v>PSICOLOGIA</c:v>
                  </c:pt>
                  <c:pt idx="423">
                    <c:v>PSICOLOGIA</c:v>
                  </c:pt>
                  <c:pt idx="424">
                    <c:v>PSICOLOGIA</c:v>
                  </c:pt>
                  <c:pt idx="425">
                    <c:v>PSICOLOGIA</c:v>
                  </c:pt>
                  <c:pt idx="426">
                    <c:v>OTRO</c:v>
                  </c:pt>
                  <c:pt idx="427">
                    <c:v>Psicología</c:v>
                  </c:pt>
                  <c:pt idx="428">
                    <c:v>MEDICO GENERAL</c:v>
                  </c:pt>
                  <c:pt idx="429">
                    <c:v>ENFERMERIA</c:v>
                  </c:pt>
                  <c:pt idx="430">
                    <c:v>TRABAJO SOCIAL</c:v>
                  </c:pt>
                  <c:pt idx="431">
                    <c:v>PSICOLOGIA</c:v>
                  </c:pt>
                  <c:pt idx="432">
                    <c:v>PSICOLOGIA</c:v>
                  </c:pt>
                  <c:pt idx="433">
                    <c:v>PSICOLOGIA</c:v>
                  </c:pt>
                  <c:pt idx="434">
                    <c:v>PSICOLOGIA</c:v>
                  </c:pt>
                  <c:pt idx="436">
                    <c:v>PSICOLOGIA</c:v>
                  </c:pt>
                  <c:pt idx="437">
                    <c:v>TRABAJADORA SOCIAL</c:v>
                  </c:pt>
                  <c:pt idx="438">
                    <c:v>PSICOLOGIA</c:v>
                  </c:pt>
                  <c:pt idx="439">
                    <c:v>PSICOLOGIA</c:v>
                  </c:pt>
                  <c:pt idx="440">
                    <c:v>TRABAJO SOCIAL</c:v>
                  </c:pt>
                  <c:pt idx="441">
                    <c:v>ENFERMERIA</c:v>
                  </c:pt>
                  <c:pt idx="442">
                    <c:v>PSICOLOGIA</c:v>
                  </c:pt>
                  <c:pt idx="443">
                    <c:v>PSICOLOGIA</c:v>
                  </c:pt>
                  <c:pt idx="445">
                    <c:v>PSICOLOGIA</c:v>
                  </c:pt>
                  <c:pt idx="446">
                    <c:v>PSICOLOGIA</c:v>
                  </c:pt>
                  <c:pt idx="447">
                    <c:v>PSICOLOGIA</c:v>
                  </c:pt>
                  <c:pt idx="448">
                    <c:v>PSICOLOGIA</c:v>
                  </c:pt>
                  <c:pt idx="450">
                    <c:v>OTRO</c:v>
                  </c:pt>
                  <c:pt idx="451">
                    <c:v>PSICOLOGIA</c:v>
                  </c:pt>
                  <c:pt idx="452">
                    <c:v>ENFERMERIA</c:v>
                  </c:pt>
                  <c:pt idx="453">
                    <c:v>TRABAJO SOCIAL</c:v>
                  </c:pt>
                  <c:pt idx="454">
                    <c:v>PSICOLOGIA</c:v>
                  </c:pt>
                  <c:pt idx="455">
                    <c:v>ENFERMERIA</c:v>
                  </c:pt>
                  <c:pt idx="456">
                    <c:v>PSICOLOGIA</c:v>
                  </c:pt>
                  <c:pt idx="457">
                    <c:v>PSICOLOGIA</c:v>
                  </c:pt>
                  <c:pt idx="458">
                    <c:v>PSICOLOGIA</c:v>
                  </c:pt>
                  <c:pt idx="459">
                    <c:v>PSICOLOGIA</c:v>
                  </c:pt>
                  <c:pt idx="460">
                    <c:v>PSICOLOGIA</c:v>
                  </c:pt>
                  <c:pt idx="461">
                    <c:v>TRABAJO SOCIAL</c:v>
                  </c:pt>
                  <c:pt idx="462">
                    <c:v>PSICOLOGIA</c:v>
                  </c:pt>
                  <c:pt idx="464">
                    <c:v>TRABAJO SOCIAL</c:v>
                  </c:pt>
                  <c:pt idx="465">
                    <c:v>PSICOLOGIA</c:v>
                  </c:pt>
                  <c:pt idx="466">
                    <c:v>OTRO</c:v>
                  </c:pt>
                  <c:pt idx="467">
                    <c:v>PSICOLOGIA</c:v>
                  </c:pt>
                  <c:pt idx="468">
                    <c:v>TRABAJO SOCIAL</c:v>
                  </c:pt>
                  <c:pt idx="469">
                    <c:v>OTRO</c:v>
                  </c:pt>
                  <c:pt idx="470">
                    <c:v>PSICOLOGIA</c:v>
                  </c:pt>
                  <c:pt idx="471">
                    <c:v>PSICOLOGIA</c:v>
                  </c:pt>
                  <c:pt idx="472">
                    <c:v>TRABAJO SOCIAL</c:v>
                  </c:pt>
                  <c:pt idx="473">
                    <c:v>TRABAJO SOCIAL</c:v>
                  </c:pt>
                  <c:pt idx="474">
                    <c:v>TRABAJO SOCIAL</c:v>
                  </c:pt>
                  <c:pt idx="475">
                    <c:v>PSICOLOGIA</c:v>
                  </c:pt>
                  <c:pt idx="476">
                    <c:v>PSICOLOGIA</c:v>
                  </c:pt>
                  <c:pt idx="477">
                    <c:v>PSICÓLOGA</c:v>
                  </c:pt>
                  <c:pt idx="478">
                    <c:v>PSICOLOGIA</c:v>
                  </c:pt>
                  <c:pt idx="479">
                    <c:v>TRABAJO SOCIAL</c:v>
                  </c:pt>
                  <c:pt idx="480">
                    <c:v>PSICOLOGIA</c:v>
                  </c:pt>
                  <c:pt idx="481">
                    <c:v>OTRO</c:v>
                  </c:pt>
                  <c:pt idx="482">
                    <c:v>OTRO</c:v>
                  </c:pt>
                  <c:pt idx="483">
                    <c:v>OTRO</c:v>
                  </c:pt>
                  <c:pt idx="484">
                    <c:v>SOCIOLOGIA</c:v>
                  </c:pt>
                  <c:pt idx="485">
                    <c:v>OTRO</c:v>
                  </c:pt>
                  <c:pt idx="486">
                    <c:v>TRABAJO SOCIAL</c:v>
                  </c:pt>
                  <c:pt idx="487">
                    <c:v>ENFERMERIA</c:v>
                  </c:pt>
                  <c:pt idx="488">
                    <c:v>PSICOLOGIA</c:v>
                  </c:pt>
                  <c:pt idx="489">
                    <c:v>ENFERMERA</c:v>
                  </c:pt>
                  <c:pt idx="490">
                    <c:v>PSICOLOGIA</c:v>
                  </c:pt>
                  <c:pt idx="491">
                    <c:v>PSICOLOGIA</c:v>
                  </c:pt>
                  <c:pt idx="492">
                    <c:v>TRABAJO SOCIAL</c:v>
                  </c:pt>
                  <c:pt idx="493">
                    <c:v>ENFERMERIA</c:v>
                  </c:pt>
                  <c:pt idx="494">
                    <c:v>PSICOLOGIA</c:v>
                  </c:pt>
                  <c:pt idx="495">
                    <c:v>TRABAJO SOCIAL</c:v>
                  </c:pt>
                  <c:pt idx="496">
                    <c:v>PSICOLOGIA</c:v>
                  </c:pt>
                  <c:pt idx="497">
                    <c:v>PSICOLOGIA</c:v>
                  </c:pt>
                  <c:pt idx="498">
                    <c:v>PSICOLOGIA</c:v>
                  </c:pt>
                  <c:pt idx="499">
                    <c:v>PSICOLOGIA</c:v>
                  </c:pt>
                  <c:pt idx="500">
                    <c:v>OTRO</c:v>
                  </c:pt>
                  <c:pt idx="501">
                    <c:v>PSICOLOGIA</c:v>
                  </c:pt>
                  <c:pt idx="502">
                    <c:v>PSICOLOGIA</c:v>
                  </c:pt>
                  <c:pt idx="504">
                    <c:v>PSICOLOGIA</c:v>
                  </c:pt>
                  <c:pt idx="506">
                    <c:v>PSICOLOGIA</c:v>
                  </c:pt>
                  <c:pt idx="507">
                    <c:v>OTRO</c:v>
                  </c:pt>
                  <c:pt idx="508">
                    <c:v>PSICOLOGIA</c:v>
                  </c:pt>
                  <c:pt idx="509">
                    <c:v>PSICOLOGIA</c:v>
                  </c:pt>
                  <c:pt idx="510">
                    <c:v>PSICOLOGIA</c:v>
                  </c:pt>
                  <c:pt idx="511">
                    <c:v>PSICOLOGIA</c:v>
                  </c:pt>
                  <c:pt idx="512">
                    <c:v>PSICOLOGIA</c:v>
                  </c:pt>
                  <c:pt idx="513">
                    <c:v>OTRO</c:v>
                  </c:pt>
                  <c:pt idx="514">
                    <c:v>PSICOLOGIA</c:v>
                  </c:pt>
                  <c:pt idx="515">
                    <c:v>OTRO</c:v>
                  </c:pt>
                  <c:pt idx="516">
                    <c:v>OTRO</c:v>
                  </c:pt>
                  <c:pt idx="517">
                    <c:v>PSICOLOGIA</c:v>
                  </c:pt>
                  <c:pt idx="518">
                    <c:v>OTRO</c:v>
                  </c:pt>
                  <c:pt idx="519">
                    <c:v>ENFERMERIA</c:v>
                  </c:pt>
                  <c:pt idx="520">
                    <c:v>PSICOLOGIA</c:v>
                  </c:pt>
                  <c:pt idx="521">
                    <c:v>ENFERMERIA</c:v>
                  </c:pt>
                  <c:pt idx="522">
                    <c:v>NO</c:v>
                  </c:pt>
                  <c:pt idx="523">
                    <c:v>OTRO</c:v>
                  </c:pt>
                  <c:pt idx="524">
                    <c:v>PSICOLOGIA</c:v>
                  </c:pt>
                  <c:pt idx="525">
                    <c:v>PSICOLOGIA</c:v>
                  </c:pt>
                  <c:pt idx="526">
                    <c:v>PSICOLOGÍA</c:v>
                  </c:pt>
                  <c:pt idx="527">
                    <c:v>TRABAJO SOCIAL</c:v>
                  </c:pt>
                  <c:pt idx="528">
                    <c:v>Psicología</c:v>
                  </c:pt>
                  <c:pt idx="529">
                    <c:v>OTRO</c:v>
                  </c:pt>
                  <c:pt idx="530">
                    <c:v>Psicologo - Admtvo</c:v>
                  </c:pt>
                  <c:pt idx="531">
                    <c:v>OTRO</c:v>
                  </c:pt>
                  <c:pt idx="532">
                    <c:v>TRABAJO SOCIAL</c:v>
                  </c:pt>
                  <c:pt idx="533">
                    <c:v>PSICOLOGIA</c:v>
                  </c:pt>
                  <c:pt idx="534">
                    <c:v>PSICOLOGIA</c:v>
                  </c:pt>
                  <c:pt idx="535">
                    <c:v>OTRO</c:v>
                  </c:pt>
                  <c:pt idx="536">
                    <c:v>PSICOLOGIA</c:v>
                  </c:pt>
                  <c:pt idx="537">
                    <c:v>OTRO</c:v>
                  </c:pt>
                  <c:pt idx="538">
                    <c:v>PSICOLOGIA</c:v>
                  </c:pt>
                  <c:pt idx="539">
                    <c:v>PSICOLOGIA</c:v>
                  </c:pt>
                  <c:pt idx="540">
                    <c:v>PSICOLOGIA</c:v>
                  </c:pt>
                  <c:pt idx="541">
                    <c:v>OTRO</c:v>
                  </c:pt>
                  <c:pt idx="542">
                    <c:v>OTRO</c:v>
                  </c:pt>
                  <c:pt idx="543">
                    <c:v>OTRO</c:v>
                  </c:pt>
                  <c:pt idx="544">
                    <c:v>ESPECIALIZACIÓN</c:v>
                  </c:pt>
                  <c:pt idx="545">
                    <c:v>PSICOLOGIA</c:v>
                  </c:pt>
                </c:lvl>
                <c:lvl>
                  <c:pt idx="6">
                    <c:v>AUXILIAR DE ENFERMERIA</c:v>
                  </c:pt>
                  <c:pt idx="7">
                    <c:v>AUXILIAR DE ENFERMERIA</c:v>
                  </c:pt>
                  <c:pt idx="8">
                    <c:v>AUXILIAR DE ENFERMERIA</c:v>
                  </c:pt>
                  <c:pt idx="19">
                    <c:v>AUXILIAR DE ENFERMERIA</c:v>
                  </c:pt>
                  <c:pt idx="23">
                    <c:v>AUXILIAR DE ENFERMERIA</c:v>
                  </c:pt>
                  <c:pt idx="24">
                    <c:v>AUXILIAR DE ENFERMERIA</c:v>
                  </c:pt>
                  <c:pt idx="36">
                    <c:v>AUXILIAR DE ENFERMERIA</c:v>
                  </c:pt>
                  <c:pt idx="37">
                    <c:v>AUXILIAR DE ENFERMERIA</c:v>
                  </c:pt>
                  <c:pt idx="39">
                    <c:v>ADMINISTRADORA DE EMPRESAS</c:v>
                  </c:pt>
                  <c:pt idx="43">
                    <c:v>AUXILIAR DE ENFERMERIA</c:v>
                  </c:pt>
                  <c:pt idx="47">
                    <c:v>RESCATE ACUATICO</c:v>
                  </c:pt>
                  <c:pt idx="48">
                    <c:v>AUXILIAR DE ENFERMERIA</c:v>
                  </c:pt>
                  <c:pt idx="50">
                    <c:v>MÉDICA</c:v>
                  </c:pt>
                  <c:pt idx="55">
                    <c:v>AUXILIAR DE ENFERMERIA</c:v>
                  </c:pt>
                  <c:pt idx="58">
                    <c:v>ATENCION A LA PRIMERA INFANCIA </c:v>
                  </c:pt>
                  <c:pt idx="61">
                    <c:v>AUXILIAR DE ENFERMERIA</c:v>
                  </c:pt>
                  <c:pt idx="62">
                    <c:v>AUXILIAR DE ENFERMERIA</c:v>
                  </c:pt>
                  <c:pt idx="66">
                    <c:v>OTRO</c:v>
                  </c:pt>
                  <c:pt idx="67">
                    <c:v>No</c:v>
                  </c:pt>
                  <c:pt idx="68">
                    <c:v>OTRO</c:v>
                  </c:pt>
                  <c:pt idx="69">
                    <c:v>AUXILIAR DE ENFERMERIA</c:v>
                  </c:pt>
                  <c:pt idx="70">
                    <c:v>AUXILIAR DE ENFERMERIA</c:v>
                  </c:pt>
                  <c:pt idx="71">
                    <c:v>AUXILIAR DE ENFERMERIA</c:v>
                  </c:pt>
                  <c:pt idx="75">
                    <c:v>AUXILIAR DE ENFERMERIA</c:v>
                  </c:pt>
                  <c:pt idx="77">
                    <c:v>BACTERIOLOGO</c:v>
                  </c:pt>
                  <c:pt idx="78">
                    <c:v>OTRO</c:v>
                  </c:pt>
                  <c:pt idx="79">
                    <c:v>OTRO</c:v>
                  </c:pt>
                  <c:pt idx="80">
                    <c:v>OTRO</c:v>
                  </c:pt>
                  <c:pt idx="82">
                    <c:v>OTRO</c:v>
                  </c:pt>
                  <c:pt idx="83">
                    <c:v>AUXILIAR DE ENFERMERIA</c:v>
                  </c:pt>
                  <c:pt idx="84">
                    <c:v>OTRO</c:v>
                  </c:pt>
                  <c:pt idx="86">
                    <c:v>AUXILIAR DE ENFERMERIA</c:v>
                  </c:pt>
                  <c:pt idx="87">
                    <c:v>TECNICO AUXILIAR ADMINISTRATIVO </c:v>
                  </c:pt>
                  <c:pt idx="89">
                    <c:v>AUXILIAR DE ENFERMERIA</c:v>
                  </c:pt>
                  <c:pt idx="93">
                    <c:v>AUXILIAR DE ENFERMERIA</c:v>
                  </c:pt>
                  <c:pt idx="94">
                    <c:v>AUXILIAR DE ENFERMERIA</c:v>
                  </c:pt>
                  <c:pt idx="95">
                    <c:v>AUXILIAR DE ENFERMERIA</c:v>
                  </c:pt>
                  <c:pt idx="98">
                    <c:v>AUXILIAR DE ENFERMERIA</c:v>
                  </c:pt>
                  <c:pt idx="102">
                    <c:v>OTRO</c:v>
                  </c:pt>
                  <c:pt idx="106">
                    <c:v>NO APLICA</c:v>
                  </c:pt>
                  <c:pt idx="110">
                    <c:v>AUXILIAR DE ENFERMERIA</c:v>
                  </c:pt>
                  <c:pt idx="117">
                    <c:v>AUXILIAR DE ENFERMERIA</c:v>
                  </c:pt>
                  <c:pt idx="119">
                    <c:v>AUXILIAR DE ENFERMERIA</c:v>
                  </c:pt>
                  <c:pt idx="121">
                    <c:v>AUXILIAR DE ENFERMERIA</c:v>
                  </c:pt>
                  <c:pt idx="123">
                    <c:v>OTRO</c:v>
                  </c:pt>
                  <c:pt idx="124">
                    <c:v>OTRO</c:v>
                  </c:pt>
                  <c:pt idx="125">
                    <c:v>AUXILIAR DE ENFERMERIA</c:v>
                  </c:pt>
                  <c:pt idx="128">
                    <c:v>AUXILIAR DE ENFERMERIA</c:v>
                  </c:pt>
                  <c:pt idx="129">
                    <c:v>AUXILIAR DE ENFERMERIA</c:v>
                  </c:pt>
                  <c:pt idx="135">
                    <c:v>AUXILIAR DE ENFERMERIA</c:v>
                  </c:pt>
                  <c:pt idx="137">
                    <c:v>AUXILIAR DE ENFERMERIA</c:v>
                  </c:pt>
                  <c:pt idx="138">
                    <c:v>Otro</c:v>
                  </c:pt>
                  <c:pt idx="141">
                    <c:v>AUXILIAR DE ENFERMERIA</c:v>
                  </c:pt>
                  <c:pt idx="144">
                    <c:v>AUXILIAR DE ENFERMERIA</c:v>
                  </c:pt>
                  <c:pt idx="151">
                    <c:v>AUXILIAR DE ENFERMERIA</c:v>
                  </c:pt>
                  <c:pt idx="152">
                    <c:v>ENFERMERIA</c:v>
                  </c:pt>
                  <c:pt idx="153">
                    <c:v>AUXILIAR DE ENFERMERIA</c:v>
                  </c:pt>
                  <c:pt idx="154">
                    <c:v>AUXILIAR DE ENFERMERIA</c:v>
                  </c:pt>
                  <c:pt idx="157">
                    <c:v>AUXILIAR DE ENFERMERIA</c:v>
                  </c:pt>
                  <c:pt idx="159">
                    <c:v>Técnico en Sistema</c:v>
                  </c:pt>
                  <c:pt idx="160">
                    <c:v>AUXILIAR DE ENFERMERIA</c:v>
                  </c:pt>
                  <c:pt idx="161">
                    <c:v>OTRO</c:v>
                  </c:pt>
                  <c:pt idx="163">
                    <c:v>AUXILIAR DE ENFERMERIA</c:v>
                  </c:pt>
                  <c:pt idx="172">
                    <c:v>MÉDICO UROLOGO </c:v>
                  </c:pt>
                  <c:pt idx="173">
                    <c:v>AUXILIAR DE ENFERMERIA</c:v>
                  </c:pt>
                  <c:pt idx="175">
                    <c:v>AUXILIAR DE ENFERMERIA</c:v>
                  </c:pt>
                  <c:pt idx="176">
                    <c:v>AUXILIAR DE ENFERMERIA</c:v>
                  </c:pt>
                  <c:pt idx="177">
                    <c:v>NO APLICA</c:v>
                  </c:pt>
                  <c:pt idx="180">
                    <c:v>AUXILIAR DE ENFERMERIA</c:v>
                  </c:pt>
                  <c:pt idx="185">
                    <c:v>NO APLICA</c:v>
                  </c:pt>
                  <c:pt idx="188">
                    <c:v>AUXILIAR DE ENFERMERIA</c:v>
                  </c:pt>
                  <c:pt idx="198">
                    <c:v>Otro</c:v>
                  </c:pt>
                  <c:pt idx="199">
                    <c:v>OTRO</c:v>
                  </c:pt>
                  <c:pt idx="200">
                    <c:v>AUXILIAR DE ENFERMERIA</c:v>
                  </c:pt>
                  <c:pt idx="203">
                    <c:v>AUXILIAR DE ENFERMERIA</c:v>
                  </c:pt>
                  <c:pt idx="204">
                    <c:v>Auxiliar de Enfermeria</c:v>
                  </c:pt>
                  <c:pt idx="210">
                    <c:v>AUXILIAR DE ENFERMERIA</c:v>
                  </c:pt>
                  <c:pt idx="211">
                    <c:v>AUXILIAR DE ENFERMERIA</c:v>
                  </c:pt>
                  <c:pt idx="216">
                    <c:v>AUXILIAR DE ENFERMERIA</c:v>
                  </c:pt>
                  <c:pt idx="219">
                    <c:v>AUXILIAR DE ENFERMERIA</c:v>
                  </c:pt>
                  <c:pt idx="220">
                    <c:v>AUXILIAR DE ENFERMERIA</c:v>
                  </c:pt>
                  <c:pt idx="222">
                    <c:v>AUXILIAR DE ENFERMERIA</c:v>
                  </c:pt>
                  <c:pt idx="224">
                    <c:v>AUXILIAR DE ENFERMERIA</c:v>
                  </c:pt>
                  <c:pt idx="226">
                    <c:v>AUX FACTURACION </c:v>
                  </c:pt>
                  <c:pt idx="229">
                    <c:v>AUXILIAR DE ENFERMERIA</c:v>
                  </c:pt>
                  <c:pt idx="230">
                    <c:v>OTRO</c:v>
                  </c:pt>
                  <c:pt idx="231">
                    <c:v>AUXILIAR DE ENFERMERIA</c:v>
                  </c:pt>
                  <c:pt idx="235">
                    <c:v>AUXILIAR DE ENFERMERIA</c:v>
                  </c:pt>
                  <c:pt idx="236">
                    <c:v>OTRO</c:v>
                  </c:pt>
                  <c:pt idx="237">
                    <c:v>AUXILIAR DE ENFERMERIA</c:v>
                  </c:pt>
                  <c:pt idx="239">
                    <c:v>AUXILIAR DE ENFERMERIA</c:v>
                  </c:pt>
                  <c:pt idx="243">
                    <c:v>AUXILIAR DE ENFERMERIA</c:v>
                  </c:pt>
                  <c:pt idx="244">
                    <c:v>OTRO</c:v>
                  </c:pt>
                  <c:pt idx="248">
                    <c:v>MÉDICO UROLOGO </c:v>
                  </c:pt>
                  <c:pt idx="250">
                    <c:v>AUXILIAR DE ENFERMERIA</c:v>
                  </c:pt>
                  <c:pt idx="255">
                    <c:v>AUXILIAR DE ENFERMERIA</c:v>
                  </c:pt>
                  <c:pt idx="259">
                    <c:v>NO</c:v>
                  </c:pt>
                  <c:pt idx="260">
                    <c:v>AUXILIAR DE ENFERMERIA</c:v>
                  </c:pt>
                  <c:pt idx="262">
                    <c:v>AUXILIAR DE ENFERMERIA</c:v>
                  </c:pt>
                  <c:pt idx="263">
                    <c:v>OTRO</c:v>
                  </c:pt>
                  <c:pt idx="265">
                    <c:v>Otro</c:v>
                  </c:pt>
                  <c:pt idx="267">
                    <c:v>AUXILIAR DE ENFERMERIA</c:v>
                  </c:pt>
                  <c:pt idx="270">
                    <c:v>AUXILIAR DE ENFERMERIA</c:v>
                  </c:pt>
                  <c:pt idx="271">
                    <c:v>AUXILIAR DE ENFERMERIA</c:v>
                  </c:pt>
                  <c:pt idx="273">
                    <c:v>AUXILIAR DE ENFERMERIA</c:v>
                  </c:pt>
                  <c:pt idx="275">
                    <c:v>REGENTE DE FARMACIA</c:v>
                  </c:pt>
                  <c:pt idx="279">
                    <c:v>OTRO</c:v>
                  </c:pt>
                  <c:pt idx="283">
                    <c:v>AUXILIAR DE ENFERMERIA</c:v>
                  </c:pt>
                  <c:pt idx="286">
                    <c:v>AUXILIAR DE ENFERMERIA</c:v>
                  </c:pt>
                  <c:pt idx="287">
                    <c:v>AUXILIAR DE ENFERMERIA</c:v>
                  </c:pt>
                  <c:pt idx="288">
                    <c:v>OTRO</c:v>
                  </c:pt>
                  <c:pt idx="289">
                    <c:v>AUXILIAR DE ENFERMERIA</c:v>
                  </c:pt>
                  <c:pt idx="291">
                    <c:v>OTRO</c:v>
                  </c:pt>
                  <c:pt idx="294">
                    <c:v>AUXILIAR DE ENFERMERIA</c:v>
                  </c:pt>
                  <c:pt idx="295">
                    <c:v>MÉDICO UROLOGO </c:v>
                  </c:pt>
                  <c:pt idx="296">
                    <c:v>AUXILIAR DE ENFERMERIA</c:v>
                  </c:pt>
                  <c:pt idx="301">
                    <c:v>PROFESIONAL</c:v>
                  </c:pt>
                  <c:pt idx="303">
                    <c:v>AUXILIAR DE ENFERMERIA</c:v>
                  </c:pt>
                  <c:pt idx="304">
                    <c:v>OTRO</c:v>
                  </c:pt>
                  <c:pt idx="305">
                    <c:v>TEGNOLO ADMINISTRACION DE EMPRESAS</c:v>
                  </c:pt>
                  <c:pt idx="308">
                    <c:v>AUXILIAR DE ENFERMERIA</c:v>
                  </c:pt>
                  <c:pt idx="311">
                    <c:v>AUXILIAR DE ENFERMERIA</c:v>
                  </c:pt>
                  <c:pt idx="313">
                    <c:v>AUXILIAR DE ENFERMERIA</c:v>
                  </c:pt>
                  <c:pt idx="314">
                    <c:v>NO APLICA</c:v>
                  </c:pt>
                  <c:pt idx="316">
                    <c:v>AUXILIAR DE ENFERMERIA</c:v>
                  </c:pt>
                  <c:pt idx="319">
                    <c:v>AUXILIAR DE ENFERMERIA</c:v>
                  </c:pt>
                  <c:pt idx="322">
                    <c:v>AUXILIAR DE ENFERMERIA</c:v>
                  </c:pt>
                  <c:pt idx="331">
                    <c:v>OTRO</c:v>
                  </c:pt>
                  <c:pt idx="333">
                    <c:v>AUXILIAR DE ENFERMERIA</c:v>
                  </c:pt>
                  <c:pt idx="335">
                    <c:v>AUXILIAR DE ENFERMERIA</c:v>
                  </c:pt>
                  <c:pt idx="338">
                    <c:v>AUXILIAR DE ENFERMERIA</c:v>
                  </c:pt>
                  <c:pt idx="339">
                    <c:v>MÉDICO UROLOGO </c:v>
                  </c:pt>
                  <c:pt idx="341">
                    <c:v>AUXILIAR DE ENFERMERIA</c:v>
                  </c:pt>
                  <c:pt idx="348">
                    <c:v>AUXILIAR DE ENFERMERIA</c:v>
                  </c:pt>
                  <c:pt idx="351">
                    <c:v>AUXILIAR DE ENFERMERIA</c:v>
                  </c:pt>
                  <c:pt idx="352">
                    <c:v>OTRO</c:v>
                  </c:pt>
                  <c:pt idx="355">
                    <c:v>AUXILIAR DE ENFERMERIA</c:v>
                  </c:pt>
                  <c:pt idx="365">
                    <c:v>AUXILIAR DE ENFERMERIA</c:v>
                  </c:pt>
                  <c:pt idx="367">
                    <c:v>AUXILIAR DE ENFERMERIA</c:v>
                  </c:pt>
                  <c:pt idx="368">
                    <c:v>AUXILIAR DE ENFERMERIA</c:v>
                  </c:pt>
                  <c:pt idx="369">
                    <c:v>AUXILIAR DE ENFERMERIA</c:v>
                  </c:pt>
                  <c:pt idx="370">
                    <c:v>AUXILIAR DE ENFERMERIA</c:v>
                  </c:pt>
                  <c:pt idx="373">
                    <c:v>AUXILIAR DE ENFERMERIA</c:v>
                  </c:pt>
                  <c:pt idx="375">
                    <c:v>AUXILIAR DE ENFERMERIA</c:v>
                  </c:pt>
                  <c:pt idx="387">
                    <c:v>PSICOLOGA</c:v>
                  </c:pt>
                  <c:pt idx="388">
                    <c:v>AUXILIAR DE ENFERMERIA</c:v>
                  </c:pt>
                  <c:pt idx="389">
                    <c:v>OTRO</c:v>
                  </c:pt>
                  <c:pt idx="396">
                    <c:v>OTRO</c:v>
                  </c:pt>
                  <c:pt idx="397">
                    <c:v>TECNICO AUXILIAR ADMINISTRATIVO </c:v>
                  </c:pt>
                  <c:pt idx="410">
                    <c:v>OTRO</c:v>
                  </c:pt>
                  <c:pt idx="412">
                    <c:v>AUXILIAR DE ENFERMERIA</c:v>
                  </c:pt>
                  <c:pt idx="416">
                    <c:v>AUXILIAR DE ENFERMERIA</c:v>
                  </c:pt>
                  <c:pt idx="421">
                    <c:v>AUXILIAR DE ENFERMERIA</c:v>
                  </c:pt>
                  <c:pt idx="426">
                    <c:v>AUXILIAR DE ENFERMERIA</c:v>
                  </c:pt>
                  <c:pt idx="427">
                    <c:v>No</c:v>
                  </c:pt>
                  <c:pt idx="432">
                    <c:v>FORMACION ACADEMICA</c:v>
                  </c:pt>
                  <c:pt idx="435">
                    <c:v>AUXILIAR DE ENFERMERIA</c:v>
                  </c:pt>
                  <c:pt idx="437">
                    <c:v>PROFESIONAL</c:v>
                  </c:pt>
                  <c:pt idx="439">
                    <c:v>AUXILIAR DE ENFERMERIA</c:v>
                  </c:pt>
                  <c:pt idx="441">
                    <c:v>AUXILIAR DE ENFERMERIA</c:v>
                  </c:pt>
                  <c:pt idx="444">
                    <c:v>Tecnico Admtvo</c:v>
                  </c:pt>
                  <c:pt idx="449">
                    <c:v>AUXILIAR DE ENFERMERIA</c:v>
                  </c:pt>
                  <c:pt idx="452">
                    <c:v>AUXILIAR DE ENFERMERIA</c:v>
                  </c:pt>
                  <c:pt idx="458">
                    <c:v>AUXILIAR DE ENFERMERIA</c:v>
                  </c:pt>
                  <c:pt idx="462">
                    <c:v>AUXILIAR DE ENFERMERIA</c:v>
                  </c:pt>
                  <c:pt idx="463">
                    <c:v>AUXILIAR DE ENFERMERIA</c:v>
                  </c:pt>
                  <c:pt idx="464">
                    <c:v>AUXILIAR DE ENFERMERIA</c:v>
                  </c:pt>
                  <c:pt idx="465">
                    <c:v>AUXILIAR DE ENFERMERIA</c:v>
                  </c:pt>
                  <c:pt idx="470">
                    <c:v>AUXILIAR DE ENFERMERIA</c:v>
                  </c:pt>
                  <c:pt idx="471">
                    <c:v>AUXILIAR DE ENFERMERIA</c:v>
                  </c:pt>
                  <c:pt idx="478">
                    <c:v>OTRO</c:v>
                  </c:pt>
                  <c:pt idx="479">
                    <c:v>OTRO</c:v>
                  </c:pt>
                  <c:pt idx="483">
                    <c:v>AUXILIAR DE ENFERMERIA</c:v>
                  </c:pt>
                  <c:pt idx="485">
                    <c:v>AUXILIAR DE ENFERMERIA</c:v>
                  </c:pt>
                  <c:pt idx="487">
                    <c:v>NO APLICA</c:v>
                  </c:pt>
                  <c:pt idx="489">
                    <c:v>NO</c:v>
                  </c:pt>
                  <c:pt idx="491">
                    <c:v>OTRO</c:v>
                  </c:pt>
                  <c:pt idx="495">
                    <c:v>AUXILIAR DE ENFERMERIA</c:v>
                  </c:pt>
                  <c:pt idx="498">
                    <c:v>AUXILIAR DE ENFERMERIA</c:v>
                  </c:pt>
                  <c:pt idx="502">
                    <c:v>AUXILIAR DE ENFERMERIA</c:v>
                  </c:pt>
                  <c:pt idx="503">
                    <c:v>AUXILIAR DE ENFERMERIA</c:v>
                  </c:pt>
                  <c:pt idx="505">
                    <c:v>AUXILIAR DE ENFERMERIA</c:v>
                  </c:pt>
                  <c:pt idx="508">
                    <c:v>AUXILIAR DE ENFERMERIA</c:v>
                  </c:pt>
                  <c:pt idx="513">
                    <c:v>AUXILIAR DE ENFERMERIA</c:v>
                  </c:pt>
                  <c:pt idx="514">
                    <c:v>AUXILIAR DE ENFERMERIA</c:v>
                  </c:pt>
                  <c:pt idx="517">
                    <c:v>NO</c:v>
                  </c:pt>
                  <c:pt idx="518">
                    <c:v>AUXILIAR DE ENFERMERIA</c:v>
                  </c:pt>
                  <c:pt idx="521">
                    <c:v>OTRO</c:v>
                  </c:pt>
                  <c:pt idx="522">
                    <c:v>AUXILIAR DE ENFERMERIA</c:v>
                  </c:pt>
                  <c:pt idx="523">
                    <c:v>AUXILIAR DE ENFERMERIA</c:v>
                  </c:pt>
                  <c:pt idx="524">
                    <c:v>AUXILIAR DE ENFERMERIA</c:v>
                  </c:pt>
                  <c:pt idx="527">
                    <c:v>AUXILIAR DE ENFERMERIA</c:v>
                  </c:pt>
                  <c:pt idx="528">
                    <c:v>No</c:v>
                  </c:pt>
                  <c:pt idx="531">
                    <c:v>AUXILIAR DE ENFERMERIA</c:v>
                  </c:pt>
                  <c:pt idx="534">
                    <c:v>NO</c:v>
                  </c:pt>
                  <c:pt idx="535">
                    <c:v>OTRO</c:v>
                  </c:pt>
                  <c:pt idx="536">
                    <c:v>AUXILIAR DE ENFERMERIA</c:v>
                  </c:pt>
                  <c:pt idx="537">
                    <c:v>AUXILIAR DE ENFERMERIA</c:v>
                  </c:pt>
                  <c:pt idx="544">
                    <c:v>PSICOLOGIA</c:v>
                  </c:pt>
                </c:lvl>
                <c:lvl>
                  <c:pt idx="0">
                    <c:v>PELAYA</c:v>
                  </c:pt>
                  <c:pt idx="1">
                    <c:v>IBAGUE</c:v>
                  </c:pt>
                  <c:pt idx="2">
                    <c:v>SINCELEJO</c:v>
                  </c:pt>
                  <c:pt idx="3">
                    <c:v>BUCARMANGA</c:v>
                  </c:pt>
                  <c:pt idx="4">
                    <c:v>SAN ANTONIO</c:v>
                  </c:pt>
                  <c:pt idx="5">
                    <c:v>VISTA HERMOSA</c:v>
                  </c:pt>
                  <c:pt idx="6">
                    <c:v>EL BAGRE</c:v>
                  </c:pt>
                  <c:pt idx="7">
                    <c:v>SARDINATA</c:v>
                  </c:pt>
                  <c:pt idx="8">
                    <c:v>PASTO</c:v>
                  </c:pt>
                  <c:pt idx="9">
                    <c:v>SIBATE</c:v>
                  </c:pt>
                  <c:pt idx="10">
                    <c:v>NEIVA</c:v>
                  </c:pt>
                  <c:pt idx="11">
                    <c:v>BARRANQUILLA</c:v>
                  </c:pt>
                  <c:pt idx="12">
                    <c:v>CARTAGENA</c:v>
                  </c:pt>
                  <c:pt idx="13">
                    <c:v>SAN ANDRES</c:v>
                  </c:pt>
                  <c:pt idx="14">
                    <c:v>MITU</c:v>
                  </c:pt>
                  <c:pt idx="15">
                    <c:v>BELLO</c:v>
                  </c:pt>
                  <c:pt idx="16">
                    <c:v>ROLDANILLO</c:v>
                  </c:pt>
                  <c:pt idx="17">
                    <c:v>MITU</c:v>
                  </c:pt>
                  <c:pt idx="18">
                    <c:v>SANTA MARTA</c:v>
                  </c:pt>
                  <c:pt idx="19">
                    <c:v>CAJIBIO</c:v>
                  </c:pt>
                  <c:pt idx="20">
                    <c:v>VILLAVICENCIO </c:v>
                  </c:pt>
                  <c:pt idx="21">
                    <c:v>CARTAGENA</c:v>
                  </c:pt>
                  <c:pt idx="22">
                    <c:v>MITU</c:v>
                  </c:pt>
                  <c:pt idx="23">
                    <c:v>CARTAGENA</c:v>
                  </c:pt>
                  <c:pt idx="24">
                    <c:v>CALI</c:v>
                  </c:pt>
                  <c:pt idx="25">
                    <c:v>GIRON</c:v>
                  </c:pt>
                  <c:pt idx="26">
                    <c:v>GUAMO</c:v>
                  </c:pt>
                  <c:pt idx="27">
                    <c:v>TENJO</c:v>
                  </c:pt>
                  <c:pt idx="28">
                    <c:v>AGUACHICA</c:v>
                  </c:pt>
                  <c:pt idx="29">
                    <c:v>YOPAL</c:v>
                  </c:pt>
                  <c:pt idx="30">
                    <c:v>CALI</c:v>
                  </c:pt>
                  <c:pt idx="31">
                    <c:v>TELLO</c:v>
                  </c:pt>
                  <c:pt idx="32">
                    <c:v>SAN ANDRES</c:v>
                  </c:pt>
                  <c:pt idx="33">
                    <c:v>LOS PATIOS</c:v>
                  </c:pt>
                  <c:pt idx="34">
                    <c:v>ARMERO GUAYABAL</c:v>
                  </c:pt>
                  <c:pt idx="35">
                    <c:v>BOGOTA D.C</c:v>
                  </c:pt>
                  <c:pt idx="36">
                    <c:v>SAN CALIXTO</c:v>
                  </c:pt>
                  <c:pt idx="37">
                    <c:v>CUCUTA</c:v>
                  </c:pt>
                  <c:pt idx="38">
                    <c:v>BUCARAMANGA</c:v>
                  </c:pt>
                  <c:pt idx="39">
                    <c:v>OCAÑA</c:v>
                  </c:pt>
                  <c:pt idx="40">
                    <c:v>OCAÑA</c:v>
                  </c:pt>
                  <c:pt idx="41">
                    <c:v>OCAÑA</c:v>
                  </c:pt>
                  <c:pt idx="42">
                    <c:v>ALTOS DEL ROSARIO</c:v>
                  </c:pt>
                  <c:pt idx="43">
                    <c:v>OCAÑA</c:v>
                  </c:pt>
                  <c:pt idx="44">
                    <c:v>SANTA MARTA</c:v>
                  </c:pt>
                  <c:pt idx="45">
                    <c:v>ARMENIA </c:v>
                  </c:pt>
                  <c:pt idx="46">
                    <c:v>RIOHACHA</c:v>
                  </c:pt>
                  <c:pt idx="47">
                    <c:v>IBAGUE</c:v>
                  </c:pt>
                  <c:pt idx="48">
                    <c:v>BOGOTA</c:v>
                  </c:pt>
                  <c:pt idx="49">
                    <c:v>CUCUTA</c:v>
                  </c:pt>
                  <c:pt idx="50">
                    <c:v>CACERES</c:v>
                  </c:pt>
                  <c:pt idx="51">
                    <c:v>EL COPEY</c:v>
                  </c:pt>
                  <c:pt idx="52">
                    <c:v>SABANALARGA</c:v>
                  </c:pt>
                  <c:pt idx="53">
                    <c:v>SAN MIGUEL</c:v>
                  </c:pt>
                  <c:pt idx="54">
                    <c:v>PUERTO LOPEZ</c:v>
                  </c:pt>
                  <c:pt idx="55">
                    <c:v>SIBUNDOY</c:v>
                  </c:pt>
                  <c:pt idx="56">
                    <c:v>VALLENCIA</c:v>
                  </c:pt>
                  <c:pt idx="57">
                    <c:v>SAN MIGUEL</c:v>
                  </c:pt>
                  <c:pt idx="58">
                    <c:v>SAN MARTIN </c:v>
                  </c:pt>
                  <c:pt idx="59">
                    <c:v>CHIA </c:v>
                  </c:pt>
                  <c:pt idx="60">
                    <c:v>INIRIDA</c:v>
                  </c:pt>
                  <c:pt idx="61">
                    <c:v>Cúcuta</c:v>
                  </c:pt>
                  <c:pt idx="62">
                    <c:v>IPIALES </c:v>
                  </c:pt>
                  <c:pt idx="63">
                    <c:v>VALLEDUPAR</c:v>
                  </c:pt>
                  <c:pt idx="64">
                    <c:v>LA PEÑA</c:v>
                  </c:pt>
                  <c:pt idx="65">
                    <c:v>SANTA MARTA</c:v>
                  </c:pt>
                  <c:pt idx="66">
                    <c:v>BARRANQUILLA</c:v>
                  </c:pt>
                  <c:pt idx="67">
                    <c:v>BELLO</c:v>
                  </c:pt>
                  <c:pt idx="68">
                    <c:v>VILLAVICENCIO</c:v>
                  </c:pt>
                  <c:pt idx="69">
                    <c:v>CUCUTA</c:v>
                  </c:pt>
                  <c:pt idx="70">
                    <c:v>SAN ANTONIO</c:v>
                  </c:pt>
                  <c:pt idx="71">
                    <c:v>SOCORRO</c:v>
                  </c:pt>
                  <c:pt idx="72">
                    <c:v>FLORENCIA</c:v>
                  </c:pt>
                  <c:pt idx="73">
                    <c:v>MONTERIA</c:v>
                  </c:pt>
                  <c:pt idx="74">
                    <c:v>RESTREPO</c:v>
                  </c:pt>
                  <c:pt idx="75">
                    <c:v>YARUMAL</c:v>
                  </c:pt>
                  <c:pt idx="76">
                    <c:v>ITUANGO</c:v>
                  </c:pt>
                  <c:pt idx="77">
                    <c:v>CUCUTA</c:v>
                  </c:pt>
                  <c:pt idx="78">
                    <c:v>QUIBDO</c:v>
                  </c:pt>
                  <c:pt idx="79">
                    <c:v>MONTECRISTO</c:v>
                  </c:pt>
                  <c:pt idx="80">
                    <c:v>SANTA MARTA</c:v>
                  </c:pt>
                  <c:pt idx="81">
                    <c:v>FLORENCIA</c:v>
                  </c:pt>
                  <c:pt idx="82">
                    <c:v>BOGOTA D.C</c:v>
                  </c:pt>
                  <c:pt idx="83">
                    <c:v>PUERTO CONCORDIA</c:v>
                  </c:pt>
                  <c:pt idx="84">
                    <c:v>SAN JUAN NEPOMUCENO</c:v>
                  </c:pt>
                  <c:pt idx="85">
                    <c:v>BOGOTA D.C</c:v>
                  </c:pt>
                  <c:pt idx="86">
                    <c:v>SAN PEDRO</c:v>
                  </c:pt>
                  <c:pt idx="87">
                    <c:v>CUCUTA</c:v>
                  </c:pt>
                  <c:pt idx="88">
                    <c:v>MUTATA</c:v>
                  </c:pt>
                  <c:pt idx="89">
                    <c:v>SOLEDAD</c:v>
                  </c:pt>
                  <c:pt idx="90">
                    <c:v>BUCARAMANGA</c:v>
                  </c:pt>
                  <c:pt idx="91">
                    <c:v>BARRANCO DE LOBA</c:v>
                  </c:pt>
                  <c:pt idx="92">
                    <c:v>PIAMONTE</c:v>
                  </c:pt>
                  <c:pt idx="93">
                    <c:v>ORITO</c:v>
                  </c:pt>
                  <c:pt idx="94">
                    <c:v>HATONUEVO</c:v>
                  </c:pt>
                  <c:pt idx="95">
                    <c:v>VALLEDUPAR</c:v>
                  </c:pt>
                  <c:pt idx="96">
                    <c:v>MITU</c:v>
                  </c:pt>
                  <c:pt idx="97">
                    <c:v>YOPAL</c:v>
                  </c:pt>
                  <c:pt idx="98">
                    <c:v>SANTA MARTA</c:v>
                  </c:pt>
                  <c:pt idx="99">
                    <c:v>AGUACHICA</c:v>
                  </c:pt>
                  <c:pt idx="100">
                    <c:v>OCAÑA</c:v>
                  </c:pt>
                  <c:pt idx="101">
                    <c:v>SAN ANDRES DE SOTAVENTO</c:v>
                  </c:pt>
                  <c:pt idx="102">
                    <c:v>TIERRALTA</c:v>
                  </c:pt>
                  <c:pt idx="103">
                    <c:v>SAN PEDRO DE CARTAGO</c:v>
                  </c:pt>
                  <c:pt idx="104">
                    <c:v>PASTO</c:v>
                  </c:pt>
                  <c:pt idx="105">
                    <c:v>MAGANGUÉ</c:v>
                  </c:pt>
                  <c:pt idx="106">
                    <c:v>POPAYAN</c:v>
                  </c:pt>
                  <c:pt idx="107">
                    <c:v>GUALMATAN</c:v>
                  </c:pt>
                  <c:pt idx="108">
                    <c:v>MOCOA</c:v>
                  </c:pt>
                  <c:pt idx="109">
                    <c:v>BOGOTA D.C</c:v>
                  </c:pt>
                  <c:pt idx="110">
                    <c:v>MEDELLIN</c:v>
                  </c:pt>
                  <c:pt idx="111">
                    <c:v>ACHI</c:v>
                  </c:pt>
                  <c:pt idx="112">
                    <c:v>BOGOTA</c:v>
                  </c:pt>
                  <c:pt idx="113">
                    <c:v>SAN GIL</c:v>
                  </c:pt>
                  <c:pt idx="114">
                    <c:v>OCAÑA</c:v>
                  </c:pt>
                  <c:pt idx="115">
                    <c:v>VILLAVICENCIO</c:v>
                  </c:pt>
                  <c:pt idx="116">
                    <c:v>FLORENCIA</c:v>
                  </c:pt>
                  <c:pt idx="117">
                    <c:v>MEDELLIN</c:v>
                  </c:pt>
                  <c:pt idx="118">
                    <c:v>PIEDECUESTA</c:v>
                  </c:pt>
                  <c:pt idx="119">
                    <c:v>CUCUTA</c:v>
                  </c:pt>
                  <c:pt idx="120">
                    <c:v>BUCARAMANGA</c:v>
                  </c:pt>
                  <c:pt idx="121">
                    <c:v>OCAÑA </c:v>
                  </c:pt>
                  <c:pt idx="122">
                    <c:v>TIERRALTA</c:v>
                  </c:pt>
                  <c:pt idx="123">
                    <c:v>CARTAGENA</c:v>
                  </c:pt>
                  <c:pt idx="124">
                    <c:v>CARTAGENA</c:v>
                  </c:pt>
                  <c:pt idx="125">
                    <c:v>CACHIRA</c:v>
                  </c:pt>
                  <c:pt idx="126">
                    <c:v>BUCARMANGA</c:v>
                  </c:pt>
                  <c:pt idx="127">
                    <c:v>YOPAL</c:v>
                  </c:pt>
                  <c:pt idx="128">
                    <c:v>UBATE</c:v>
                  </c:pt>
                  <c:pt idx="129">
                    <c:v>GACHANCIPA</c:v>
                  </c:pt>
                  <c:pt idx="130">
                    <c:v>EL CARMEN DE ATRATO</c:v>
                  </c:pt>
                  <c:pt idx="131">
                    <c:v>BUGALAGRANDE</c:v>
                  </c:pt>
                  <c:pt idx="132">
                    <c:v>BUCARAMANGA</c:v>
                  </c:pt>
                  <c:pt idx="133">
                    <c:v>CARTAGENA</c:v>
                  </c:pt>
                  <c:pt idx="134">
                    <c:v>BOGOTA</c:v>
                  </c:pt>
                  <c:pt idx="135">
                    <c:v>BARRANCO DE LOBA</c:v>
                  </c:pt>
                  <c:pt idx="136">
                    <c:v>YOPAL</c:v>
                  </c:pt>
                  <c:pt idx="137">
                    <c:v>CUCUTA</c:v>
                  </c:pt>
                  <c:pt idx="138">
                    <c:v>SAN PEDRO DE URABA</c:v>
                  </c:pt>
                  <c:pt idx="139">
                    <c:v>OCAÑA</c:v>
                  </c:pt>
                  <c:pt idx="140">
                    <c:v>RIOSUCIO</c:v>
                  </c:pt>
                  <c:pt idx="141">
                    <c:v>PUERTO COLOMBIA</c:v>
                  </c:pt>
                  <c:pt idx="142">
                    <c:v>SOLEDAD</c:v>
                  </c:pt>
                  <c:pt idx="143">
                    <c:v>ALTOS DEL ROSARIO</c:v>
                  </c:pt>
                  <c:pt idx="144">
                    <c:v>AGUSTIN CODAZZI</c:v>
                  </c:pt>
                  <c:pt idx="145">
                    <c:v>MANAURE BALCON DEL CESAR</c:v>
                  </c:pt>
                  <c:pt idx="146">
                    <c:v>SAN MIGUEL</c:v>
                  </c:pt>
                  <c:pt idx="147">
                    <c:v>GRANADA</c:v>
                  </c:pt>
                  <c:pt idx="148">
                    <c:v>BUCARMANGA</c:v>
                  </c:pt>
                  <c:pt idx="149">
                    <c:v>ARMENIA</c:v>
                  </c:pt>
                  <c:pt idx="150">
                    <c:v>VILLAGARZON</c:v>
                  </c:pt>
                  <c:pt idx="151">
                    <c:v>IBAGUE</c:v>
                  </c:pt>
                  <c:pt idx="152">
                    <c:v>AL CARMEN DE BOLIVAR</c:v>
                  </c:pt>
                  <c:pt idx="153">
                    <c:v>OCAÑA</c:v>
                  </c:pt>
                  <c:pt idx="154">
                    <c:v>OCAÑA</c:v>
                  </c:pt>
                  <c:pt idx="155">
                    <c:v>PEQUE</c:v>
                  </c:pt>
                  <c:pt idx="156">
                    <c:v>FLORENCIA</c:v>
                  </c:pt>
                  <c:pt idx="157">
                    <c:v>BUENAVENTURA</c:v>
                  </c:pt>
                  <c:pt idx="158">
                    <c:v>CONDOTO</c:v>
                  </c:pt>
                  <c:pt idx="159">
                    <c:v>ZAMBRANO</c:v>
                  </c:pt>
                  <c:pt idx="160">
                    <c:v>FLORENCIA</c:v>
                  </c:pt>
                  <c:pt idx="161">
                    <c:v>PLATO</c:v>
                  </c:pt>
                  <c:pt idx="162">
                    <c:v>BARRANQUILLA</c:v>
                  </c:pt>
                  <c:pt idx="163">
                    <c:v>SINCELEJO</c:v>
                  </c:pt>
                  <c:pt idx="164">
                    <c:v>ARENAL</c:v>
                  </c:pt>
                  <c:pt idx="165">
                    <c:v>CARMEN DE ATRATO </c:v>
                  </c:pt>
                  <c:pt idx="166">
                    <c:v>ALCALA </c:v>
                  </c:pt>
                  <c:pt idx="167">
                    <c:v>VILLAVICENCIO</c:v>
                  </c:pt>
                  <c:pt idx="168">
                    <c:v>BARRANCABERMEJA</c:v>
                  </c:pt>
                  <c:pt idx="169">
                    <c:v>MONTERIA</c:v>
                  </c:pt>
                  <c:pt idx="170">
                    <c:v>ARMENIA</c:v>
                  </c:pt>
                  <c:pt idx="171">
                    <c:v>BUGALAGRANDE</c:v>
                  </c:pt>
                  <c:pt idx="172">
                    <c:v>CUCUTA</c:v>
                  </c:pt>
                  <c:pt idx="173">
                    <c:v>VALLEDUPAR</c:v>
                  </c:pt>
                  <c:pt idx="174">
                    <c:v>FLORENCIA</c:v>
                  </c:pt>
                  <c:pt idx="175">
                    <c:v>ITAGUI</c:v>
                  </c:pt>
                  <c:pt idx="176">
                    <c:v>GUARANDA</c:v>
                  </c:pt>
                  <c:pt idx="177">
                    <c:v>INIRIDA</c:v>
                  </c:pt>
                  <c:pt idx="178">
                    <c:v>GIRON</c:v>
                  </c:pt>
                  <c:pt idx="179">
                    <c:v>CUCUTA</c:v>
                  </c:pt>
                  <c:pt idx="180">
                    <c:v>SARAVENA</c:v>
                  </c:pt>
                  <c:pt idx="181">
                    <c:v>GIRARDOT</c:v>
                  </c:pt>
                  <c:pt idx="182">
                    <c:v>BARRANCABERMEJA</c:v>
                  </c:pt>
                  <c:pt idx="183">
                    <c:v>BOGOTA</c:v>
                  </c:pt>
                  <c:pt idx="184">
                    <c:v>CARTAGENA</c:v>
                  </c:pt>
                  <c:pt idx="185">
                    <c:v>MONTERIA</c:v>
                  </c:pt>
                  <c:pt idx="186">
                    <c:v>CHAPARRAL</c:v>
                  </c:pt>
                  <c:pt idx="187">
                    <c:v>LOS PATIOS</c:v>
                  </c:pt>
                  <c:pt idx="188">
                    <c:v>POPAYAN</c:v>
                  </c:pt>
                  <c:pt idx="189">
                    <c:v>BOGOTA</c:v>
                  </c:pt>
                  <c:pt idx="190">
                    <c:v>PASTO</c:v>
                  </c:pt>
                  <c:pt idx="191">
                    <c:v>DOSQUEBRADAS</c:v>
                  </c:pt>
                  <c:pt idx="192">
                    <c:v>ARAUCA </c:v>
                  </c:pt>
                  <c:pt idx="193">
                    <c:v>IBAGUE</c:v>
                  </c:pt>
                  <c:pt idx="194">
                    <c:v>IBAGUE</c:v>
                  </c:pt>
                  <c:pt idx="195">
                    <c:v>BOGOTA</c:v>
                  </c:pt>
                  <c:pt idx="196">
                    <c:v>MITU</c:v>
                  </c:pt>
                  <c:pt idx="197">
                    <c:v>PUERTO RICO</c:v>
                  </c:pt>
                  <c:pt idx="198">
                    <c:v>CAREPA </c:v>
                  </c:pt>
                  <c:pt idx="199">
                    <c:v>IBAGUE</c:v>
                  </c:pt>
                  <c:pt idx="200">
                    <c:v>FLORENCIA</c:v>
                  </c:pt>
                  <c:pt idx="201">
                    <c:v>CUCUTA</c:v>
                  </c:pt>
                  <c:pt idx="202">
                    <c:v>CONVENCION</c:v>
                  </c:pt>
                  <c:pt idx="203">
                    <c:v>CUCUTA</c:v>
                  </c:pt>
                  <c:pt idx="204">
                    <c:v>OCAÑA</c:v>
                  </c:pt>
                  <c:pt idx="205">
                    <c:v>OCAÑA</c:v>
                  </c:pt>
                  <c:pt idx="206">
                    <c:v>HACARÍ</c:v>
                  </c:pt>
                  <c:pt idx="207">
                    <c:v>SAN LUIS</c:v>
                  </c:pt>
                  <c:pt idx="208">
                    <c:v>CUCUTA</c:v>
                  </c:pt>
                  <c:pt idx="209">
                    <c:v>PASTO</c:v>
                  </c:pt>
                  <c:pt idx="210">
                    <c:v>QUIBDO</c:v>
                  </c:pt>
                  <c:pt idx="211">
                    <c:v>PITALITO</c:v>
                  </c:pt>
                  <c:pt idx="212">
                    <c:v>LA PLAYA DE BELÉN</c:v>
                  </c:pt>
                  <c:pt idx="213">
                    <c:v>YARUMAL</c:v>
                  </c:pt>
                  <c:pt idx="214">
                    <c:v>SUCRE</c:v>
                  </c:pt>
                  <c:pt idx="215">
                    <c:v>OCAÑA </c:v>
                  </c:pt>
                  <c:pt idx="216">
                    <c:v>OCAÑA</c:v>
                  </c:pt>
                  <c:pt idx="217">
                    <c:v>OCAÑA</c:v>
                  </c:pt>
                  <c:pt idx="218">
                    <c:v>CUCUTA</c:v>
                  </c:pt>
                  <c:pt idx="219">
                    <c:v>OCAÑA</c:v>
                  </c:pt>
                  <c:pt idx="220">
                    <c:v>PRADERA</c:v>
                  </c:pt>
                  <c:pt idx="221">
                    <c:v>CALI</c:v>
                  </c:pt>
                  <c:pt idx="222">
                    <c:v>BOGOTA D.C</c:v>
                  </c:pt>
                  <c:pt idx="223">
                    <c:v>GARZON</c:v>
                  </c:pt>
                  <c:pt idx="224">
                    <c:v>INIRIDA</c:v>
                  </c:pt>
                  <c:pt idx="225">
                    <c:v>OCAÑA</c:v>
                  </c:pt>
                  <c:pt idx="226">
                    <c:v>HACARI</c:v>
                  </c:pt>
                  <c:pt idx="227">
                    <c:v>OCAÑA</c:v>
                  </c:pt>
                  <c:pt idx="228">
                    <c:v>OCAÑA</c:v>
                  </c:pt>
                  <c:pt idx="229">
                    <c:v>CAMPO DE LA CRUZ</c:v>
                  </c:pt>
                  <c:pt idx="230">
                    <c:v>MARIA LA BAJA</c:v>
                  </c:pt>
                  <c:pt idx="231">
                    <c:v>FLORIDA BLANCA</c:v>
                  </c:pt>
                  <c:pt idx="232">
                    <c:v>SANTANDER DE QUILICHAO</c:v>
                  </c:pt>
                  <c:pt idx="233">
                    <c:v>TURBO</c:v>
                  </c:pt>
                  <c:pt idx="234">
                    <c:v>PASTO</c:v>
                  </c:pt>
                  <c:pt idx="235">
                    <c:v>IBAGUE</c:v>
                  </c:pt>
                  <c:pt idx="236">
                    <c:v>BUCARMANGA</c:v>
                  </c:pt>
                  <c:pt idx="237">
                    <c:v>CUCUTA</c:v>
                  </c:pt>
                  <c:pt idx="238">
                    <c:v>PALMIRA</c:v>
                  </c:pt>
                  <c:pt idx="239">
                    <c:v>FLORIDABLANCA</c:v>
                  </c:pt>
                  <c:pt idx="240">
                    <c:v>FLORENCIA</c:v>
                  </c:pt>
                  <c:pt idx="241">
                    <c:v>MADRID</c:v>
                  </c:pt>
                  <c:pt idx="242">
                    <c:v>SOLEDAD</c:v>
                  </c:pt>
                  <c:pt idx="243">
                    <c:v>ANOLAIMA</c:v>
                  </c:pt>
                  <c:pt idx="244">
                    <c:v>BARRANQUILLA</c:v>
                  </c:pt>
                  <c:pt idx="245">
                    <c:v>NEIVA</c:v>
                  </c:pt>
                  <c:pt idx="246">
                    <c:v>CARTAGENA</c:v>
                  </c:pt>
                  <c:pt idx="247">
                    <c:v>SANTA MARTA</c:v>
                  </c:pt>
                  <c:pt idx="248">
                    <c:v>CUCUTA</c:v>
                  </c:pt>
                  <c:pt idx="249">
                    <c:v>CUCUTA</c:v>
                  </c:pt>
                  <c:pt idx="250">
                    <c:v>CARTAGENA </c:v>
                  </c:pt>
                  <c:pt idx="251">
                    <c:v>IBAGUE</c:v>
                  </c:pt>
                  <c:pt idx="252">
                    <c:v>LOS PATIOS</c:v>
                  </c:pt>
                  <c:pt idx="253">
                    <c:v>BARRANQUILLA</c:v>
                  </c:pt>
                  <c:pt idx="254">
                    <c:v>BARRANQUILLA</c:v>
                  </c:pt>
                  <c:pt idx="255">
                    <c:v>OCAÑA</c:v>
                  </c:pt>
                  <c:pt idx="256">
                    <c:v>PLANETA RICA</c:v>
                  </c:pt>
                  <c:pt idx="257">
                    <c:v>SOLEDAD</c:v>
                  </c:pt>
                  <c:pt idx="258">
                    <c:v>MONTERIA</c:v>
                  </c:pt>
                  <c:pt idx="259">
                    <c:v>LA PAZ</c:v>
                  </c:pt>
                  <c:pt idx="260">
                    <c:v>VILLAVICENCIO</c:v>
                  </c:pt>
                  <c:pt idx="261">
                    <c:v>BUCARMANGA</c:v>
                  </c:pt>
                  <c:pt idx="262">
                    <c:v>OCAÑA </c:v>
                  </c:pt>
                  <c:pt idx="263">
                    <c:v>CARTAGENA</c:v>
                  </c:pt>
                  <c:pt idx="264">
                    <c:v>RIONEGRO</c:v>
                  </c:pt>
                  <c:pt idx="265">
                    <c:v>LA CEJA</c:v>
                  </c:pt>
                  <c:pt idx="266">
                    <c:v>TURBO</c:v>
                  </c:pt>
                  <c:pt idx="267">
                    <c:v>OCAÑA</c:v>
                  </c:pt>
                  <c:pt idx="268">
                    <c:v>MONTERIA</c:v>
                  </c:pt>
                  <c:pt idx="269">
                    <c:v>VALLEDUPAR</c:v>
                  </c:pt>
                  <c:pt idx="270">
                    <c:v>SAN JUAN NEPOMUCENO</c:v>
                  </c:pt>
                  <c:pt idx="271">
                    <c:v>OCAÑA</c:v>
                  </c:pt>
                  <c:pt idx="272">
                    <c:v>BARRANQUILLA</c:v>
                  </c:pt>
                  <c:pt idx="273">
                    <c:v>CUCUTA</c:v>
                  </c:pt>
                  <c:pt idx="274">
                    <c:v>BARRANCABERMEJA</c:v>
                  </c:pt>
                  <c:pt idx="275">
                    <c:v>CUCUTA</c:v>
                  </c:pt>
                  <c:pt idx="276">
                    <c:v>OCAÑA </c:v>
                  </c:pt>
                  <c:pt idx="277">
                    <c:v>BELLO</c:v>
                  </c:pt>
                  <c:pt idx="278">
                    <c:v>LA PAZ</c:v>
                  </c:pt>
                  <c:pt idx="279">
                    <c:v>SANTIAGO DE TOLU</c:v>
                  </c:pt>
                  <c:pt idx="280">
                    <c:v>CUCUTA</c:v>
                  </c:pt>
                  <c:pt idx="281">
                    <c:v>LOS PATIOS</c:v>
                  </c:pt>
                  <c:pt idx="282">
                    <c:v>BARBOSA</c:v>
                  </c:pt>
                  <c:pt idx="283">
                    <c:v>RIOHACHA</c:v>
                  </c:pt>
                  <c:pt idx="284">
                    <c:v>APARTADO</c:v>
                  </c:pt>
                  <c:pt idx="285">
                    <c:v>CUCUTA</c:v>
                  </c:pt>
                  <c:pt idx="286">
                    <c:v>LA CEJA</c:v>
                  </c:pt>
                  <c:pt idx="287">
                    <c:v>CARTAGENA</c:v>
                  </c:pt>
                  <c:pt idx="288">
                    <c:v>SAN ONOFRE</c:v>
                  </c:pt>
                  <c:pt idx="289">
                    <c:v>MARIALABAJA</c:v>
                  </c:pt>
                  <c:pt idx="290">
                    <c:v>NEIVA</c:v>
                  </c:pt>
                  <c:pt idx="291">
                    <c:v>BOGOTA D.C</c:v>
                  </c:pt>
                  <c:pt idx="292">
                    <c:v>NORTE DE SANTANDER</c:v>
                  </c:pt>
                  <c:pt idx="293">
                    <c:v>NEIVA</c:v>
                  </c:pt>
                  <c:pt idx="294">
                    <c:v>CUCUTA</c:v>
                  </c:pt>
                  <c:pt idx="295">
                    <c:v>CUCUTA</c:v>
                  </c:pt>
                  <c:pt idx="296">
                    <c:v>EL ZULIA</c:v>
                  </c:pt>
                  <c:pt idx="297">
                    <c:v>BARANOA</c:v>
                  </c:pt>
                  <c:pt idx="298">
                    <c:v>CARTAGENA</c:v>
                  </c:pt>
                  <c:pt idx="299">
                    <c:v>QUIBDO</c:v>
                  </c:pt>
                  <c:pt idx="300">
                    <c:v>CHARCO</c:v>
                  </c:pt>
                  <c:pt idx="301">
                    <c:v>FLORIDA</c:v>
                  </c:pt>
                  <c:pt idx="302">
                    <c:v>BUCARMANGA</c:v>
                  </c:pt>
                  <c:pt idx="303">
                    <c:v>POLONUEVO</c:v>
                  </c:pt>
                  <c:pt idx="304">
                    <c:v>VALLEDUPAR</c:v>
                  </c:pt>
                  <c:pt idx="305">
                    <c:v>EL BANCO</c:v>
                  </c:pt>
                  <c:pt idx="306">
                    <c:v>NEIVA</c:v>
                  </c:pt>
                  <c:pt idx="307">
                    <c:v>SAN MIGUEL </c:v>
                  </c:pt>
                  <c:pt idx="308">
                    <c:v>POPAYAN</c:v>
                  </c:pt>
                  <c:pt idx="309">
                    <c:v>BELEN </c:v>
                  </c:pt>
                  <c:pt idx="310">
                    <c:v>BELEN </c:v>
                  </c:pt>
                  <c:pt idx="311">
                    <c:v>TIMBIQUI</c:v>
                  </c:pt>
                  <c:pt idx="312">
                    <c:v>AGUACHICA</c:v>
                  </c:pt>
                  <c:pt idx="313">
                    <c:v>GUAMAL</c:v>
                  </c:pt>
                  <c:pt idx="314">
                    <c:v>BOGOTA D.C</c:v>
                  </c:pt>
                  <c:pt idx="315">
                    <c:v>CARTAGENA  DE INDIAS</c:v>
                  </c:pt>
                  <c:pt idx="316">
                    <c:v>EL ZULIA</c:v>
                  </c:pt>
                  <c:pt idx="317">
                    <c:v>PALMIRA</c:v>
                  </c:pt>
                  <c:pt idx="318">
                    <c:v>MILAN</c:v>
                  </c:pt>
                  <c:pt idx="319">
                    <c:v>VILLANUEVA</c:v>
                  </c:pt>
                  <c:pt idx="320">
                    <c:v>NECOCLI</c:v>
                  </c:pt>
                  <c:pt idx="321">
                    <c:v>CUCUTA</c:v>
                  </c:pt>
                  <c:pt idx="322">
                    <c:v>BOGOTA</c:v>
                  </c:pt>
                  <c:pt idx="323">
                    <c:v>YOPAL</c:v>
                  </c:pt>
                  <c:pt idx="324">
                    <c:v>NEIVA</c:v>
                  </c:pt>
                  <c:pt idx="325">
                    <c:v>GIRÓN</c:v>
                  </c:pt>
                  <c:pt idx="326">
                    <c:v>IBAGUE</c:v>
                  </c:pt>
                  <c:pt idx="327">
                    <c:v>EL SANTUARIO</c:v>
                  </c:pt>
                  <c:pt idx="328">
                    <c:v>OCAÑA</c:v>
                  </c:pt>
                  <c:pt idx="329">
                    <c:v>MEDELLIN</c:v>
                  </c:pt>
                  <c:pt idx="330">
                    <c:v>SAN ANDRES </c:v>
                  </c:pt>
                  <c:pt idx="331">
                    <c:v>NEIVA</c:v>
                  </c:pt>
                  <c:pt idx="332">
                    <c:v>MEDELLIN</c:v>
                  </c:pt>
                  <c:pt idx="333">
                    <c:v>LOS PATIOS</c:v>
                  </c:pt>
                  <c:pt idx="334">
                    <c:v>OCAÑA</c:v>
                  </c:pt>
                  <c:pt idx="335">
                    <c:v>BUCARAMANGA</c:v>
                  </c:pt>
                  <c:pt idx="336">
                    <c:v>MANIZALES</c:v>
                  </c:pt>
                  <c:pt idx="337">
                    <c:v>BOGOTA D.C</c:v>
                  </c:pt>
                  <c:pt idx="338">
                    <c:v>NEIVA</c:v>
                  </c:pt>
                  <c:pt idx="339">
                    <c:v>CUCUTA</c:v>
                  </c:pt>
                  <c:pt idx="340">
                    <c:v>GRANADA</c:v>
                  </c:pt>
                  <c:pt idx="341">
                    <c:v>BOGOTA D.C</c:v>
                  </c:pt>
                  <c:pt idx="342">
                    <c:v>IBAGUE</c:v>
                  </c:pt>
                  <c:pt idx="343">
                    <c:v>EL CARMEN DE ATRATO</c:v>
                  </c:pt>
                  <c:pt idx="344">
                    <c:v>MANIZALES</c:v>
                  </c:pt>
                  <c:pt idx="345">
                    <c:v>BOGOTA D.C</c:v>
                  </c:pt>
                  <c:pt idx="346">
                    <c:v>MANIZALES</c:v>
                  </c:pt>
                  <c:pt idx="347">
                    <c:v>MEDELLIN</c:v>
                  </c:pt>
                  <c:pt idx="348">
                    <c:v>BARBOSA</c:v>
                  </c:pt>
                  <c:pt idx="349">
                    <c:v>BARRANQUILLA</c:v>
                  </c:pt>
                  <c:pt idx="350">
                    <c:v>SINCELEJO</c:v>
                  </c:pt>
                  <c:pt idx="351">
                    <c:v>QUIBDO</c:v>
                  </c:pt>
                  <c:pt idx="352">
                    <c:v>BUCARMANGA</c:v>
                  </c:pt>
                  <c:pt idx="353">
                    <c:v>OCAÑA</c:v>
                  </c:pt>
                  <c:pt idx="354">
                    <c:v>BOGOTA D.C</c:v>
                  </c:pt>
                  <c:pt idx="355">
                    <c:v>MEDELLIN</c:v>
                  </c:pt>
                  <c:pt idx="356">
                    <c:v>SAN FRANCISCO </c:v>
                  </c:pt>
                  <c:pt idx="357">
                    <c:v>SANTA MARTA</c:v>
                  </c:pt>
                  <c:pt idx="358">
                    <c:v>BARRANQUILLA </c:v>
                  </c:pt>
                  <c:pt idx="359">
                    <c:v>BOGOTA</c:v>
                  </c:pt>
                  <c:pt idx="360">
                    <c:v>RIOHACHA</c:v>
                  </c:pt>
                  <c:pt idx="361">
                    <c:v>MANIZALES</c:v>
                  </c:pt>
                  <c:pt idx="362">
                    <c:v>BOGOTA D.C</c:v>
                  </c:pt>
                  <c:pt idx="363">
                    <c:v>CACERES</c:v>
                  </c:pt>
                  <c:pt idx="364">
                    <c:v>DOLORES</c:v>
                  </c:pt>
                  <c:pt idx="365">
                    <c:v>POPAYAN</c:v>
                  </c:pt>
                  <c:pt idx="366">
                    <c:v>CUCUTA</c:v>
                  </c:pt>
                  <c:pt idx="367">
                    <c:v>CAJIBIO</c:v>
                  </c:pt>
                  <c:pt idx="368">
                    <c:v>CAJIBIO</c:v>
                  </c:pt>
                  <c:pt idx="369">
                    <c:v>CAJIBÍO</c:v>
                  </c:pt>
                  <c:pt idx="370">
                    <c:v>SAN CALIXTO</c:v>
                  </c:pt>
                  <c:pt idx="371">
                    <c:v>CUCUTA</c:v>
                  </c:pt>
                  <c:pt idx="372">
                    <c:v>OCAÑA</c:v>
                  </c:pt>
                  <c:pt idx="373">
                    <c:v>VILLA CARO</c:v>
                  </c:pt>
                  <c:pt idx="374">
                    <c:v>CUCUTA</c:v>
                  </c:pt>
                  <c:pt idx="375">
                    <c:v>La Playa</c:v>
                  </c:pt>
                  <c:pt idx="376">
                    <c:v>OCAÑA</c:v>
                  </c:pt>
                  <c:pt idx="377">
                    <c:v>BOLIVAR</c:v>
                  </c:pt>
                  <c:pt idx="378">
                    <c:v>CUCUTA</c:v>
                  </c:pt>
                  <c:pt idx="379">
                    <c:v>BOGOTA D.C</c:v>
                  </c:pt>
                  <c:pt idx="380">
                    <c:v>AGUSTIN CODAZZI </c:v>
                  </c:pt>
                  <c:pt idx="381">
                    <c:v>CARTAGENA</c:v>
                  </c:pt>
                  <c:pt idx="382">
                    <c:v>YOPAL</c:v>
                  </c:pt>
                  <c:pt idx="383">
                    <c:v>SAN PABLO</c:v>
                  </c:pt>
                  <c:pt idx="384">
                    <c:v>PIEDECUESTA</c:v>
                  </c:pt>
                  <c:pt idx="385">
                    <c:v>LA VEGA</c:v>
                  </c:pt>
                  <c:pt idx="386">
                    <c:v>CARTAGENA</c:v>
                  </c:pt>
                  <c:pt idx="387">
                    <c:v>SANTANDER DE QUILICHAO</c:v>
                  </c:pt>
                  <c:pt idx="388">
                    <c:v>GIRON</c:v>
                  </c:pt>
                  <c:pt idx="389">
                    <c:v>MEDELLIN</c:v>
                  </c:pt>
                  <c:pt idx="390">
                    <c:v>ZIPAQUIRA</c:v>
                  </c:pt>
                  <c:pt idx="391">
                    <c:v>MEDELLIN</c:v>
                  </c:pt>
                  <c:pt idx="392">
                    <c:v>NEIVA</c:v>
                  </c:pt>
                  <c:pt idx="393">
                    <c:v>CARMEN DE BOLIVAR</c:v>
                  </c:pt>
                  <c:pt idx="394">
                    <c:v>CARTAGENA</c:v>
                  </c:pt>
                  <c:pt idx="395">
                    <c:v>VALLEDUPAR</c:v>
                  </c:pt>
                  <c:pt idx="396">
                    <c:v>CARTAGENA</c:v>
                  </c:pt>
                  <c:pt idx="397">
                    <c:v>CUCUTA</c:v>
                  </c:pt>
                  <c:pt idx="398">
                    <c:v>LINARES</c:v>
                  </c:pt>
                  <c:pt idx="399">
                    <c:v>OCAÑA</c:v>
                  </c:pt>
                  <c:pt idx="400">
                    <c:v>SAN PABLO</c:v>
                  </c:pt>
                  <c:pt idx="401">
                    <c:v>FORTUL</c:v>
                  </c:pt>
                  <c:pt idx="402">
                    <c:v>BEICEÑO</c:v>
                  </c:pt>
                  <c:pt idx="403">
                    <c:v>VILLAVICENCIO</c:v>
                  </c:pt>
                  <c:pt idx="404">
                    <c:v>NEIVA</c:v>
                  </c:pt>
                  <c:pt idx="405">
                    <c:v>CUCUTA </c:v>
                  </c:pt>
                  <c:pt idx="406">
                    <c:v>SINCELEJO</c:v>
                  </c:pt>
                  <c:pt idx="407">
                    <c:v>ACACÍAS </c:v>
                  </c:pt>
                  <c:pt idx="408">
                    <c:v>MONTERIA</c:v>
                  </c:pt>
                  <c:pt idx="409">
                    <c:v>PASTO</c:v>
                  </c:pt>
                  <c:pt idx="410">
                    <c:v>BOGOTA D.C</c:v>
                  </c:pt>
                  <c:pt idx="411">
                    <c:v>MITU</c:v>
                  </c:pt>
                  <c:pt idx="412">
                    <c:v>MORELIA</c:v>
                  </c:pt>
                  <c:pt idx="413">
                    <c:v>MUTATA</c:v>
                  </c:pt>
                  <c:pt idx="414">
                    <c:v>MOCOA</c:v>
                  </c:pt>
                  <c:pt idx="415">
                    <c:v>OCAÑA</c:v>
                  </c:pt>
                  <c:pt idx="416">
                    <c:v>SAN CALIXTO </c:v>
                  </c:pt>
                  <c:pt idx="417">
                    <c:v>GAMARRA</c:v>
                  </c:pt>
                  <c:pt idx="418">
                    <c:v>AGUACHICA</c:v>
                  </c:pt>
                  <c:pt idx="419">
                    <c:v>La Playa</c:v>
                  </c:pt>
                  <c:pt idx="420">
                    <c:v>OCAÑA</c:v>
                  </c:pt>
                  <c:pt idx="421">
                    <c:v>OCAÑA </c:v>
                  </c:pt>
                  <c:pt idx="422">
                    <c:v>ABREGO</c:v>
                  </c:pt>
                  <c:pt idx="423">
                    <c:v>SAN ANDRES DE TUMACO</c:v>
                  </c:pt>
                  <c:pt idx="424">
                    <c:v>VILLAGARZON</c:v>
                  </c:pt>
                  <c:pt idx="425">
                    <c:v>PITALITO</c:v>
                  </c:pt>
                  <c:pt idx="426">
                    <c:v>SAN PEDRO DE CARTAGO</c:v>
                  </c:pt>
                  <c:pt idx="427">
                    <c:v>SABANETA</c:v>
                  </c:pt>
                  <c:pt idx="428">
                    <c:v>NEIVA</c:v>
                  </c:pt>
                  <c:pt idx="429">
                    <c:v>TELLO</c:v>
                  </c:pt>
                  <c:pt idx="430">
                    <c:v>MOSQUERA</c:v>
                  </c:pt>
                  <c:pt idx="431">
                    <c:v>BOGOTA D.C</c:v>
                  </c:pt>
                  <c:pt idx="432">
                    <c:v>MOSQUERA</c:v>
                  </c:pt>
                  <c:pt idx="433">
                    <c:v>GARZON</c:v>
                  </c:pt>
                  <c:pt idx="434">
                    <c:v>BOGOTA D.C</c:v>
                  </c:pt>
                  <c:pt idx="435">
                    <c:v>MORELIA</c:v>
                  </c:pt>
                  <c:pt idx="436">
                    <c:v>MORELIA </c:v>
                  </c:pt>
                  <c:pt idx="437">
                    <c:v>SANTA MARTA</c:v>
                  </c:pt>
                  <c:pt idx="438">
                    <c:v>YARUMAL</c:v>
                  </c:pt>
                  <c:pt idx="439">
                    <c:v>CALI</c:v>
                  </c:pt>
                  <c:pt idx="440">
                    <c:v>VILLETA</c:v>
                  </c:pt>
                  <c:pt idx="441">
                    <c:v>BELEN</c:v>
                  </c:pt>
                  <c:pt idx="442">
                    <c:v>FONSECA</c:v>
                  </c:pt>
                  <c:pt idx="443">
                    <c:v>CALI</c:v>
                  </c:pt>
                  <c:pt idx="444">
                    <c:v>MITU</c:v>
                  </c:pt>
                  <c:pt idx="445">
                    <c:v>SAN ANDRES </c:v>
                  </c:pt>
                  <c:pt idx="446">
                    <c:v>ATACO</c:v>
                  </c:pt>
                  <c:pt idx="447">
                    <c:v>URAMITA</c:v>
                  </c:pt>
                  <c:pt idx="448">
                    <c:v>SANTA MARTA</c:v>
                  </c:pt>
                  <c:pt idx="449">
                    <c:v>OCAÑA</c:v>
                  </c:pt>
                  <c:pt idx="450">
                    <c:v>PEREIRA</c:v>
                  </c:pt>
                  <c:pt idx="451">
                    <c:v>EL TAMBO</c:v>
                  </c:pt>
                  <c:pt idx="452">
                    <c:v>VILLAGARZON</c:v>
                  </c:pt>
                  <c:pt idx="453">
                    <c:v>MEDELLIN</c:v>
                  </c:pt>
                  <c:pt idx="454">
                    <c:v>PUPIALES</c:v>
                  </c:pt>
                  <c:pt idx="455">
                    <c:v>SAN JOSE DEL GUAVIARE</c:v>
                  </c:pt>
                  <c:pt idx="456">
                    <c:v>TAME</c:v>
                  </c:pt>
                  <c:pt idx="457">
                    <c:v>INIRIDA</c:v>
                  </c:pt>
                  <c:pt idx="458">
                    <c:v>PASTO</c:v>
                  </c:pt>
                  <c:pt idx="459">
                    <c:v>EL ROSAL </c:v>
                  </c:pt>
                  <c:pt idx="460">
                    <c:v>CUCUTA</c:v>
                  </c:pt>
                  <c:pt idx="461">
                    <c:v>VALLEDUPAR</c:v>
                  </c:pt>
                  <c:pt idx="462">
                    <c:v>CHIGORODO</c:v>
                  </c:pt>
                  <c:pt idx="463">
                    <c:v>CAJIBIO</c:v>
                  </c:pt>
                  <c:pt idx="464">
                    <c:v>CONCEPCION</c:v>
                  </c:pt>
                  <c:pt idx="465">
                    <c:v>BOGOTA D.C</c:v>
                  </c:pt>
                  <c:pt idx="466">
                    <c:v>MANIZALES</c:v>
                  </c:pt>
                  <c:pt idx="467">
                    <c:v>INIRIDA</c:v>
                  </c:pt>
                  <c:pt idx="468">
                    <c:v>CHIGORODO</c:v>
                  </c:pt>
                  <c:pt idx="469">
                    <c:v>CUCUTA</c:v>
                  </c:pt>
                  <c:pt idx="470">
                    <c:v>APARTADO</c:v>
                  </c:pt>
                  <c:pt idx="471">
                    <c:v>POPAYAN</c:v>
                  </c:pt>
                  <c:pt idx="472">
                    <c:v>CALARCA</c:v>
                  </c:pt>
                  <c:pt idx="473">
                    <c:v>CUCUTA</c:v>
                  </c:pt>
                  <c:pt idx="474">
                    <c:v>SAN ANTERO</c:v>
                  </c:pt>
                  <c:pt idx="475">
                    <c:v>FLORENCIA</c:v>
                  </c:pt>
                  <c:pt idx="476">
                    <c:v>FLORENCIA</c:v>
                  </c:pt>
                  <c:pt idx="477">
                    <c:v>DONCELLO</c:v>
                  </c:pt>
                  <c:pt idx="478">
                    <c:v>QUIBDO</c:v>
                  </c:pt>
                  <c:pt idx="479">
                    <c:v>BOLIVAR</c:v>
                  </c:pt>
                  <c:pt idx="480">
                    <c:v>MAGANGUE</c:v>
                  </c:pt>
                  <c:pt idx="481">
                    <c:v>FLORENCIA</c:v>
                  </c:pt>
                  <c:pt idx="482">
                    <c:v>ALCALA </c:v>
                  </c:pt>
                  <c:pt idx="483">
                    <c:v>COPACABANA</c:v>
                  </c:pt>
                  <c:pt idx="484">
                    <c:v>VALLEDUPAR</c:v>
                  </c:pt>
                  <c:pt idx="485">
                    <c:v>SANTIAGO DE CALI</c:v>
                  </c:pt>
                  <c:pt idx="486">
                    <c:v>CUCUTA</c:v>
                  </c:pt>
                  <c:pt idx="487">
                    <c:v>CUCUTA</c:v>
                  </c:pt>
                  <c:pt idx="488">
                    <c:v>IBAGUE</c:v>
                  </c:pt>
                  <c:pt idx="489">
                    <c:v>BARRANQUILLA</c:v>
                  </c:pt>
                  <c:pt idx="490">
                    <c:v>BARRANQUILLA</c:v>
                  </c:pt>
                  <c:pt idx="491">
                    <c:v>NEIVA</c:v>
                  </c:pt>
                  <c:pt idx="492">
                    <c:v>TUBARA</c:v>
                  </c:pt>
                  <c:pt idx="493">
                    <c:v>BARRANCABERMEJA</c:v>
                  </c:pt>
                  <c:pt idx="494">
                    <c:v>RIOBLANCO</c:v>
                  </c:pt>
                  <c:pt idx="495">
                    <c:v>GIRON</c:v>
                  </c:pt>
                  <c:pt idx="496">
                    <c:v>SANTANDER DE QUILICHAO</c:v>
                  </c:pt>
                  <c:pt idx="497">
                    <c:v>SABANA DE TORRES</c:v>
                  </c:pt>
                  <c:pt idx="498">
                    <c:v>NORCASIA</c:v>
                  </c:pt>
                  <c:pt idx="499">
                    <c:v>FLORENCIA</c:v>
                  </c:pt>
                  <c:pt idx="500">
                    <c:v>CUCUTA</c:v>
                  </c:pt>
                  <c:pt idx="501">
                    <c:v>IBAGUE</c:v>
                  </c:pt>
                  <c:pt idx="502">
                    <c:v>BOGOTA</c:v>
                  </c:pt>
                  <c:pt idx="503">
                    <c:v>BARRANCABERMEJA</c:v>
                  </c:pt>
                  <c:pt idx="504">
                    <c:v>SIBATE</c:v>
                  </c:pt>
                  <c:pt idx="505">
                    <c:v>MORELIA</c:v>
                  </c:pt>
                  <c:pt idx="506">
                    <c:v>BRICEÑO</c:v>
                  </c:pt>
                  <c:pt idx="507">
                    <c:v>SAN ANTONIO</c:v>
                  </c:pt>
                  <c:pt idx="508">
                    <c:v>BOGOTA D.C</c:v>
                  </c:pt>
                  <c:pt idx="509">
                    <c:v>BOGOTA D.C</c:v>
                  </c:pt>
                  <c:pt idx="510">
                    <c:v>EL BAGRE</c:v>
                  </c:pt>
                  <c:pt idx="511">
                    <c:v>MONTERIA</c:v>
                  </c:pt>
                  <c:pt idx="512">
                    <c:v>CALI</c:v>
                  </c:pt>
                  <c:pt idx="513">
                    <c:v>OCAÑA</c:v>
                  </c:pt>
                  <c:pt idx="514">
                    <c:v>BECERRIL</c:v>
                  </c:pt>
                  <c:pt idx="515">
                    <c:v>OCAÑA</c:v>
                  </c:pt>
                  <c:pt idx="516">
                    <c:v>POPAYAN</c:v>
                  </c:pt>
                  <c:pt idx="517">
                    <c:v>APARTADÓ</c:v>
                  </c:pt>
                  <c:pt idx="518">
                    <c:v>INZA</c:v>
                  </c:pt>
                  <c:pt idx="519">
                    <c:v>VILLAVICENCIO</c:v>
                  </c:pt>
                  <c:pt idx="520">
                    <c:v>MAICAO</c:v>
                  </c:pt>
                  <c:pt idx="521">
                    <c:v>BOGOTA D.C</c:v>
                  </c:pt>
                  <c:pt idx="522">
                    <c:v>OCAÑA </c:v>
                  </c:pt>
                  <c:pt idx="523">
                    <c:v>SAM JUAN DE ARAMA</c:v>
                  </c:pt>
                  <c:pt idx="524">
                    <c:v>MONTERIA</c:v>
                  </c:pt>
                  <c:pt idx="525">
                    <c:v>MEDELLIN </c:v>
                  </c:pt>
                  <c:pt idx="526">
                    <c:v>MONTERIA</c:v>
                  </c:pt>
                  <c:pt idx="527">
                    <c:v>MONTERIA</c:v>
                  </c:pt>
                  <c:pt idx="528">
                    <c:v>BELLO</c:v>
                  </c:pt>
                  <c:pt idx="529">
                    <c:v>BOGOTA D.C</c:v>
                  </c:pt>
                  <c:pt idx="530">
                    <c:v>MITU</c:v>
                  </c:pt>
                  <c:pt idx="531">
                    <c:v>MEDELLIN</c:v>
                  </c:pt>
                  <c:pt idx="532">
                    <c:v>LOPEZ</c:v>
                  </c:pt>
                  <c:pt idx="533">
                    <c:v>LIBANO </c:v>
                  </c:pt>
                  <c:pt idx="534">
                    <c:v>TADO</c:v>
                  </c:pt>
                  <c:pt idx="535">
                    <c:v>LOS PATIOS</c:v>
                  </c:pt>
                  <c:pt idx="536">
                    <c:v>PEQUE</c:v>
                  </c:pt>
                  <c:pt idx="537">
                    <c:v>CUCUTA</c:v>
                  </c:pt>
                  <c:pt idx="538">
                    <c:v>SAMPUES</c:v>
                  </c:pt>
                  <c:pt idx="539">
                    <c:v>IBAGUE</c:v>
                  </c:pt>
                  <c:pt idx="540">
                    <c:v>BELEN DE LOS ANDAQUIES</c:v>
                  </c:pt>
                  <c:pt idx="541">
                    <c:v>EL ZULIA</c:v>
                  </c:pt>
                  <c:pt idx="542">
                    <c:v>OCAÑA</c:v>
                  </c:pt>
                  <c:pt idx="543">
                    <c:v>OCAÑA</c:v>
                  </c:pt>
                  <c:pt idx="544">
                    <c:v>LA JAGUA DE IBIRICO</c:v>
                  </c:pt>
                  <c:pt idx="545">
                    <c:v>MONTERIA</c:v>
                  </c:pt>
                </c:lvl>
                <c:lvl>
                  <c:pt idx="0">
                    <c:v>CESAR</c:v>
                  </c:pt>
                  <c:pt idx="1">
                    <c:v>TOLIMA</c:v>
                  </c:pt>
                  <c:pt idx="2">
                    <c:v>SUCRE</c:v>
                  </c:pt>
                  <c:pt idx="3">
                    <c:v>SANTANDER</c:v>
                  </c:pt>
                  <c:pt idx="4">
                    <c:v>TOLIMA</c:v>
                  </c:pt>
                  <c:pt idx="5">
                    <c:v>META</c:v>
                  </c:pt>
                  <c:pt idx="6">
                    <c:v>ANTIOQUIA</c:v>
                  </c:pt>
                  <c:pt idx="7">
                    <c:v>NORTE DE SANTANDER</c:v>
                  </c:pt>
                  <c:pt idx="8">
                    <c:v>NARIÑO</c:v>
                  </c:pt>
                  <c:pt idx="9">
                    <c:v>CUNDINAMARCA</c:v>
                  </c:pt>
                  <c:pt idx="10">
                    <c:v>HUILA</c:v>
                  </c:pt>
                  <c:pt idx="11">
                    <c:v>ATLANTICO</c:v>
                  </c:pt>
                  <c:pt idx="12">
                    <c:v>BOLIVAR</c:v>
                  </c:pt>
                  <c:pt idx="13">
                    <c:v>SAN ANDRES Y PROVIDENCIA</c:v>
                  </c:pt>
                  <c:pt idx="14">
                    <c:v>VAUPES</c:v>
                  </c:pt>
                  <c:pt idx="15">
                    <c:v>ANTIOQUIA</c:v>
                  </c:pt>
                  <c:pt idx="16">
                    <c:v>VALLE DEL CAUCA </c:v>
                  </c:pt>
                  <c:pt idx="17">
                    <c:v>VAUPES</c:v>
                  </c:pt>
                  <c:pt idx="18">
                    <c:v>MAGDALENA</c:v>
                  </c:pt>
                  <c:pt idx="19">
                    <c:v>CAUCA</c:v>
                  </c:pt>
                  <c:pt idx="20">
                    <c:v>META</c:v>
                  </c:pt>
                  <c:pt idx="21">
                    <c:v>BOLIVAR</c:v>
                  </c:pt>
                  <c:pt idx="22">
                    <c:v>VAUPES</c:v>
                  </c:pt>
                  <c:pt idx="23">
                    <c:v>BOLIVAR</c:v>
                  </c:pt>
                  <c:pt idx="24">
                    <c:v>VALLE DEL CAUCA </c:v>
                  </c:pt>
                  <c:pt idx="25">
                    <c:v>SANTANDER</c:v>
                  </c:pt>
                  <c:pt idx="26">
                    <c:v>TOLIMA</c:v>
                  </c:pt>
                  <c:pt idx="27">
                    <c:v>CUNDINAMARCA</c:v>
                  </c:pt>
                  <c:pt idx="28">
                    <c:v>CESAR</c:v>
                  </c:pt>
                  <c:pt idx="29">
                    <c:v>CASANARE</c:v>
                  </c:pt>
                  <c:pt idx="30">
                    <c:v>VALLE DEL CAUCA </c:v>
                  </c:pt>
                  <c:pt idx="31">
                    <c:v>HUILA</c:v>
                  </c:pt>
                  <c:pt idx="32">
                    <c:v>SAN ANDRES Y PROVIDENCIA</c:v>
                  </c:pt>
                  <c:pt idx="33">
                    <c:v>NORTE DE SANTANDER</c:v>
                  </c:pt>
                  <c:pt idx="34">
                    <c:v>TOLIMA</c:v>
                  </c:pt>
                  <c:pt idx="35">
                    <c:v>CUNDINAMARCA</c:v>
                  </c:pt>
                  <c:pt idx="36">
                    <c:v>NORTE DE SANTANDER</c:v>
                  </c:pt>
                  <c:pt idx="37">
                    <c:v>NORTE DE SANTANDER</c:v>
                  </c:pt>
                  <c:pt idx="38">
                    <c:v>SANTANDER</c:v>
                  </c:pt>
                  <c:pt idx="39">
                    <c:v>NORTE DE SANTANDER</c:v>
                  </c:pt>
                  <c:pt idx="40">
                    <c:v>NORTE DE SANTANDER</c:v>
                  </c:pt>
                  <c:pt idx="41">
                    <c:v>NORTE DE SANTANDER</c:v>
                  </c:pt>
                  <c:pt idx="42">
                    <c:v>BOLIVAR</c:v>
                  </c:pt>
                  <c:pt idx="43">
                    <c:v>OCAÑA</c:v>
                  </c:pt>
                  <c:pt idx="44">
                    <c:v>MAGDALENA</c:v>
                  </c:pt>
                  <c:pt idx="45">
                    <c:v>QUINDIO</c:v>
                  </c:pt>
                  <c:pt idx="46">
                    <c:v>LA GUAJIRA</c:v>
                  </c:pt>
                  <c:pt idx="47">
                    <c:v>TOLIMA</c:v>
                  </c:pt>
                  <c:pt idx="48">
                    <c:v>CUNDINAMARCA</c:v>
                  </c:pt>
                  <c:pt idx="49">
                    <c:v>NORTE DE SANTANDER</c:v>
                  </c:pt>
                  <c:pt idx="50">
                    <c:v>ANTIOQUIA</c:v>
                  </c:pt>
                  <c:pt idx="51">
                    <c:v>CESAR</c:v>
                  </c:pt>
                  <c:pt idx="52">
                    <c:v>ATLANTICO</c:v>
                  </c:pt>
                  <c:pt idx="53">
                    <c:v>PUTUMAYO</c:v>
                  </c:pt>
                  <c:pt idx="54">
                    <c:v>META</c:v>
                  </c:pt>
                  <c:pt idx="55">
                    <c:v>PUTUMAYO</c:v>
                  </c:pt>
                  <c:pt idx="56">
                    <c:v>CORDOBA</c:v>
                  </c:pt>
                  <c:pt idx="57">
                    <c:v>PUTUMAYO</c:v>
                  </c:pt>
                  <c:pt idx="58">
                    <c:v>META</c:v>
                  </c:pt>
                  <c:pt idx="59">
                    <c:v>CUNDINAMARCA</c:v>
                  </c:pt>
                  <c:pt idx="60">
                    <c:v>GUAINIA</c:v>
                  </c:pt>
                  <c:pt idx="61">
                    <c:v>NORTE DE SANTANDER</c:v>
                  </c:pt>
                  <c:pt idx="62">
                    <c:v>NARIÑO</c:v>
                  </c:pt>
                  <c:pt idx="63">
                    <c:v>CESAR</c:v>
                  </c:pt>
                  <c:pt idx="64">
                    <c:v>CUNDINAMARCA</c:v>
                  </c:pt>
                  <c:pt idx="65">
                    <c:v>MAGDALENA</c:v>
                  </c:pt>
                  <c:pt idx="66">
                    <c:v>ATLANTICO</c:v>
                  </c:pt>
                  <c:pt idx="67">
                    <c:v>ANTIOQUIA</c:v>
                  </c:pt>
                  <c:pt idx="68">
                    <c:v>META</c:v>
                  </c:pt>
                  <c:pt idx="69">
                    <c:v>NORTE DE SANTANDER</c:v>
                  </c:pt>
                  <c:pt idx="70">
                    <c:v>TOLIMA</c:v>
                  </c:pt>
                  <c:pt idx="71">
                    <c:v>SANTANDER</c:v>
                  </c:pt>
                  <c:pt idx="72">
                    <c:v>CAQUETA</c:v>
                  </c:pt>
                  <c:pt idx="73">
                    <c:v>CORDOBA</c:v>
                  </c:pt>
                  <c:pt idx="74">
                    <c:v>META</c:v>
                  </c:pt>
                  <c:pt idx="75">
                    <c:v>ANTIOQUIA</c:v>
                  </c:pt>
                  <c:pt idx="76">
                    <c:v>ANTIOQUIA</c:v>
                  </c:pt>
                  <c:pt idx="77">
                    <c:v>NORTE DE SANTANDER</c:v>
                  </c:pt>
                  <c:pt idx="78">
                    <c:v>CHOCO</c:v>
                  </c:pt>
                  <c:pt idx="79">
                    <c:v>BOLIVAR</c:v>
                  </c:pt>
                  <c:pt idx="80">
                    <c:v>MAGDALENA</c:v>
                  </c:pt>
                  <c:pt idx="81">
                    <c:v>CAQUETA</c:v>
                  </c:pt>
                  <c:pt idx="82">
                    <c:v>CUNDINAMARCA</c:v>
                  </c:pt>
                  <c:pt idx="83">
                    <c:v>META</c:v>
                  </c:pt>
                  <c:pt idx="84">
                    <c:v>BOLIVAR</c:v>
                  </c:pt>
                  <c:pt idx="85">
                    <c:v>CUNDINAMARCA</c:v>
                  </c:pt>
                  <c:pt idx="86">
                    <c:v>SUCRE</c:v>
                  </c:pt>
                  <c:pt idx="87">
                    <c:v>NORTE DE SANTANDER</c:v>
                  </c:pt>
                  <c:pt idx="88">
                    <c:v>ANTIOQUIA</c:v>
                  </c:pt>
                  <c:pt idx="89">
                    <c:v>ATLANTICO</c:v>
                  </c:pt>
                  <c:pt idx="90">
                    <c:v>SANTANDER</c:v>
                  </c:pt>
                  <c:pt idx="91">
                    <c:v>BOLIVAR</c:v>
                  </c:pt>
                  <c:pt idx="92">
                    <c:v>CAUCA</c:v>
                  </c:pt>
                  <c:pt idx="93">
                    <c:v>PUTUMAYO</c:v>
                  </c:pt>
                  <c:pt idx="94">
                    <c:v>LA GUAJIRA</c:v>
                  </c:pt>
                  <c:pt idx="95">
                    <c:v>CESAR</c:v>
                  </c:pt>
                  <c:pt idx="96">
                    <c:v>VAUPES</c:v>
                  </c:pt>
                  <c:pt idx="97">
                    <c:v>CASANARE</c:v>
                  </c:pt>
                  <c:pt idx="98">
                    <c:v>MAGDALENA</c:v>
                  </c:pt>
                  <c:pt idx="99">
                    <c:v>CESAR</c:v>
                  </c:pt>
                  <c:pt idx="100">
                    <c:v>VALLE DEL CAUCA</c:v>
                  </c:pt>
                  <c:pt idx="101">
                    <c:v>CORDOBA</c:v>
                  </c:pt>
                  <c:pt idx="102">
                    <c:v>CORDOBA</c:v>
                  </c:pt>
                  <c:pt idx="103">
                    <c:v>NARIÑO</c:v>
                  </c:pt>
                  <c:pt idx="104">
                    <c:v>NARIÑO</c:v>
                  </c:pt>
                  <c:pt idx="105">
                    <c:v>BOLIVAR</c:v>
                  </c:pt>
                  <c:pt idx="106">
                    <c:v>CAUCA</c:v>
                  </c:pt>
                  <c:pt idx="107">
                    <c:v>NARIÑO</c:v>
                  </c:pt>
                  <c:pt idx="108">
                    <c:v>PUTUMAYO</c:v>
                  </c:pt>
                  <c:pt idx="109">
                    <c:v>CUNDINAMARCA</c:v>
                  </c:pt>
                  <c:pt idx="110">
                    <c:v>ANTIOQUIA</c:v>
                  </c:pt>
                  <c:pt idx="111">
                    <c:v>BOLIVAR</c:v>
                  </c:pt>
                  <c:pt idx="112">
                    <c:v>CUNDINAMARCA</c:v>
                  </c:pt>
                  <c:pt idx="113">
                    <c:v>SANTANDER</c:v>
                  </c:pt>
                  <c:pt idx="114">
                    <c:v>NORTE DE SANTANDER</c:v>
                  </c:pt>
                  <c:pt idx="115">
                    <c:v>CUNDINAMARCA</c:v>
                  </c:pt>
                  <c:pt idx="116">
                    <c:v>CAQUETA</c:v>
                  </c:pt>
                  <c:pt idx="117">
                    <c:v>ANTIOQUIA</c:v>
                  </c:pt>
                  <c:pt idx="118">
                    <c:v>SANTANDER</c:v>
                  </c:pt>
                  <c:pt idx="119">
                    <c:v>NORTE DE SANTANDER</c:v>
                  </c:pt>
                  <c:pt idx="120">
                    <c:v>SANTANDER</c:v>
                  </c:pt>
                  <c:pt idx="121">
                    <c:v>NORTE DE SANTANDER</c:v>
                  </c:pt>
                  <c:pt idx="122">
                    <c:v>CORDOBA</c:v>
                  </c:pt>
                  <c:pt idx="123">
                    <c:v>BOLIVAR</c:v>
                  </c:pt>
                  <c:pt idx="124">
                    <c:v>BOLIVAR</c:v>
                  </c:pt>
                  <c:pt idx="125">
                    <c:v>NORTE DE SANTANDER</c:v>
                  </c:pt>
                  <c:pt idx="126">
                    <c:v>SANTANDER</c:v>
                  </c:pt>
                  <c:pt idx="127">
                    <c:v>CASANARE</c:v>
                  </c:pt>
                  <c:pt idx="128">
                    <c:v>CUNDINAMARCA</c:v>
                  </c:pt>
                  <c:pt idx="129">
                    <c:v>CUNDINAMARCA</c:v>
                  </c:pt>
                  <c:pt idx="130">
                    <c:v>CHOCO</c:v>
                  </c:pt>
                  <c:pt idx="131">
                    <c:v>VALLE DEL CAUCA </c:v>
                  </c:pt>
                  <c:pt idx="132">
                    <c:v>SANTANDER</c:v>
                  </c:pt>
                  <c:pt idx="133">
                    <c:v>BOLIVAR</c:v>
                  </c:pt>
                  <c:pt idx="134">
                    <c:v>CUNDINAMARCA</c:v>
                  </c:pt>
                  <c:pt idx="135">
                    <c:v>BOLIVAR</c:v>
                  </c:pt>
                  <c:pt idx="136">
                    <c:v>CASANARE</c:v>
                  </c:pt>
                  <c:pt idx="137">
                    <c:v>NORTE DE SANTANDER</c:v>
                  </c:pt>
                  <c:pt idx="138">
                    <c:v>ANTIOQUIA</c:v>
                  </c:pt>
                  <c:pt idx="139">
                    <c:v>NORTE DE SANTANDER</c:v>
                  </c:pt>
                  <c:pt idx="140">
                    <c:v>CHOCO</c:v>
                  </c:pt>
                  <c:pt idx="141">
                    <c:v>ATLANTICO</c:v>
                  </c:pt>
                  <c:pt idx="142">
                    <c:v>ATLANTICO</c:v>
                  </c:pt>
                  <c:pt idx="143">
                    <c:v>BOLIVAR</c:v>
                  </c:pt>
                  <c:pt idx="144">
                    <c:v>CESAR</c:v>
                  </c:pt>
                  <c:pt idx="145">
                    <c:v>CESAR</c:v>
                  </c:pt>
                  <c:pt idx="146">
                    <c:v>PUTUMAYO</c:v>
                  </c:pt>
                  <c:pt idx="147">
                    <c:v>META</c:v>
                  </c:pt>
                  <c:pt idx="148">
                    <c:v>SANTANDER</c:v>
                  </c:pt>
                  <c:pt idx="149">
                    <c:v>QUINDIO</c:v>
                  </c:pt>
                  <c:pt idx="150">
                    <c:v>PUTUMAYO</c:v>
                  </c:pt>
                  <c:pt idx="151">
                    <c:v>TOLIMA</c:v>
                  </c:pt>
                  <c:pt idx="152">
                    <c:v>BOLIVAR</c:v>
                  </c:pt>
                  <c:pt idx="153">
                    <c:v>NORTE DE SANTANDER</c:v>
                  </c:pt>
                  <c:pt idx="154">
                    <c:v>NORTE DE SANTANDER</c:v>
                  </c:pt>
                  <c:pt idx="155">
                    <c:v>ANTIOQUIA</c:v>
                  </c:pt>
                  <c:pt idx="156">
                    <c:v>CAQUETA</c:v>
                  </c:pt>
                  <c:pt idx="157">
                    <c:v>VALLE DEL CAUCA </c:v>
                  </c:pt>
                  <c:pt idx="158">
                    <c:v>CHOCO</c:v>
                  </c:pt>
                  <c:pt idx="159">
                    <c:v>BOLIVAR</c:v>
                  </c:pt>
                  <c:pt idx="160">
                    <c:v>CAQUETA</c:v>
                  </c:pt>
                  <c:pt idx="161">
                    <c:v>MAGDALENA</c:v>
                  </c:pt>
                  <c:pt idx="162">
                    <c:v>ATLANTICO</c:v>
                  </c:pt>
                  <c:pt idx="163">
                    <c:v>SUCRE</c:v>
                  </c:pt>
                  <c:pt idx="164">
                    <c:v>BOLIVAR</c:v>
                  </c:pt>
                  <c:pt idx="165">
                    <c:v>CHOCO</c:v>
                  </c:pt>
                  <c:pt idx="166">
                    <c:v>VALLE DEL CAUCA </c:v>
                  </c:pt>
                  <c:pt idx="167">
                    <c:v>META</c:v>
                  </c:pt>
                  <c:pt idx="168">
                    <c:v>SANTANDER</c:v>
                  </c:pt>
                  <c:pt idx="169">
                    <c:v>CORDOBA</c:v>
                  </c:pt>
                  <c:pt idx="170">
                    <c:v>QUINDIO</c:v>
                  </c:pt>
                  <c:pt idx="171">
                    <c:v>VALLE DEL CAUCA </c:v>
                  </c:pt>
                  <c:pt idx="172">
                    <c:v>NORTE DE SANTANDER</c:v>
                  </c:pt>
                  <c:pt idx="173">
                    <c:v>CESAR</c:v>
                  </c:pt>
                  <c:pt idx="174">
                    <c:v>CAQUETA</c:v>
                  </c:pt>
                  <c:pt idx="175">
                    <c:v>ANTIOQUIA</c:v>
                  </c:pt>
                  <c:pt idx="176">
                    <c:v>SUCRE</c:v>
                  </c:pt>
                  <c:pt idx="177">
                    <c:v>GUAINIA</c:v>
                  </c:pt>
                  <c:pt idx="178">
                    <c:v>SANTANDER</c:v>
                  </c:pt>
                  <c:pt idx="179">
                    <c:v>NORTE DE SANTANDER</c:v>
                  </c:pt>
                  <c:pt idx="180">
                    <c:v>ARAUCA</c:v>
                  </c:pt>
                  <c:pt idx="181">
                    <c:v>CUNDINAMARCA</c:v>
                  </c:pt>
                  <c:pt idx="182">
                    <c:v>SANTANDER</c:v>
                  </c:pt>
                  <c:pt idx="183">
                    <c:v>CUNDINAMARCA</c:v>
                  </c:pt>
                  <c:pt idx="184">
                    <c:v>BOLIVAR</c:v>
                  </c:pt>
                  <c:pt idx="185">
                    <c:v>CORDOBA</c:v>
                  </c:pt>
                  <c:pt idx="186">
                    <c:v>TOLIMA</c:v>
                  </c:pt>
                  <c:pt idx="187">
                    <c:v>NORTE DE SANTANDER</c:v>
                  </c:pt>
                  <c:pt idx="188">
                    <c:v>CAUCA</c:v>
                  </c:pt>
                  <c:pt idx="189">
                    <c:v>NORTE DE SANTANDER</c:v>
                  </c:pt>
                  <c:pt idx="190">
                    <c:v>NARIÑO</c:v>
                  </c:pt>
                  <c:pt idx="191">
                    <c:v>RISARALDA</c:v>
                  </c:pt>
                  <c:pt idx="192">
                    <c:v>ARAUCA</c:v>
                  </c:pt>
                  <c:pt idx="193">
                    <c:v>TOLIMA</c:v>
                  </c:pt>
                  <c:pt idx="194">
                    <c:v>TOLIMA</c:v>
                  </c:pt>
                  <c:pt idx="195">
                    <c:v>CUNDINAMARCA</c:v>
                  </c:pt>
                  <c:pt idx="196">
                    <c:v>VAUPES</c:v>
                  </c:pt>
                  <c:pt idx="197">
                    <c:v>CAQUETA</c:v>
                  </c:pt>
                  <c:pt idx="198">
                    <c:v>ANTIOQUIA</c:v>
                  </c:pt>
                  <c:pt idx="199">
                    <c:v>TOLIMA</c:v>
                  </c:pt>
                  <c:pt idx="200">
                    <c:v>CAQUETA</c:v>
                  </c:pt>
                  <c:pt idx="201">
                    <c:v>NORTE DE SANTANDER</c:v>
                  </c:pt>
                  <c:pt idx="202">
                    <c:v>NORTE DE SANTANDER</c:v>
                  </c:pt>
                  <c:pt idx="203">
                    <c:v>NORTE DE SANTANDER</c:v>
                  </c:pt>
                  <c:pt idx="204">
                    <c:v>NORTE DE SANTANDER</c:v>
                  </c:pt>
                  <c:pt idx="205">
                    <c:v>NORTE DE SANTANDER</c:v>
                  </c:pt>
                  <c:pt idx="206">
                    <c:v>NORTE DE SANTANDER</c:v>
                  </c:pt>
                  <c:pt idx="207">
                    <c:v>ANTIOQUIA</c:v>
                  </c:pt>
                  <c:pt idx="208">
                    <c:v>NORTE DE SANTANDER</c:v>
                  </c:pt>
                  <c:pt idx="209">
                    <c:v>NARIÑO</c:v>
                  </c:pt>
                  <c:pt idx="210">
                    <c:v>CHOCO</c:v>
                  </c:pt>
                  <c:pt idx="211">
                    <c:v>HUILA</c:v>
                  </c:pt>
                  <c:pt idx="212">
                    <c:v>NORTE DE SANTANDER</c:v>
                  </c:pt>
                  <c:pt idx="213">
                    <c:v>ANTIOQUIA</c:v>
                  </c:pt>
                  <c:pt idx="214">
                    <c:v>SUCRE</c:v>
                  </c:pt>
                  <c:pt idx="215">
                    <c:v>NORTE DE SANTANDER</c:v>
                  </c:pt>
                  <c:pt idx="216">
                    <c:v>NORTE DE SANTANDER</c:v>
                  </c:pt>
                  <c:pt idx="217">
                    <c:v>NORTE DE SANTANDER</c:v>
                  </c:pt>
                  <c:pt idx="218">
                    <c:v>NORTE DE SANTANDER</c:v>
                  </c:pt>
                  <c:pt idx="219">
                    <c:v>NORTE DE SANTANDER</c:v>
                  </c:pt>
                  <c:pt idx="220">
                    <c:v>VALLE DEL CAUCA </c:v>
                  </c:pt>
                  <c:pt idx="221">
                    <c:v>VALLE DEL CAUCA </c:v>
                  </c:pt>
                  <c:pt idx="222">
                    <c:v>CUNDINAMARCA</c:v>
                  </c:pt>
                  <c:pt idx="223">
                    <c:v>HUILA</c:v>
                  </c:pt>
                  <c:pt idx="224">
                    <c:v>GUAINIA</c:v>
                  </c:pt>
                  <c:pt idx="225">
                    <c:v>NORTE DE SANTANDER</c:v>
                  </c:pt>
                  <c:pt idx="226">
                    <c:v>NORTE DE SANTANDER</c:v>
                  </c:pt>
                  <c:pt idx="227">
                    <c:v>NORTE DE SANTANDER</c:v>
                  </c:pt>
                  <c:pt idx="228">
                    <c:v>NORTE DE SANTANDER</c:v>
                  </c:pt>
                  <c:pt idx="229">
                    <c:v>ATLANTICO</c:v>
                  </c:pt>
                  <c:pt idx="230">
                    <c:v>BOLIVAR</c:v>
                  </c:pt>
                  <c:pt idx="231">
                    <c:v>SANTANDER</c:v>
                  </c:pt>
                  <c:pt idx="232">
                    <c:v>CAUCA</c:v>
                  </c:pt>
                  <c:pt idx="233">
                    <c:v>ANTIOQUIA</c:v>
                  </c:pt>
                  <c:pt idx="234">
                    <c:v>Nariño</c:v>
                  </c:pt>
                  <c:pt idx="235">
                    <c:v>TOLIMA</c:v>
                  </c:pt>
                  <c:pt idx="236">
                    <c:v>SANTANDER</c:v>
                  </c:pt>
                  <c:pt idx="237">
                    <c:v>NORTE DE SANTANDER</c:v>
                  </c:pt>
                  <c:pt idx="238">
                    <c:v>VALLE DEL CAUCA </c:v>
                  </c:pt>
                  <c:pt idx="239">
                    <c:v>SANTANDER</c:v>
                  </c:pt>
                  <c:pt idx="240">
                    <c:v>CAQUETA</c:v>
                  </c:pt>
                  <c:pt idx="241">
                    <c:v>CUNDINAMARCA</c:v>
                  </c:pt>
                  <c:pt idx="242">
                    <c:v>ATLANTICO</c:v>
                  </c:pt>
                  <c:pt idx="243">
                    <c:v>CUNDINAMARCA</c:v>
                  </c:pt>
                  <c:pt idx="244">
                    <c:v>ATLANTICO</c:v>
                  </c:pt>
                  <c:pt idx="245">
                    <c:v>HUILA</c:v>
                  </c:pt>
                  <c:pt idx="246">
                    <c:v>BOLIVAR</c:v>
                  </c:pt>
                  <c:pt idx="247">
                    <c:v>MAGDALENA</c:v>
                  </c:pt>
                  <c:pt idx="248">
                    <c:v>NORTE DE SANTANDER</c:v>
                  </c:pt>
                  <c:pt idx="249">
                    <c:v>NORTE DE SANTANDER</c:v>
                  </c:pt>
                  <c:pt idx="250">
                    <c:v>BOLIVAR</c:v>
                  </c:pt>
                  <c:pt idx="251">
                    <c:v>TOLIMA</c:v>
                  </c:pt>
                  <c:pt idx="252">
                    <c:v>NORTE DE SANTANDER</c:v>
                  </c:pt>
                  <c:pt idx="253">
                    <c:v>ATLANTICO</c:v>
                  </c:pt>
                  <c:pt idx="254">
                    <c:v>ATLANTICO</c:v>
                  </c:pt>
                  <c:pt idx="255">
                    <c:v>NORTE DE SANTANDER</c:v>
                  </c:pt>
                  <c:pt idx="256">
                    <c:v>CORDOBA</c:v>
                  </c:pt>
                  <c:pt idx="257">
                    <c:v>ATLANTICO</c:v>
                  </c:pt>
                  <c:pt idx="258">
                    <c:v>CORDOBA</c:v>
                  </c:pt>
                  <c:pt idx="259">
                    <c:v>CESAR</c:v>
                  </c:pt>
                  <c:pt idx="260">
                    <c:v>META</c:v>
                  </c:pt>
                  <c:pt idx="261">
                    <c:v>SANTANDER</c:v>
                  </c:pt>
                  <c:pt idx="262">
                    <c:v>NORTE DE SANTANDER</c:v>
                  </c:pt>
                  <c:pt idx="263">
                    <c:v>BOLIVAR</c:v>
                  </c:pt>
                  <c:pt idx="264">
                    <c:v>ANTIOQUIA</c:v>
                  </c:pt>
                  <c:pt idx="265">
                    <c:v>ANTIOQUIA</c:v>
                  </c:pt>
                  <c:pt idx="266">
                    <c:v>ANTIOQUIA</c:v>
                  </c:pt>
                  <c:pt idx="267">
                    <c:v>NORTE DE SANTANDER</c:v>
                  </c:pt>
                  <c:pt idx="268">
                    <c:v>CORDOBA</c:v>
                  </c:pt>
                  <c:pt idx="269">
                    <c:v>CESAR</c:v>
                  </c:pt>
                  <c:pt idx="270">
                    <c:v>BOLIVAR</c:v>
                  </c:pt>
                  <c:pt idx="271">
                    <c:v>NORTE DE SANTANDER</c:v>
                  </c:pt>
                  <c:pt idx="272">
                    <c:v>ATLANTICO</c:v>
                  </c:pt>
                  <c:pt idx="273">
                    <c:v>NORTE DE SANTANDER</c:v>
                  </c:pt>
                  <c:pt idx="274">
                    <c:v>SANTANDER</c:v>
                  </c:pt>
                  <c:pt idx="275">
                    <c:v>NORTE DE SANTANDER</c:v>
                  </c:pt>
                  <c:pt idx="276">
                    <c:v>NORTE DE SANTANDER</c:v>
                  </c:pt>
                  <c:pt idx="277">
                    <c:v>ANTIOQUIA</c:v>
                  </c:pt>
                  <c:pt idx="278">
                    <c:v>CESAR</c:v>
                  </c:pt>
                  <c:pt idx="279">
                    <c:v>SUCRE</c:v>
                  </c:pt>
                  <c:pt idx="280">
                    <c:v>NORTE DE SANTANDER</c:v>
                  </c:pt>
                  <c:pt idx="281">
                    <c:v>NORTE DE SANTANDER</c:v>
                  </c:pt>
                  <c:pt idx="282">
                    <c:v>ANTIOQUIA</c:v>
                  </c:pt>
                  <c:pt idx="283">
                    <c:v>LA GUAJIRA</c:v>
                  </c:pt>
                  <c:pt idx="284">
                    <c:v>ANTIOQUIA</c:v>
                  </c:pt>
                  <c:pt idx="285">
                    <c:v>NORTE DE SANTANDER</c:v>
                  </c:pt>
                  <c:pt idx="286">
                    <c:v>ANTIOQUIA</c:v>
                  </c:pt>
                  <c:pt idx="287">
                    <c:v>BOLIVAR</c:v>
                  </c:pt>
                  <c:pt idx="288">
                    <c:v>SUCRE</c:v>
                  </c:pt>
                  <c:pt idx="289">
                    <c:v>BOLIVAR</c:v>
                  </c:pt>
                  <c:pt idx="290">
                    <c:v>HUILA</c:v>
                  </c:pt>
                  <c:pt idx="291">
                    <c:v>CUNDINAMARCA</c:v>
                  </c:pt>
                  <c:pt idx="292">
                    <c:v>CUCUTA</c:v>
                  </c:pt>
                  <c:pt idx="293">
                    <c:v>HUILA</c:v>
                  </c:pt>
                  <c:pt idx="294">
                    <c:v>NORTE DE SANTANDER</c:v>
                  </c:pt>
                  <c:pt idx="295">
                    <c:v>NORTE DE SANTANDER</c:v>
                  </c:pt>
                  <c:pt idx="296">
                    <c:v>NORTE DE SANTANDER</c:v>
                  </c:pt>
                  <c:pt idx="297">
                    <c:v>ATLANTICO</c:v>
                  </c:pt>
                  <c:pt idx="298">
                    <c:v>BOLIVAR</c:v>
                  </c:pt>
                  <c:pt idx="299">
                    <c:v>CHOCO</c:v>
                  </c:pt>
                  <c:pt idx="300">
                    <c:v>NARIÑO</c:v>
                  </c:pt>
                  <c:pt idx="301">
                    <c:v>VALLE DEL CAUCA</c:v>
                  </c:pt>
                  <c:pt idx="302">
                    <c:v>SANTANDER</c:v>
                  </c:pt>
                  <c:pt idx="303">
                    <c:v>ATLANTICO</c:v>
                  </c:pt>
                  <c:pt idx="304">
                    <c:v>CESAR</c:v>
                  </c:pt>
                  <c:pt idx="305">
                    <c:v>MAGDALENA</c:v>
                  </c:pt>
                  <c:pt idx="306">
                    <c:v>HUILA</c:v>
                  </c:pt>
                  <c:pt idx="307">
                    <c:v>PUTUMAYO</c:v>
                  </c:pt>
                  <c:pt idx="308">
                    <c:v>CAUCA</c:v>
                  </c:pt>
                  <c:pt idx="309">
                    <c:v>NARIÑO</c:v>
                  </c:pt>
                  <c:pt idx="310">
                    <c:v>NARIÑO</c:v>
                  </c:pt>
                  <c:pt idx="311">
                    <c:v>CAUCA</c:v>
                  </c:pt>
                  <c:pt idx="312">
                    <c:v>CESAR</c:v>
                  </c:pt>
                  <c:pt idx="313">
                    <c:v>MAGDALENA</c:v>
                  </c:pt>
                  <c:pt idx="314">
                    <c:v>CUNDINAMARCA</c:v>
                  </c:pt>
                  <c:pt idx="315">
                    <c:v>BOLIVAR</c:v>
                  </c:pt>
                  <c:pt idx="316">
                    <c:v>NORTE DE SANTANDER</c:v>
                  </c:pt>
                  <c:pt idx="317">
                    <c:v>VALLE DEL CAUCA </c:v>
                  </c:pt>
                  <c:pt idx="318">
                    <c:v>CAQUETA</c:v>
                  </c:pt>
                  <c:pt idx="319">
                    <c:v>BOLIVAR</c:v>
                  </c:pt>
                  <c:pt idx="320">
                    <c:v>ANTIOQUIA</c:v>
                  </c:pt>
                  <c:pt idx="321">
                    <c:v>NORTE DE SANTANDER</c:v>
                  </c:pt>
                  <c:pt idx="322">
                    <c:v>CUNDINAMARCA</c:v>
                  </c:pt>
                  <c:pt idx="323">
                    <c:v>CASANARE</c:v>
                  </c:pt>
                  <c:pt idx="324">
                    <c:v>HUILA</c:v>
                  </c:pt>
                  <c:pt idx="325">
                    <c:v>SANTANDER</c:v>
                  </c:pt>
                  <c:pt idx="326">
                    <c:v>TOLIMA</c:v>
                  </c:pt>
                  <c:pt idx="327">
                    <c:v>ANTIOQUIA</c:v>
                  </c:pt>
                  <c:pt idx="328">
                    <c:v>NORTE DE SANTANDER</c:v>
                  </c:pt>
                  <c:pt idx="329">
                    <c:v>ANTIOQUIA</c:v>
                  </c:pt>
                  <c:pt idx="330">
                    <c:v>SAN ANDRES Y PROVIDENCIA</c:v>
                  </c:pt>
                  <c:pt idx="331">
                    <c:v>HUILA</c:v>
                  </c:pt>
                  <c:pt idx="332">
                    <c:v>ANTIOQUIA</c:v>
                  </c:pt>
                  <c:pt idx="333">
                    <c:v>NORTE DE SANTANDER</c:v>
                  </c:pt>
                  <c:pt idx="334">
                    <c:v>NORTE DE SANTANDER</c:v>
                  </c:pt>
                  <c:pt idx="335">
                    <c:v>SANTANDER</c:v>
                  </c:pt>
                  <c:pt idx="336">
                    <c:v>CALDAS</c:v>
                  </c:pt>
                  <c:pt idx="337">
                    <c:v>CUNDINAMARCA</c:v>
                  </c:pt>
                  <c:pt idx="338">
                    <c:v>HUILA</c:v>
                  </c:pt>
                  <c:pt idx="339">
                    <c:v>NORTE DE SANTANDER</c:v>
                  </c:pt>
                  <c:pt idx="340">
                    <c:v>ANTIOQUIA</c:v>
                  </c:pt>
                  <c:pt idx="341">
                    <c:v>CUNDINAMARCA</c:v>
                  </c:pt>
                  <c:pt idx="342">
                    <c:v>TOLIMA</c:v>
                  </c:pt>
                  <c:pt idx="343">
                    <c:v>CHOCO</c:v>
                  </c:pt>
                  <c:pt idx="344">
                    <c:v>CALDAS</c:v>
                  </c:pt>
                  <c:pt idx="345">
                    <c:v>CUNDINAMARCA</c:v>
                  </c:pt>
                  <c:pt idx="346">
                    <c:v>CALDAS</c:v>
                  </c:pt>
                  <c:pt idx="347">
                    <c:v>ANTIOQUIA</c:v>
                  </c:pt>
                  <c:pt idx="348">
                    <c:v>ANTIOQUIA</c:v>
                  </c:pt>
                  <c:pt idx="349">
                    <c:v>ATLANTICO</c:v>
                  </c:pt>
                  <c:pt idx="350">
                    <c:v>SUCRE</c:v>
                  </c:pt>
                  <c:pt idx="351">
                    <c:v>CHOCO</c:v>
                  </c:pt>
                  <c:pt idx="352">
                    <c:v>SANTANDER</c:v>
                  </c:pt>
                  <c:pt idx="353">
                    <c:v>NORTE DE SANTANDER</c:v>
                  </c:pt>
                  <c:pt idx="354">
                    <c:v>CUNDINAMARCA</c:v>
                  </c:pt>
                  <c:pt idx="355">
                    <c:v>ANTIOQUIA</c:v>
                  </c:pt>
                  <c:pt idx="356">
                    <c:v>PUTUMAYO</c:v>
                  </c:pt>
                  <c:pt idx="357">
                    <c:v>MAGDALENA</c:v>
                  </c:pt>
                  <c:pt idx="358">
                    <c:v>CUNDINAMARCA</c:v>
                  </c:pt>
                  <c:pt idx="359">
                    <c:v>CUNDINAMARCA</c:v>
                  </c:pt>
                  <c:pt idx="360">
                    <c:v>LA GUAJIRA</c:v>
                  </c:pt>
                  <c:pt idx="361">
                    <c:v>CALDAS</c:v>
                  </c:pt>
                  <c:pt idx="362">
                    <c:v>CUNDINAMARCA</c:v>
                  </c:pt>
                  <c:pt idx="363">
                    <c:v>ANTIOQUIA</c:v>
                  </c:pt>
                  <c:pt idx="364">
                    <c:v>TOLIMA</c:v>
                  </c:pt>
                  <c:pt idx="365">
                    <c:v>CAUCA</c:v>
                  </c:pt>
                  <c:pt idx="366">
                    <c:v>NORTE DE SANTANDER</c:v>
                  </c:pt>
                  <c:pt idx="367">
                    <c:v>CAUCA</c:v>
                  </c:pt>
                  <c:pt idx="368">
                    <c:v>CAUCA</c:v>
                  </c:pt>
                  <c:pt idx="369">
                    <c:v>CAUCA</c:v>
                  </c:pt>
                  <c:pt idx="370">
                    <c:v>NORTE DE SANTANDER</c:v>
                  </c:pt>
                  <c:pt idx="371">
                    <c:v>NORTE DE SANTANDER</c:v>
                  </c:pt>
                  <c:pt idx="372">
                    <c:v>NORTE DE SANTANDER</c:v>
                  </c:pt>
                  <c:pt idx="373">
                    <c:v>NORTE DE SANTANDER</c:v>
                  </c:pt>
                  <c:pt idx="374">
                    <c:v>NORTE DE SANTANDER</c:v>
                  </c:pt>
                  <c:pt idx="375">
                    <c:v>NORTE DE SANTANDER</c:v>
                  </c:pt>
                  <c:pt idx="376">
                    <c:v>NORTE DE SANTANDER</c:v>
                  </c:pt>
                  <c:pt idx="377">
                    <c:v>BOLIVAR</c:v>
                  </c:pt>
                  <c:pt idx="378">
                    <c:v>NORTE DE SANTANDER</c:v>
                  </c:pt>
                  <c:pt idx="379">
                    <c:v>CUNDINAMARCA</c:v>
                  </c:pt>
                  <c:pt idx="380">
                    <c:v>CESAR</c:v>
                  </c:pt>
                  <c:pt idx="381">
                    <c:v>BOLIVAR</c:v>
                  </c:pt>
                  <c:pt idx="382">
                    <c:v>CASANARE</c:v>
                  </c:pt>
                  <c:pt idx="383">
                    <c:v>BOLIVAR</c:v>
                  </c:pt>
                  <c:pt idx="384">
                    <c:v>SANTANDER</c:v>
                  </c:pt>
                  <c:pt idx="385">
                    <c:v>CUNDINAMARCA</c:v>
                  </c:pt>
                  <c:pt idx="386">
                    <c:v>BOLIVAR</c:v>
                  </c:pt>
                  <c:pt idx="387">
                    <c:v>CAUCA</c:v>
                  </c:pt>
                  <c:pt idx="388">
                    <c:v>SANTANDER</c:v>
                  </c:pt>
                  <c:pt idx="389">
                    <c:v>ANTIOQUIA</c:v>
                  </c:pt>
                  <c:pt idx="390">
                    <c:v>CUNDINAMARCA</c:v>
                  </c:pt>
                  <c:pt idx="391">
                    <c:v>ANTIOQUIA</c:v>
                  </c:pt>
                  <c:pt idx="392">
                    <c:v>HUILA</c:v>
                  </c:pt>
                  <c:pt idx="393">
                    <c:v>BOLIVAR</c:v>
                  </c:pt>
                  <c:pt idx="394">
                    <c:v>BOLIVAR</c:v>
                  </c:pt>
                  <c:pt idx="395">
                    <c:v>CESAR</c:v>
                  </c:pt>
                  <c:pt idx="396">
                    <c:v>BOLIVAR</c:v>
                  </c:pt>
                  <c:pt idx="397">
                    <c:v>NORTE DE SANTANDER</c:v>
                  </c:pt>
                  <c:pt idx="398">
                    <c:v>NARIÑO</c:v>
                  </c:pt>
                  <c:pt idx="399">
                    <c:v>NORTE DE SANTANDER</c:v>
                  </c:pt>
                  <c:pt idx="400">
                    <c:v>BOLIVAR</c:v>
                  </c:pt>
                  <c:pt idx="401">
                    <c:v>ARAUCA</c:v>
                  </c:pt>
                  <c:pt idx="402">
                    <c:v>ANTIOQUIA</c:v>
                  </c:pt>
                  <c:pt idx="403">
                    <c:v>META</c:v>
                  </c:pt>
                  <c:pt idx="404">
                    <c:v>HUILA</c:v>
                  </c:pt>
                  <c:pt idx="405">
                    <c:v>NORTE DE SANTANDER</c:v>
                  </c:pt>
                  <c:pt idx="406">
                    <c:v>SUCRE</c:v>
                  </c:pt>
                  <c:pt idx="407">
                    <c:v>META</c:v>
                  </c:pt>
                  <c:pt idx="408">
                    <c:v>CORDOBA</c:v>
                  </c:pt>
                  <c:pt idx="409">
                    <c:v>NARIÑO</c:v>
                  </c:pt>
                  <c:pt idx="410">
                    <c:v>CUNDINAMARCA</c:v>
                  </c:pt>
                  <c:pt idx="411">
                    <c:v>VAUPES</c:v>
                  </c:pt>
                  <c:pt idx="412">
                    <c:v>CUNDINAMARCA</c:v>
                  </c:pt>
                  <c:pt idx="413">
                    <c:v>ANTIOQUIA</c:v>
                  </c:pt>
                  <c:pt idx="414">
                    <c:v>PUTUMAYO</c:v>
                  </c:pt>
                  <c:pt idx="415">
                    <c:v>NORTE DE SANTANDER</c:v>
                  </c:pt>
                  <c:pt idx="416">
                    <c:v>NORTE DE SANTANDER</c:v>
                  </c:pt>
                  <c:pt idx="417">
                    <c:v>CESAR</c:v>
                  </c:pt>
                  <c:pt idx="418">
                    <c:v>CESAR</c:v>
                  </c:pt>
                  <c:pt idx="419">
                    <c:v>NORTE DE SANTANDER</c:v>
                  </c:pt>
                  <c:pt idx="420">
                    <c:v>NORTE DE SANTANDER</c:v>
                  </c:pt>
                  <c:pt idx="421">
                    <c:v>NORTE DE SANTANDER</c:v>
                  </c:pt>
                  <c:pt idx="422">
                    <c:v>NORTE DE SANTANDER</c:v>
                  </c:pt>
                  <c:pt idx="423">
                    <c:v>NARIÑO</c:v>
                  </c:pt>
                  <c:pt idx="424">
                    <c:v>CUNDINAMARCA</c:v>
                  </c:pt>
                  <c:pt idx="425">
                    <c:v>HUILA</c:v>
                  </c:pt>
                  <c:pt idx="426">
                    <c:v>NARIÑO</c:v>
                  </c:pt>
                  <c:pt idx="427">
                    <c:v>ANTIOQUIA</c:v>
                  </c:pt>
                  <c:pt idx="428">
                    <c:v>HUILA</c:v>
                  </c:pt>
                  <c:pt idx="429">
                    <c:v>HUILA</c:v>
                  </c:pt>
                  <c:pt idx="430">
                    <c:v>CUNDINAMARCA</c:v>
                  </c:pt>
                  <c:pt idx="431">
                    <c:v>CUNDINAMARCA</c:v>
                  </c:pt>
                  <c:pt idx="432">
                    <c:v>CUNDINAMARCA</c:v>
                  </c:pt>
                  <c:pt idx="433">
                    <c:v>HUILA</c:v>
                  </c:pt>
                  <c:pt idx="434">
                    <c:v>CUNDINAMARCA</c:v>
                  </c:pt>
                  <c:pt idx="435">
                    <c:v>CAQUETA</c:v>
                  </c:pt>
                  <c:pt idx="436">
                    <c:v>CAQUETA</c:v>
                  </c:pt>
                  <c:pt idx="437">
                    <c:v>MAGDALENA</c:v>
                  </c:pt>
                  <c:pt idx="438">
                    <c:v>ANTIOQUIA</c:v>
                  </c:pt>
                  <c:pt idx="439">
                    <c:v>VALLE DEL CAUCA </c:v>
                  </c:pt>
                  <c:pt idx="440">
                    <c:v>CUNDINAMARCA</c:v>
                  </c:pt>
                  <c:pt idx="441">
                    <c:v>NARIÑO</c:v>
                  </c:pt>
                  <c:pt idx="442">
                    <c:v>LA GUAJIRA</c:v>
                  </c:pt>
                  <c:pt idx="443">
                    <c:v>VALLE DEL CAUCA </c:v>
                  </c:pt>
                  <c:pt idx="444">
                    <c:v>VAUPES</c:v>
                  </c:pt>
                  <c:pt idx="445">
                    <c:v>SAN ANDRES Y PROVIDENCIA</c:v>
                  </c:pt>
                  <c:pt idx="446">
                    <c:v>TOLIMA</c:v>
                  </c:pt>
                  <c:pt idx="447">
                    <c:v>ANTIOQUIA</c:v>
                  </c:pt>
                  <c:pt idx="448">
                    <c:v>MAGDALENA</c:v>
                  </c:pt>
                  <c:pt idx="449">
                    <c:v>NORTE DE SANTANDER</c:v>
                  </c:pt>
                  <c:pt idx="450">
                    <c:v>RISARALDA</c:v>
                  </c:pt>
                  <c:pt idx="451">
                    <c:v>CAUCA</c:v>
                  </c:pt>
                  <c:pt idx="452">
                    <c:v>CUNDINAMARCA</c:v>
                  </c:pt>
                  <c:pt idx="453">
                    <c:v>ANTIOQUIA</c:v>
                  </c:pt>
                  <c:pt idx="454">
                    <c:v>NARIÑO</c:v>
                  </c:pt>
                  <c:pt idx="455">
                    <c:v>GUAVIARE</c:v>
                  </c:pt>
                  <c:pt idx="456">
                    <c:v>ARAUCA</c:v>
                  </c:pt>
                  <c:pt idx="457">
                    <c:v>GUAINIA</c:v>
                  </c:pt>
                  <c:pt idx="458">
                    <c:v>NARIÑO</c:v>
                  </c:pt>
                  <c:pt idx="459">
                    <c:v>CUNDINAMARCA</c:v>
                  </c:pt>
                  <c:pt idx="460">
                    <c:v>NORTE DE SANTANDER</c:v>
                  </c:pt>
                  <c:pt idx="461">
                    <c:v>CESAR</c:v>
                  </c:pt>
                  <c:pt idx="462">
                    <c:v>ANTIOQUIA</c:v>
                  </c:pt>
                  <c:pt idx="463">
                    <c:v>CAUCA</c:v>
                  </c:pt>
                  <c:pt idx="464">
                    <c:v>ANTIOQUIA</c:v>
                  </c:pt>
                  <c:pt idx="465">
                    <c:v>CUNDINAMARCA</c:v>
                  </c:pt>
                  <c:pt idx="466">
                    <c:v>CALDAS</c:v>
                  </c:pt>
                  <c:pt idx="467">
                    <c:v>GUAINIA</c:v>
                  </c:pt>
                  <c:pt idx="468">
                    <c:v>ANTIOQUIA</c:v>
                  </c:pt>
                  <c:pt idx="469">
                    <c:v>NORTE DE SANTANDER</c:v>
                  </c:pt>
                  <c:pt idx="470">
                    <c:v>ANTIOQUIA</c:v>
                  </c:pt>
                  <c:pt idx="471">
                    <c:v>CAUCA</c:v>
                  </c:pt>
                  <c:pt idx="472">
                    <c:v>QUINDIO</c:v>
                  </c:pt>
                  <c:pt idx="473">
                    <c:v>NORTE DE SANTANDER</c:v>
                  </c:pt>
                  <c:pt idx="474">
                    <c:v>CORDOBA</c:v>
                  </c:pt>
                  <c:pt idx="475">
                    <c:v>CAQUETA</c:v>
                  </c:pt>
                  <c:pt idx="476">
                    <c:v>CAQUETA</c:v>
                  </c:pt>
                  <c:pt idx="477">
                    <c:v>CAQUETA</c:v>
                  </c:pt>
                  <c:pt idx="478">
                    <c:v>CHOCO</c:v>
                  </c:pt>
                  <c:pt idx="479">
                    <c:v>BOLIVAR</c:v>
                  </c:pt>
                  <c:pt idx="480">
                    <c:v>BOLIVAR</c:v>
                  </c:pt>
                  <c:pt idx="481">
                    <c:v>CUNDINAMARCA</c:v>
                  </c:pt>
                  <c:pt idx="482">
                    <c:v>VALLE DEL CAUCA </c:v>
                  </c:pt>
                  <c:pt idx="483">
                    <c:v>ANTIOQUIA</c:v>
                  </c:pt>
                  <c:pt idx="484">
                    <c:v>CESAR</c:v>
                  </c:pt>
                  <c:pt idx="485">
                    <c:v>VALLE DEL CAUCA </c:v>
                  </c:pt>
                  <c:pt idx="486">
                    <c:v>NORTE DE SANTANDER</c:v>
                  </c:pt>
                  <c:pt idx="487">
                    <c:v>NORTE DE SANTANDER</c:v>
                  </c:pt>
                  <c:pt idx="488">
                    <c:v>TOLIMA</c:v>
                  </c:pt>
                  <c:pt idx="489">
                    <c:v>ATLANTICO</c:v>
                  </c:pt>
                  <c:pt idx="490">
                    <c:v>ATLANTICO</c:v>
                  </c:pt>
                  <c:pt idx="491">
                    <c:v>HUILA</c:v>
                  </c:pt>
                  <c:pt idx="492">
                    <c:v>ATLANTICO</c:v>
                  </c:pt>
                  <c:pt idx="493">
                    <c:v>SANTANDER</c:v>
                  </c:pt>
                  <c:pt idx="494">
                    <c:v>TOLIMA</c:v>
                  </c:pt>
                  <c:pt idx="495">
                    <c:v>SANTANDER</c:v>
                  </c:pt>
                  <c:pt idx="496">
                    <c:v>CAUCA</c:v>
                  </c:pt>
                  <c:pt idx="497">
                    <c:v>SANTANDER</c:v>
                  </c:pt>
                  <c:pt idx="498">
                    <c:v>CALDAS</c:v>
                  </c:pt>
                  <c:pt idx="499">
                    <c:v>CAQUETA</c:v>
                  </c:pt>
                  <c:pt idx="500">
                    <c:v>NORTE DE SANTANDER</c:v>
                  </c:pt>
                  <c:pt idx="501">
                    <c:v>TOLIMA</c:v>
                  </c:pt>
                  <c:pt idx="502">
                    <c:v>CUNDINAMARCA</c:v>
                  </c:pt>
                  <c:pt idx="503">
                    <c:v>SANTANDER</c:v>
                  </c:pt>
                  <c:pt idx="504">
                    <c:v>CUNDINAMARCA</c:v>
                  </c:pt>
                  <c:pt idx="505">
                    <c:v>CAQUETA</c:v>
                  </c:pt>
                  <c:pt idx="506">
                    <c:v>ANTIOQUIA</c:v>
                  </c:pt>
                  <c:pt idx="507">
                    <c:v>TOLIMA</c:v>
                  </c:pt>
                  <c:pt idx="508">
                    <c:v>CUNDINAMARCA</c:v>
                  </c:pt>
                  <c:pt idx="509">
                    <c:v>CUNDINAMARCA</c:v>
                  </c:pt>
                  <c:pt idx="510">
                    <c:v>ANTIOQUIA</c:v>
                  </c:pt>
                  <c:pt idx="511">
                    <c:v>CORDOBA</c:v>
                  </c:pt>
                  <c:pt idx="512">
                    <c:v>VALLE DEL CAUCA </c:v>
                  </c:pt>
                  <c:pt idx="513">
                    <c:v>NORTE DE SANTANDER</c:v>
                  </c:pt>
                  <c:pt idx="514">
                    <c:v>CESAR</c:v>
                  </c:pt>
                  <c:pt idx="515">
                    <c:v>NORTE DE SANTANDER</c:v>
                  </c:pt>
                  <c:pt idx="516">
                    <c:v>CAUCA</c:v>
                  </c:pt>
                  <c:pt idx="517">
                    <c:v>ANTIOQUIA</c:v>
                  </c:pt>
                  <c:pt idx="518">
                    <c:v>CAUCA</c:v>
                  </c:pt>
                  <c:pt idx="519">
                    <c:v>META</c:v>
                  </c:pt>
                  <c:pt idx="520">
                    <c:v>LA GUAJIRA</c:v>
                  </c:pt>
                  <c:pt idx="521">
                    <c:v>CUNDINAMARCA</c:v>
                  </c:pt>
                  <c:pt idx="522">
                    <c:v>NORTE DE SANTANDER</c:v>
                  </c:pt>
                  <c:pt idx="523">
                    <c:v>META</c:v>
                  </c:pt>
                  <c:pt idx="524">
                    <c:v>CORDOBA</c:v>
                  </c:pt>
                  <c:pt idx="525">
                    <c:v>ANTIOQUIA</c:v>
                  </c:pt>
                  <c:pt idx="526">
                    <c:v>CORDOBA</c:v>
                  </c:pt>
                  <c:pt idx="527">
                    <c:v>CORDOBA</c:v>
                  </c:pt>
                  <c:pt idx="528">
                    <c:v>ANTIOQUIA</c:v>
                  </c:pt>
                  <c:pt idx="529">
                    <c:v>CUNDINAMARCA</c:v>
                  </c:pt>
                  <c:pt idx="530">
                    <c:v>VAUPES</c:v>
                  </c:pt>
                  <c:pt idx="531">
                    <c:v>ANTIOQUIA</c:v>
                  </c:pt>
                  <c:pt idx="532">
                    <c:v>CAUCA</c:v>
                  </c:pt>
                  <c:pt idx="533">
                    <c:v>TOLIMA</c:v>
                  </c:pt>
                  <c:pt idx="534">
                    <c:v>CHOCO</c:v>
                  </c:pt>
                  <c:pt idx="535">
                    <c:v>NORTE DE SANTANDER</c:v>
                  </c:pt>
                  <c:pt idx="536">
                    <c:v>ANTIOQUIA</c:v>
                  </c:pt>
                  <c:pt idx="537">
                    <c:v>CUNDINAMARCA</c:v>
                  </c:pt>
                  <c:pt idx="538">
                    <c:v>SUCRE</c:v>
                  </c:pt>
                  <c:pt idx="539">
                    <c:v>TOLIMA</c:v>
                  </c:pt>
                  <c:pt idx="540">
                    <c:v>CAQUETA</c:v>
                  </c:pt>
                  <c:pt idx="541">
                    <c:v>NORTE DE SANTANDER</c:v>
                  </c:pt>
                  <c:pt idx="542">
                    <c:v>NORTE DE SANTANDER</c:v>
                  </c:pt>
                  <c:pt idx="543">
                    <c:v>NORTE DE SANTANDER</c:v>
                  </c:pt>
                  <c:pt idx="544">
                    <c:v>CESAR</c:v>
                  </c:pt>
                  <c:pt idx="545">
                    <c:v>CORDOBA</c:v>
                  </c:pt>
                </c:lvl>
                <c:lvl>
                  <c:pt idx="0">
                    <c:v>tatirove@hotmail.com</c:v>
                  </c:pt>
                  <c:pt idx="1">
                    <c:v>catarochapsico@gmail.com</c:v>
                  </c:pt>
                  <c:pt idx="2">
                    <c:v>KROCHAPEREIRA@GMAIL.COM</c:v>
                  </c:pt>
                  <c:pt idx="3">
                    <c:v>ENEIDA_2937@HOTMAIL.COM</c:v>
                  </c:pt>
                  <c:pt idx="4">
                    <c:v>catarochapsico@gmail.com</c:v>
                  </c:pt>
                  <c:pt idx="5">
                    <c:v>adriluz-891112@hotmail.com</c:v>
                  </c:pt>
                  <c:pt idx="6">
                    <c:v>laurensrm2012@hotmail.com</c:v>
                  </c:pt>
                  <c:pt idx="7">
                    <c:v>angelianarodriguez@gmail.com</c:v>
                  </c:pt>
                  <c:pt idx="8">
                    <c:v>FREDYROJAS28@GMAIL.COM</c:v>
                  </c:pt>
                  <c:pt idx="9">
                    <c:v>alejarodri9708@gmail.com</c:v>
                  </c:pt>
                  <c:pt idx="10">
                    <c:v>linarodriguezortiz4@gmail.com</c:v>
                  </c:pt>
                  <c:pt idx="11">
                    <c:v>Ludysrodriguezsss@gmail.com</c:v>
                  </c:pt>
                  <c:pt idx="12">
                    <c:v>ATENCIONALUSUARIO@CLINICAMEDIHELP.COM</c:v>
                  </c:pt>
                  <c:pt idx="13">
                    <c:v>RODRIGUEZGEENDA@HOTMAIL.COM</c:v>
                  </c:pt>
                  <c:pt idx="14">
                    <c:v>sergio2977@gmail.com</c:v>
                  </c:pt>
                  <c:pt idx="15">
                    <c:v>RODRIGUEZOCAMPOJUANESTEBAN@GMAIL.COM</c:v>
                  </c:pt>
                  <c:pt idx="16">
                    <c:v>JGRJ1969@GMAIL.COM</c:v>
                  </c:pt>
                  <c:pt idx="17">
                    <c:v>ceidy_1794@hotmail.com</c:v>
                  </c:pt>
                  <c:pt idx="18">
                    <c:v>osvaldojoserodriguezosorio@gmail.com</c:v>
                  </c:pt>
                  <c:pt idx="19">
                    <c:v>KARELLYRODRIGUEZ11@GMAIL.COM</c:v>
                  </c:pt>
                  <c:pt idx="20">
                    <c:v>lilianapsicosocial@gmail.com</c:v>
                  </c:pt>
                  <c:pt idx="21">
                    <c:v>marbe1455@hotmail.com</c:v>
                  </c:pt>
                  <c:pt idx="22">
                    <c:v>luis.rojas3294@hotmail.com</c:v>
                  </c:pt>
                  <c:pt idx="23">
                    <c:v>elamarcela25@hotmail.com</c:v>
                  </c:pt>
                  <c:pt idx="24">
                    <c:v>dmr19931@gmail.com</c:v>
                  </c:pt>
                  <c:pt idx="25">
                    <c:v>arodrigu341@gmail</c:v>
                  </c:pt>
                  <c:pt idx="26">
                    <c:v>ANMARROQUI@HOTMAIL.COM</c:v>
                  </c:pt>
                  <c:pt idx="27">
                    <c:v>ANDRHE.PAO.15@GMAIL.COM</c:v>
                  </c:pt>
                  <c:pt idx="28">
                    <c:v>psicologasandra.rodri@hotmail.com</c:v>
                  </c:pt>
                  <c:pt idx="29">
                    <c:v>tatianaro621@gmail.com</c:v>
                  </c:pt>
                  <c:pt idx="30">
                    <c:v>GINNA.RODRIGUEZ@CORREOUNIVALLE.EDU.CO</c:v>
                  </c:pt>
                  <c:pt idx="31">
                    <c:v>karolyulieth1995@gmail.com</c:v>
                  </c:pt>
                  <c:pt idx="32">
                    <c:v>JEANARODRIGUEZ19@HOTMAIL.COM</c:v>
                  </c:pt>
                  <c:pt idx="33">
                    <c:v>carolinarodriguezta@gmail.com</c:v>
                  </c:pt>
                  <c:pt idx="34">
                    <c:v>gladysrodriserrato65@gmail.com</c:v>
                  </c:pt>
                  <c:pt idx="35">
                    <c:v>JCAPSRI2013@GMAIL.COM</c:v>
                  </c:pt>
                  <c:pt idx="36">
                    <c:v>isbeliarm@gmail.com</c:v>
                  </c:pt>
                  <c:pt idx="37">
                    <c:v>angiebrr.22@gmail.com</c:v>
                  </c:pt>
                  <c:pt idx="38">
                    <c:v>LIZ.RODRIGUEZCA20@GMAIL.COM</c:v>
                  </c:pt>
                  <c:pt idx="39">
                    <c:v>MAELY07@HOTMAIL.COM</c:v>
                  </c:pt>
                  <c:pt idx="40">
                    <c:v>YOLYROD1975@HOTMAIL.COM</c:v>
                  </c:pt>
                  <c:pt idx="41">
                    <c:v>andreacrodriguezp@gmail.com</c:v>
                  </c:pt>
                  <c:pt idx="42">
                    <c:v>JORBE_18@HOTMAIL.COM</c:v>
                  </c:pt>
                  <c:pt idx="43">
                    <c:v>ADRICAMILAYEI@OUTLOOK.ES</c:v>
                  </c:pt>
                  <c:pt idx="44">
                    <c:v>SANDRAVIVIEL2@GMAIL.COM</c:v>
                  </c:pt>
                  <c:pt idx="45">
                    <c:v>SAMIRODRIGUEZ-95@HOTMAIL.COM</c:v>
                  </c:pt>
                  <c:pt idx="46">
                    <c:v>mariagabrielarc@hotmail.com</c:v>
                  </c:pt>
                  <c:pt idx="47">
                    <c:v>amaneser.consciente@gmail.com</c:v>
                  </c:pt>
                  <c:pt idx="48">
                    <c:v>lcarodriguez13@gmail.com</c:v>
                  </c:pt>
                  <c:pt idx="49">
                    <c:v>kedarocha0919@gmail.com</c:v>
                  </c:pt>
                  <c:pt idx="50">
                    <c:v>grm2707rc@gmail.com</c:v>
                  </c:pt>
                  <c:pt idx="51">
                    <c:v>sociologasandra0907@gmail.com</c:v>
                  </c:pt>
                  <c:pt idx="52">
                    <c:v>ERIKARODRIGUEZAVILA76@GMAIL.COM</c:v>
                  </c:pt>
                  <c:pt idx="53">
                    <c:v>yuranirodriguez9613@gmail.com</c:v>
                  </c:pt>
                  <c:pt idx="54">
                    <c:v>LAURARODRIGUEZBEJARANO2308@GMAIL.COM</c:v>
                  </c:pt>
                  <c:pt idx="55">
                    <c:v>monicarodriguez1510@gmail.com</c:v>
                  </c:pt>
                  <c:pt idx="56">
                    <c:v>luisafersoto15@gamil.com</c:v>
                  </c:pt>
                  <c:pt idx="57">
                    <c:v>yuranirodriguez9613@gmail.com</c:v>
                  </c:pt>
                  <c:pt idx="58">
                    <c:v>j-alejita19@hotmail.com </c:v>
                  </c:pt>
                  <c:pt idx="59">
                    <c:v>coni2807@gmail.com</c:v>
                  </c:pt>
                  <c:pt idx="60">
                    <c:v>karolaynrodriguez10@gmail.com</c:v>
                  </c:pt>
                  <c:pt idx="61">
                    <c:v>psicologoluiscarlos28@gmail.com</c:v>
                  </c:pt>
                  <c:pt idx="62">
                    <c:v>MAROJASRIV@GMAIL.COM</c:v>
                  </c:pt>
                  <c:pt idx="63">
                    <c:v>MARIAM_1883@HOTMAIL.COM</c:v>
                  </c:pt>
                  <c:pt idx="64">
                    <c:v>gabi_r_1710@hotmail.com</c:v>
                  </c:pt>
                  <c:pt idx="65">
                    <c:v>juliarojas08@gmail.com</c:v>
                  </c:pt>
                  <c:pt idx="66">
                    <c:v>hirneyr15@gmail.com</c:v>
                  </c:pt>
                  <c:pt idx="67">
                    <c:v>feitzarojas@gmail.com</c:v>
                  </c:pt>
                  <c:pt idx="68">
                    <c:v>ALEMIRO26@HOTMAIL.COM</c:v>
                  </c:pt>
                  <c:pt idx="69">
                    <c:v>19ANAROJAS@GMAIL.COM</c:v>
                  </c:pt>
                  <c:pt idx="70">
                    <c:v>monicarojasanchez@gmail.com</c:v>
                  </c:pt>
                  <c:pt idx="71">
                    <c:v>RUBYSALUDAREA@GMAIL.COM</c:v>
                  </c:pt>
                  <c:pt idx="72">
                    <c:v>gloria.hoyos@asmetsalud.com</c:v>
                  </c:pt>
                  <c:pt idx="73">
                    <c:v>greyspaolats@gmail.com</c:v>
                  </c:pt>
                  <c:pt idx="74">
                    <c:v>roldan.bibiana@gmail.com</c:v>
                  </c:pt>
                  <c:pt idx="75">
                    <c:v>ITZA-31@HOTMAIL.COM</c:v>
                  </c:pt>
                  <c:pt idx="76">
                    <c:v>roldanmezadaniela@gmail.com</c:v>
                  </c:pt>
                  <c:pt idx="77">
                    <c:v>SERGIOROLONHEREDIA@GMAIL.COM</c:v>
                  </c:pt>
                  <c:pt idx="78">
                    <c:v>soygony@gmail.com</c:v>
                  </c:pt>
                  <c:pt idx="79">
                    <c:v>moncris02@hotmail.com</c:v>
                  </c:pt>
                  <c:pt idx="80">
                    <c:v>PSICOLOGAPAE@GMAIL.COM</c:v>
                  </c:pt>
                  <c:pt idx="81">
                    <c:v>diana.romero@asmetsalud.com</c:v>
                  </c:pt>
                  <c:pt idx="82">
                    <c:v>PSICNAZLLY@HOTMAIL.COM</c:v>
                  </c:pt>
                  <c:pt idx="83">
                    <c:v>omairaromeromoreno1930@gmail.com</c:v>
                  </c:pt>
                  <c:pt idx="84">
                    <c:v>ANGIERR26@HOTMAIL.COM</c:v>
                  </c:pt>
                  <c:pt idx="85">
                    <c:v>giovanni03romeros@gmail.com</c:v>
                  </c:pt>
                  <c:pt idx="86">
                    <c:v>LAURAVANESSAROMEROFLOREZ@GMAIL.COM</c:v>
                  </c:pt>
                  <c:pt idx="87">
                    <c:v>luzromero970@gmail.com</c:v>
                  </c:pt>
                  <c:pt idx="88">
                    <c:v>PAULAANDREAROMEROE@GMAL.COM</c:v>
                  </c:pt>
                  <c:pt idx="89">
                    <c:v>JOALROLO@HOTMAIL.COM</c:v>
                  </c:pt>
                  <c:pt idx="90">
                    <c:v>MAYRAROMERO02@HOTMAIL.COM</c:v>
                  </c:pt>
                  <c:pt idx="91">
                    <c:v>SUADHELENA@GMAIL.COM</c:v>
                  </c:pt>
                  <c:pt idx="92">
                    <c:v>SOY PROFESIONALSOCIAL@GMAIL.COM</c:v>
                  </c:pt>
                  <c:pt idx="93">
                    <c:v>DAMI0927@HOTMAIL.COM</c:v>
                  </c:pt>
                  <c:pt idx="94">
                    <c:v>JAQUELINROMERO2008@HOTMAIL.COM</c:v>
                  </c:pt>
                  <c:pt idx="95">
                    <c:v>MARTHA MOLINA1988@HOTMAIL.COM</c:v>
                  </c:pt>
                  <c:pt idx="96">
                    <c:v>andrer9804@hotmail.com</c:v>
                  </c:pt>
                  <c:pt idx="97">
                    <c:v>malexarb@gmail.com</c:v>
                  </c:pt>
                  <c:pt idx="98">
                    <c:v>daleydys1@hotmail.com </c:v>
                  </c:pt>
                  <c:pt idx="99">
                    <c:v>monicaroal24@hotmail.com</c:v>
                  </c:pt>
                  <c:pt idx="100">
                    <c:v>roperoyeya@hotmail.com</c:v>
                  </c:pt>
                  <c:pt idx="101">
                    <c:v>MARIAANRO55@HOTMAIL.COM</c:v>
                  </c:pt>
                  <c:pt idx="102">
                    <c:v>URANISY10101991@HOTMAIL.COM</c:v>
                  </c:pt>
                  <c:pt idx="103">
                    <c:v>MARILYNROSADARAMOS@GMAIL.COM</c:v>
                  </c:pt>
                  <c:pt idx="104">
                    <c:v>danielarosa.cobaleda@gmail.com</c:v>
                  </c:pt>
                  <c:pt idx="105">
                    <c:v>khiarhat@hotmail.com</c:v>
                  </c:pt>
                  <c:pt idx="106">
                    <c:v>papsivissdc@gmail.com</c:v>
                  </c:pt>
                  <c:pt idx="107">
                    <c:v>lorena920210@gmail.com</c:v>
                  </c:pt>
                  <c:pt idx="108">
                    <c:v>CAMROSERO@GMAIL.COM</c:v>
                  </c:pt>
                  <c:pt idx="109">
                    <c:v>JESSIAN@HOTMAIL.ES</c:v>
                  </c:pt>
                  <c:pt idx="110">
                    <c:v>LOIDAISA30@YAHOO.COM</c:v>
                  </c:pt>
                  <c:pt idx="111">
                    <c:v>PSICOANAROYERO@GMAIL.COM</c:v>
                  </c:pt>
                  <c:pt idx="112">
                    <c:v>XIELROCA03@GMAIL.COM</c:v>
                  </c:pt>
                  <c:pt idx="113">
                    <c:v>RODONAN1@HOTMAIL.COM</c:v>
                  </c:pt>
                  <c:pt idx="114">
                    <c:v>rozodaniela04@gmail.com</c:v>
                  </c:pt>
                  <c:pt idx="115">
                    <c:v>luzamalfiysarita@gmail.com</c:v>
                  </c:pt>
                  <c:pt idx="116">
                    <c:v>GERALDINE-RUBIO@HOTMAIL.COM</c:v>
                  </c:pt>
                  <c:pt idx="117">
                    <c:v>SAES.DR@GMAIL.COM</c:v>
                  </c:pt>
                  <c:pt idx="118">
                    <c:v>ERIKA.PSICOLOGA05@GMAIL.COM</c:v>
                  </c:pt>
                  <c:pt idx="119">
                    <c:v>ALEXRFRANCO1706@GMAIL.COM</c:v>
                  </c:pt>
                  <c:pt idx="120">
                    <c:v>dianaisabella242@gmail.com</c:v>
                  </c:pt>
                  <c:pt idx="121">
                    <c:v>eleine70@hotmail.com </c:v>
                  </c:pt>
                  <c:pt idx="122">
                    <c:v>OLGACHE10@HOTMAIL.COM</c:v>
                  </c:pt>
                  <c:pt idx="123">
                    <c:v>dianyrm@hotmail.com</c:v>
                  </c:pt>
                  <c:pt idx="124">
                    <c:v>JORSI23@HOTMAIL.COM</c:v>
                  </c:pt>
                  <c:pt idx="125">
                    <c:v>javiercantorruiz@hotmail.com</c:v>
                  </c:pt>
                  <c:pt idx="126">
                    <c:v>sami801027@gmail.com</c:v>
                  </c:pt>
                  <c:pt idx="127">
                    <c:v>LUZNIDIA2228@GMAIL.COM</c:v>
                  </c:pt>
                  <c:pt idx="128">
                    <c:v>JENNY.RUIZRU@AMIGO.EDU.CO
jenpao33@hotmail.com</c:v>
                  </c:pt>
                  <c:pt idx="129">
                    <c:v>yolimaruiz920215@gmail.com</c:v>
                  </c:pt>
                  <c:pt idx="130">
                    <c:v>JULIANA03MAR@GMAIL.COM</c:v>
                  </c:pt>
                  <c:pt idx="131">
                    <c:v>elisaave@hotmail.com</c:v>
                  </c:pt>
                  <c:pt idx="132">
                    <c:v>KELLYISAAVEDRA14@GMAIL.COM</c:v>
                  </c:pt>
                  <c:pt idx="133">
                    <c:v>NAWEL1304@HOTMAIL.COM</c:v>
                  </c:pt>
                  <c:pt idx="134">
                    <c:v>SOFISAENZ2001@GMAIL.COM</c:v>
                  </c:pt>
                  <c:pt idx="135">
                    <c:v>brendajthsaenzamaris@gmail.com</c:v>
                  </c:pt>
                  <c:pt idx="136">
                    <c:v>dianasoraya@gmail.com</c:v>
                  </c:pt>
                  <c:pt idx="137">
                    <c:v>paipilla_18@hotmail.com</c:v>
                  </c:pt>
                  <c:pt idx="138">
                    <c:v>wilpa612@yahoo.es</c:v>
                  </c:pt>
                  <c:pt idx="139">
                    <c:v>rausalas.rs@gmail.com</c:v>
                  </c:pt>
                  <c:pt idx="140">
                    <c:v>JAFFIRSALAS@HOTMAIL.COM</c:v>
                  </c:pt>
                  <c:pt idx="141">
                    <c:v>ALCIRA06@HOTMAIL.COM</c:v>
                  </c:pt>
                  <c:pt idx="142">
                    <c:v>MARITSALASD12@GMAIL.COM</c:v>
                  </c:pt>
                  <c:pt idx="143">
                    <c:v>yasague@hotmail.com</c:v>
                  </c:pt>
                  <c:pt idx="144">
                    <c:v>DORIETHDAYANASALAS@GMAIL.COM</c:v>
                  </c:pt>
                  <c:pt idx="145">
                    <c:v>lizkare_12@hotmail.com</c:v>
                  </c:pt>
                  <c:pt idx="146">
                    <c:v>ysalaso.2329@gmail.com </c:v>
                  </c:pt>
                  <c:pt idx="147">
                    <c:v>KAMERUSSA@HOTMAIL.COM</c:v>
                  </c:pt>
                  <c:pt idx="148">
                    <c:v>CINDYSALAZAR05@GMAIL.COM</c:v>
                  </c:pt>
                  <c:pt idx="149">
                    <c:v>anaid-193@hotmail.com</c:v>
                  </c:pt>
                  <c:pt idx="150">
                    <c:v>ARCELIXMSALAZAR@GMAIL.COM</c:v>
                  </c:pt>
                  <c:pt idx="151">
                    <c:v>mirthasalazarg@gmail.com</c:v>
                  </c:pt>
                  <c:pt idx="152">
                    <c:v>DEINANYSALAZARY@HOTMAIL.COM</c:v>
                  </c:pt>
                  <c:pt idx="153">
                    <c:v>yairyisabella20@gmail.com</c:v>
                  </c:pt>
                  <c:pt idx="154">
                    <c:v>HMILENASALAZAR@GMAIL.COM</c:v>
                  </c:pt>
                  <c:pt idx="155">
                    <c:v>CRISTINAISABEL376@GMAIL.COM</c:v>
                  </c:pt>
                  <c:pt idx="156">
                    <c:v>salazarpe27@hotmail.com</c:v>
                  </c:pt>
                  <c:pt idx="157">
                    <c:v>ANZAVA@YAHOO.ES</c:v>
                  </c:pt>
                  <c:pt idx="158">
                    <c:v>virryii28@gmail.com</c:v>
                  </c:pt>
                  <c:pt idx="159">
                    <c:v>issalazar81@gmail.com</c:v>
                  </c:pt>
                  <c:pt idx="160">
                    <c:v>magnolia.salazar@asmetsalud.com</c:v>
                  </c:pt>
                  <c:pt idx="161">
                    <c:v>ESB2320@GMAIL.COM</c:v>
                  </c:pt>
                  <c:pt idx="162">
                    <c:v>KARIMESALCEDO1031@GMAIL.COM</c:v>
                  </c:pt>
                  <c:pt idx="163">
                    <c:v>beatrizslacedotuiran@gmail.com</c:v>
                  </c:pt>
                  <c:pt idx="164">
                    <c:v>naslysaldana47@gmail.com</c:v>
                  </c:pt>
                  <c:pt idx="165">
                    <c:v>KEYAN@HOTMAIL.COM.AR</c:v>
                  </c:pt>
                  <c:pt idx="166">
                    <c:v>ERIK.0492@HOTMAIL.COM</c:v>
                  </c:pt>
                  <c:pt idx="167">
                    <c:v>NORAISALGADO@HOTMAIL.COM</c:v>
                  </c:pt>
                  <c:pt idx="168">
                    <c:v>ERIKANUB@HOTMAIL.COM</c:v>
                  </c:pt>
                  <c:pt idx="169">
                    <c:v>patriciasalgado.mana@gmail.com</c:v>
                  </c:pt>
                  <c:pt idx="170">
                    <c:v>DIANAPSALGADO.ANTIOQUIA@GMAIL.COM    -    DIANAPSALGADO@HOTMAIL.COM</c:v>
                  </c:pt>
                  <c:pt idx="171">
                    <c:v>yasminesalgado.social@gmail.com</c:v>
                  </c:pt>
                  <c:pt idx="172">
                    <c:v>javsal31@gmail.com</c:v>
                  </c:pt>
                  <c:pt idx="173">
                    <c:v>kevin.guzman_96@hotmail.com</c:v>
                  </c:pt>
                  <c:pt idx="174">
                    <c:v>KARENSALGADO.2119@GMAIL.COM</c:v>
                  </c:pt>
                  <c:pt idx="175">
                    <c:v>gasalinas66@yahoo.es</c:v>
                  </c:pt>
                  <c:pt idx="176">
                    <c:v>EVERSAMPAYO23@GMAIL.COM</c:v>
                  </c:pt>
                  <c:pt idx="177">
                    <c:v>mariaangelica9027@gmail.com</c:v>
                  </c:pt>
                  <c:pt idx="178">
                    <c:v>LIZETHPAOLASANABRIAS@GMAIL.COM</c:v>
                  </c:pt>
                  <c:pt idx="179">
                    <c:v>monik020609@live.com</c:v>
                  </c:pt>
                  <c:pt idx="180">
                    <c:v>PSI.SANDRAJSANABRIAH@HOTMAIL.COM</c:v>
                  </c:pt>
                  <c:pt idx="181">
                    <c:v>adasanabriac@hotmail.com</c:v>
                  </c:pt>
                  <c:pt idx="182">
                    <c:v>CAMILA.SANCHEZM23@GMAIL.COM</c:v>
                  </c:pt>
                  <c:pt idx="183">
                    <c:v>SLAURACAMILA28@GMAIL.COM</c:v>
                  </c:pt>
                  <c:pt idx="184">
                    <c:v>dianacarolinasanchezb@hotmail.com</c:v>
                  </c:pt>
                  <c:pt idx="185">
                    <c:v>lina10-03@hotmail.com</c:v>
                  </c:pt>
                  <c:pt idx="186">
                    <c:v>lelitosan0519@yahoo.es</c:v>
                  </c:pt>
                  <c:pt idx="187">
                    <c:v>MARIAESANCHEZ_2105@HOTMAIL.COM</c:v>
                  </c:pt>
                  <c:pt idx="188">
                    <c:v>difesaro05@gmail.com</c:v>
                  </c:pt>
                  <c:pt idx="189">
                    <c:v>mafesanchez1505@gmail.com </c:v>
                  </c:pt>
                  <c:pt idx="190">
                    <c:v>DUSANCAS@GMAIL.COM</c:v>
                  </c:pt>
                  <c:pt idx="191">
                    <c:v>angelagigliola30@hotmail.com</c:v>
                  </c:pt>
                  <c:pt idx="192">
                    <c:v>marasanchez-78@hotmail.com</c:v>
                  </c:pt>
                  <c:pt idx="193">
                    <c:v>informacion.coronavirus@pijaossalud.com.co</c:v>
                  </c:pt>
                  <c:pt idx="194">
                    <c:v>PSICOLOGOJUANSANCHEZ@GMAIL.COM</c:v>
                  </c:pt>
                  <c:pt idx="195">
                    <c:v>MARCESANZ2003@GMAIL.COM</c:v>
                  </c:pt>
                  <c:pt idx="196">
                    <c:v>sandra-pipe@hotmail.com</c:v>
                  </c:pt>
                  <c:pt idx="197">
                    <c:v>JOHNYSANCHEZ93@OUTLOOK.COM</c:v>
                  </c:pt>
                  <c:pt idx="198">
                    <c:v>Eilen-04@hotmail.com </c:v>
                  </c:pt>
                  <c:pt idx="199">
                    <c:v>JSSANCHEZOSP@GMAIL.COM</c:v>
                  </c:pt>
                  <c:pt idx="200">
                    <c:v>miyowil@gmail.com</c:v>
                  </c:pt>
                  <c:pt idx="201">
                    <c:v>sanchezdurbin@gmail.com</c:v>
                  </c:pt>
                  <c:pt idx="202">
                    <c:v>fabisana66@gmail.com</c:v>
                  </c:pt>
                  <c:pt idx="203">
                    <c:v>arce0278@hotmail.com </c:v>
                  </c:pt>
                  <c:pt idx="204">
                    <c:v>jacquelinesanchez.1981@hotmail.com</c:v>
                  </c:pt>
                  <c:pt idx="205">
                    <c:v>masanarevalo6@gmail.com</c:v>
                  </c:pt>
                  <c:pt idx="206">
                    <c:v>PSIMARIASLIZARAZO@GMAIL.COM</c:v>
                  </c:pt>
                  <c:pt idx="207">
                    <c:v>NASALO22@YAHOO.ES</c:v>
                  </c:pt>
                  <c:pt idx="208">
                    <c:v>yairsanchez_2012@hotmail.com</c:v>
                  </c:pt>
                  <c:pt idx="209">
                    <c:v>dasar81@hotmail.com</c:v>
                  </c:pt>
                  <c:pt idx="210">
                    <c:v>LORENSANCHEZ487@GMAIL.COM</c:v>
                  </c:pt>
                  <c:pt idx="211">
                    <c:v>martasanchez015@hotmail.com</c:v>
                  </c:pt>
                  <c:pt idx="212">
                    <c:v>NELLYS2OVALLOS@HOTMAIL.COM</c:v>
                  </c:pt>
                  <c:pt idx="213">
                    <c:v>angela.sanchezu10@gmail.com</c:v>
                  </c:pt>
                  <c:pt idx="214">
                    <c:v>ksequeda-64@hotmail.com</c:v>
                  </c:pt>
                  <c:pt idx="215">
                    <c:v>damarissanchezcarrascal@gmail.com</c:v>
                  </c:pt>
                  <c:pt idx="216">
                    <c:v>alisanare59@gmail.com</c:v>
                  </c:pt>
                  <c:pt idx="217">
                    <c:v>Anny-587@hotmail.com</c:v>
                  </c:pt>
                  <c:pt idx="218">
                    <c:v>VIVIANASA.0729@GMAIL.COM</c:v>
                  </c:pt>
                  <c:pt idx="219">
                    <c:v>SANCHEZLAURA2905@GMAIL.COM</c:v>
                  </c:pt>
                  <c:pt idx="220">
                    <c:v>mariaflorsanclemente@hotmail.com </c:v>
                  </c:pt>
                  <c:pt idx="221">
                    <c:v>EVA.SANCLEMENTE@CALI.GOV.CO</c:v>
                  </c:pt>
                  <c:pt idx="222">
                    <c:v>MARCHSANDINO@GMAIL.COM</c:v>
                  </c:pt>
                  <c:pt idx="223">
                    <c:v>kominosandoval@gmail.com</c:v>
                  </c:pt>
                  <c:pt idx="224">
                    <c:v>CRISTIANFELIPES925@GMAIL.COM</c:v>
                  </c:pt>
                  <c:pt idx="225">
                    <c:v>sanguinomagda@gmail.com</c:v>
                  </c:pt>
                  <c:pt idx="226">
                    <c:v>Larisanguino@gmail.com</c:v>
                  </c:pt>
                  <c:pt idx="227">
                    <c:v>administracion@heqc.gov.co</c:v>
                  </c:pt>
                  <c:pt idx="228">
                    <c:v>VELKISSANJUAN@HOTMAIL.COM</c:v>
                  </c:pt>
                  <c:pt idx="229">
                    <c:v>KELLY2715@HOTMAIL.COM</c:v>
                  </c:pt>
                  <c:pt idx="230">
                    <c:v>BELLOSANMARTINMARLENTATIANA@GMAIL.COM</c:v>
                  </c:pt>
                  <c:pt idx="231">
                    <c:v>dianacarolinasantaperez3@gmail.com</c:v>
                  </c:pt>
                  <c:pt idx="232">
                    <c:v>SANTACRUZ26@GMAIL.COM</c:v>
                  </c:pt>
                  <c:pt idx="233">
                    <c:v>SHIRLEY.SANTACRUZSE@AMIGO.EDU.CO</c:v>
                  </c:pt>
                  <c:pt idx="234">
                    <c:v>marilinsantacruz10@gmail.com</c:v>
                  </c:pt>
                  <c:pt idx="235">
                    <c:v>papsivi.ibagueps4@gmail.com</c:v>
                  </c:pt>
                  <c:pt idx="236">
                    <c:v>NSANTAMARIADUARTE1@GMAIL.COM</c:v>
                  </c:pt>
                  <c:pt idx="237">
                    <c:v>javirey02@hotmail.com</c:v>
                  </c:pt>
                  <c:pt idx="238">
                    <c:v>rutisantander@gmail.com</c:v>
                  </c:pt>
                  <c:pt idx="239">
                    <c:v>csantanderduenas@gmail.com</c:v>
                  </c:pt>
                  <c:pt idx="240">
                    <c:v>valemtosa@gmail.com</c:v>
                  </c:pt>
                  <c:pt idx="241">
                    <c:v>YUSAN.27@HOTMAIL.COM</c:v>
                  </c:pt>
                  <c:pt idx="242">
                    <c:v>SUAHIL80@HOTMAIL.COM</c:v>
                  </c:pt>
                  <c:pt idx="243">
                    <c:v>ruthmasantiago@hotmail.com</c:v>
                  </c:pt>
                  <c:pt idx="244">
                    <c:v>saludsandrasantiago@gmail.com</c:v>
                  </c:pt>
                  <c:pt idx="245">
                    <c:v>lilianasantofimiogar6@gmail.com</c:v>
                  </c:pt>
                  <c:pt idx="246">
                    <c:v>psiquy10@hotmail.com</c:v>
                  </c:pt>
                  <c:pt idx="247">
                    <c:v>ANDRESSANTOS1318@GMAIL.COM</c:v>
                  </c:pt>
                  <c:pt idx="248">
                    <c:v>pauloasantosr@gmail.com</c:v>
                  </c:pt>
                  <c:pt idx="249">
                    <c:v>manyur_92@hotmail.com</c:v>
                  </c:pt>
                  <c:pt idx="250">
                    <c:v>jessy_santosc@hotmail.com</c:v>
                  </c:pt>
                  <c:pt idx="251">
                    <c:v>luzdi2@gmail.com</c:v>
                  </c:pt>
                  <c:pt idx="252">
                    <c:v>CARMENSARMIENTO4@OUTLOOK.COM</c:v>
                  </c:pt>
                  <c:pt idx="253">
                    <c:v>mildred_sap@hotmail.com</c:v>
                  </c:pt>
                  <c:pt idx="254">
                    <c:v>laura.clunidos049@gmail.com</c:v>
                  </c:pt>
                  <c:pt idx="255">
                    <c:v>geofrey_federman@hotmail.com</c:v>
                  </c:pt>
                  <c:pt idx="256">
                    <c:v>MARROSA1970@HOTMAIL.COM</c:v>
                  </c:pt>
                  <c:pt idx="257">
                    <c:v>EULY444@HOTMAIL.COM</c:v>
                  </c:pt>
                  <c:pt idx="258">
                    <c:v>YAMITHAACOSTA@GMAIL.COM</c:v>
                  </c:pt>
                  <c:pt idx="259">
                    <c:v>GENNYSEOANES15@GMAIL.COM</c:v>
                  </c:pt>
                  <c:pt idx="260">
                    <c:v>TSMARIADELPILARSS@GMAIL.COM</c:v>
                  </c:pt>
                  <c:pt idx="261">
                    <c:v>estesemo@hotmail.com</c:v>
                  </c:pt>
                  <c:pt idx="262">
                    <c:v>nsepulveda896@gmail.com</c:v>
                  </c:pt>
                  <c:pt idx="263">
                    <c:v>josequeagonzalez@yahoo.es</c:v>
                  </c:pt>
                  <c:pt idx="264">
                    <c:v>ANDREASERNA0314@GMAIL.COM</c:v>
                  </c:pt>
                  <c:pt idx="265">
                    <c:v>JSERNA1594@GMAIL.COM</c:v>
                  </c:pt>
                  <c:pt idx="266">
                    <c:v>julisizabella2017@gmail.com</c:v>
                  </c:pt>
                  <c:pt idx="267">
                    <c:v>cpbarbosa31@gmail.com</c:v>
                  </c:pt>
                  <c:pt idx="268">
                    <c:v>monikaserpagaravito@gmail.com</c:v>
                  </c:pt>
                  <c:pt idx="269">
                    <c:v>MARCEFUE25@GMAIL.COM</c:v>
                  </c:pt>
                  <c:pt idx="270">
                    <c:v>DIANASERPAGARCESTS@GMAIL.COM</c:v>
                  </c:pt>
                  <c:pt idx="271">
                    <c:v>jessicaserranop29@gmail.com</c:v>
                  </c:pt>
                  <c:pt idx="272">
                    <c:v>dserranoovallo@gmail.com</c:v>
                  </c:pt>
                  <c:pt idx="273">
                    <c:v>bettyserranopsicologa@gmail.com</c:v>
                  </c:pt>
                  <c:pt idx="274">
                    <c:v>AngelaSe.Jimenez@ecopetrol.com.co</c:v>
                  </c:pt>
                  <c:pt idx="275">
                    <c:v>CESA_17@hotmail.COM</c:v>
                  </c:pt>
                  <c:pt idx="276">
                    <c:v>nohoraserranogonzalez@gmail.com </c:v>
                  </c:pt>
                  <c:pt idx="277">
                    <c:v>mariaeugeniasibaja1971@hotmail.com</c:v>
                  </c:pt>
                  <c:pt idx="278">
                    <c:v>SSOLMABEATRIZ@YAHOO.ES</c:v>
                  </c:pt>
                  <c:pt idx="279">
                    <c:v>YESESIERRA1@HOTMAIL.COM</c:v>
                  </c:pt>
                  <c:pt idx="280">
                    <c:v>dayanasierragutierrez@gmail.com</c:v>
                  </c:pt>
                  <c:pt idx="281">
                    <c:v>ANGIESIERRA69@GMAIL.COM</c:v>
                  </c:pt>
                  <c:pt idx="282">
                    <c:v>limasierra4678@gmil.com</c:v>
                  </c:pt>
                  <c:pt idx="283">
                    <c:v>LUZMARY1125@HOTMAIL.COM</c:v>
                  </c:pt>
                  <c:pt idx="284">
                    <c:v>liliana.sierra2012@hotmail.com</c:v>
                  </c:pt>
                  <c:pt idx="285">
                    <c:v>CARLOSSCS445@HOTMAIL.COM</c:v>
                  </c:pt>
                  <c:pt idx="286">
                    <c:v>ps.santiagosierra@gmail.com</c:v>
                  </c:pt>
                  <c:pt idx="287">
                    <c:v>masiar87@hotmail.com </c:v>
                  </c:pt>
                  <c:pt idx="288">
                    <c:v>KARENSILGADOSILGADO@GMAIL.COM</c:v>
                  </c:pt>
                  <c:pt idx="289">
                    <c:v>DENORE.34@HOTMAIL.COM</c:v>
                  </c:pt>
                  <c:pt idx="290">
                    <c:v>CARITOS09@HOTMAIL.COM</c:v>
                  </c:pt>
                  <c:pt idx="291">
                    <c:v>LALYSILVAHIGUERA28@GMAIL.COM</c:v>
                  </c:pt>
                  <c:pt idx="292">
                    <c:v>SANDRITASILVA1981@HOTMAIL.COM</c:v>
                  </c:pt>
                  <c:pt idx="293">
                    <c:v>PSICOLOGIATATIANA@HOTMAIL.COM </c:v>
                  </c:pt>
                  <c:pt idx="294">
                    <c:v>EBSA1974@GMAIL.COM </c:v>
                  </c:pt>
                  <c:pt idx="295">
                    <c:v>juansilva99@hotmail.com</c:v>
                  </c:pt>
                  <c:pt idx="296">
                    <c:v>lindasilva.ls79@gmail.com</c:v>
                  </c:pt>
                  <c:pt idx="297">
                    <c:v>katerine1996silvera@hotmail.com</c:v>
                  </c:pt>
                  <c:pt idx="298">
                    <c:v>wisico3@hotmail.com</c:v>
                  </c:pt>
                  <c:pt idx="299">
                    <c:v>YUSLE92@HOTMAIL.COM</c:v>
                  </c:pt>
                  <c:pt idx="300">
                    <c:v>tc8483450@gmail.com</c:v>
                  </c:pt>
                  <c:pt idx="301">
                    <c:v>LUISASINISTERRA561@GMAIL.COM</c:v>
                  </c:pt>
                  <c:pt idx="302">
                    <c:v>JUDITH.SOLA@ASMETSALUD.COM</c:v>
                  </c:pt>
                  <c:pt idx="303">
                    <c:v>SDCSA23@GMAIL.COM</c:v>
                  </c:pt>
                  <c:pt idx="304">
                    <c:v>ANAMILENASOLANOJ@HOTMAIL.COM</c:v>
                  </c:pt>
                  <c:pt idx="305">
                    <c:v>crisolfon2000@gmail.com</c:v>
                  </c:pt>
                  <c:pt idx="306">
                    <c:v>karolgodes06@hotmail.com</c:v>
                  </c:pt>
                  <c:pt idx="307">
                    <c:v>jhonatansolartemap@hotmail.com</c:v>
                  </c:pt>
                  <c:pt idx="308">
                    <c:v>LECXYSOLARTE87@GMAIL.COM</c:v>
                  </c:pt>
                  <c:pt idx="309">
                    <c:v>doralbasolarteortega33@gmail.com</c:v>
                  </c:pt>
                  <c:pt idx="310">
                    <c:v>pattysola51@gmail.com</c:v>
                  </c:pt>
                  <c:pt idx="311">
                    <c:v>KEILAVANESSASOLIS@GMAIL.COM</c:v>
                  </c:pt>
                  <c:pt idx="312">
                    <c:v>rosamarlysoraca@gmail.com</c:v>
                  </c:pt>
                  <c:pt idx="313">
                    <c:v>MASOSAL96@GMAIL.COM</c:v>
                  </c:pt>
                  <c:pt idx="314">
                    <c:v>megabaquero@gmail.com</c:v>
                  </c:pt>
                  <c:pt idx="315">
                    <c:v>asossa@bolivar.gov.co  </c:v>
                  </c:pt>
                  <c:pt idx="316">
                    <c:v>yasmintarazona0402@gmail.com </c:v>
                  </c:pt>
                  <c:pt idx="317">
                    <c:v>OLSPSI@GMAIL.COM</c:v>
                  </c:pt>
                  <c:pt idx="318">
                    <c:v>ansot88@gmail.com</c:v>
                  </c:pt>
                  <c:pt idx="319">
                    <c:v>adysr1976@gmail.com</c:v>
                  </c:pt>
                  <c:pt idx="320">
                    <c:v>monik.soto58@gmail.com</c:v>
                  </c:pt>
                  <c:pt idx="321">
                    <c:v>stand11@hotmail.com</c:v>
                  </c:pt>
                  <c:pt idx="322">
                    <c:v>skarleth9507@hotmail.com</c:v>
                  </c:pt>
                  <c:pt idx="323">
                    <c:v>JESICA.SUAREZH09@GMAIL.COM</c:v>
                  </c:pt>
                  <c:pt idx="324">
                    <c:v>ingrysuarez@hotmail.com</c:v>
                  </c:pt>
                  <c:pt idx="325">
                    <c:v>casupi0613@gmail.com</c:v>
                  </c:pt>
                  <c:pt idx="326">
                    <c:v>marthaesuarezm@gmail.com
</c:v>
                  </c:pt>
                  <c:pt idx="327">
                    <c:v>JES3001@HOTMAIL.COM</c:v>
                  </c:pt>
                  <c:pt idx="328">
                    <c:v>sarasuarezclaro@gmail.com</c:v>
                  </c:pt>
                  <c:pt idx="329">
                    <c:v>YENCYL.SUAREZM@GMAIL.COM</c:v>
                  </c:pt>
                  <c:pt idx="330">
                    <c:v>LSUAREZCARVAL@GMAIL.COM</c:v>
                  </c:pt>
                  <c:pt idx="331">
                    <c:v>YURLIANASUAREZRUEDA@GMAIL.COM</c:v>
                  </c:pt>
                  <c:pt idx="332">
                    <c:v>psico.manuela.sc@gmail.com</c:v>
                  </c:pt>
                  <c:pt idx="333">
                    <c:v>heyse1205@gmail.com</c:v>
                  </c:pt>
                  <c:pt idx="334">
                    <c:v>DARAYULIANYSUAREZ@HOTMAIL.COM</c:v>
                  </c:pt>
                  <c:pt idx="335">
                    <c:v>joselsuru24@gmail.com</c:v>
                  </c:pt>
                  <c:pt idx="336">
                    <c:v>analuzsuarezherrera@gmail.com</c:v>
                  </c:pt>
                  <c:pt idx="337">
                    <c:v>ANDREA-1110@HOTMAIL.COM</c:v>
                  </c:pt>
                  <c:pt idx="338">
                    <c:v>olgamaritza24@hotmail.com </c:v>
                  </c:pt>
                  <c:pt idx="339">
                    <c:v>fabiosuarez@uronorte.com</c:v>
                  </c:pt>
                  <c:pt idx="340">
                    <c:v>jennylizeth05@gmail.com</c:v>
                  </c:pt>
                  <c:pt idx="341">
                    <c:v>JOYSTUIJ@HOTMAIL.COM</c:v>
                  </c:pt>
                  <c:pt idx="342">
                    <c:v>LUZZDARY@HOTMAIL.ES
LUZDASUSU@GMAIL.COM</c:v>
                  </c:pt>
                  <c:pt idx="343">
                    <c:v>STEFANIA.OLAYA424@GMAIL.COM</c:v>
                  </c:pt>
                  <c:pt idx="344">
                    <c:v>MONIZCHU8804@GMAIL.COM</c:v>
                  </c:pt>
                  <c:pt idx="345">
                    <c:v>MONICALOGOS2@GMAIL.COM</c:v>
                  </c:pt>
                  <c:pt idx="346">
                    <c:v>carolinatamayo22@gmail.com</c:v>
                  </c:pt>
                  <c:pt idx="347">
                    <c:v>ilderhtr@gmail.com</c:v>
                  </c:pt>
                  <c:pt idx="348">
                    <c:v>YURANY.2100@GMAIL.COM</c:v>
                  </c:pt>
                  <c:pt idx="349">
                    <c:v>ZULAYTAPIAS04@HOTMAIL.COM</c:v>
                  </c:pt>
                  <c:pt idx="350">
                    <c:v>maria.jose.tapias.ricardo@gmail.com</c:v>
                  </c:pt>
                  <c:pt idx="351">
                    <c:v>istemy@hotmail.es</c:v>
                  </c:pt>
                  <c:pt idx="352">
                    <c:v>LINA30TARAZONA@HOTMAIL.COM</c:v>
                  </c:pt>
                  <c:pt idx="353">
                    <c:v>YULIETH.TELLEZ@CAMPUSUCC.EDU.CO</c:v>
                  </c:pt>
                  <c:pt idx="354">
                    <c:v>OJTELPIZF@UNAL.EDU.CO</c:v>
                  </c:pt>
                  <c:pt idx="355">
                    <c:v>NANCYTM2509@GMAIL.COM</c:v>
                  </c:pt>
                  <c:pt idx="356">
                    <c:v>dayanateranlara@hotmail.com</c:v>
                  </c:pt>
                  <c:pt idx="357">
                    <c:v>jthomasps1@gmail.com</c:v>
                  </c:pt>
                  <c:pt idx="358">
                    <c:v>FRANT7070@GMAIL.COM</c:v>
                  </c:pt>
                  <c:pt idx="359">
                    <c:v>CLAUDIAVIVIANATP@GMAIL..COM</c:v>
                  </c:pt>
                  <c:pt idx="360">
                    <c:v>rosangelatilanomolina@gmail.com</c:v>
                  </c:pt>
                  <c:pt idx="361">
                    <c:v>PTOBARCANO@GMAIL.COM</c:v>
                  </c:pt>
                  <c:pt idx="362">
                    <c:v>NOLUTOBO@GMAIL.COM</c:v>
                  </c:pt>
                  <c:pt idx="363">
                    <c:v>elitopsicologa@gmail.com</c:v>
                  </c:pt>
                  <c:pt idx="364">
                    <c:v>KELLYYAJAIRA010203@GMAIL-.COM</c:v>
                  </c:pt>
                  <c:pt idx="365">
                    <c:v>YENY981@GMAIL.COM</c:v>
                  </c:pt>
                  <c:pt idx="366">
                    <c:v>jennifertolosa@hotmail.com</c:v>
                  </c:pt>
                  <c:pt idx="367">
                    <c:v>YPAOLATOMBE11@GMAILCOM</c:v>
                  </c:pt>
                  <c:pt idx="368">
                    <c:v>ZULDERY_DANEYI@HOTMAIL.COM</c:v>
                  </c:pt>
                  <c:pt idx="369">
                    <c:v>edilmabrayan@gmail.com</c:v>
                  </c:pt>
                  <c:pt idx="370">
                    <c:v>angietoropaola@gmail.com</c:v>
                  </c:pt>
                  <c:pt idx="371">
                    <c:v>laudithtoro15@gmail.com</c:v>
                  </c:pt>
                  <c:pt idx="372">
                    <c:v>lisbeth2505@outlook.com</c:v>
                  </c:pt>
                  <c:pt idx="373">
                    <c:v>RAQUELTORRADO35@GMAIL.COM</c:v>
                  </c:pt>
                  <c:pt idx="374">
                    <c:v>ktorrado0113@hotmail.com</c:v>
                  </c:pt>
                  <c:pt idx="375">
                    <c:v>jennifer23torrado@gmial.com</c:v>
                  </c:pt>
                  <c:pt idx="376">
                    <c:v>BARBARADELPILARTORRADO@GMAIL.COM</c:v>
                  </c:pt>
                  <c:pt idx="377">
                    <c:v>ytorrenegravega@yahoo.es</c:v>
                  </c:pt>
                  <c:pt idx="378">
                    <c:v>MTORRES@ECOOPSOS.COM.CO</c:v>
                  </c:pt>
                  <c:pt idx="379">
                    <c:v>luzadriana.torres.a@gmail.com</c:v>
                  </c:pt>
                  <c:pt idx="380">
                    <c:v>DOLBISTORRES0216@GMAIL.COM</c:v>
                  </c:pt>
                  <c:pt idx="381">
                    <c:v>ELYJOANA-83@HOTMAIL.COM</c:v>
                  </c:pt>
                  <c:pt idx="382">
                    <c:v>laurajuly2601@hotmail.com</c:v>
                  </c:pt>
                  <c:pt idx="383">
                    <c:v>MAYRA9778@GMAIL.COM</c:v>
                  </c:pt>
                  <c:pt idx="384">
                    <c:v>KATE_3842@HOTMAIL.COM</c:v>
                  </c:pt>
                  <c:pt idx="385">
                    <c:v>LORETOR126@GMAIL.COM</c:v>
                  </c:pt>
                  <c:pt idx="386">
                    <c:v>LOLIS028@GMAIL.COM</c:v>
                  </c:pt>
                  <c:pt idx="387">
                    <c:v>PSICOLOGAMARCEDD@GMAIL.COM</c:v>
                  </c:pt>
                  <c:pt idx="388">
                    <c:v>VIVIANAMILENATORRESRIVERO@GMAIL.COM</c:v>
                  </c:pt>
                  <c:pt idx="389">
                    <c:v>OLGAPATRICIATORRES@HOTMAIL.COM</c:v>
                  </c:pt>
                  <c:pt idx="390">
                    <c:v>roxsanatc@hotmail.com</c:v>
                  </c:pt>
                  <c:pt idx="391">
                    <c:v>LIVATONA@GMAIL.COM</c:v>
                  </c:pt>
                  <c:pt idx="392">
                    <c:v>DIXIMENATO16@OUTLOOK.ES</c:v>
                  </c:pt>
                  <c:pt idx="393">
                    <c:v>ibyutosa@hotmail.com</c:v>
                  </c:pt>
                  <c:pt idx="394">
                    <c:v>SIRENAY2005@YAHOO.ES</c:v>
                  </c:pt>
                  <c:pt idx="395">
                    <c:v>YOSNELTORRES@GMAIL.COM</c:v>
                  </c:pt>
                  <c:pt idx="396">
                    <c:v>aliciatorressant@hotmail.com</c:v>
                  </c:pt>
                  <c:pt idx="397">
                    <c:v>TATIANATORRES0517@GMAIL.COM </c:v>
                  </c:pt>
                  <c:pt idx="398">
                    <c:v>gabrielitatorres.05@gmail.com</c:v>
                  </c:pt>
                  <c:pt idx="399">
                    <c:v>torresyarurocindybriyith@gmail.com</c:v>
                  </c:pt>
                  <c:pt idx="400">
                    <c:v>MAYRA9778@GMAIL.COM</c:v>
                  </c:pt>
                  <c:pt idx="401">
                    <c:v>LILYTORRESSAU20.12@GMAIL.COM</c:v>
                  </c:pt>
                  <c:pt idx="402">
                    <c:v>torresposadaestefania@gmail.com</c:v>
                  </c:pt>
                  <c:pt idx="403">
                    <c:v>santorres@live.com.ar</c:v>
                  </c:pt>
                  <c:pt idx="404">
                    <c:v>karla.971221@gmail.com</c:v>
                  </c:pt>
                  <c:pt idx="405">
                    <c:v>ALTORRES@COOSALUD.COM </c:v>
                  </c:pt>
                  <c:pt idx="406">
                    <c:v>BLANCALUZ0403@GMAIL.COM</c:v>
                  </c:pt>
                  <c:pt idx="407">
                    <c:v>ztorresv10@gmail.com</c:v>
                  </c:pt>
                  <c:pt idx="408">
                    <c:v>TOSCANOSANDRA8@GMAIL.COM</c:v>
                  </c:pt>
                  <c:pt idx="409">
                    <c:v>paantome22@hotmail.com</c:v>
                  </c:pt>
                  <c:pt idx="410">
                    <c:v>JACKYTOSAN@GMAIL.COM</c:v>
                  </c:pt>
                  <c:pt idx="411">
                    <c:v>moon16i@hotmail.com</c:v>
                  </c:pt>
                  <c:pt idx="412">
                    <c:v>PAOTREJOS25@GMAIL.COM</c:v>
                  </c:pt>
                  <c:pt idx="413">
                    <c:v>sirley2209@gmail.com</c:v>
                  </c:pt>
                  <c:pt idx="414">
                    <c:v>trejoslaurasofia78@gmail.com</c:v>
                  </c:pt>
                  <c:pt idx="415">
                    <c:v>atrigosgiraldo@gmail.com</c:v>
                  </c:pt>
                  <c:pt idx="416">
                    <c:v>trigosperezyoleida@gmail.com</c:v>
                  </c:pt>
                  <c:pt idx="417">
                    <c:v>SANDYTRIGOS@GMAIL.COM</c:v>
                  </c:pt>
                  <c:pt idx="418">
                    <c:v>GLOMETRI_@HOTMAIL.COM</c:v>
                  </c:pt>
                  <c:pt idx="419">
                    <c:v>danielt974312@gmail.com</c:v>
                  </c:pt>
                  <c:pt idx="420">
                    <c:v>davidtrillos.2606@gmail.com</c:v>
                  </c:pt>
                  <c:pt idx="421">
                    <c:v>xiomy_992@hotmail.com</c:v>
                  </c:pt>
                  <c:pt idx="422">
                    <c:v>jitrina@hotmail.com</c:v>
                  </c:pt>
                  <c:pt idx="423">
                    <c:v>VIVIANATRIV1985@GMAIL.COM</c:v>
                  </c:pt>
                  <c:pt idx="424">
                    <c:v>ALE20364@HOTMAIL.COM</c:v>
                  </c:pt>
                  <c:pt idx="425">
                    <c:v>josetrujillocalderon2020@gmail.com</c:v>
                  </c:pt>
                  <c:pt idx="426">
                    <c:v>YURANYTRUJILLO24@GMAIL.COM</c:v>
                  </c:pt>
                  <c:pt idx="427">
                    <c:v>sandratruo@gmail.com</c:v>
                  </c:pt>
                  <c:pt idx="428">
                    <c:v>sanpatritru@hotmail.com</c:v>
                  </c:pt>
                  <c:pt idx="429">
                    <c:v>catleya_26@hotmail.com</c:v>
                  </c:pt>
                  <c:pt idx="430">
                    <c:v>ATRUJILLOCO@GMAIL.COM</c:v>
                  </c:pt>
                  <c:pt idx="431">
                    <c:v>emitn1@gmail.com</c:v>
                  </c:pt>
                  <c:pt idx="432">
                    <c:v>CAROTRU.0607@GMAIL.COM</c:v>
                  </c:pt>
                  <c:pt idx="433">
                    <c:v>almitrulo@gmail.com</c:v>
                  </c:pt>
                  <c:pt idx="434">
                    <c:v>yuranyt@hotmail.com</c:v>
                  </c:pt>
                  <c:pt idx="435">
                    <c:v>LUCIAULCUE27@GMAIL.COM</c:v>
                  </c:pt>
                  <c:pt idx="436">
                    <c:v>MARIAULCUE682@GMAIL.COM</c:v>
                  </c:pt>
                  <c:pt idx="437">
                    <c:v>PALMACOR15@HOTMAIL.COM</c:v>
                  </c:pt>
                  <c:pt idx="438">
                    <c:v>dorielaupeguivera@gmail.com </c:v>
                  </c:pt>
                  <c:pt idx="439">
                    <c:v>mariaurbano01997@gmail.com</c:v>
                  </c:pt>
                  <c:pt idx="440">
                    <c:v>NEIDYU@GMAIL.COM</c:v>
                  </c:pt>
                  <c:pt idx="441">
                    <c:v>lore.urb@gmail.com</c:v>
                  </c:pt>
                  <c:pt idx="442">
                    <c:v>YURECHE01@GMAIL.COM</c:v>
                  </c:pt>
                  <c:pt idx="443">
                    <c:v>johana636@gmail.com</c:v>
                  </c:pt>
                  <c:pt idx="444">
                    <c:v>uribej1989@hotmail.com</c:v>
                  </c:pt>
                  <c:pt idx="445">
                    <c:v>DANIVICOU@GMAIL.COM</c:v>
                  </c:pt>
                  <c:pt idx="446">
                    <c:v>alejandra.ur01@hotmail.com</c:v>
                  </c:pt>
                  <c:pt idx="447">
                    <c:v>linamaria1327@gmail.com</c:v>
                  </c:pt>
                  <c:pt idx="448">
                    <c:v>KEVINURINA01@GMAIL.OCM</c:v>
                  </c:pt>
                  <c:pt idx="449">
                    <c:v>yenniferurquijoacosta@gmail.com</c:v>
                  </c:pt>
                  <c:pt idx="450">
                    <c:v>lluvia1219@hotmail.com</c:v>
                  </c:pt>
                  <c:pt idx="451">
                    <c:v>nataurrea30b@gmail.com</c:v>
                  </c:pt>
                  <c:pt idx="452">
                    <c:v>MARIA011ALVAREZ@GMAIL.COM</c:v>
                  </c:pt>
                  <c:pt idx="453">
                    <c:v>TS.MARCELAURREGO@GMAIL.COM</c:v>
                  </c:pt>
                  <c:pt idx="454">
                    <c:v>norausgu39@yahoo.es</c:v>
                  </c:pt>
                  <c:pt idx="455">
                    <c:v>eusechev563@gmail.com</c:v>
                  </c:pt>
                  <c:pt idx="456">
                    <c:v>ps.usma@hotmail.com</c:v>
                  </c:pt>
                  <c:pt idx="457">
                    <c:v>MARIACECILIAUSTARIZCHARRIS@GMAIL.COM</c:v>
                  </c:pt>
                  <c:pt idx="458">
                    <c:v>JANETHAMANDACORDOBA@GMAIL.COM</c:v>
                  </c:pt>
                  <c:pt idx="459">
                    <c:v>LIZAVAR1998@GMAIL.COM </c:v>
                  </c:pt>
                  <c:pt idx="460">
                    <c:v>jecavalde1317@gmail.com</c:v>
                  </c:pt>
                  <c:pt idx="461">
                    <c:v>zaluvar@yahoo.es</c:v>
                  </c:pt>
                  <c:pt idx="462">
                    <c:v>masilvades@hotmail.com</c:v>
                  </c:pt>
                  <c:pt idx="463">
                    <c:v>DEIDYVALENCIA@HOTMAIL.COM</c:v>
                  </c:pt>
                  <c:pt idx="464">
                    <c:v>ana.valencialo@amigo.edu.co</c:v>
                  </c:pt>
                  <c:pt idx="465">
                    <c:v>JULIETHSTERLING@GMAIL.COM</c:v>
                  </c:pt>
                  <c:pt idx="466">
                    <c:v>ANAMARIAVR8@GMAIL.COM</c:v>
                  </c:pt>
                  <c:pt idx="467">
                    <c:v>NORMA.VALENCIAROA@GMAIL.COM</c:v>
                  </c:pt>
                  <c:pt idx="468">
                    <c:v>YUMALAYKA82@HOTMAIL.COM</c:v>
                  </c:pt>
                  <c:pt idx="469">
                    <c:v>avalencia2@hotmail.com</c:v>
                  </c:pt>
                  <c:pt idx="470">
                    <c:v>URABABIENESTAR11@GMAIL.COM</c:v>
                  </c:pt>
                  <c:pt idx="471">
                    <c:v>amvm09539@gmail.com</c:v>
                  </c:pt>
                  <c:pt idx="472">
                    <c:v>LINAVALENCIA6@HOTMAIL.COM     </c:v>
                  </c:pt>
                  <c:pt idx="473">
                    <c:v>claudia31valencia@gmail.com</c:v>
                  </c:pt>
                  <c:pt idx="474">
                    <c:v>CARLAVALEN07@YAHOO.COM</c:v>
                  </c:pt>
                  <c:pt idx="475">
                    <c:v>neida.valencia81@gmail.com</c:v>
                  </c:pt>
                  <c:pt idx="476">
                    <c:v>dannykar8@gmail.com</c:v>
                  </c:pt>
                  <c:pt idx="477">
                    <c:v>MARCELAQUEVA8704@GMAIL.COM</c:v>
                  </c:pt>
                  <c:pt idx="478">
                    <c:v>CRISPINSI@HOTMAIL.COM</c:v>
                  </c:pt>
                  <c:pt idx="479">
                    <c:v>LICETHVALOYES@HOTMAIL.COM</c:v>
                  </c:pt>
                  <c:pt idx="480">
                    <c:v>YADI-1701@HOTMAIL.ES</c:v>
                  </c:pt>
                  <c:pt idx="481">
                    <c:v>LORENAVVANEGAS@GMAIL.COM</c:v>
                  </c:pt>
                  <c:pt idx="482">
                    <c:v>KATHERYMVANEGAS@GMAIL.COM</c:v>
                  </c:pt>
                  <c:pt idx="483">
                    <c:v>PAULA83.VANEG@GMAIL.COM</c:v>
                  </c:pt>
                  <c:pt idx="484">
                    <c:v>marquesavan@hotmail.com</c:v>
                  </c:pt>
                  <c:pt idx="485">
                    <c:v>FRANCISCO.VARELA@CALI.GOV.CO</c:v>
                  </c:pt>
                  <c:pt idx="486">
                    <c:v>ts.sandra.varela@gmail.com</c:v>
                  </c:pt>
                  <c:pt idx="487">
                    <c:v>brayan09alex21@gmail.com</c:v>
                  </c:pt>
                  <c:pt idx="488">
                    <c:v>vargas.andrea1993@gmail.com</c:v>
                  </c:pt>
                  <c:pt idx="489">
                    <c:v>ROSIBELLVARGASMARTINEZ@GMAIL.COM</c:v>
                  </c:pt>
                  <c:pt idx="490">
                    <c:v>OSMARCVARGASHERERDIA@GMAIL.COM</c:v>
                  </c:pt>
                  <c:pt idx="491">
                    <c:v>FABIANPSICOSOCIAL@GMAIL.COM</c:v>
                  </c:pt>
                  <c:pt idx="492">
                    <c:v>TSMERCEDESVARGAS@OUTLOOK.ES</c:v>
                  </c:pt>
                  <c:pt idx="493">
                    <c:v>johanna.vargas@ecopetrol.com.co</c:v>
                  </c:pt>
                  <c:pt idx="494">
                    <c:v>servisocialdp@gmail.com</c:v>
                  </c:pt>
                  <c:pt idx="495">
                    <c:v> psicosocialpapsivisantander2@cid.org.co</c:v>
                  </c:pt>
                  <c:pt idx="496">
                    <c:v>LINITAMV.16@HOTMAIL.COM</c:v>
                  </c:pt>
                  <c:pt idx="497">
                    <c:v>PSICOLOGAMITCHELLVARGAS@GMAIL.COM</c:v>
                  </c:pt>
                  <c:pt idx="498">
                    <c:v>elcy0716@gmail.com</c:v>
                  </c:pt>
                  <c:pt idx="499">
                    <c:v>PSICOLOGASLEIDY80@GMAIL.COM</c:v>
                  </c:pt>
                  <c:pt idx="500">
                    <c:v>gvo2485@hotmail.com</c:v>
                  </c:pt>
                  <c:pt idx="501">
                    <c:v>lidamaye867@gmail.com</c:v>
                  </c:pt>
                  <c:pt idx="502">
                    <c:v>andre13789@hotmail,com</c:v>
                  </c:pt>
                  <c:pt idx="503">
                    <c:v>dianey2vasquez@gmail.com</c:v>
                  </c:pt>
                  <c:pt idx="504">
                    <c:v>PSICOLOGIAVAZ@GMAIL.COM</c:v>
                  </c:pt>
                  <c:pt idx="505">
                    <c:v>YURA1015@HOTMAIL.COM</c:v>
                  </c:pt>
                  <c:pt idx="506">
                    <c:v>marthai.vasquez@udea.edu.co</c:v>
                  </c:pt>
                  <c:pt idx="507">
                    <c:v>dennisvasquezops@gmail.com</c:v>
                  </c:pt>
                  <c:pt idx="508">
                    <c:v>XIMEVAZ07@GMAIL.COM</c:v>
                  </c:pt>
                  <c:pt idx="509">
                    <c:v>dianitavasquez@gmail.com</c:v>
                  </c:pt>
                  <c:pt idx="510">
                    <c:v>MVASQUEZ687@UNAB.EDU.CO</c:v>
                  </c:pt>
                  <c:pt idx="511">
                    <c:v>LUCYVEGARICO@HOTMAIL.COM</c:v>
                  </c:pt>
                  <c:pt idx="512">
                    <c:v>gloria.vega@cali.gov.co</c:v>
                  </c:pt>
                  <c:pt idx="513">
                    <c:v>jessyvegaperez@gmail.com</c:v>
                  </c:pt>
                  <c:pt idx="514">
                    <c:v>SANDRAVEGAAGUIRRE@HOTMAIL.COM</c:v>
                  </c:pt>
                  <c:pt idx="515">
                    <c:v>auditoradmon2heqc@gmail.com</c:v>
                  </c:pt>
                  <c:pt idx="516">
                    <c:v>YULYADRY@HOTMAIL.COM</c:v>
                  </c:pt>
                  <c:pt idx="517">
                    <c:v>LINAMARIA.VELASCOMORA@GMAIL.COM</c:v>
                  </c:pt>
                  <c:pt idx="518">
                    <c:v>sonivebo@gmail.com</c:v>
                  </c:pt>
                  <c:pt idx="519">
                    <c:v>ANDRES.VEL@HOTMAIL.COM</c:v>
                  </c:pt>
                  <c:pt idx="520">
                    <c:v>shidavelasquez@hotmail.com</c:v>
                  </c:pt>
                  <c:pt idx="521">
                    <c:v>ENFERMERA.LVELASQUEZ@GMAIL.COM/ LVELASQUEZQ@ULAGRANCOLOMBIA.EDU.CO</c:v>
                  </c:pt>
                  <c:pt idx="522">
                    <c:v>fernandovelasanga2209@gmail.com</c:v>
                  </c:pt>
                  <c:pt idx="523">
                    <c:v>paolavelasquez242021@gmail.com</c:v>
                  </c:pt>
                  <c:pt idx="524">
                    <c:v>angela_velasquez87@yahoo.es</c:v>
                  </c:pt>
                  <c:pt idx="525">
                    <c:v>MAY7476@GMAIL.COM</c:v>
                  </c:pt>
                  <c:pt idx="526">
                    <c:v>SARIJAV@GMAIL.COM</c:v>
                  </c:pt>
                  <c:pt idx="527">
                    <c:v>cajuvea@hotmail.com</c:v>
                  </c:pt>
                  <c:pt idx="528">
                    <c:v>lvvg1709@gmail.com</c:v>
                  </c:pt>
                  <c:pt idx="529">
                    <c:v>ANGELICAVELEZF@HOTMAIL.COM</c:v>
                  </c:pt>
                  <c:pt idx="530">
                    <c:v>yeral1295@hotmail.com</c:v>
                  </c:pt>
                  <c:pt idx="531">
                    <c:v>juanpablo2784@gmail.com</c:v>
                  </c:pt>
                  <c:pt idx="532">
                    <c:v>thaliavellaizac18@gmail.com</c:v>
                  </c:pt>
                  <c:pt idx="533">
                    <c:v>paito.veloza@gmail.com</c:v>
                  </c:pt>
                  <c:pt idx="534">
                    <c:v>YUDIERMAN20@HOTMAIL.COM</c:v>
                  </c:pt>
                  <c:pt idx="535">
                    <c:v>SALUD.TRABAJOSEGURO2015@GMAIL.COM</c:v>
                  </c:pt>
                  <c:pt idx="536">
                    <c:v>VERADAVID15@GMAIL.COM</c:v>
                  </c:pt>
                  <c:pt idx="537">
                    <c:v>dianaestefaniavera@gmail.com</c:v>
                  </c:pt>
                  <c:pt idx="538">
                    <c:v>mariapaolavergara1986@gmail.com</c:v>
                  </c:pt>
                  <c:pt idx="539">
                    <c:v>MISEGOTH@GMAIL.COM</c:v>
                  </c:pt>
                  <c:pt idx="540">
                    <c:v>LFVERGARAHER.1807@GMAIL.COM</c:v>
                  </c:pt>
                  <c:pt idx="541">
                    <c:v>jordanyvdelgado@gmail.com</c:v>
                  </c:pt>
                  <c:pt idx="542">
                    <c:v>YAVERGEL@HOTMAIL.COM</c:v>
                  </c:pt>
                  <c:pt idx="543">
                    <c:v>NATYDOMINGUEZ8@HOTMAIL.COM</c:v>
                  </c:pt>
                  <c:pt idx="544">
                    <c:v>GELIVERPA@HOTMAIL.COM</c:v>
                  </c:pt>
                  <c:pt idx="545">
                    <c:v>PATRICIAVERTEL@HOTMAIL.COM</c:v>
                  </c:pt>
                </c:lvl>
                <c:lvl>
                  <c:pt idx="0">
                    <c:v>3126752437</c:v>
                  </c:pt>
                  <c:pt idx="1">
                    <c:v>3132320102</c:v>
                  </c:pt>
                  <c:pt idx="2">
                    <c:v>3013140044</c:v>
                  </c:pt>
                  <c:pt idx="3">
                    <c:v>3107239972</c:v>
                  </c:pt>
                  <c:pt idx="4">
                    <c:v>3132320102</c:v>
                  </c:pt>
                  <c:pt idx="5">
                    <c:v>3217692948</c:v>
                  </c:pt>
                  <c:pt idx="6">
                    <c:v>3147756218</c:v>
                  </c:pt>
                  <c:pt idx="7">
                    <c:v>3022170364</c:v>
                  </c:pt>
                  <c:pt idx="8">
                    <c:v>3124604519</c:v>
                  </c:pt>
                  <c:pt idx="9">
                    <c:v>3219105670</c:v>
                  </c:pt>
                  <c:pt idx="10">
                    <c:v>3125529101</c:v>
                  </c:pt>
                  <c:pt idx="11">
                    <c:v>3014152941</c:v>
                  </c:pt>
                  <c:pt idx="12">
                    <c:v>3126718800</c:v>
                  </c:pt>
                  <c:pt idx="13">
                    <c:v>3163579135</c:v>
                  </c:pt>
                  <c:pt idx="14">
                    <c:v>3213435180</c:v>
                  </c:pt>
                  <c:pt idx="15">
                    <c:v>3195820870</c:v>
                  </c:pt>
                  <c:pt idx="16">
                    <c:v>3136264712</c:v>
                  </c:pt>
                  <c:pt idx="17">
                    <c:v>3157345323</c:v>
                  </c:pt>
                  <c:pt idx="18">
                    <c:v>3105417730</c:v>
                  </c:pt>
                  <c:pt idx="19">
                    <c:v>3227539606</c:v>
                  </c:pt>
                  <c:pt idx="20">
                    <c:v>3214594579</c:v>
                  </c:pt>
                  <c:pt idx="21">
                    <c:v>3113395387</c:v>
                  </c:pt>
                  <c:pt idx="22">
                    <c:v>3024127630</c:v>
                  </c:pt>
                  <c:pt idx="23">
                    <c:v>3017982702</c:v>
                  </c:pt>
                  <c:pt idx="24">
                    <c:v>3107694367</c:v>
                  </c:pt>
                  <c:pt idx="25">
                    <c:v>3222154616</c:v>
                  </c:pt>
                  <c:pt idx="26">
                    <c:v>3125674031</c:v>
                  </c:pt>
                  <c:pt idx="27">
                    <c:v>3192712935</c:v>
                  </c:pt>
                  <c:pt idx="28">
                    <c:v>3213129228</c:v>
                  </c:pt>
                  <c:pt idx="29">
                    <c:v>3214537536</c:v>
                  </c:pt>
                  <c:pt idx="30">
                    <c:v>3152480278</c:v>
                  </c:pt>
                  <c:pt idx="31">
                    <c:v>3182894212</c:v>
                  </c:pt>
                  <c:pt idx="32">
                    <c:v>3153445309</c:v>
                  </c:pt>
                  <c:pt idx="33">
                    <c:v>3173341817</c:v>
                  </c:pt>
                  <c:pt idx="34">
                    <c:v>3209512600</c:v>
                  </c:pt>
                  <c:pt idx="35">
                    <c:v>3152612647</c:v>
                  </c:pt>
                  <c:pt idx="36">
                    <c:v>3102393363</c:v>
                  </c:pt>
                  <c:pt idx="37">
                    <c:v>3127789238</c:v>
                  </c:pt>
                  <c:pt idx="38">
                    <c:v>3162318700</c:v>
                  </c:pt>
                  <c:pt idx="39">
                    <c:v>3174701163</c:v>
                  </c:pt>
                  <c:pt idx="40">
                    <c:v>3123296963</c:v>
                  </c:pt>
                  <c:pt idx="41">
                    <c:v>3183972405</c:v>
                  </c:pt>
                  <c:pt idx="42">
                    <c:v>3205025280</c:v>
                  </c:pt>
                  <c:pt idx="43">
                    <c:v>3154681044</c:v>
                  </c:pt>
                  <c:pt idx="44">
                    <c:v>3164212937</c:v>
                  </c:pt>
                  <c:pt idx="45">
                    <c:v>3173996526</c:v>
                  </c:pt>
                  <c:pt idx="46">
                    <c:v>3147375030</c:v>
                  </c:pt>
                  <c:pt idx="47">
                    <c:v>3133876115</c:v>
                  </c:pt>
                  <c:pt idx="48">
                    <c:v>3224934874</c:v>
                  </c:pt>
                  <c:pt idx="49">
                    <c:v>3014846058</c:v>
                  </c:pt>
                  <c:pt idx="50">
                    <c:v>3108382336</c:v>
                  </c:pt>
                  <c:pt idx="51">
                    <c:v>3145200163</c:v>
                  </c:pt>
                  <c:pt idx="52">
                    <c:v>3007026172</c:v>
                  </c:pt>
                  <c:pt idx="53">
                    <c:v>3107745699</c:v>
                  </c:pt>
                  <c:pt idx="54">
                    <c:v>3102641119</c:v>
                  </c:pt>
                  <c:pt idx="55">
                    <c:v>3147528457</c:v>
                  </c:pt>
                  <c:pt idx="56">
                    <c:v>3007393845</c:v>
                  </c:pt>
                  <c:pt idx="57">
                    <c:v>3107745699</c:v>
                  </c:pt>
                  <c:pt idx="58">
                    <c:v>3143283839</c:v>
                  </c:pt>
                  <c:pt idx="59">
                    <c:v>3105841737</c:v>
                  </c:pt>
                  <c:pt idx="60">
                    <c:v>3107653978</c:v>
                  </c:pt>
                  <c:pt idx="61">
                    <c:v>3142376356</c:v>
                  </c:pt>
                  <c:pt idx="62">
                    <c:v>3128714848</c:v>
                  </c:pt>
                  <c:pt idx="63">
                    <c:v>3022069575</c:v>
                  </c:pt>
                  <c:pt idx="64">
                    <c:v>3148569586</c:v>
                  </c:pt>
                  <c:pt idx="65">
                    <c:v>3183379782</c:v>
                  </c:pt>
                  <c:pt idx="66">
                    <c:v>3006087383</c:v>
                  </c:pt>
                  <c:pt idx="67">
                    <c:v>3017958126</c:v>
                  </c:pt>
                  <c:pt idx="68">
                    <c:v>3174641460</c:v>
                  </c:pt>
                  <c:pt idx="69">
                    <c:v>3138427328</c:v>
                  </c:pt>
                  <c:pt idx="70">
                    <c:v>3144762765</c:v>
                  </c:pt>
                  <c:pt idx="71">
                    <c:v>3187462146</c:v>
                  </c:pt>
                  <c:pt idx="72">
                    <c:v>3115544638</c:v>
                  </c:pt>
                  <c:pt idx="73">
                    <c:v>3235829186</c:v>
                  </c:pt>
                  <c:pt idx="74">
                    <c:v>3183801291</c:v>
                  </c:pt>
                  <c:pt idx="75">
                    <c:v>3145431530</c:v>
                  </c:pt>
                  <c:pt idx="76">
                    <c:v>3136809166</c:v>
                  </c:pt>
                  <c:pt idx="77">
                    <c:v>3204506695</c:v>
                  </c:pt>
                  <c:pt idx="78">
                    <c:v>3103662356</c:v>
                  </c:pt>
                  <c:pt idx="79">
                    <c:v>3148095926</c:v>
                  </c:pt>
                  <c:pt idx="80">
                    <c:v>3017735581</c:v>
                  </c:pt>
                  <c:pt idx="81">
                    <c:v>3144229864</c:v>
                  </c:pt>
                  <c:pt idx="82">
                    <c:v>3178542223</c:v>
                  </c:pt>
                  <c:pt idx="83">
                    <c:v>3133427996</c:v>
                  </c:pt>
                  <c:pt idx="84">
                    <c:v>3135524672</c:v>
                  </c:pt>
                  <c:pt idx="85">
                    <c:v>3143712802</c:v>
                  </c:pt>
                  <c:pt idx="86">
                    <c:v>3002574595</c:v>
                  </c:pt>
                  <c:pt idx="87">
                    <c:v>3228976575</c:v>
                  </c:pt>
                  <c:pt idx="88">
                    <c:v>3135909798</c:v>
                  </c:pt>
                  <c:pt idx="89">
                    <c:v>3012647283</c:v>
                  </c:pt>
                  <c:pt idx="90">
                    <c:v>3008449859</c:v>
                  </c:pt>
                  <c:pt idx="91">
                    <c:v>3042913663</c:v>
                  </c:pt>
                  <c:pt idx="92">
                    <c:v>3153839045</c:v>
                  </c:pt>
                  <c:pt idx="93">
                    <c:v>3115701082</c:v>
                  </c:pt>
                  <c:pt idx="94">
                    <c:v>3157541302</c:v>
                  </c:pt>
                  <c:pt idx="95">
                    <c:v>3012445794</c:v>
                  </c:pt>
                  <c:pt idx="96">
                    <c:v>3202561104</c:v>
                  </c:pt>
                  <c:pt idx="97">
                    <c:v>3223469498</c:v>
                  </c:pt>
                  <c:pt idx="98">
                    <c:v>3106856622</c:v>
                  </c:pt>
                  <c:pt idx="99">
                    <c:v>3205883465</c:v>
                  </c:pt>
                  <c:pt idx="100">
                    <c:v>3115328901</c:v>
                  </c:pt>
                  <c:pt idx="101">
                    <c:v>3126787717</c:v>
                  </c:pt>
                  <c:pt idx="102">
                    <c:v>3215509648</c:v>
                  </c:pt>
                  <c:pt idx="103">
                    <c:v>3136311248</c:v>
                  </c:pt>
                  <c:pt idx="104">
                    <c:v>3234997525</c:v>
                  </c:pt>
                  <c:pt idx="105">
                    <c:v>3104082132</c:v>
                  </c:pt>
                  <c:pt idx="106">
                    <c:v>3175759196</c:v>
                  </c:pt>
                  <c:pt idx="107">
                    <c:v>3184134620</c:v>
                  </c:pt>
                  <c:pt idx="108">
                    <c:v>3204007849</c:v>
                  </c:pt>
                  <c:pt idx="109">
                    <c:v>3105604024</c:v>
                  </c:pt>
                  <c:pt idx="110">
                    <c:v>3137584653</c:v>
                  </c:pt>
                  <c:pt idx="111">
                    <c:v>3015243903</c:v>
                  </c:pt>
                  <c:pt idx="112">
                    <c:v>3107876379</c:v>
                  </c:pt>
                  <c:pt idx="113">
                    <c:v>3138309273</c:v>
                  </c:pt>
                  <c:pt idx="114">
                    <c:v>3165334277</c:v>
                  </c:pt>
                  <c:pt idx="115">
                    <c:v>3144376829</c:v>
                  </c:pt>
                  <c:pt idx="116">
                    <c:v>3123668134</c:v>
                  </c:pt>
                  <c:pt idx="117">
                    <c:v>3126489292</c:v>
                  </c:pt>
                  <c:pt idx="118">
                    <c:v>3053374612</c:v>
                  </c:pt>
                  <c:pt idx="119">
                    <c:v>3223065726</c:v>
                  </c:pt>
                  <c:pt idx="120">
                    <c:v>3102461707</c:v>
                  </c:pt>
                  <c:pt idx="121">
                    <c:v>3152217443</c:v>
                  </c:pt>
                  <c:pt idx="122">
                    <c:v>3145619068</c:v>
                  </c:pt>
                  <c:pt idx="123">
                    <c:v>3104586364</c:v>
                  </c:pt>
                  <c:pt idx="124">
                    <c:v>3148808636</c:v>
                  </c:pt>
                  <c:pt idx="125">
                    <c:v>3115882100</c:v>
                  </c:pt>
                  <c:pt idx="126">
                    <c:v>3024587338</c:v>
                  </c:pt>
                  <c:pt idx="127">
                    <c:v>3213710002</c:v>
                  </c:pt>
                  <c:pt idx="128">
                    <c:v>3103467766</c:v>
                  </c:pt>
                  <c:pt idx="129">
                    <c:v>3507093728</c:v>
                  </c:pt>
                  <c:pt idx="130">
                    <c:v>3223421045</c:v>
                  </c:pt>
                  <c:pt idx="131">
                    <c:v>3013316827</c:v>
                  </c:pt>
                  <c:pt idx="132">
                    <c:v>3175406339</c:v>
                  </c:pt>
                  <c:pt idx="133">
                    <c:v>3012429250</c:v>
                  </c:pt>
                  <c:pt idx="134">
                    <c:v>3043779934</c:v>
                  </c:pt>
                  <c:pt idx="135">
                    <c:v>3232848933</c:v>
                  </c:pt>
                  <c:pt idx="136">
                    <c:v>3123463311</c:v>
                  </c:pt>
                  <c:pt idx="137">
                    <c:v>3102558021</c:v>
                  </c:pt>
                  <c:pt idx="138">
                    <c:v>3205953191</c:v>
                  </c:pt>
                  <c:pt idx="139">
                    <c:v>3012365083</c:v>
                  </c:pt>
                  <c:pt idx="140">
                    <c:v>3215744952</c:v>
                  </c:pt>
                  <c:pt idx="141">
                    <c:v>3147543182</c:v>
                  </c:pt>
                  <c:pt idx="142">
                    <c:v>3162315165</c:v>
                  </c:pt>
                  <c:pt idx="143">
                    <c:v>3138679531</c:v>
                  </c:pt>
                  <c:pt idx="144">
                    <c:v>3207383750</c:v>
                  </c:pt>
                  <c:pt idx="145">
                    <c:v>3183590744</c:v>
                  </c:pt>
                  <c:pt idx="146">
                    <c:v>3118696276</c:v>
                  </c:pt>
                  <c:pt idx="147">
                    <c:v>3214434364</c:v>
                  </c:pt>
                  <c:pt idx="148">
                    <c:v>3203519699</c:v>
                  </c:pt>
                  <c:pt idx="149">
                    <c:v>3117144441</c:v>
                  </c:pt>
                  <c:pt idx="150">
                    <c:v>3213636283</c:v>
                  </c:pt>
                  <c:pt idx="151">
                    <c:v>3185239829</c:v>
                  </c:pt>
                  <c:pt idx="152">
                    <c:v>3022926998</c:v>
                  </c:pt>
                  <c:pt idx="153">
                    <c:v>3212931903</c:v>
                  </c:pt>
                  <c:pt idx="154">
                    <c:v>3125414696</c:v>
                  </c:pt>
                  <c:pt idx="155">
                    <c:v>3146917414</c:v>
                  </c:pt>
                  <c:pt idx="156">
                    <c:v>3117229433</c:v>
                  </c:pt>
                  <c:pt idx="157">
                    <c:v>3184628725</c:v>
                  </c:pt>
                  <c:pt idx="158">
                    <c:v>3127312032</c:v>
                  </c:pt>
                  <c:pt idx="159">
                    <c:v>3003392936</c:v>
                  </c:pt>
                  <c:pt idx="160">
                    <c:v>3204923396</c:v>
                  </c:pt>
                  <c:pt idx="161">
                    <c:v>3013810397</c:v>
                  </c:pt>
                  <c:pt idx="162">
                    <c:v>3187567949</c:v>
                  </c:pt>
                  <c:pt idx="163">
                    <c:v>3045660132</c:v>
                  </c:pt>
                  <c:pt idx="164">
                    <c:v>3184413425</c:v>
                  </c:pt>
                  <c:pt idx="165">
                    <c:v>3124912584</c:v>
                  </c:pt>
                  <c:pt idx="166">
                    <c:v>3106883029</c:v>
                  </c:pt>
                  <c:pt idx="167">
                    <c:v>3158771899</c:v>
                  </c:pt>
                  <c:pt idx="168">
                    <c:v>3209789248</c:v>
                  </c:pt>
                  <c:pt idx="169">
                    <c:v>3113207815</c:v>
                  </c:pt>
                  <c:pt idx="170">
                    <c:v>3154312012</c:v>
                  </c:pt>
                  <c:pt idx="171">
                    <c:v>3206794986</c:v>
                  </c:pt>
                  <c:pt idx="172">
                    <c:v>3124787379</c:v>
                  </c:pt>
                  <c:pt idx="173">
                    <c:v>3117148389</c:v>
                  </c:pt>
                  <c:pt idx="174">
                    <c:v>3114617838</c:v>
                  </c:pt>
                  <c:pt idx="175">
                    <c:v>3108970075</c:v>
                  </c:pt>
                  <c:pt idx="176">
                    <c:v>3016670880</c:v>
                  </c:pt>
                  <c:pt idx="177">
                    <c:v>3184938241</c:v>
                  </c:pt>
                  <c:pt idx="178">
                    <c:v>3046083260</c:v>
                  </c:pt>
                  <c:pt idx="179">
                    <c:v>3115760718</c:v>
                  </c:pt>
                  <c:pt idx="180">
                    <c:v>3125834373</c:v>
                  </c:pt>
                  <c:pt idx="181">
                    <c:v>3016428326</c:v>
                  </c:pt>
                  <c:pt idx="182">
                    <c:v>3213772958</c:v>
                  </c:pt>
                  <c:pt idx="183">
                    <c:v>3013332654</c:v>
                  </c:pt>
                  <c:pt idx="184">
                    <c:v>3043496243</c:v>
                  </c:pt>
                  <c:pt idx="185">
                    <c:v>3215909348</c:v>
                  </c:pt>
                  <c:pt idx="186">
                    <c:v>3155401137</c:v>
                  </c:pt>
                  <c:pt idx="187">
                    <c:v>3002095941</c:v>
                  </c:pt>
                  <c:pt idx="188">
                    <c:v>3208541192</c:v>
                  </c:pt>
                  <c:pt idx="189">
                    <c:v>3007112729</c:v>
                  </c:pt>
                  <c:pt idx="190">
                    <c:v>3168020896</c:v>
                  </c:pt>
                  <c:pt idx="191">
                    <c:v>3176984752</c:v>
                  </c:pt>
                  <c:pt idx="192">
                    <c:v>3125824723</c:v>
                  </c:pt>
                  <c:pt idx="193">
                    <c:v>3112097046</c:v>
                  </c:pt>
                  <c:pt idx="194">
                    <c:v>3202950865</c:v>
                  </c:pt>
                  <c:pt idx="195">
                    <c:v>3176518243</c:v>
                  </c:pt>
                  <c:pt idx="196">
                    <c:v>3163195296</c:v>
                  </c:pt>
                  <c:pt idx="197">
                    <c:v>3227144645</c:v>
                  </c:pt>
                  <c:pt idx="198">
                    <c:v>3122322034</c:v>
                  </c:pt>
                  <c:pt idx="199">
                    <c:v>3202420950</c:v>
                  </c:pt>
                  <c:pt idx="200">
                    <c:v>3102772209</c:v>
                  </c:pt>
                  <c:pt idx="201">
                    <c:v>3203238359</c:v>
                  </c:pt>
                  <c:pt idx="202">
                    <c:v>3154347219</c:v>
                  </c:pt>
                  <c:pt idx="203">
                    <c:v>3176373477</c:v>
                  </c:pt>
                  <c:pt idx="204">
                    <c:v>3138537074</c:v>
                  </c:pt>
                  <c:pt idx="205">
                    <c:v>3162694893</c:v>
                  </c:pt>
                  <c:pt idx="206">
                    <c:v>3107659180</c:v>
                  </c:pt>
                  <c:pt idx="207">
                    <c:v>3117334543</c:v>
                  </c:pt>
                  <c:pt idx="208">
                    <c:v>3164012483</c:v>
                  </c:pt>
                  <c:pt idx="209">
                    <c:v>3225322467</c:v>
                  </c:pt>
                  <c:pt idx="210">
                    <c:v>3188377371</c:v>
                  </c:pt>
                  <c:pt idx="211">
                    <c:v>3128950540</c:v>
                  </c:pt>
                  <c:pt idx="212">
                    <c:v>3224489820</c:v>
                  </c:pt>
                  <c:pt idx="213">
                    <c:v>3126414043</c:v>
                  </c:pt>
                  <c:pt idx="214">
                    <c:v>3105099412</c:v>
                  </c:pt>
                  <c:pt idx="215">
                    <c:v>3183824172</c:v>
                  </c:pt>
                  <c:pt idx="216">
                    <c:v>3185276109</c:v>
                  </c:pt>
                  <c:pt idx="217">
                    <c:v>3223643853</c:v>
                  </c:pt>
                  <c:pt idx="218">
                    <c:v>3123158328</c:v>
                  </c:pt>
                  <c:pt idx="219">
                    <c:v>3164973067</c:v>
                  </c:pt>
                  <c:pt idx="220">
                    <c:v>3216065695</c:v>
                  </c:pt>
                  <c:pt idx="221">
                    <c:v>3127680586</c:v>
                  </c:pt>
                  <c:pt idx="222">
                    <c:v>3163459915</c:v>
                  </c:pt>
                  <c:pt idx="223">
                    <c:v>3105998150</c:v>
                  </c:pt>
                  <c:pt idx="224">
                    <c:v>3213602230</c:v>
                  </c:pt>
                  <c:pt idx="225">
                    <c:v>3217244703</c:v>
                  </c:pt>
                  <c:pt idx="226">
                    <c:v>3103634372</c:v>
                  </c:pt>
                  <c:pt idx="227">
                    <c:v>3160408786</c:v>
                  </c:pt>
                  <c:pt idx="228">
                    <c:v>3187246280</c:v>
                  </c:pt>
                  <c:pt idx="229">
                    <c:v>3113711197</c:v>
                  </c:pt>
                  <c:pt idx="230">
                    <c:v>3227984147</c:v>
                  </c:pt>
                  <c:pt idx="231">
                    <c:v>3209415354</c:v>
                  </c:pt>
                  <c:pt idx="232">
                    <c:v>3106906094</c:v>
                  </c:pt>
                  <c:pt idx="233">
                    <c:v>3208410775</c:v>
                  </c:pt>
                  <c:pt idx="234">
                    <c:v>3182973908</c:v>
                  </c:pt>
                  <c:pt idx="235">
                    <c:v>3227912137</c:v>
                  </c:pt>
                  <c:pt idx="236">
                    <c:v>3232466256</c:v>
                  </c:pt>
                  <c:pt idx="237">
                    <c:v>3185261875</c:v>
                  </c:pt>
                  <c:pt idx="238">
                    <c:v>3155173178</c:v>
                  </c:pt>
                  <c:pt idx="239">
                    <c:v>3166202328</c:v>
                  </c:pt>
                  <c:pt idx="240">
                    <c:v>3203182468</c:v>
                  </c:pt>
                  <c:pt idx="241">
                    <c:v>3123179173</c:v>
                  </c:pt>
                  <c:pt idx="242">
                    <c:v>22589764</c:v>
                  </c:pt>
                  <c:pt idx="243">
                    <c:v>3016813956</c:v>
                  </c:pt>
                  <c:pt idx="244">
                    <c:v>3014305040</c:v>
                  </c:pt>
                  <c:pt idx="245">
                    <c:v>3002205952</c:v>
                  </c:pt>
                  <c:pt idx="246">
                    <c:v>3059364379- 3005260823</c:v>
                  </c:pt>
                  <c:pt idx="247">
                    <c:v>3145464069</c:v>
                  </c:pt>
                  <c:pt idx="248">
                    <c:v>3203335299</c:v>
                  </c:pt>
                  <c:pt idx="249">
                    <c:v>3213158467</c:v>
                  </c:pt>
                  <c:pt idx="250">
                    <c:v>3102558516</c:v>
                  </c:pt>
                  <c:pt idx="251">
                    <c:v>3164995594</c:v>
                  </c:pt>
                  <c:pt idx="252">
                    <c:v>3208015520</c:v>
                  </c:pt>
                  <c:pt idx="253">
                    <c:v>3017455548</c:v>
                  </c:pt>
                  <c:pt idx="254">
                    <c:v>3116650346</c:v>
                  </c:pt>
                  <c:pt idx="255">
                    <c:v>3156547414</c:v>
                  </c:pt>
                  <c:pt idx="256">
                    <c:v>3135946293</c:v>
                  </c:pt>
                  <c:pt idx="257">
                    <c:v>3003768765</c:v>
                  </c:pt>
                  <c:pt idx="258">
                    <c:v>3227342414</c:v>
                  </c:pt>
                  <c:pt idx="259">
                    <c:v>3242837814</c:v>
                  </c:pt>
                  <c:pt idx="260">
                    <c:v>3138227763</c:v>
                  </c:pt>
                  <c:pt idx="261">
                    <c:v>3115310644</c:v>
                  </c:pt>
                  <c:pt idx="262">
                    <c:v>3205629625</c:v>
                  </c:pt>
                  <c:pt idx="263">
                    <c:v>3017890220</c:v>
                  </c:pt>
                  <c:pt idx="264">
                    <c:v>3127253385</c:v>
                  </c:pt>
                  <c:pt idx="265">
                    <c:v>3202837523</c:v>
                  </c:pt>
                  <c:pt idx="266">
                    <c:v>3207825928</c:v>
                  </c:pt>
                  <c:pt idx="267">
                    <c:v>3007009743</c:v>
                  </c:pt>
                  <c:pt idx="268">
                    <c:v>3006839189</c:v>
                  </c:pt>
                  <c:pt idx="269">
                    <c:v>3014268422</c:v>
                  </c:pt>
                  <c:pt idx="270">
                    <c:v>3163298190</c:v>
                  </c:pt>
                  <c:pt idx="271">
                    <c:v>3153923851</c:v>
                  </c:pt>
                  <c:pt idx="272">
                    <c:v>3005752345</c:v>
                  </c:pt>
                  <c:pt idx="273">
                    <c:v>3202318209</c:v>
                  </c:pt>
                  <c:pt idx="274">
                    <c:v>3103027911</c:v>
                  </c:pt>
                  <c:pt idx="275">
                    <c:v>3105854397</c:v>
                  </c:pt>
                  <c:pt idx="276">
                    <c:v>3183856875</c:v>
                  </c:pt>
                  <c:pt idx="277">
                    <c:v>3218314314</c:v>
                  </c:pt>
                  <c:pt idx="278">
                    <c:v>3004092648</c:v>
                  </c:pt>
                  <c:pt idx="279">
                    <c:v>3006164725</c:v>
                  </c:pt>
                  <c:pt idx="280">
                    <c:v>3123759979</c:v>
                  </c:pt>
                  <c:pt idx="281">
                    <c:v>3023687248</c:v>
                  </c:pt>
                  <c:pt idx="282">
                    <c:v>3127643473</c:v>
                  </c:pt>
                  <c:pt idx="283">
                    <c:v>3217154293</c:v>
                  </c:pt>
                  <c:pt idx="284">
                    <c:v>3103791011</c:v>
                  </c:pt>
                  <c:pt idx="285">
                    <c:v>3023066207</c:v>
                  </c:pt>
                  <c:pt idx="286">
                    <c:v>3102324135</c:v>
                  </c:pt>
                  <c:pt idx="287">
                    <c:v>3016395629</c:v>
                  </c:pt>
                  <c:pt idx="288">
                    <c:v>3215353749</c:v>
                  </c:pt>
                  <c:pt idx="289">
                    <c:v>3114034970</c:v>
                  </c:pt>
                  <c:pt idx="290">
                    <c:v>3123437255</c:v>
                  </c:pt>
                  <c:pt idx="291">
                    <c:v>3103026957</c:v>
                  </c:pt>
                  <c:pt idx="292">
                    <c:v>3002221650</c:v>
                  </c:pt>
                  <c:pt idx="293">
                    <c:v>3142464316</c:v>
                  </c:pt>
                  <c:pt idx="294">
                    <c:v>3229450049</c:v>
                  </c:pt>
                  <c:pt idx="295">
                    <c:v>3003002672</c:v>
                  </c:pt>
                  <c:pt idx="296">
                    <c:v>3214464313</c:v>
                  </c:pt>
                  <c:pt idx="297">
                    <c:v>3105555019</c:v>
                  </c:pt>
                  <c:pt idx="298">
                    <c:v>3135793526</c:v>
                  </c:pt>
                  <c:pt idx="299">
                    <c:v>3206987718</c:v>
                  </c:pt>
                  <c:pt idx="300">
                    <c:v>3234009781</c:v>
                  </c:pt>
                  <c:pt idx="301">
                    <c:v>3177848363</c:v>
                  </c:pt>
                  <c:pt idx="302">
                    <c:v>3053045062</c:v>
                  </c:pt>
                  <c:pt idx="303">
                    <c:v>3166699301</c:v>
                  </c:pt>
                  <c:pt idx="304">
                    <c:v>3183905442</c:v>
                  </c:pt>
                  <c:pt idx="305">
                    <c:v>3135249452</c:v>
                  </c:pt>
                  <c:pt idx="306">
                    <c:v>3212678074</c:v>
                  </c:pt>
                  <c:pt idx="307">
                    <c:v>300643781</c:v>
                  </c:pt>
                  <c:pt idx="308">
                    <c:v>3138815468</c:v>
                  </c:pt>
                  <c:pt idx="309">
                    <c:v>3227783713</c:v>
                  </c:pt>
                  <c:pt idx="310">
                    <c:v>3104650645</c:v>
                  </c:pt>
                  <c:pt idx="311">
                    <c:v>3183687380</c:v>
                  </c:pt>
                  <c:pt idx="312">
                    <c:v>3165372770</c:v>
                  </c:pt>
                  <c:pt idx="313">
                    <c:v>3002339716</c:v>
                  </c:pt>
                  <c:pt idx="314">
                    <c:v>3107979954</c:v>
                  </c:pt>
                  <c:pt idx="315">
                    <c:v>3006256613</c:v>
                  </c:pt>
                  <c:pt idx="316">
                    <c:v>3227629825</c:v>
                  </c:pt>
                  <c:pt idx="317">
                    <c:v>3013322526</c:v>
                  </c:pt>
                  <c:pt idx="318">
                    <c:v>3102264257</c:v>
                  </c:pt>
                  <c:pt idx="319">
                    <c:v>3185001464</c:v>
                  </c:pt>
                  <c:pt idx="320">
                    <c:v>3127912657</c:v>
                  </c:pt>
                  <c:pt idx="321">
                    <c:v>3159278612</c:v>
                  </c:pt>
                  <c:pt idx="322">
                    <c:v>3228834522</c:v>
                  </c:pt>
                  <c:pt idx="323">
                    <c:v>3186892674</c:v>
                  </c:pt>
                  <c:pt idx="324">
                    <c:v>3168261615</c:v>
                  </c:pt>
                  <c:pt idx="325">
                    <c:v>3015309840</c:v>
                  </c:pt>
                  <c:pt idx="326">
                    <c:v>3017387210</c:v>
                  </c:pt>
                  <c:pt idx="327">
                    <c:v>3245769698</c:v>
                  </c:pt>
                  <c:pt idx="328">
                    <c:v>3168498584</c:v>
                  </c:pt>
                  <c:pt idx="329">
                    <c:v>3192317938</c:v>
                  </c:pt>
                  <c:pt idx="330">
                    <c:v>3184471667</c:v>
                  </c:pt>
                  <c:pt idx="331">
                    <c:v>3008660773</c:v>
                  </c:pt>
                  <c:pt idx="332">
                    <c:v>3123936512</c:v>
                  </c:pt>
                  <c:pt idx="333">
                    <c:v>3204948798</c:v>
                  </c:pt>
                  <c:pt idx="334">
                    <c:v>3133629039</c:v>
                  </c:pt>
                  <c:pt idx="335">
                    <c:v>3223462681</c:v>
                  </c:pt>
                  <c:pt idx="336">
                    <c:v>3188516636</c:v>
                  </c:pt>
                  <c:pt idx="337">
                    <c:v>3202483118</c:v>
                  </c:pt>
                  <c:pt idx="338">
                    <c:v>3167347011</c:v>
                  </c:pt>
                  <c:pt idx="339">
                    <c:v>3178551490</c:v>
                  </c:pt>
                  <c:pt idx="340">
                    <c:v>3147222093</c:v>
                  </c:pt>
                  <c:pt idx="341">
                    <c:v>3227286435</c:v>
                  </c:pt>
                  <c:pt idx="342">
                    <c:v>3105452371</c:v>
                  </c:pt>
                  <c:pt idx="343">
                    <c:v>3028314701</c:v>
                  </c:pt>
                  <c:pt idx="344">
                    <c:v>3192336774</c:v>
                  </c:pt>
                  <c:pt idx="345">
                    <c:v>3214107674</c:v>
                  </c:pt>
                  <c:pt idx="346">
                    <c:v>3113465568</c:v>
                  </c:pt>
                  <c:pt idx="347">
                    <c:v>3136839988</c:v>
                  </c:pt>
                  <c:pt idx="348">
                    <c:v>3044750025</c:v>
                  </c:pt>
                  <c:pt idx="349">
                    <c:v>3013196364</c:v>
                  </c:pt>
                  <c:pt idx="350">
                    <c:v>3173737806</c:v>
                  </c:pt>
                  <c:pt idx="351">
                    <c:v>3117284001</c:v>
                  </c:pt>
                  <c:pt idx="352">
                    <c:v>3212401752</c:v>
                  </c:pt>
                  <c:pt idx="353">
                    <c:v>3156167680</c:v>
                  </c:pt>
                  <c:pt idx="354">
                    <c:v>3003239690</c:v>
                  </c:pt>
                  <c:pt idx="355">
                    <c:v>3226685018</c:v>
                  </c:pt>
                  <c:pt idx="356">
                    <c:v>3134209433</c:v>
                  </c:pt>
                  <c:pt idx="357">
                    <c:v>3012161970</c:v>
                  </c:pt>
                  <c:pt idx="358">
                    <c:v>3016302553</c:v>
                  </c:pt>
                  <c:pt idx="359">
                    <c:v>3143050521</c:v>
                  </c:pt>
                  <c:pt idx="360">
                    <c:v>3183875605</c:v>
                  </c:pt>
                  <c:pt idx="361">
                    <c:v>3015812467</c:v>
                  </c:pt>
                  <c:pt idx="362">
                    <c:v>3134412193</c:v>
                  </c:pt>
                  <c:pt idx="363">
                    <c:v>3042997636</c:v>
                  </c:pt>
                  <c:pt idx="364">
                    <c:v>3212948401</c:v>
                  </c:pt>
                  <c:pt idx="365">
                    <c:v>3122234933</c:v>
                  </c:pt>
                  <c:pt idx="366">
                    <c:v>3202629084</c:v>
                  </c:pt>
                  <c:pt idx="367">
                    <c:v>3217459115</c:v>
                  </c:pt>
                  <c:pt idx="368">
                    <c:v>3137360374</c:v>
                  </c:pt>
                  <c:pt idx="369">
                    <c:v>3188006707</c:v>
                  </c:pt>
                  <c:pt idx="370">
                    <c:v>3228285064</c:v>
                  </c:pt>
                  <c:pt idx="371">
                    <c:v>3132184399</c:v>
                  </c:pt>
                  <c:pt idx="372">
                    <c:v>3185702978</c:v>
                  </c:pt>
                  <c:pt idx="373">
                    <c:v>3115040693</c:v>
                  </c:pt>
                  <c:pt idx="374">
                    <c:v>3004894522</c:v>
                  </c:pt>
                  <c:pt idx="375">
                    <c:v>3103866295</c:v>
                  </c:pt>
                  <c:pt idx="376">
                    <c:v>3219199468</c:v>
                  </c:pt>
                  <c:pt idx="377">
                    <c:v>3205230331</c:v>
                  </c:pt>
                  <c:pt idx="378">
                    <c:v>3107266415</c:v>
                  </c:pt>
                  <c:pt idx="379">
                    <c:v>3202184115</c:v>
                  </c:pt>
                  <c:pt idx="380">
                    <c:v>3006459768</c:v>
                  </c:pt>
                  <c:pt idx="381">
                    <c:v>3005768256</c:v>
                  </c:pt>
                  <c:pt idx="382">
                    <c:v>3103084984</c:v>
                  </c:pt>
                  <c:pt idx="383">
                    <c:v>3222238645</c:v>
                  </c:pt>
                  <c:pt idx="384">
                    <c:v>3165137829</c:v>
                  </c:pt>
                  <c:pt idx="385">
                    <c:v>3208954505</c:v>
                  </c:pt>
                  <c:pt idx="386">
                    <c:v>3185670403</c:v>
                  </c:pt>
                  <c:pt idx="387">
                    <c:v>3223090023</c:v>
                  </c:pt>
                  <c:pt idx="388">
                    <c:v>3185953213</c:v>
                  </c:pt>
                  <c:pt idx="389">
                    <c:v>3145427728</c:v>
                  </c:pt>
                  <c:pt idx="390">
                    <c:v>3124273149</c:v>
                  </c:pt>
                  <c:pt idx="391">
                    <c:v>3007783812</c:v>
                  </c:pt>
                  <c:pt idx="392">
                    <c:v>3108509204</c:v>
                  </c:pt>
                  <c:pt idx="393">
                    <c:v>3012613382</c:v>
                  </c:pt>
                  <c:pt idx="394">
                    <c:v>3173801007 - 3002184949</c:v>
                  </c:pt>
                  <c:pt idx="395">
                    <c:v>3003007482</c:v>
                  </c:pt>
                  <c:pt idx="396">
                    <c:v>3106862778</c:v>
                  </c:pt>
                  <c:pt idx="397">
                    <c:v>3226407619</c:v>
                  </c:pt>
                  <c:pt idx="398">
                    <c:v>3127306626</c:v>
                  </c:pt>
                  <c:pt idx="399">
                    <c:v>3225346232</c:v>
                  </c:pt>
                  <c:pt idx="400">
                    <c:v>3222238645</c:v>
                  </c:pt>
                  <c:pt idx="401">
                    <c:v>3122840896</c:v>
                  </c:pt>
                  <c:pt idx="402">
                    <c:v>3136427904</c:v>
                  </c:pt>
                  <c:pt idx="403">
                    <c:v>3014715849</c:v>
                  </c:pt>
                  <c:pt idx="404">
                    <c:v>3125234797</c:v>
                  </c:pt>
                  <c:pt idx="405">
                    <c:v>3133998366</c:v>
                  </c:pt>
                  <c:pt idx="406">
                    <c:v>3002539689</c:v>
                  </c:pt>
                  <c:pt idx="407">
                    <c:v>3114526539</c:v>
                  </c:pt>
                  <c:pt idx="408">
                    <c:v>3116704677</c:v>
                  </c:pt>
                  <c:pt idx="409">
                    <c:v>3202478794</c:v>
                  </c:pt>
                  <c:pt idx="410">
                    <c:v>3214663635</c:v>
                  </c:pt>
                  <c:pt idx="411">
                    <c:v>3123349259</c:v>
                  </c:pt>
                  <c:pt idx="412">
                    <c:v>3208057674</c:v>
                  </c:pt>
                  <c:pt idx="413">
                    <c:v>3012921008</c:v>
                  </c:pt>
                  <c:pt idx="414">
                    <c:v>3223538114</c:v>
                  </c:pt>
                  <c:pt idx="415">
                    <c:v>3164977569</c:v>
                  </c:pt>
                  <c:pt idx="416">
                    <c:v>3204171532</c:v>
                  </c:pt>
                  <c:pt idx="417">
                    <c:v>3213845816</c:v>
                  </c:pt>
                  <c:pt idx="418">
                    <c:v>3165785105</c:v>
                  </c:pt>
                  <c:pt idx="419">
                    <c:v> 313 3942763</c:v>
                  </c:pt>
                  <c:pt idx="420">
                    <c:v>3164421071</c:v>
                  </c:pt>
                  <c:pt idx="421">
                    <c:v>3157875386</c:v>
                  </c:pt>
                  <c:pt idx="422">
                    <c:v>3133193005</c:v>
                  </c:pt>
                  <c:pt idx="423">
                    <c:v>3233641565</c:v>
                  </c:pt>
                  <c:pt idx="424">
                    <c:v>3152900528</c:v>
                  </c:pt>
                  <c:pt idx="425">
                    <c:v>3138699419</c:v>
                  </c:pt>
                  <c:pt idx="426">
                    <c:v>3216283905</c:v>
                  </c:pt>
                  <c:pt idx="427">
                    <c:v>3122706459</c:v>
                  </c:pt>
                  <c:pt idx="428">
                    <c:v>3132932931</c:v>
                  </c:pt>
                  <c:pt idx="429">
                    <c:v>3214038749</c:v>
                  </c:pt>
                  <c:pt idx="430">
                    <c:v>3223080269</c:v>
                  </c:pt>
                  <c:pt idx="431">
                    <c:v>3118327383</c:v>
                  </c:pt>
                  <c:pt idx="432">
                    <c:v>3227419408</c:v>
                  </c:pt>
                  <c:pt idx="433">
                    <c:v>3145089060</c:v>
                  </c:pt>
                  <c:pt idx="434">
                    <c:v>3114770175</c:v>
                  </c:pt>
                  <c:pt idx="435">
                    <c:v>3209640248</c:v>
                  </c:pt>
                  <c:pt idx="436">
                    <c:v>3154732425</c:v>
                  </c:pt>
                  <c:pt idx="437">
                    <c:v>3007236348</c:v>
                  </c:pt>
                  <c:pt idx="438">
                    <c:v>3207314512</c:v>
                  </c:pt>
                  <c:pt idx="439">
                    <c:v>3116917044</c:v>
                  </c:pt>
                  <c:pt idx="440">
                    <c:v>3105509479</c:v>
                  </c:pt>
                  <c:pt idx="441">
                    <c:v>3186134360</c:v>
                  </c:pt>
                  <c:pt idx="442">
                    <c:v>3164737440</c:v>
                  </c:pt>
                  <c:pt idx="443">
                    <c:v>3145836882</c:v>
                  </c:pt>
                  <c:pt idx="444">
                    <c:v>3186434941</c:v>
                  </c:pt>
                  <c:pt idx="445">
                    <c:v>3232905107</c:v>
                  </c:pt>
                  <c:pt idx="446">
                    <c:v>3003467100</c:v>
                  </c:pt>
                  <c:pt idx="447">
                    <c:v>3106511420</c:v>
                  </c:pt>
                  <c:pt idx="448">
                    <c:v>3217153312</c:v>
                  </c:pt>
                  <c:pt idx="449">
                    <c:v>3177242701</c:v>
                  </c:pt>
                  <c:pt idx="450">
                    <c:v>311 719 8322</c:v>
                  </c:pt>
                  <c:pt idx="451">
                    <c:v>3233659293</c:v>
                  </c:pt>
                  <c:pt idx="452">
                    <c:v>3177143992</c:v>
                  </c:pt>
                  <c:pt idx="453">
                    <c:v>3245274870</c:v>
                  </c:pt>
                  <c:pt idx="454">
                    <c:v>3165678943</c:v>
                  </c:pt>
                  <c:pt idx="455">
                    <c:v>316 528 5165</c:v>
                  </c:pt>
                  <c:pt idx="456">
                    <c:v>3112038183</c:v>
                  </c:pt>
                  <c:pt idx="457">
                    <c:v>3104745120</c:v>
                  </c:pt>
                  <c:pt idx="458">
                    <c:v>3154496687</c:v>
                  </c:pt>
                  <c:pt idx="459">
                    <c:v>3023888055</c:v>
                  </c:pt>
                  <c:pt idx="460">
                    <c:v>3204244767</c:v>
                  </c:pt>
                  <c:pt idx="461">
                    <c:v>3007165175</c:v>
                  </c:pt>
                  <c:pt idx="462">
                    <c:v>3013968505</c:v>
                  </c:pt>
                  <c:pt idx="463">
                    <c:v>3164010358</c:v>
                  </c:pt>
                  <c:pt idx="464">
                    <c:v>3127405813</c:v>
                  </c:pt>
                  <c:pt idx="465">
                    <c:v>3154409988</c:v>
                  </c:pt>
                  <c:pt idx="466">
                    <c:v>3217753475</c:v>
                  </c:pt>
                  <c:pt idx="467">
                    <c:v>3208924442</c:v>
                  </c:pt>
                  <c:pt idx="468">
                    <c:v>3206796220</c:v>
                  </c:pt>
                  <c:pt idx="469">
                    <c:v>3219768010</c:v>
                  </c:pt>
                  <c:pt idx="470">
                    <c:v>3016475636</c:v>
                  </c:pt>
                  <c:pt idx="471">
                    <c:v>3117475062</c:v>
                  </c:pt>
                  <c:pt idx="472">
                    <c:v>3135478181</c:v>
                  </c:pt>
                  <c:pt idx="473">
                    <c:v>3205744851</c:v>
                  </c:pt>
                  <c:pt idx="474">
                    <c:v>3178316136</c:v>
                  </c:pt>
                  <c:pt idx="475">
                    <c:v>3158433805</c:v>
                  </c:pt>
                  <c:pt idx="476">
                    <c:v>3176377686</c:v>
                  </c:pt>
                  <c:pt idx="477">
                    <c:v>3234883638</c:v>
                  </c:pt>
                  <c:pt idx="478">
                    <c:v>3108954830</c:v>
                  </c:pt>
                  <c:pt idx="479">
                    <c:v>3126425630</c:v>
                  </c:pt>
                  <c:pt idx="480">
                    <c:v>3008457078</c:v>
                  </c:pt>
                  <c:pt idx="481">
                    <c:v>3152967797</c:v>
                  </c:pt>
                  <c:pt idx="482">
                    <c:v>3013302481</c:v>
                  </c:pt>
                  <c:pt idx="483">
                    <c:v>3016821210</c:v>
                  </c:pt>
                  <c:pt idx="484">
                    <c:v>3013844785</c:v>
                  </c:pt>
                  <c:pt idx="485">
                    <c:v>3003854720</c:v>
                  </c:pt>
                  <c:pt idx="486">
                    <c:v>3137481223</c:v>
                  </c:pt>
                  <c:pt idx="487">
                    <c:v>3204618426</c:v>
                  </c:pt>
                  <c:pt idx="488">
                    <c:v>3132968804</c:v>
                  </c:pt>
                  <c:pt idx="489">
                    <c:v>3212788242</c:v>
                  </c:pt>
                  <c:pt idx="490">
                    <c:v>3045405527 / 3153764957</c:v>
                  </c:pt>
                  <c:pt idx="491">
                    <c:v>3163341668</c:v>
                  </c:pt>
                  <c:pt idx="492">
                    <c:v>3008589469</c:v>
                  </c:pt>
                  <c:pt idx="493">
                    <c:v>3168346007</c:v>
                  </c:pt>
                  <c:pt idx="494">
                    <c:v>3143303136</c:v>
                  </c:pt>
                  <c:pt idx="495">
                    <c:v>3015539413</c:v>
                  </c:pt>
                  <c:pt idx="496">
                    <c:v>3133123132</c:v>
                  </c:pt>
                  <c:pt idx="497">
                    <c:v>3016696062</c:v>
                  </c:pt>
                  <c:pt idx="498">
                    <c:v>3102565619</c:v>
                  </c:pt>
                  <c:pt idx="499">
                    <c:v>3208816646</c:v>
                  </c:pt>
                  <c:pt idx="500">
                    <c:v>3006594641</c:v>
                  </c:pt>
                  <c:pt idx="501">
                    <c:v>3203853212</c:v>
                  </c:pt>
                  <c:pt idx="502">
                    <c:v>3123212221</c:v>
                  </c:pt>
                  <c:pt idx="503">
                    <c:v>3182234147</c:v>
                  </c:pt>
                  <c:pt idx="504">
                    <c:v>3196907615</c:v>
                  </c:pt>
                  <c:pt idx="505">
                    <c:v>3132727717</c:v>
                  </c:pt>
                  <c:pt idx="506">
                    <c:v>3218456058</c:v>
                  </c:pt>
                  <c:pt idx="507">
                    <c:v>3187828070</c:v>
                  </c:pt>
                  <c:pt idx="508">
                    <c:v>3214570398</c:v>
                  </c:pt>
                  <c:pt idx="509">
                    <c:v>3115299993</c:v>
                  </c:pt>
                  <c:pt idx="510">
                    <c:v>3017340953</c:v>
                  </c:pt>
                  <c:pt idx="511">
                    <c:v>3013879037</c:v>
                  </c:pt>
                  <c:pt idx="512">
                    <c:v>3102557019</c:v>
                  </c:pt>
                  <c:pt idx="513">
                    <c:v>3224713193</c:v>
                  </c:pt>
                  <c:pt idx="514">
                    <c:v>3045820610</c:v>
                  </c:pt>
                  <c:pt idx="515">
                    <c:v>3127779810</c:v>
                  </c:pt>
                  <c:pt idx="516">
                    <c:v>3117145318</c:v>
                  </c:pt>
                  <c:pt idx="517">
                    <c:v>3017766219</c:v>
                  </c:pt>
                  <c:pt idx="518">
                    <c:v>3136858098</c:v>
                  </c:pt>
                  <c:pt idx="519">
                    <c:v>3114595020</c:v>
                  </c:pt>
                  <c:pt idx="520">
                    <c:v>3216424854</c:v>
                  </c:pt>
                  <c:pt idx="521">
                    <c:v>3213411272</c:v>
                  </c:pt>
                  <c:pt idx="522">
                    <c:v>3184504563</c:v>
                  </c:pt>
                  <c:pt idx="523">
                    <c:v>3118580166</c:v>
                  </c:pt>
                  <c:pt idx="524">
                    <c:v>3137217470</c:v>
                  </c:pt>
                  <c:pt idx="525">
                    <c:v>3135111435</c:v>
                  </c:pt>
                  <c:pt idx="526">
                    <c:v>3226242846</c:v>
                  </c:pt>
                  <c:pt idx="527">
                    <c:v>3102817783</c:v>
                  </c:pt>
                  <c:pt idx="528">
                    <c:v>3113910098</c:v>
                  </c:pt>
                  <c:pt idx="529">
                    <c:v>3118125893</c:v>
                  </c:pt>
                  <c:pt idx="530">
                    <c:v>3144254386</c:v>
                  </c:pt>
                  <c:pt idx="531">
                    <c:v>3117323853</c:v>
                  </c:pt>
                  <c:pt idx="532">
                    <c:v>3160696205-3225658041</c:v>
                  </c:pt>
                  <c:pt idx="533">
                    <c:v>3133924531</c:v>
                  </c:pt>
                  <c:pt idx="534">
                    <c:v>3147404429</c:v>
                  </c:pt>
                  <c:pt idx="535">
                    <c:v>3108796382  3017367710</c:v>
                  </c:pt>
                  <c:pt idx="536">
                    <c:v>3147667249</c:v>
                  </c:pt>
                  <c:pt idx="537">
                    <c:v>3045895377</c:v>
                  </c:pt>
                  <c:pt idx="538">
                    <c:v>3105107371</c:v>
                  </c:pt>
                  <c:pt idx="539">
                    <c:v>3104840596</c:v>
                  </c:pt>
                  <c:pt idx="540">
                    <c:v>3208410944</c:v>
                  </c:pt>
                  <c:pt idx="541">
                    <c:v>1094168656</c:v>
                  </c:pt>
                  <c:pt idx="542">
                    <c:v>3182967727</c:v>
                  </c:pt>
                  <c:pt idx="543">
                    <c:v>3217125182</c:v>
                  </c:pt>
                  <c:pt idx="544">
                    <c:v>3187841376</c:v>
                  </c:pt>
                  <c:pt idx="545">
                    <c:v>3103689619</c:v>
                  </c:pt>
                </c:lvl>
                <c:lvl>
                  <c:pt idx="0">
                    <c:v>VEGA</c:v>
                  </c:pt>
                  <c:pt idx="1">
                    <c:v>VARON</c:v>
                  </c:pt>
                  <c:pt idx="2">
                    <c:v>PEREIRA</c:v>
                  </c:pt>
                  <c:pt idx="3">
                    <c:v>TOLOZA</c:v>
                  </c:pt>
                  <c:pt idx="4">
                    <c:v>VARON</c:v>
                  </c:pt>
                  <c:pt idx="5">
                    <c:v>GUERRA</c:v>
                  </c:pt>
                  <c:pt idx="6">
                    <c:v>MARTINEZ</c:v>
                  </c:pt>
                  <c:pt idx="7">
                    <c:v>LAZARO</c:v>
                  </c:pt>
                  <c:pt idx="8">
                    <c:v>ROJAS</c:v>
                  </c:pt>
                  <c:pt idx="9">
                    <c:v>MUNEVAR</c:v>
                  </c:pt>
                  <c:pt idx="10">
                    <c:v>ORTIZ</c:v>
                  </c:pt>
                  <c:pt idx="11">
                    <c:v>LINERO</c:v>
                  </c:pt>
                  <c:pt idx="12">
                    <c:v>MARIMON</c:v>
                  </c:pt>
                  <c:pt idx="13">
                    <c:v>BROWN</c:v>
                  </c:pt>
                  <c:pt idx="14">
                    <c:v>RAMIREZ</c:v>
                  </c:pt>
                  <c:pt idx="15">
                    <c:v>OCAMPO</c:v>
                  </c:pt>
                  <c:pt idx="16">
                    <c:v>JARAMILLO</c:v>
                  </c:pt>
                  <c:pt idx="17">
                    <c:v>TAPIA</c:v>
                  </c:pt>
                  <c:pt idx="18">
                    <c:v>OSORIO</c:v>
                  </c:pt>
                  <c:pt idx="19">
                    <c:v>PAZ</c:v>
                  </c:pt>
                  <c:pt idx="20">
                    <c:v>NEIRA </c:v>
                  </c:pt>
                  <c:pt idx="21">
                    <c:v>BERRIO</c:v>
                  </c:pt>
                  <c:pt idx="22">
                    <c:v>ACOSTA</c:v>
                  </c:pt>
                  <c:pt idx="23">
                    <c:v>SUAREZ</c:v>
                  </c:pt>
                  <c:pt idx="24">
                    <c:v>GIRON</c:v>
                  </c:pt>
                  <c:pt idx="25">
                    <c:v>LOPEZ</c:v>
                  </c:pt>
                  <c:pt idx="26">
                    <c:v>QUIMBAYO</c:v>
                  </c:pt>
                  <c:pt idx="27">
                    <c:v>BELTRAN</c:v>
                  </c:pt>
                  <c:pt idx="28">
                    <c:v>CARDOZO</c:v>
                  </c:pt>
                  <c:pt idx="29">
                    <c:v>SANDOVAL</c:v>
                  </c:pt>
                  <c:pt idx="30">
                    <c:v>MOSCOSO</c:v>
                  </c:pt>
                  <c:pt idx="31">
                    <c:v>HERRERA</c:v>
                  </c:pt>
                  <c:pt idx="32">
                    <c:v>PEREZ</c:v>
                  </c:pt>
                  <c:pt idx="33">
                    <c:v>TABORDA</c:v>
                  </c:pt>
                  <c:pt idx="34">
                    <c:v>SERRATO</c:v>
                  </c:pt>
                  <c:pt idx="35">
                    <c:v>IBARRA</c:v>
                  </c:pt>
                  <c:pt idx="36">
                    <c:v>MARTINEZ</c:v>
                  </c:pt>
                  <c:pt idx="37">
                    <c:v>RINCON</c:v>
                  </c:pt>
                  <c:pt idx="38">
                    <c:v>CARREÑO</c:v>
                  </c:pt>
                  <c:pt idx="39">
                    <c:v>GUERRERO</c:v>
                  </c:pt>
                  <c:pt idx="40">
                    <c:v>CALDERON</c:v>
                  </c:pt>
                  <c:pt idx="41">
                    <c:v>PAEZ</c:v>
                  </c:pt>
                  <c:pt idx="42">
                    <c:v>PEREZ</c:v>
                  </c:pt>
                  <c:pt idx="43">
                    <c:v>AMAYA</c:v>
                  </c:pt>
                  <c:pt idx="44">
                    <c:v>VIVIEL</c:v>
                  </c:pt>
                  <c:pt idx="45">
                    <c:v>PARRA </c:v>
                  </c:pt>
                  <c:pt idx="46">
                    <c:v>CARRASCAL</c:v>
                  </c:pt>
                  <c:pt idx="47">
                    <c:v>BLANCO</c:v>
                  </c:pt>
                  <c:pt idx="48">
                    <c:v>OCAMPO</c:v>
                  </c:pt>
                  <c:pt idx="49">
                    <c:v>CHAPARRO</c:v>
                  </c:pt>
                  <c:pt idx="50">
                    <c:v>MONTES</c:v>
                  </c:pt>
                  <c:pt idx="51">
                    <c:v>BOLAÑO</c:v>
                  </c:pt>
                  <c:pt idx="52">
                    <c:v>AVILA</c:v>
                  </c:pt>
                  <c:pt idx="53">
                    <c:v>CORDOBA</c:v>
                  </c:pt>
                  <c:pt idx="54">
                    <c:v>BEJARANO</c:v>
                  </c:pt>
                  <c:pt idx="55">
                    <c:v>ROSERO</c:v>
                  </c:pt>
                  <c:pt idx="56">
                    <c:v>SOTO</c:v>
                  </c:pt>
                  <c:pt idx="57">
                    <c:v>CORDOBA</c:v>
                  </c:pt>
                  <c:pt idx="58">
                    <c:v>POVEDA </c:v>
                  </c:pt>
                  <c:pt idx="59">
                    <c:v>PIRACHICAN </c:v>
                  </c:pt>
                  <c:pt idx="60">
                    <c:v>CASTILLO</c:v>
                  </c:pt>
                  <c:pt idx="61">
                    <c:v>PEDRAZA</c:v>
                  </c:pt>
                  <c:pt idx="62">
                    <c:v>RIVERA</c:v>
                  </c:pt>
                  <c:pt idx="63">
                    <c:v>DAVILA</c:v>
                  </c:pt>
                  <c:pt idx="64">
                    <c:v>TORO</c:v>
                  </c:pt>
                  <c:pt idx="65">
                    <c:v>RODRIGUEZ</c:v>
                  </c:pt>
                  <c:pt idx="66">
                    <c:v>CASADIEGO</c:v>
                  </c:pt>
                  <c:pt idx="67">
                    <c:v>VARELA</c:v>
                  </c:pt>
                  <c:pt idx="69">
                    <c:v>PACHECO</c:v>
                  </c:pt>
                  <c:pt idx="70">
                    <c:v>SANCHEZ</c:v>
                  </c:pt>
                  <c:pt idx="71">
                    <c:v>DIAZ</c:v>
                  </c:pt>
                  <c:pt idx="72">
                    <c:v>HOYOS</c:v>
                  </c:pt>
                  <c:pt idx="73">
                    <c:v>PEREZ</c:v>
                  </c:pt>
                  <c:pt idx="74">
                    <c:v>ROMERO</c:v>
                  </c:pt>
                  <c:pt idx="75">
                    <c:v>ALZATE</c:v>
                  </c:pt>
                  <c:pt idx="76">
                    <c:v>MESA</c:v>
                  </c:pt>
                  <c:pt idx="77">
                    <c:v>HEREDIA</c:v>
                  </c:pt>
                  <c:pt idx="78">
                    <c:v>CUESTA</c:v>
                  </c:pt>
                  <c:pt idx="79">
                    <c:v>ROJAS</c:v>
                  </c:pt>
                  <c:pt idx="80">
                    <c:v>MALDONADO</c:v>
                  </c:pt>
                  <c:pt idx="81">
                    <c:v>ACOSTA</c:v>
                  </c:pt>
                  <c:pt idx="82">
                    <c:v>RUIZ</c:v>
                  </c:pt>
                  <c:pt idx="83">
                    <c:v>MORENO</c:v>
                  </c:pt>
                  <c:pt idx="84">
                    <c:v>RODRIGUEZ</c:v>
                  </c:pt>
                  <c:pt idx="85">
                    <c:v>SALINAS</c:v>
                  </c:pt>
                  <c:pt idx="86">
                    <c:v>FLOREZ</c:v>
                  </c:pt>
                  <c:pt idx="87">
                    <c:v>MOLINA</c:v>
                  </c:pt>
                  <c:pt idx="88">
                    <c:v>ESPINOSA</c:v>
                  </c:pt>
                  <c:pt idx="89">
                    <c:v>LOPEZ</c:v>
                  </c:pt>
                  <c:pt idx="90">
                    <c:v>HERNANDEZ</c:v>
                  </c:pt>
                  <c:pt idx="91">
                    <c:v>MARTINEZ</c:v>
                  </c:pt>
                  <c:pt idx="92">
                    <c:v>ROMERO</c:v>
                  </c:pt>
                  <c:pt idx="93">
                    <c:v>MORALES</c:v>
                  </c:pt>
                  <c:pt idx="94">
                    <c:v>MARTINEZ</c:v>
                  </c:pt>
                  <c:pt idx="95">
                    <c:v>OROZCO </c:v>
                  </c:pt>
                  <c:pt idx="96">
                    <c:v>BOLAÑO</c:v>
                  </c:pt>
                  <c:pt idx="97">
                    <c:v>BRICEÑO</c:v>
                  </c:pt>
                  <c:pt idx="98">
                    <c:v>CABALLERO </c:v>
                  </c:pt>
                  <c:pt idx="99">
                    <c:v>ALCINA</c:v>
                  </c:pt>
                  <c:pt idx="101">
                    <c:v>ESQUIVEL</c:v>
                  </c:pt>
                  <c:pt idx="102">
                    <c:v>SEPULBEDA</c:v>
                  </c:pt>
                  <c:pt idx="103">
                    <c:v>RAMOS</c:v>
                  </c:pt>
                  <c:pt idx="104">
                    <c:v>COBALEDA</c:v>
                  </c:pt>
                  <c:pt idx="105">
                    <c:v>ARENAS</c:v>
                  </c:pt>
                  <c:pt idx="106">
                    <c:v>BUCHELI</c:v>
                  </c:pt>
                  <c:pt idx="107">
                    <c:v>MAFLA</c:v>
                  </c:pt>
                  <c:pt idx="108">
                    <c:v>GUEVARA</c:v>
                  </c:pt>
                  <c:pt idx="109">
                    <c:v>PINZON</c:v>
                  </c:pt>
                  <c:pt idx="110">
                    <c:v>GUARDIA</c:v>
                  </c:pt>
                  <c:pt idx="111">
                    <c:v>BENITEZ</c:v>
                  </c:pt>
                  <c:pt idx="112">
                    <c:v>CAÑON</c:v>
                  </c:pt>
                  <c:pt idx="113">
                    <c:v>DOMINGUEZ</c:v>
                  </c:pt>
                  <c:pt idx="114">
                    <c:v>GOMEZ</c:v>
                  </c:pt>
                  <c:pt idx="115">
                    <c:v>CIFUENTES</c:v>
                  </c:pt>
                  <c:pt idx="116">
                    <c:v>ESCARPETA</c:v>
                  </c:pt>
                  <c:pt idx="117">
                    <c:v>PULIDO</c:v>
                  </c:pt>
                  <c:pt idx="118">
                    <c:v>MATEUS</c:v>
                  </c:pt>
                  <c:pt idx="119">
                    <c:v>FRANCO</c:v>
                  </c:pt>
                  <c:pt idx="120">
                    <c:v>VILLARREAL</c:v>
                  </c:pt>
                  <c:pt idx="121">
                    <c:v>ORDOÑES</c:v>
                  </c:pt>
                  <c:pt idx="122">
                    <c:v>ENRIQUEZ</c:v>
                  </c:pt>
                  <c:pt idx="123">
                    <c:v>MONTES</c:v>
                  </c:pt>
                  <c:pt idx="124">
                    <c:v>BARRIOS</c:v>
                  </c:pt>
                  <c:pt idx="125">
                    <c:v>CANTOR</c:v>
                  </c:pt>
                  <c:pt idx="126">
                    <c:v>GUEVARA</c:v>
                  </c:pt>
                  <c:pt idx="128">
                    <c:v>RUIZ</c:v>
                  </c:pt>
                  <c:pt idx="129">
                    <c:v>RAMIREZ</c:v>
                  </c:pt>
                  <c:pt idx="130">
                    <c:v>QUINTERO</c:v>
                  </c:pt>
                  <c:pt idx="131">
                    <c:v>ROJAS</c:v>
                  </c:pt>
                  <c:pt idx="132">
                    <c:v>BARBOSA</c:v>
                  </c:pt>
                  <c:pt idx="133">
                    <c:v>DIAZ</c:v>
                  </c:pt>
                  <c:pt idx="134">
                    <c:v>MARTINEZ</c:v>
                  </c:pt>
                  <c:pt idx="135">
                    <c:v>AMARIS</c:v>
                  </c:pt>
                  <c:pt idx="136">
                    <c:v>CARRILLO</c:v>
                  </c:pt>
                  <c:pt idx="137">
                    <c:v>PAIPALLA</c:v>
                  </c:pt>
                  <c:pt idx="138">
                    <c:v>PALACIOS</c:v>
                  </c:pt>
                  <c:pt idx="139">
                    <c:v>ZARATE</c:v>
                  </c:pt>
                  <c:pt idx="140">
                    <c:v>LIZCANO</c:v>
                  </c:pt>
                  <c:pt idx="141">
                    <c:v>ACOSTA</c:v>
                  </c:pt>
                  <c:pt idx="142">
                    <c:v>DE LA HOZ</c:v>
                  </c:pt>
                  <c:pt idx="143">
                    <c:v>GUERRERO</c:v>
                  </c:pt>
                  <c:pt idx="144">
                    <c:v>BAQUERO</c:v>
                  </c:pt>
                  <c:pt idx="145">
                    <c:v>MANJARREZ</c:v>
                  </c:pt>
                  <c:pt idx="146">
                    <c:v>ORTEGA</c:v>
                  </c:pt>
                  <c:pt idx="147">
                    <c:v>VELEZ</c:v>
                  </c:pt>
                  <c:pt idx="148">
                    <c:v>ANGARITA</c:v>
                  </c:pt>
                  <c:pt idx="149">
                    <c:v>HOYOS</c:v>
                  </c:pt>
                  <c:pt idx="150">
                    <c:v>TORO</c:v>
                  </c:pt>
                  <c:pt idx="151">
                    <c:v>GUTIERREZ</c:v>
                  </c:pt>
                  <c:pt idx="152">
                    <c:v>YEPES</c:v>
                  </c:pt>
                  <c:pt idx="153">
                    <c:v>AVENDAÑO</c:v>
                  </c:pt>
                  <c:pt idx="154">
                    <c:v>TRUJILLO</c:v>
                  </c:pt>
                  <c:pt idx="155">
                    <c:v>MIRA</c:v>
                  </c:pt>
                  <c:pt idx="156">
                    <c:v>PENNA</c:v>
                  </c:pt>
                  <c:pt idx="157">
                    <c:v>VALENZUELA</c:v>
                  </c:pt>
                  <c:pt idx="158">
                    <c:v>QUINTO</c:v>
                  </c:pt>
                  <c:pt idx="159">
                    <c:v>ORTEGA</c:v>
                  </c:pt>
                  <c:pt idx="160">
                    <c:v>BARRERO</c:v>
                  </c:pt>
                  <c:pt idx="161">
                    <c:v>BALLESTAS</c:v>
                  </c:pt>
                  <c:pt idx="162">
                    <c:v>FIGUEROA</c:v>
                  </c:pt>
                  <c:pt idx="163">
                    <c:v>TUIRAN</c:v>
                  </c:pt>
                  <c:pt idx="164">
                    <c:v>QUIÑONES</c:v>
                  </c:pt>
                  <c:pt idx="165">
                    <c:v>RIOS</c:v>
                  </c:pt>
                  <c:pt idx="166">
                    <c:v>MOLINA </c:v>
                  </c:pt>
                  <c:pt idx="167">
                    <c:v>JIMENEZ</c:v>
                  </c:pt>
                  <c:pt idx="168">
                    <c:v>PLATA</c:v>
                  </c:pt>
                  <c:pt idx="169">
                    <c:v>CORPAS</c:v>
                  </c:pt>
                  <c:pt idx="170">
                    <c:v>MEJIA</c:v>
                  </c:pt>
                  <c:pt idx="171">
                    <c:v>GONZALEZ</c:v>
                  </c:pt>
                  <c:pt idx="172">
                    <c:v>TOVAR</c:v>
                  </c:pt>
                  <c:pt idx="173">
                    <c:v>GUZMAN </c:v>
                  </c:pt>
                  <c:pt idx="174">
                    <c:v>TOPA</c:v>
                  </c:pt>
                  <c:pt idx="175">
                    <c:v>ZAPATA</c:v>
                  </c:pt>
                  <c:pt idx="176">
                    <c:v>ROMERO</c:v>
                  </c:pt>
                  <c:pt idx="177">
                    <c:v>SIERRA</c:v>
                  </c:pt>
                  <c:pt idx="178">
                    <c:v>SANCHEZ</c:v>
                  </c:pt>
                  <c:pt idx="179">
                    <c:v>MEDINA</c:v>
                  </c:pt>
                  <c:pt idx="180">
                    <c:v>HERNANDEZ</c:v>
                  </c:pt>
                  <c:pt idx="181">
                    <c:v>CRUZ</c:v>
                  </c:pt>
                  <c:pt idx="182">
                    <c:v>MARTINEZ</c:v>
                  </c:pt>
                  <c:pt idx="183">
                    <c:v>SANCHEZ </c:v>
                  </c:pt>
                  <c:pt idx="184">
                    <c:v>BARRIOS</c:v>
                  </c:pt>
                  <c:pt idx="185">
                    <c:v>VILLERA</c:v>
                  </c:pt>
                  <c:pt idx="186">
                    <c:v>FIGUEROA</c:v>
                  </c:pt>
                  <c:pt idx="187">
                    <c:v>RODRIGUEZ</c:v>
                  </c:pt>
                  <c:pt idx="188">
                    <c:v>ROSAS</c:v>
                  </c:pt>
                  <c:pt idx="189">
                    <c:v>GUTIERREZ</c:v>
                  </c:pt>
                  <c:pt idx="190">
                    <c:v>CASTILLO</c:v>
                  </c:pt>
                  <c:pt idx="191">
                    <c:v>CASTELLANOS</c:v>
                  </c:pt>
                  <c:pt idx="192">
                    <c:v>QUIRIFE </c:v>
                  </c:pt>
                  <c:pt idx="193">
                    <c:v>BARRERO</c:v>
                  </c:pt>
                  <c:pt idx="194">
                    <c:v>MANCHOLA</c:v>
                  </c:pt>
                  <c:pt idx="195">
                    <c:v>GONZALEZ </c:v>
                  </c:pt>
                  <c:pt idx="196">
                    <c:v>MOLINA</c:v>
                  </c:pt>
                  <c:pt idx="197">
                    <c:v>SILVA</c:v>
                  </c:pt>
                  <c:pt idx="198">
                    <c:v>TOVAR</c:v>
                  </c:pt>
                  <c:pt idx="199">
                    <c:v>OSPITIA</c:v>
                  </c:pt>
                  <c:pt idx="200">
                    <c:v>WILCHES</c:v>
                  </c:pt>
                  <c:pt idx="201">
                    <c:v>PARADA</c:v>
                  </c:pt>
                  <c:pt idx="202">
                    <c:v>AVILA</c:v>
                  </c:pt>
                  <c:pt idx="203">
                    <c:v>MORA</c:v>
                  </c:pt>
                  <c:pt idx="204">
                    <c:v>JIMENEZ</c:v>
                  </c:pt>
                  <c:pt idx="205">
                    <c:v>AREVALO</c:v>
                  </c:pt>
                  <c:pt idx="206">
                    <c:v>LIZARAZO</c:v>
                  </c:pt>
                  <c:pt idx="207">
                    <c:v>LOPEZ</c:v>
                  </c:pt>
                  <c:pt idx="208">
                    <c:v>GUERRERO</c:v>
                  </c:pt>
                  <c:pt idx="209">
                    <c:v>RAMOS</c:v>
                  </c:pt>
                  <c:pt idx="210">
                    <c:v>CORDOBA</c:v>
                  </c:pt>
                  <c:pt idx="211">
                    <c:v>PERDOMO</c:v>
                  </c:pt>
                  <c:pt idx="212">
                    <c:v>OVALLOS</c:v>
                  </c:pt>
                  <c:pt idx="213">
                    <c:v>URIBE</c:v>
                  </c:pt>
                  <c:pt idx="214">
                    <c:v>SEQUEDA</c:v>
                  </c:pt>
                  <c:pt idx="215">
                    <c:v>CARRASCAL </c:v>
                  </c:pt>
                  <c:pt idx="216">
                    <c:v>AREVALO</c:v>
                  </c:pt>
                  <c:pt idx="217">
                    <c:v>MACHADO</c:v>
                  </c:pt>
                  <c:pt idx="218">
                    <c:v>ALGARRA</c:v>
                  </c:pt>
                  <c:pt idx="219">
                    <c:v>CLAVIJO </c:v>
                  </c:pt>
                  <c:pt idx="220">
                    <c:v>GUERRERO</c:v>
                  </c:pt>
                  <c:pt idx="221">
                    <c:v>RUGE</c:v>
                  </c:pt>
                  <c:pt idx="222">
                    <c:v>PERDOMO</c:v>
                  </c:pt>
                  <c:pt idx="223">
                    <c:v>HERNANDEZ</c:v>
                  </c:pt>
                  <c:pt idx="224">
                    <c:v>RODRIGUEZ </c:v>
                  </c:pt>
                  <c:pt idx="225">
                    <c:v>REYES</c:v>
                  </c:pt>
                  <c:pt idx="226">
                    <c:v>BAYONA</c:v>
                  </c:pt>
                  <c:pt idx="227">
                    <c:v>LOPEZ</c:v>
                  </c:pt>
                  <c:pt idx="228">
                    <c:v>PUESTES </c:v>
                  </c:pt>
                  <c:pt idx="229">
                    <c:v>ZABALA</c:v>
                  </c:pt>
                  <c:pt idx="230">
                    <c:v>PRIMERA</c:v>
                  </c:pt>
                  <c:pt idx="231">
                    <c:v>PEREZ</c:v>
                  </c:pt>
                  <c:pt idx="232">
                    <c:v>CHAGUENDO</c:v>
                  </c:pt>
                  <c:pt idx="233">
                    <c:v>SEPULVEDA</c:v>
                  </c:pt>
                  <c:pt idx="234">
                    <c:v>CAEZ</c:v>
                  </c:pt>
                  <c:pt idx="235">
                    <c:v>POLANCO</c:v>
                  </c:pt>
                  <c:pt idx="236">
                    <c:v>DUARTE</c:v>
                  </c:pt>
                  <c:pt idx="237">
                    <c:v>REY</c:v>
                  </c:pt>
                  <c:pt idx="238">
                    <c:v>VALENCIA</c:v>
                  </c:pt>
                  <c:pt idx="239">
                    <c:v>DUEÑAS</c:v>
                  </c:pt>
                  <c:pt idx="240">
                    <c:v>CALDERON</c:v>
                  </c:pt>
                  <c:pt idx="241">
                    <c:v>IZQUIERDO</c:v>
                  </c:pt>
                  <c:pt idx="242">
                    <c:v>CASTILLO</c:v>
                  </c:pt>
                  <c:pt idx="243">
                    <c:v>RODRIGUEZ</c:v>
                  </c:pt>
                  <c:pt idx="244">
                    <c:v>PACHECO</c:v>
                  </c:pt>
                  <c:pt idx="245">
                    <c:v>GARCIA</c:v>
                  </c:pt>
                  <c:pt idx="246">
                    <c:v>PATERNINA</c:v>
                  </c:pt>
                  <c:pt idx="247">
                    <c:v>VESGA</c:v>
                  </c:pt>
                  <c:pt idx="248">
                    <c:v>RIVERA</c:v>
                  </c:pt>
                  <c:pt idx="249">
                    <c:v>ARIZA</c:v>
                  </c:pt>
                  <c:pt idx="250">
                    <c:v>CESPEDES </c:v>
                  </c:pt>
                  <c:pt idx="251">
                    <c:v>CUERVO</c:v>
                  </c:pt>
                  <c:pt idx="252">
                    <c:v>CACERES</c:v>
                  </c:pt>
                  <c:pt idx="253">
                    <c:v>PERNETT</c:v>
                  </c:pt>
                  <c:pt idx="254">
                    <c:v>PERNETT</c:v>
                  </c:pt>
                  <c:pt idx="255">
                    <c:v>LAZARO</c:v>
                  </c:pt>
                  <c:pt idx="256">
                    <c:v>FUENTES</c:v>
                  </c:pt>
                  <c:pt idx="257">
                    <c:v>BARANDICA</c:v>
                  </c:pt>
                  <c:pt idx="258">
                    <c:v>ACOSTA</c:v>
                  </c:pt>
                  <c:pt idx="259">
                    <c:v>PRETEL</c:v>
                  </c:pt>
                  <c:pt idx="260">
                    <c:v>SUAREZ</c:v>
                  </c:pt>
                  <c:pt idx="261">
                    <c:v>MONTEJO</c:v>
                  </c:pt>
                  <c:pt idx="262">
                    <c:v>SANCHEZ </c:v>
                  </c:pt>
                  <c:pt idx="263">
                    <c:v>GONZALEZ</c:v>
                  </c:pt>
                  <c:pt idx="264">
                    <c:v>HENAO</c:v>
                  </c:pt>
                  <c:pt idx="265">
                    <c:v>HERNANDEZ</c:v>
                  </c:pt>
                  <c:pt idx="266">
                    <c:v>ROBLEDO</c:v>
                  </c:pt>
                  <c:pt idx="267">
                    <c:v>BARBOSA</c:v>
                  </c:pt>
                  <c:pt idx="268">
                    <c:v>GARAVITO</c:v>
                  </c:pt>
                  <c:pt idx="269">
                    <c:v>FUENTES </c:v>
                  </c:pt>
                  <c:pt idx="270">
                    <c:v>GARCES</c:v>
                  </c:pt>
                  <c:pt idx="271">
                    <c:v>PEREZ</c:v>
                  </c:pt>
                  <c:pt idx="272">
                    <c:v>OVALLO</c:v>
                  </c:pt>
                  <c:pt idx="273">
                    <c:v>PAEZ</c:v>
                  </c:pt>
                  <c:pt idx="274">
                    <c:v>JIMENEZ</c:v>
                  </c:pt>
                  <c:pt idx="275">
                    <c:v>AGUILAR</c:v>
                  </c:pt>
                  <c:pt idx="276">
                    <c:v>GONZALEZ </c:v>
                  </c:pt>
                  <c:pt idx="277">
                    <c:v>ACOSTA</c:v>
                  </c:pt>
                  <c:pt idx="278">
                    <c:v>RODRIGUEZ</c:v>
                  </c:pt>
                  <c:pt idx="279">
                    <c:v>ALVAREZ</c:v>
                  </c:pt>
                  <c:pt idx="280">
                    <c:v>GUTIERREZ</c:v>
                  </c:pt>
                  <c:pt idx="281">
                    <c:v>VILLAMIZAR</c:v>
                  </c:pt>
                  <c:pt idx="282">
                    <c:v>RAMIREZ</c:v>
                  </c:pt>
                  <c:pt idx="283">
                    <c:v>PEÑARANDA</c:v>
                  </c:pt>
                  <c:pt idx="284">
                    <c:v>MARTINEZ</c:v>
                  </c:pt>
                  <c:pt idx="285">
                    <c:v>CONTRERAS</c:v>
                  </c:pt>
                  <c:pt idx="286">
                    <c:v>BUITRAGO</c:v>
                  </c:pt>
                  <c:pt idx="287">
                    <c:v>ARIZA</c:v>
                  </c:pt>
                  <c:pt idx="288">
                    <c:v>SILGADO</c:v>
                  </c:pt>
                  <c:pt idx="289">
                    <c:v>HERRERA</c:v>
                  </c:pt>
                  <c:pt idx="290">
                    <c:v>PUENTES</c:v>
                  </c:pt>
                  <c:pt idx="291">
                    <c:v>HIGUERA</c:v>
                  </c:pt>
                  <c:pt idx="292">
                    <c:v>GALVIS</c:v>
                  </c:pt>
                  <c:pt idx="293">
                    <c:v>MURILLO</c:v>
                  </c:pt>
                  <c:pt idx="294">
                    <c:v>ARIAS</c:v>
                  </c:pt>
                  <c:pt idx="295">
                    <c:v>PEREZ</c:v>
                  </c:pt>
                  <c:pt idx="297">
                    <c:v>PEREZ</c:v>
                  </c:pt>
                  <c:pt idx="298">
                    <c:v>COTA</c:v>
                  </c:pt>
                  <c:pt idx="299">
                    <c:v>CORDOBA</c:v>
                  </c:pt>
                  <c:pt idx="300">
                    <c:v>CAMACHO</c:v>
                  </c:pt>
                  <c:pt idx="301">
                    <c:v>HINESTROZA</c:v>
                  </c:pt>
                  <c:pt idx="302">
                    <c:v>CORREA</c:v>
                  </c:pt>
                  <c:pt idx="303">
                    <c:v>ALGARIN</c:v>
                  </c:pt>
                  <c:pt idx="304">
                    <c:v>JORDAN</c:v>
                  </c:pt>
                  <c:pt idx="305">
                    <c:v>FONSECA</c:v>
                  </c:pt>
                  <c:pt idx="306">
                    <c:v>CARDENAS</c:v>
                  </c:pt>
                  <c:pt idx="307">
                    <c:v>VACA</c:v>
                  </c:pt>
                  <c:pt idx="308">
                    <c:v>GUAR</c:v>
                  </c:pt>
                  <c:pt idx="309">
                    <c:v>ORTEGA </c:v>
                  </c:pt>
                  <c:pt idx="310">
                    <c:v>ORTEGA </c:v>
                  </c:pt>
                  <c:pt idx="311">
                    <c:v>NUÑEZ</c:v>
                  </c:pt>
                  <c:pt idx="312">
                    <c:v>AGAMEZ</c:v>
                  </c:pt>
                  <c:pt idx="313">
                    <c:v>LOPEZ</c:v>
                  </c:pt>
                  <c:pt idx="314">
                    <c:v>BAQUERO</c:v>
                  </c:pt>
                  <c:pt idx="315">
                    <c:v>FAJARDO</c:v>
                  </c:pt>
                  <c:pt idx="316">
                    <c:v>TARAZONA</c:v>
                  </c:pt>
                  <c:pt idx="317">
                    <c:v>CABEZAS</c:v>
                  </c:pt>
                  <c:pt idx="318">
                    <c:v>GUANIPA</c:v>
                  </c:pt>
                  <c:pt idx="319">
                    <c:v>PEREZ</c:v>
                  </c:pt>
                  <c:pt idx="320">
                    <c:v>GARCIA</c:v>
                  </c:pt>
                  <c:pt idx="321">
                    <c:v>ANILLO</c:v>
                  </c:pt>
                  <c:pt idx="322">
                    <c:v>BOLAÑOS</c:v>
                  </c:pt>
                  <c:pt idx="323">
                    <c:v>HERNANDEZ</c:v>
                  </c:pt>
                  <c:pt idx="324">
                    <c:v>CASTRO</c:v>
                  </c:pt>
                  <c:pt idx="325">
                    <c:v>PINZON</c:v>
                  </c:pt>
                  <c:pt idx="326">
                    <c:v>MURILLO</c:v>
                  </c:pt>
                  <c:pt idx="327">
                    <c:v>ZAPATA</c:v>
                  </c:pt>
                  <c:pt idx="328">
                    <c:v>CLARO</c:v>
                  </c:pt>
                  <c:pt idx="329">
                    <c:v>MEDINA</c:v>
                  </c:pt>
                  <c:pt idx="330">
                    <c:v>CARVAL</c:v>
                  </c:pt>
                  <c:pt idx="331">
                    <c:v>RUEDA</c:v>
                  </c:pt>
                  <c:pt idx="332">
                    <c:v>CARDONA </c:v>
                  </c:pt>
                  <c:pt idx="333">
                    <c:v>DUARTE</c:v>
                  </c:pt>
                  <c:pt idx="334">
                    <c:v>SANCHEZ</c:v>
                  </c:pt>
                  <c:pt idx="335">
                    <c:v>RUEDA </c:v>
                  </c:pt>
                  <c:pt idx="336">
                    <c:v>HERRERA</c:v>
                  </c:pt>
                  <c:pt idx="337">
                    <c:v>GRANADOS </c:v>
                  </c:pt>
                  <c:pt idx="338">
                    <c:v>CORTES </c:v>
                  </c:pt>
                  <c:pt idx="339">
                    <c:v>CASTRILLON</c:v>
                  </c:pt>
                  <c:pt idx="340">
                    <c:v>ANGULO</c:v>
                  </c:pt>
                  <c:pt idx="341">
                    <c:v>CASTRO</c:v>
                  </c:pt>
                  <c:pt idx="342">
                    <c:v>GONZALEZ</c:v>
                  </c:pt>
                  <c:pt idx="343">
                    <c:v>OLAYA</c:v>
                  </c:pt>
                  <c:pt idx="344">
                    <c:v>ARENAS</c:v>
                  </c:pt>
                  <c:pt idx="345">
                    <c:v>OSORIO</c:v>
                  </c:pt>
                  <c:pt idx="346">
                    <c:v>GUTIERREZ</c:v>
                  </c:pt>
                  <c:pt idx="347">
                    <c:v>RUEDA</c:v>
                  </c:pt>
                  <c:pt idx="348">
                    <c:v>PUERTA</c:v>
                  </c:pt>
                  <c:pt idx="349">
                    <c:v>ESCORCIA</c:v>
                  </c:pt>
                  <c:pt idx="350">
                    <c:v>RICARDO</c:v>
                  </c:pt>
                  <c:pt idx="351">
                    <c:v>MARTINEZ</c:v>
                  </c:pt>
                  <c:pt idx="352">
                    <c:v>PEREZ</c:v>
                  </c:pt>
                  <c:pt idx="353">
                    <c:v>ASCANIO</c:v>
                  </c:pt>
                  <c:pt idx="354">
                    <c:v>FUELAGAN</c:v>
                  </c:pt>
                  <c:pt idx="355">
                    <c:v>MUÑOZ</c:v>
                  </c:pt>
                  <c:pt idx="356">
                    <c:v>LARA</c:v>
                  </c:pt>
                  <c:pt idx="357">
                    <c:v>BORNACHERA</c:v>
                  </c:pt>
                  <c:pt idx="358">
                    <c:v>DOMINGUEZ </c:v>
                  </c:pt>
                  <c:pt idx="359">
                    <c:v>PALACIOS</c:v>
                  </c:pt>
                  <c:pt idx="360">
                    <c:v>MOLINA</c:v>
                  </c:pt>
                  <c:pt idx="361">
                    <c:v>CANO</c:v>
                  </c:pt>
                  <c:pt idx="362">
                    <c:v>PEDRAZA</c:v>
                  </c:pt>
                  <c:pt idx="363">
                    <c:v>JARAMILLO</c:v>
                  </c:pt>
                  <c:pt idx="364">
                    <c:v>MANCERA</c:v>
                  </c:pt>
                  <c:pt idx="365">
                    <c:v>EMBUS</c:v>
                  </c:pt>
                  <c:pt idx="366">
                    <c:v> FRANCO </c:v>
                  </c:pt>
                  <c:pt idx="367">
                    <c:v>GUTIERREZ</c:v>
                  </c:pt>
                  <c:pt idx="368">
                    <c:v>GONZALEZ</c:v>
                  </c:pt>
                  <c:pt idx="369">
                    <c:v>YALANDA</c:v>
                  </c:pt>
                  <c:pt idx="370">
                    <c:v>TORO</c:v>
                  </c:pt>
                  <c:pt idx="371">
                    <c:v>MONTEJO</c:v>
                  </c:pt>
                  <c:pt idx="372">
                    <c:v>MANTILLA</c:v>
                  </c:pt>
                  <c:pt idx="373">
                    <c:v>FLOREZ</c:v>
                  </c:pt>
                  <c:pt idx="374">
                    <c:v>VELAZCO</c:v>
                  </c:pt>
                  <c:pt idx="375">
                    <c:v>SANGUINO</c:v>
                  </c:pt>
                  <c:pt idx="376">
                    <c:v>TORRADO</c:v>
                  </c:pt>
                  <c:pt idx="377">
                    <c:v>VEGA</c:v>
                  </c:pt>
                  <c:pt idx="378">
                    <c:v> MERCADO</c:v>
                  </c:pt>
                  <c:pt idx="379">
                    <c:v>AVENDAÑO</c:v>
                  </c:pt>
                  <c:pt idx="380">
                    <c:v>ESCOBAR</c:v>
                  </c:pt>
                  <c:pt idx="381">
                    <c:v>MENDOZA</c:v>
                  </c:pt>
                  <c:pt idx="382">
                    <c:v>PEREZ</c:v>
                  </c:pt>
                  <c:pt idx="383">
                    <c:v>MARTINEZ</c:v>
                  </c:pt>
                  <c:pt idx="384">
                    <c:v>BARRAGAN</c:v>
                  </c:pt>
                  <c:pt idx="385">
                    <c:v>ROJAS</c:v>
                  </c:pt>
                  <c:pt idx="386">
                    <c:v>REDONDO</c:v>
                  </c:pt>
                  <c:pt idx="387">
                    <c:v>ARIAS</c:v>
                  </c:pt>
                  <c:pt idx="388">
                    <c:v>RIVERA</c:v>
                  </c:pt>
                  <c:pt idx="389">
                    <c:v>MARCELO</c:v>
                  </c:pt>
                  <c:pt idx="390">
                    <c:v>CARDENAS</c:v>
                  </c:pt>
                  <c:pt idx="391">
                    <c:v>NAVARRO</c:v>
                  </c:pt>
                  <c:pt idx="392">
                    <c:v>CHICUE</c:v>
                  </c:pt>
                  <c:pt idx="393">
                    <c:v>SALCEDO</c:v>
                  </c:pt>
                  <c:pt idx="394">
                    <c:v>MIRANDA</c:v>
                  </c:pt>
                  <c:pt idx="395">
                    <c:v>MELLADO</c:v>
                  </c:pt>
                  <c:pt idx="396">
                    <c:v>SANTANDER</c:v>
                  </c:pt>
                  <c:pt idx="397">
                    <c:v>GONZALEZ</c:v>
                  </c:pt>
                  <c:pt idx="398">
                    <c:v>HERNANDEZ</c:v>
                  </c:pt>
                  <c:pt idx="399">
                    <c:v>YARURO</c:v>
                  </c:pt>
                  <c:pt idx="400">
                    <c:v>MARTINEZ</c:v>
                  </c:pt>
                  <c:pt idx="401">
                    <c:v>SAUCEDO</c:v>
                  </c:pt>
                  <c:pt idx="402">
                    <c:v>POSADA</c:v>
                  </c:pt>
                  <c:pt idx="403">
                    <c:v>PEREZ</c:v>
                  </c:pt>
                  <c:pt idx="404">
                    <c:v>TRUJILLO</c:v>
                  </c:pt>
                  <c:pt idx="405">
                    <c:v>JAIMES </c:v>
                  </c:pt>
                  <c:pt idx="406">
                    <c:v>HERNANDEZ </c:v>
                  </c:pt>
                  <c:pt idx="407">
                    <c:v>VACA</c:v>
                  </c:pt>
                  <c:pt idx="408">
                    <c:v>VILLEGAS</c:v>
                  </c:pt>
                  <c:pt idx="409">
                    <c:v>MEJIA</c:v>
                  </c:pt>
                  <c:pt idx="410">
                    <c:v>SANCHEZ</c:v>
                  </c:pt>
                  <c:pt idx="411">
                    <c:v>SASTOQUE</c:v>
                  </c:pt>
                  <c:pt idx="412">
                    <c:v>JAMIOY</c:v>
                  </c:pt>
                  <c:pt idx="413">
                    <c:v>DURANGO</c:v>
                  </c:pt>
                  <c:pt idx="414">
                    <c:v>ENRIQUEZ</c:v>
                  </c:pt>
                  <c:pt idx="415">
                    <c:v>GIRALDO</c:v>
                  </c:pt>
                  <c:pt idx="416">
                    <c:v>PEREZ </c:v>
                  </c:pt>
                  <c:pt idx="417">
                    <c:v>ILLERA</c:v>
                  </c:pt>
                  <c:pt idx="418">
                    <c:v>PALLARES</c:v>
                  </c:pt>
                  <c:pt idx="419">
                    <c:v>JIMENEZ</c:v>
                  </c:pt>
                  <c:pt idx="420">
                    <c:v>ACOSTA</c:v>
                  </c:pt>
                  <c:pt idx="421">
                    <c:v>CARDENAS </c:v>
                  </c:pt>
                  <c:pt idx="422">
                    <c:v>NAVARRO</c:v>
                  </c:pt>
                  <c:pt idx="423">
                    <c:v>ROSERO</c:v>
                  </c:pt>
                  <c:pt idx="424">
                    <c:v>TORRES</c:v>
                  </c:pt>
                  <c:pt idx="425">
                    <c:v>CALDERON</c:v>
                  </c:pt>
                  <c:pt idx="426">
                    <c:v>ERAZO</c:v>
                  </c:pt>
                  <c:pt idx="427">
                    <c:v>ORREGO</c:v>
                  </c:pt>
                  <c:pt idx="428">
                    <c:v>CALDERON</c:v>
                  </c:pt>
                  <c:pt idx="429">
                    <c:v>PERDOMO</c:v>
                  </c:pt>
                  <c:pt idx="430">
                    <c:v>CONTRERAS</c:v>
                  </c:pt>
                  <c:pt idx="431">
                    <c:v>NIÑO</c:v>
                  </c:pt>
                  <c:pt idx="432">
                    <c:v>GARCIA</c:v>
                  </c:pt>
                  <c:pt idx="433">
                    <c:v>LOSADA</c:v>
                  </c:pt>
                  <c:pt idx="434">
                    <c:v>ESPITIA</c:v>
                  </c:pt>
                  <c:pt idx="435">
                    <c:v>ULCUE</c:v>
                  </c:pt>
                  <c:pt idx="436">
                    <c:v>ARAUJO</c:v>
                  </c:pt>
                  <c:pt idx="437">
                    <c:v>VILLAFAÑA</c:v>
                  </c:pt>
                  <c:pt idx="438">
                    <c:v>VERA</c:v>
                  </c:pt>
                  <c:pt idx="439">
                    <c:v>URBANO</c:v>
                  </c:pt>
                  <c:pt idx="440">
                    <c:v>FIERRO</c:v>
                  </c:pt>
                  <c:pt idx="441">
                    <c:v>POPAYAN</c:v>
                  </c:pt>
                  <c:pt idx="442">
                    <c:v>IGUARAN</c:v>
                  </c:pt>
                  <c:pt idx="443">
                    <c:v>GUACAS</c:v>
                  </c:pt>
                  <c:pt idx="444">
                    <c:v> JARAMILLO</c:v>
                  </c:pt>
                  <c:pt idx="445">
                    <c:v>ORTIZ</c:v>
                  </c:pt>
                  <c:pt idx="446">
                    <c:v>RODRIGUEZ</c:v>
                  </c:pt>
                  <c:pt idx="447">
                    <c:v>MUÑOZ</c:v>
                  </c:pt>
                  <c:pt idx="448">
                    <c:v>MONTENEGRO</c:v>
                  </c:pt>
                  <c:pt idx="449">
                    <c:v>ACOSTA</c:v>
                  </c:pt>
                  <c:pt idx="450">
                    <c:v>SANTIVAÑEZ</c:v>
                  </c:pt>
                  <c:pt idx="451">
                    <c:v>ANTE</c:v>
                  </c:pt>
                  <c:pt idx="452">
                    <c:v>ALVAREZ</c:v>
                  </c:pt>
                  <c:pt idx="453">
                    <c:v>CASTAÑO</c:v>
                  </c:pt>
                  <c:pt idx="454">
                    <c:v>GUACHA</c:v>
                  </c:pt>
                  <c:pt idx="455">
                    <c:v>VERA</c:v>
                  </c:pt>
                  <c:pt idx="456">
                    <c:v>VILLA</c:v>
                  </c:pt>
                  <c:pt idx="457">
                    <c:v>CHARRIS</c:v>
                  </c:pt>
                  <c:pt idx="458">
                    <c:v>CORDOBA</c:v>
                  </c:pt>
                  <c:pt idx="459">
                    <c:v>RAMIREZ</c:v>
                  </c:pt>
                  <c:pt idx="460">
                    <c:v>GUTIERREZ</c:v>
                  </c:pt>
                  <c:pt idx="461">
                    <c:v>ROMERO</c:v>
                  </c:pt>
                  <c:pt idx="462">
                    <c:v>CAICEDO</c:v>
                  </c:pt>
                  <c:pt idx="463">
                    <c:v>GUTIERREZ</c:v>
                  </c:pt>
                  <c:pt idx="464">
                    <c:v>LOPEZ</c:v>
                  </c:pt>
                  <c:pt idx="465">
                    <c:v>STERLING</c:v>
                  </c:pt>
                  <c:pt idx="466">
                    <c:v>RIVERA</c:v>
                  </c:pt>
                  <c:pt idx="467">
                    <c:v>ROA</c:v>
                  </c:pt>
                  <c:pt idx="468">
                    <c:v>COPETE</c:v>
                  </c:pt>
                  <c:pt idx="469">
                    <c:v>GUERRERO</c:v>
                  </c:pt>
                  <c:pt idx="470">
                    <c:v>RODRIGUEZ</c:v>
                  </c:pt>
                  <c:pt idx="471">
                    <c:v>MUÑOZ</c:v>
                  </c:pt>
                  <c:pt idx="472">
                    <c:v>OSORIO</c:v>
                  </c:pt>
                  <c:pt idx="473">
                    <c:v>BERNAL</c:v>
                  </c:pt>
                  <c:pt idx="474">
                    <c:v>MARTINEZ</c:v>
                  </c:pt>
                  <c:pt idx="475">
                    <c:v>SANCHEZ</c:v>
                  </c:pt>
                  <c:pt idx="476">
                    <c:v>CASANOVA</c:v>
                  </c:pt>
                  <c:pt idx="478">
                    <c:v>MURILLO</c:v>
                  </c:pt>
                  <c:pt idx="479">
                    <c:v>GUERRERO</c:v>
                  </c:pt>
                  <c:pt idx="480">
                    <c:v>GOMEZ</c:v>
                  </c:pt>
                  <c:pt idx="481">
                    <c:v>BOCANEGRA</c:v>
                  </c:pt>
                  <c:pt idx="482">
                    <c:v>SANCHEZ</c:v>
                  </c:pt>
                  <c:pt idx="483">
                    <c:v>GUTIERREZ</c:v>
                  </c:pt>
                  <c:pt idx="484">
                    <c:v>MURE</c:v>
                  </c:pt>
                  <c:pt idx="485">
                    <c:v>PEREZ</c:v>
                  </c:pt>
                  <c:pt idx="486">
                    <c:v>ORTEGA</c:v>
                  </c:pt>
                  <c:pt idx="487">
                    <c:v>ARGUELLO</c:v>
                  </c:pt>
                  <c:pt idx="488">
                    <c:v>SANTOS</c:v>
                  </c:pt>
                  <c:pt idx="489">
                    <c:v>MARTINEZ</c:v>
                  </c:pt>
                  <c:pt idx="490">
                    <c:v>HEREDIA</c:v>
                  </c:pt>
                  <c:pt idx="491">
                    <c:v>TRUJILLO</c:v>
                  </c:pt>
                  <c:pt idx="492">
                    <c:v>GALINDO</c:v>
                  </c:pt>
                  <c:pt idx="493">
                    <c:v>ALFONSO</c:v>
                  </c:pt>
                  <c:pt idx="494">
                    <c:v>GAITAN</c:v>
                  </c:pt>
                  <c:pt idx="495">
                    <c:v>MEZA</c:v>
                  </c:pt>
                  <c:pt idx="496">
                    <c:v>DIAGO</c:v>
                  </c:pt>
                  <c:pt idx="497">
                    <c:v>RUIZ</c:v>
                  </c:pt>
                  <c:pt idx="498">
                    <c:v>ROJAS</c:v>
                  </c:pt>
                  <c:pt idx="499">
                    <c:v>CASTILLO</c:v>
                  </c:pt>
                  <c:pt idx="500">
                    <c:v>OVALLOS</c:v>
                  </c:pt>
                  <c:pt idx="501">
                    <c:v>RINCON</c:v>
                  </c:pt>
                  <c:pt idx="502">
                    <c:v>GUZMAN </c:v>
                  </c:pt>
                  <c:pt idx="503">
                    <c:v>CASTRO</c:v>
                  </c:pt>
                  <c:pt idx="504">
                    <c:v>MUNEVAR</c:v>
                  </c:pt>
                  <c:pt idx="505">
                    <c:v>CRIOLLO</c:v>
                  </c:pt>
                  <c:pt idx="506">
                    <c:v>CEBALLOS</c:v>
                  </c:pt>
                  <c:pt idx="507">
                    <c:v>ARIAS</c:v>
                  </c:pt>
                  <c:pt idx="508">
                    <c:v>VASQUEZ</c:v>
                  </c:pt>
                  <c:pt idx="509">
                    <c:v>QUINTERO </c:v>
                  </c:pt>
                  <c:pt idx="510">
                    <c:v>ORTEGA </c:v>
                  </c:pt>
                  <c:pt idx="511">
                    <c:v>RICO</c:v>
                  </c:pt>
                  <c:pt idx="512">
                    <c:v>MARIN</c:v>
                  </c:pt>
                  <c:pt idx="513">
                    <c:v>PEREZ</c:v>
                  </c:pt>
                  <c:pt idx="514">
                    <c:v>AGUIRRE</c:v>
                  </c:pt>
                  <c:pt idx="515">
                    <c:v>FRANQUI</c:v>
                  </c:pt>
                  <c:pt idx="516">
                    <c:v>CAMACHO</c:v>
                  </c:pt>
                  <c:pt idx="517">
                    <c:v>MORA</c:v>
                  </c:pt>
                  <c:pt idx="518">
                    <c:v>BOLAÑOS</c:v>
                  </c:pt>
                  <c:pt idx="519">
                    <c:v>HIGUITA</c:v>
                  </c:pt>
                  <c:pt idx="520">
                    <c:v>EPINAYU</c:v>
                  </c:pt>
                  <c:pt idx="521">
                    <c:v>QUIÑONES</c:v>
                  </c:pt>
                  <c:pt idx="522">
                    <c:v>ANGARITA</c:v>
                  </c:pt>
                  <c:pt idx="523">
                    <c:v>TRUJILLO</c:v>
                  </c:pt>
                  <c:pt idx="524">
                    <c:v>BARINAS</c:v>
                  </c:pt>
                  <c:pt idx="525">
                    <c:v>AGUDELO</c:v>
                  </c:pt>
                  <c:pt idx="526">
                    <c:v>PACHECO</c:v>
                  </c:pt>
                  <c:pt idx="527">
                    <c:v>AGUDELO</c:v>
                  </c:pt>
                  <c:pt idx="528">
                    <c:v>GIRALDO</c:v>
                  </c:pt>
                  <c:pt idx="529">
                    <c:v>FERNANDEZ</c:v>
                  </c:pt>
                  <c:pt idx="530">
                    <c:v>SANTIAGO</c:v>
                  </c:pt>
                  <c:pt idx="531">
                    <c:v>ALARCON</c:v>
                  </c:pt>
                  <c:pt idx="532">
                    <c:v>ARAGON</c:v>
                  </c:pt>
                  <c:pt idx="533">
                    <c:v>CUELLAR</c:v>
                  </c:pt>
                  <c:pt idx="534">
                    <c:v>HURTADO</c:v>
                  </c:pt>
                  <c:pt idx="535">
                    <c:v>MEDINA</c:v>
                  </c:pt>
                  <c:pt idx="536">
                    <c:v>DAVID</c:v>
                  </c:pt>
                  <c:pt idx="537">
                    <c:v>VILLAMIZAR</c:v>
                  </c:pt>
                  <c:pt idx="538">
                    <c:v>HERNANDEZ</c:v>
                  </c:pt>
                  <c:pt idx="539">
                    <c:v>CANTILLO</c:v>
                  </c:pt>
                  <c:pt idx="540">
                    <c:v>HERNANDEZ</c:v>
                  </c:pt>
                  <c:pt idx="541">
                    <c:v>DELGADO</c:v>
                  </c:pt>
                  <c:pt idx="542">
                    <c:v>VEGA</c:v>
                  </c:pt>
                  <c:pt idx="543">
                    <c:v>DOMINGUEZ</c:v>
                  </c:pt>
                  <c:pt idx="544">
                    <c:v>PAJARO</c:v>
                  </c:pt>
                  <c:pt idx="545">
                    <c:v>VERGARA </c:v>
                  </c:pt>
                </c:lvl>
                <c:lvl>
                  <c:pt idx="0">
                    <c:v>ROBLES </c:v>
                  </c:pt>
                  <c:pt idx="1">
                    <c:v>ROCHA</c:v>
                  </c:pt>
                  <c:pt idx="2">
                    <c:v>ROCHA</c:v>
                  </c:pt>
                  <c:pt idx="3">
                    <c:v>ROCHA</c:v>
                  </c:pt>
                  <c:pt idx="4">
                    <c:v>ROCHA</c:v>
                  </c:pt>
                  <c:pt idx="5">
                    <c:v>RODAS</c:v>
                  </c:pt>
                  <c:pt idx="6">
                    <c:v>RODELO</c:v>
                  </c:pt>
                  <c:pt idx="7">
                    <c:v>RODRIGUEZ</c:v>
                  </c:pt>
                  <c:pt idx="8">
                    <c:v>RODRIGUEZ</c:v>
                  </c:pt>
                  <c:pt idx="9">
                    <c:v>RODRIGUEZ</c:v>
                  </c:pt>
                  <c:pt idx="10">
                    <c:v>RODRIGUEZ</c:v>
                  </c:pt>
                  <c:pt idx="11">
                    <c:v>RODRIGUEZ</c:v>
                  </c:pt>
                  <c:pt idx="12">
                    <c:v>RODRIGUEZ</c:v>
                  </c:pt>
                  <c:pt idx="13">
                    <c:v>RODRIGUEZ</c:v>
                  </c:pt>
                  <c:pt idx="14">
                    <c:v>RODRIGUEZ</c:v>
                  </c:pt>
                  <c:pt idx="15">
                    <c:v>RODRIGUEZ</c:v>
                  </c:pt>
                  <c:pt idx="16">
                    <c:v>RODRIGUEZ</c:v>
                  </c:pt>
                  <c:pt idx="17">
                    <c:v>RODRIGUEZ</c:v>
                  </c:pt>
                  <c:pt idx="18">
                    <c:v>RODRIGUEZ</c:v>
                  </c:pt>
                  <c:pt idx="19">
                    <c:v>RODRIGUEZ</c:v>
                  </c:pt>
                  <c:pt idx="20">
                    <c:v>RODRIGUEZ</c:v>
                  </c:pt>
                  <c:pt idx="21">
                    <c:v>RODRIGUEZ</c:v>
                  </c:pt>
                  <c:pt idx="22">
                    <c:v>RODRIGUEZ</c:v>
                  </c:pt>
                  <c:pt idx="23">
                    <c:v>RODRIGUEZ</c:v>
                  </c:pt>
                  <c:pt idx="24">
                    <c:v>RODRIGUEZ</c:v>
                  </c:pt>
                  <c:pt idx="25">
                    <c:v>RODRIGUEZ</c:v>
                  </c:pt>
                  <c:pt idx="26">
                    <c:v>RODRIGUEZ</c:v>
                  </c:pt>
                  <c:pt idx="27">
                    <c:v>RODRIGUEZ</c:v>
                  </c:pt>
                  <c:pt idx="28">
                    <c:v>RODRIGUEZ</c:v>
                  </c:pt>
                  <c:pt idx="29">
                    <c:v>RODRIGUEZ</c:v>
                  </c:pt>
                  <c:pt idx="30">
                    <c:v>RODRIGUEZ</c:v>
                  </c:pt>
                  <c:pt idx="31">
                    <c:v>RODRIGUEZ</c:v>
                  </c:pt>
                  <c:pt idx="32">
                    <c:v>RODRIGUEZ</c:v>
                  </c:pt>
                  <c:pt idx="33">
                    <c:v>RODRIGUEZ</c:v>
                  </c:pt>
                  <c:pt idx="34">
                    <c:v>RODRIGUEZ</c:v>
                  </c:pt>
                  <c:pt idx="35">
                    <c:v>RODRIGUEZ</c:v>
                  </c:pt>
                  <c:pt idx="36">
                    <c:v>RODRIGUEZ</c:v>
                  </c:pt>
                  <c:pt idx="37">
                    <c:v>RODRIGUEZ</c:v>
                  </c:pt>
                  <c:pt idx="38">
                    <c:v>RODRIGUEZ</c:v>
                  </c:pt>
                  <c:pt idx="39">
                    <c:v>RODRIGUEZ</c:v>
                  </c:pt>
                  <c:pt idx="40">
                    <c:v>RODRIGUEZ</c:v>
                  </c:pt>
                  <c:pt idx="41">
                    <c:v>RODRIGUEZ</c:v>
                  </c:pt>
                  <c:pt idx="42">
                    <c:v>RODRIGUEZ</c:v>
                  </c:pt>
                  <c:pt idx="43">
                    <c:v>RODRIGUEZ</c:v>
                  </c:pt>
                  <c:pt idx="44">
                    <c:v>RODRIGUEZ</c:v>
                  </c:pt>
                  <c:pt idx="45">
                    <c:v>RODRIGUEZ</c:v>
                  </c:pt>
                  <c:pt idx="46">
                    <c:v>RODRIGUEZ</c:v>
                  </c:pt>
                  <c:pt idx="47">
                    <c:v>RODRIGUEZ</c:v>
                  </c:pt>
                  <c:pt idx="48">
                    <c:v>RODRIGUEZ</c:v>
                  </c:pt>
                  <c:pt idx="49">
                    <c:v>RODRIGUEZ</c:v>
                  </c:pt>
                  <c:pt idx="50">
                    <c:v>RODRIGUEZ</c:v>
                  </c:pt>
                  <c:pt idx="51">
                    <c:v>RODRIGUEZ</c:v>
                  </c:pt>
                  <c:pt idx="52">
                    <c:v>RODRIGUEZ</c:v>
                  </c:pt>
                  <c:pt idx="53">
                    <c:v>RODRIGUEZ</c:v>
                  </c:pt>
                  <c:pt idx="54">
                    <c:v>RODRIGUEZ</c:v>
                  </c:pt>
                  <c:pt idx="55">
                    <c:v>RODRIGUEZ</c:v>
                  </c:pt>
                  <c:pt idx="56">
                    <c:v>RODRIGUEZ</c:v>
                  </c:pt>
                  <c:pt idx="57">
                    <c:v>RODRIGUEZ</c:v>
                  </c:pt>
                  <c:pt idx="58">
                    <c:v>RODRIGUEZ </c:v>
                  </c:pt>
                  <c:pt idx="59">
                    <c:v>RODRIGUEZ </c:v>
                  </c:pt>
                  <c:pt idx="60">
                    <c:v>RODRIGUEZ </c:v>
                  </c:pt>
                  <c:pt idx="61">
                    <c:v>RODRIGUEZ </c:v>
                  </c:pt>
                  <c:pt idx="62">
                    <c:v>ROJAS</c:v>
                  </c:pt>
                  <c:pt idx="63">
                    <c:v>ROJAS</c:v>
                  </c:pt>
                  <c:pt idx="64">
                    <c:v>ROJAS</c:v>
                  </c:pt>
                  <c:pt idx="65">
                    <c:v>ROJAS</c:v>
                  </c:pt>
                  <c:pt idx="66">
                    <c:v>ROJAS</c:v>
                  </c:pt>
                  <c:pt idx="67">
                    <c:v>ROJAS</c:v>
                  </c:pt>
                  <c:pt idx="68">
                    <c:v>ROJAS</c:v>
                  </c:pt>
                  <c:pt idx="69">
                    <c:v>ROJAS</c:v>
                  </c:pt>
                  <c:pt idx="70">
                    <c:v>ROJAS</c:v>
                  </c:pt>
                  <c:pt idx="71">
                    <c:v>ROJAS</c:v>
                  </c:pt>
                  <c:pt idx="72">
                    <c:v>ROJAS </c:v>
                  </c:pt>
                  <c:pt idx="73">
                    <c:v>ROJAS </c:v>
                  </c:pt>
                  <c:pt idx="74">
                    <c:v>ROLDAN</c:v>
                  </c:pt>
                  <c:pt idx="75">
                    <c:v>ROLDAN</c:v>
                  </c:pt>
                  <c:pt idx="76">
                    <c:v>ROLDAN </c:v>
                  </c:pt>
                  <c:pt idx="77">
                    <c:v>ROLON</c:v>
                  </c:pt>
                  <c:pt idx="78">
                    <c:v>ROMAÑA</c:v>
                  </c:pt>
                  <c:pt idx="79">
                    <c:v>ROMERO</c:v>
                  </c:pt>
                  <c:pt idx="80">
                    <c:v>ROMERO</c:v>
                  </c:pt>
                  <c:pt idx="81">
                    <c:v>ROMERO</c:v>
                  </c:pt>
                  <c:pt idx="82">
                    <c:v>ROMERO</c:v>
                  </c:pt>
                  <c:pt idx="83">
                    <c:v>ROMERO</c:v>
                  </c:pt>
                  <c:pt idx="84">
                    <c:v>ROMERO</c:v>
                  </c:pt>
                  <c:pt idx="85">
                    <c:v>ROMERO</c:v>
                  </c:pt>
                  <c:pt idx="86">
                    <c:v>ROMERO</c:v>
                  </c:pt>
                  <c:pt idx="87">
                    <c:v>ROMERO</c:v>
                  </c:pt>
                  <c:pt idx="88">
                    <c:v>ROMERO</c:v>
                  </c:pt>
                  <c:pt idx="89">
                    <c:v>ROMERO</c:v>
                  </c:pt>
                  <c:pt idx="90">
                    <c:v>ROMERO</c:v>
                  </c:pt>
                  <c:pt idx="91">
                    <c:v>ROMERO</c:v>
                  </c:pt>
                  <c:pt idx="92">
                    <c:v>ROMERO</c:v>
                  </c:pt>
                  <c:pt idx="93">
                    <c:v>ROMERO</c:v>
                  </c:pt>
                  <c:pt idx="94">
                    <c:v>ROMERO</c:v>
                  </c:pt>
                  <c:pt idx="95">
                    <c:v>ROMERO </c:v>
                  </c:pt>
                  <c:pt idx="96">
                    <c:v>ROMERO </c:v>
                  </c:pt>
                  <c:pt idx="97">
                    <c:v>ROMERO </c:v>
                  </c:pt>
                  <c:pt idx="98">
                    <c:v>ROPAIN </c:v>
                  </c:pt>
                  <c:pt idx="99">
                    <c:v>ROPERO</c:v>
                  </c:pt>
                  <c:pt idx="100">
                    <c:v>ROPERO</c:v>
                  </c:pt>
                  <c:pt idx="101">
                    <c:v>ROQUEME</c:v>
                  </c:pt>
                  <c:pt idx="102">
                    <c:v>ROQUEME</c:v>
                  </c:pt>
                  <c:pt idx="103">
                    <c:v>ROSADA</c:v>
                  </c:pt>
                  <c:pt idx="104">
                    <c:v>ROSALES</c:v>
                  </c:pt>
                  <c:pt idx="105">
                    <c:v>ROSALES</c:v>
                  </c:pt>
                  <c:pt idx="106">
                    <c:v>ROSERO</c:v>
                  </c:pt>
                  <c:pt idx="107">
                    <c:v>ROSERO</c:v>
                  </c:pt>
                  <c:pt idx="108">
                    <c:v>ROSERO</c:v>
                  </c:pt>
                  <c:pt idx="109">
                    <c:v>ROTTA</c:v>
                  </c:pt>
                  <c:pt idx="110">
                    <c:v>ROVIRA</c:v>
                  </c:pt>
                  <c:pt idx="111">
                    <c:v>ROYERO</c:v>
                  </c:pt>
                  <c:pt idx="112">
                    <c:v>ROZO</c:v>
                  </c:pt>
                  <c:pt idx="113">
                    <c:v>ROZO</c:v>
                  </c:pt>
                  <c:pt idx="114">
                    <c:v>ROZO</c:v>
                  </c:pt>
                  <c:pt idx="115">
                    <c:v>RUBIO</c:v>
                  </c:pt>
                  <c:pt idx="116">
                    <c:v>RUBIO</c:v>
                  </c:pt>
                  <c:pt idx="117">
                    <c:v>RUEDA</c:v>
                  </c:pt>
                  <c:pt idx="118">
                    <c:v>RUEDA</c:v>
                  </c:pt>
                  <c:pt idx="119">
                    <c:v>RUEDA</c:v>
                  </c:pt>
                  <c:pt idx="120">
                    <c:v>RUEDA </c:v>
                  </c:pt>
                  <c:pt idx="121">
                    <c:v>RUEDAS</c:v>
                  </c:pt>
                  <c:pt idx="122">
                    <c:v>RUIZ</c:v>
                  </c:pt>
                  <c:pt idx="123">
                    <c:v>RUIZ</c:v>
                  </c:pt>
                  <c:pt idx="124">
                    <c:v>RUIZ</c:v>
                  </c:pt>
                  <c:pt idx="125">
                    <c:v>RUIZ</c:v>
                  </c:pt>
                  <c:pt idx="126">
                    <c:v>RUIZ</c:v>
                  </c:pt>
                  <c:pt idx="127">
                    <c:v>RUIZ</c:v>
                  </c:pt>
                  <c:pt idx="128">
                    <c:v>RUIZ</c:v>
                  </c:pt>
                  <c:pt idx="129">
                    <c:v>RUIZ</c:v>
                  </c:pt>
                  <c:pt idx="130">
                    <c:v>RUIZ</c:v>
                  </c:pt>
                  <c:pt idx="131">
                    <c:v>SAAVEDRA</c:v>
                  </c:pt>
                  <c:pt idx="132">
                    <c:v>SAAVEDRA</c:v>
                  </c:pt>
                  <c:pt idx="133">
                    <c:v>SABBAG</c:v>
                  </c:pt>
                  <c:pt idx="134">
                    <c:v>SAENZ</c:v>
                  </c:pt>
                  <c:pt idx="135">
                    <c:v>SAENZ</c:v>
                  </c:pt>
                  <c:pt idx="136">
                    <c:v>SALAMANCA</c:v>
                  </c:pt>
                  <c:pt idx="137">
                    <c:v>SALAMANCA</c:v>
                  </c:pt>
                  <c:pt idx="138">
                    <c:v>SALAMANDRA</c:v>
                  </c:pt>
                  <c:pt idx="139">
                    <c:v>SALAS</c:v>
                  </c:pt>
                  <c:pt idx="140">
                    <c:v>SALAS</c:v>
                  </c:pt>
                  <c:pt idx="141">
                    <c:v>SALAS</c:v>
                  </c:pt>
                  <c:pt idx="142">
                    <c:v>SALAS</c:v>
                  </c:pt>
                  <c:pt idx="143">
                    <c:v>SALAS</c:v>
                  </c:pt>
                  <c:pt idx="144">
                    <c:v>SALAS</c:v>
                  </c:pt>
                  <c:pt idx="145">
                    <c:v>SALAS</c:v>
                  </c:pt>
                  <c:pt idx="146">
                    <c:v>SALAS </c:v>
                  </c:pt>
                  <c:pt idx="147">
                    <c:v>SALAZAR</c:v>
                  </c:pt>
                  <c:pt idx="148">
                    <c:v>SALAZAR</c:v>
                  </c:pt>
                  <c:pt idx="149">
                    <c:v>SALAZAR</c:v>
                  </c:pt>
                  <c:pt idx="150">
                    <c:v>SALAZAR</c:v>
                  </c:pt>
                  <c:pt idx="151">
                    <c:v>SALAZAR</c:v>
                  </c:pt>
                  <c:pt idx="152">
                    <c:v>SALAZAR</c:v>
                  </c:pt>
                  <c:pt idx="153">
                    <c:v>SALAZAR</c:v>
                  </c:pt>
                  <c:pt idx="154">
                    <c:v>SALAZAR</c:v>
                  </c:pt>
                  <c:pt idx="155">
                    <c:v>SALAZAR</c:v>
                  </c:pt>
                  <c:pt idx="156">
                    <c:v>SALAZAR</c:v>
                  </c:pt>
                  <c:pt idx="157">
                    <c:v>SALAZAR</c:v>
                  </c:pt>
                  <c:pt idx="158">
                    <c:v>SALAZAR</c:v>
                  </c:pt>
                  <c:pt idx="159">
                    <c:v>SALAZAR </c:v>
                  </c:pt>
                  <c:pt idx="160">
                    <c:v>SALAZAR </c:v>
                  </c:pt>
                  <c:pt idx="161">
                    <c:v>SALCEDO</c:v>
                  </c:pt>
                  <c:pt idx="162">
                    <c:v>SALCEDO</c:v>
                  </c:pt>
                  <c:pt idx="163">
                    <c:v>SALCEDO </c:v>
                  </c:pt>
                  <c:pt idx="164">
                    <c:v>SALDAÑA</c:v>
                  </c:pt>
                  <c:pt idx="165">
                    <c:v>SALDARRIAGA</c:v>
                  </c:pt>
                  <c:pt idx="166">
                    <c:v>SALDARRIAGA </c:v>
                  </c:pt>
                  <c:pt idx="167">
                    <c:v>SALGADO</c:v>
                  </c:pt>
                  <c:pt idx="168">
                    <c:v>SALGADO</c:v>
                  </c:pt>
                  <c:pt idx="169">
                    <c:v>SALGADO</c:v>
                  </c:pt>
                  <c:pt idx="170">
                    <c:v>SALGADO</c:v>
                  </c:pt>
                  <c:pt idx="171">
                    <c:v>SALGADO</c:v>
                  </c:pt>
                  <c:pt idx="172">
                    <c:v>SALGADO</c:v>
                  </c:pt>
                  <c:pt idx="173">
                    <c:v>SALGADO </c:v>
                  </c:pt>
                  <c:pt idx="174">
                    <c:v>SALGADO </c:v>
                  </c:pt>
                  <c:pt idx="175">
                    <c:v>SALINAS</c:v>
                  </c:pt>
                  <c:pt idx="176">
                    <c:v>SAMPAYO</c:v>
                  </c:pt>
                  <c:pt idx="177">
                    <c:v>SANABRIA</c:v>
                  </c:pt>
                  <c:pt idx="178">
                    <c:v>SANABRIA</c:v>
                  </c:pt>
                  <c:pt idx="179">
                    <c:v>SANABRIA</c:v>
                  </c:pt>
                  <c:pt idx="180">
                    <c:v>SANABRIA</c:v>
                  </c:pt>
                  <c:pt idx="181">
                    <c:v>SANABRIA </c:v>
                  </c:pt>
                  <c:pt idx="182">
                    <c:v>SANCHEZ</c:v>
                  </c:pt>
                  <c:pt idx="183">
                    <c:v>SANCHEZ</c:v>
                  </c:pt>
                  <c:pt idx="184">
                    <c:v>SANCHEZ</c:v>
                  </c:pt>
                  <c:pt idx="185">
                    <c:v>SANCHEZ</c:v>
                  </c:pt>
                  <c:pt idx="186">
                    <c:v>SANCHEZ</c:v>
                  </c:pt>
                  <c:pt idx="187">
                    <c:v>SANCHEZ</c:v>
                  </c:pt>
                  <c:pt idx="188">
                    <c:v>SANCHEZ</c:v>
                  </c:pt>
                  <c:pt idx="189">
                    <c:v>SANCHEZ</c:v>
                  </c:pt>
                  <c:pt idx="190">
                    <c:v>SANCHEZ</c:v>
                  </c:pt>
                  <c:pt idx="191">
                    <c:v>SANCHEZ</c:v>
                  </c:pt>
                  <c:pt idx="192">
                    <c:v>SANCHEZ</c:v>
                  </c:pt>
                  <c:pt idx="193">
                    <c:v>SANCHEZ</c:v>
                  </c:pt>
                  <c:pt idx="194">
                    <c:v>SANCHEZ</c:v>
                  </c:pt>
                  <c:pt idx="195">
                    <c:v>SANCHEZ</c:v>
                  </c:pt>
                  <c:pt idx="196">
                    <c:v>SANCHEZ</c:v>
                  </c:pt>
                  <c:pt idx="197">
                    <c:v>SANCHEZ</c:v>
                  </c:pt>
                  <c:pt idx="198">
                    <c:v>SANCHEZ</c:v>
                  </c:pt>
                  <c:pt idx="199">
                    <c:v>SANCHEZ</c:v>
                  </c:pt>
                  <c:pt idx="200">
                    <c:v>SANCHEZ</c:v>
                  </c:pt>
                  <c:pt idx="201">
                    <c:v>SANCHEZ</c:v>
                  </c:pt>
                  <c:pt idx="202">
                    <c:v>SANCHEZ</c:v>
                  </c:pt>
                  <c:pt idx="203">
                    <c:v>SANCHEZ</c:v>
                  </c:pt>
                  <c:pt idx="204">
                    <c:v>SANCHEZ</c:v>
                  </c:pt>
                  <c:pt idx="205">
                    <c:v>SANCHEZ</c:v>
                  </c:pt>
                  <c:pt idx="206">
                    <c:v>SANCHEZ</c:v>
                  </c:pt>
                  <c:pt idx="207">
                    <c:v>SANCHEZ</c:v>
                  </c:pt>
                  <c:pt idx="208">
                    <c:v>SANCHEZ</c:v>
                  </c:pt>
                  <c:pt idx="209">
                    <c:v>SANCHEZ</c:v>
                  </c:pt>
                  <c:pt idx="210">
                    <c:v>SANCHEZ</c:v>
                  </c:pt>
                  <c:pt idx="211">
                    <c:v>SANCHEZ</c:v>
                  </c:pt>
                  <c:pt idx="212">
                    <c:v>SANCHEZ</c:v>
                  </c:pt>
                  <c:pt idx="213">
                    <c:v>SANCHEZ</c:v>
                  </c:pt>
                  <c:pt idx="214">
                    <c:v>SANCHEZ</c:v>
                  </c:pt>
                  <c:pt idx="215">
                    <c:v>SANCHEZ </c:v>
                  </c:pt>
                  <c:pt idx="216">
                    <c:v>SANCHEZ </c:v>
                  </c:pt>
                  <c:pt idx="217">
                    <c:v>SANCHEZ </c:v>
                  </c:pt>
                  <c:pt idx="218">
                    <c:v>SANCHEZ </c:v>
                  </c:pt>
                  <c:pt idx="219">
                    <c:v>SANCHEZ  </c:v>
                  </c:pt>
                  <c:pt idx="220">
                    <c:v>SANCLEMENTE</c:v>
                  </c:pt>
                  <c:pt idx="221">
                    <c:v>SANCLEMENTE </c:v>
                  </c:pt>
                  <c:pt idx="222">
                    <c:v>SANDINO</c:v>
                  </c:pt>
                  <c:pt idx="223">
                    <c:v>SANDOVAL</c:v>
                  </c:pt>
                  <c:pt idx="224">
                    <c:v>SANDOVAL </c:v>
                  </c:pt>
                  <c:pt idx="225">
                    <c:v>SANGUINO</c:v>
                  </c:pt>
                  <c:pt idx="226">
                    <c:v>SANGUINO</c:v>
                  </c:pt>
                  <c:pt idx="227">
                    <c:v>SANJUAN</c:v>
                  </c:pt>
                  <c:pt idx="228">
                    <c:v>SANJUAN </c:v>
                  </c:pt>
                  <c:pt idx="229">
                    <c:v>SANJUANELO</c:v>
                  </c:pt>
                  <c:pt idx="230">
                    <c:v>SANMARTIN</c:v>
                  </c:pt>
                  <c:pt idx="231">
                    <c:v>SANTA</c:v>
                  </c:pt>
                  <c:pt idx="232">
                    <c:v>SANTACRUZ</c:v>
                  </c:pt>
                  <c:pt idx="233">
                    <c:v>SANTACRUZ</c:v>
                  </c:pt>
                  <c:pt idx="234">
                    <c:v>SANTACRUZ</c:v>
                  </c:pt>
                  <c:pt idx="235">
                    <c:v>SANTAMARIA</c:v>
                  </c:pt>
                  <c:pt idx="236">
                    <c:v>SANTAMARIA</c:v>
                  </c:pt>
                  <c:pt idx="237">
                    <c:v>SANTAMARIA</c:v>
                  </c:pt>
                  <c:pt idx="238">
                    <c:v>SANTANDER</c:v>
                  </c:pt>
                  <c:pt idx="239">
                    <c:v>SANTANDER</c:v>
                  </c:pt>
                  <c:pt idx="240">
                    <c:v>SANTANILLA</c:v>
                  </c:pt>
                  <c:pt idx="241">
                    <c:v>SANTIAGO</c:v>
                  </c:pt>
                  <c:pt idx="242">
                    <c:v>SANTIAGO</c:v>
                  </c:pt>
                  <c:pt idx="243">
                    <c:v>SANTIAGO</c:v>
                  </c:pt>
                  <c:pt idx="244">
                    <c:v>SANTIAGO</c:v>
                  </c:pt>
                  <c:pt idx="245">
                    <c:v>SANTOFIMIO</c:v>
                  </c:pt>
                  <c:pt idx="246">
                    <c:v>SANTOS</c:v>
                  </c:pt>
                  <c:pt idx="247">
                    <c:v>SANTOS</c:v>
                  </c:pt>
                  <c:pt idx="248">
                    <c:v>SANTOS</c:v>
                  </c:pt>
                  <c:pt idx="249">
                    <c:v>SANTOS</c:v>
                  </c:pt>
                  <c:pt idx="250">
                    <c:v>SANTOS</c:v>
                  </c:pt>
                  <c:pt idx="251">
                    <c:v>SAPUY</c:v>
                  </c:pt>
                  <c:pt idx="252">
                    <c:v>SARMIENTO</c:v>
                  </c:pt>
                  <c:pt idx="253">
                    <c:v>SARMIENTO</c:v>
                  </c:pt>
                  <c:pt idx="254">
                    <c:v>SARMIENTO</c:v>
                  </c:pt>
                  <c:pt idx="255">
                    <c:v>SARMIENTO</c:v>
                  </c:pt>
                  <c:pt idx="256">
                    <c:v>SEGOVIA </c:v>
                  </c:pt>
                  <c:pt idx="257">
                    <c:v>SEGURA</c:v>
                  </c:pt>
                  <c:pt idx="258">
                    <c:v>SEÑA</c:v>
                  </c:pt>
                  <c:pt idx="259">
                    <c:v>SEOANES</c:v>
                  </c:pt>
                  <c:pt idx="260">
                    <c:v>SEPULVEDA</c:v>
                  </c:pt>
                  <c:pt idx="261">
                    <c:v>SEPULVEDA</c:v>
                  </c:pt>
                  <c:pt idx="262">
                    <c:v>SEPULVEDA </c:v>
                  </c:pt>
                  <c:pt idx="263">
                    <c:v>SEQUEA</c:v>
                  </c:pt>
                  <c:pt idx="264">
                    <c:v>SERNA</c:v>
                  </c:pt>
                  <c:pt idx="265">
                    <c:v>SERNA</c:v>
                  </c:pt>
                  <c:pt idx="266">
                    <c:v>SERNA</c:v>
                  </c:pt>
                  <c:pt idx="267">
                    <c:v>SERNA</c:v>
                  </c:pt>
                  <c:pt idx="268">
                    <c:v>SERPA</c:v>
                  </c:pt>
                  <c:pt idx="269">
                    <c:v>SERPA </c:v>
                  </c:pt>
                  <c:pt idx="270">
                    <c:v>SERPA </c:v>
                  </c:pt>
                  <c:pt idx="271">
                    <c:v>SERRANO</c:v>
                  </c:pt>
                  <c:pt idx="272">
                    <c:v>SERRANO</c:v>
                  </c:pt>
                  <c:pt idx="273">
                    <c:v>SERRANO </c:v>
                  </c:pt>
                  <c:pt idx="274">
                    <c:v>SERRANO </c:v>
                  </c:pt>
                  <c:pt idx="275">
                    <c:v>SERRANO </c:v>
                  </c:pt>
                  <c:pt idx="276">
                    <c:v>SERRANO </c:v>
                  </c:pt>
                  <c:pt idx="277">
                    <c:v>SIBAJA</c:v>
                  </c:pt>
                  <c:pt idx="278">
                    <c:v>SIERRA</c:v>
                  </c:pt>
                  <c:pt idx="279">
                    <c:v>SIERRA</c:v>
                  </c:pt>
                  <c:pt idx="280">
                    <c:v>SIERRA</c:v>
                  </c:pt>
                  <c:pt idx="281">
                    <c:v>SIERRA</c:v>
                  </c:pt>
                  <c:pt idx="282">
                    <c:v>SIERRA</c:v>
                  </c:pt>
                  <c:pt idx="283">
                    <c:v>SIERRA</c:v>
                  </c:pt>
                  <c:pt idx="284">
                    <c:v>SIERRA</c:v>
                  </c:pt>
                  <c:pt idx="285">
                    <c:v>SIERRA</c:v>
                  </c:pt>
                  <c:pt idx="286">
                    <c:v>SIERRA</c:v>
                  </c:pt>
                  <c:pt idx="287">
                    <c:v>SIERRA</c:v>
                  </c:pt>
                  <c:pt idx="288">
                    <c:v>SILGADO</c:v>
                  </c:pt>
                  <c:pt idx="289">
                    <c:v>SILGADO</c:v>
                  </c:pt>
                  <c:pt idx="290">
                    <c:v>SILVA</c:v>
                  </c:pt>
                  <c:pt idx="291">
                    <c:v>SILVA</c:v>
                  </c:pt>
                  <c:pt idx="292">
                    <c:v>SILVA</c:v>
                  </c:pt>
                  <c:pt idx="293">
                    <c:v>SILVA</c:v>
                  </c:pt>
                  <c:pt idx="294">
                    <c:v>SILVA</c:v>
                  </c:pt>
                  <c:pt idx="295">
                    <c:v>SILVA</c:v>
                  </c:pt>
                  <c:pt idx="296">
                    <c:v>SILVA </c:v>
                  </c:pt>
                  <c:pt idx="297">
                    <c:v>SILVERA </c:v>
                  </c:pt>
                  <c:pt idx="298">
                    <c:v>SIMANCAS </c:v>
                  </c:pt>
                  <c:pt idx="299">
                    <c:v>SINISTERRA</c:v>
                  </c:pt>
                  <c:pt idx="300">
                    <c:v>SINISTERRA</c:v>
                  </c:pt>
                  <c:pt idx="301">
                    <c:v>SINISTERRA</c:v>
                  </c:pt>
                  <c:pt idx="302">
                    <c:v>SOLA</c:v>
                  </c:pt>
                  <c:pt idx="303">
                    <c:v>SOLANO</c:v>
                  </c:pt>
                  <c:pt idx="304">
                    <c:v>SOLANO</c:v>
                  </c:pt>
                  <c:pt idx="305">
                    <c:v>SOLANO</c:v>
                  </c:pt>
                  <c:pt idx="306">
                    <c:v>SOLANO </c:v>
                  </c:pt>
                  <c:pt idx="307">
                    <c:v>SOLARTE</c:v>
                  </c:pt>
                  <c:pt idx="308">
                    <c:v>SOLARTE</c:v>
                  </c:pt>
                  <c:pt idx="309">
                    <c:v>SOLARTE </c:v>
                  </c:pt>
                  <c:pt idx="310">
                    <c:v>SOLARTE </c:v>
                  </c:pt>
                  <c:pt idx="311">
                    <c:v>SOLIS</c:v>
                  </c:pt>
                  <c:pt idx="312">
                    <c:v>SORACA</c:v>
                  </c:pt>
                  <c:pt idx="313">
                    <c:v>SOSA</c:v>
                  </c:pt>
                  <c:pt idx="314">
                    <c:v>SOSA</c:v>
                  </c:pt>
                  <c:pt idx="315">
                    <c:v>SOSSA </c:v>
                  </c:pt>
                  <c:pt idx="316">
                    <c:v>SOTO</c:v>
                  </c:pt>
                  <c:pt idx="317">
                    <c:v>SOTO</c:v>
                  </c:pt>
                  <c:pt idx="318">
                    <c:v>SOTO</c:v>
                  </c:pt>
                  <c:pt idx="319">
                    <c:v>SOTO</c:v>
                  </c:pt>
                  <c:pt idx="320">
                    <c:v>SOTO</c:v>
                  </c:pt>
                  <c:pt idx="321">
                    <c:v>STAND</c:v>
                  </c:pt>
                  <c:pt idx="322">
                    <c:v>STERLING  </c:v>
                  </c:pt>
                  <c:pt idx="323">
                    <c:v>SUAREZ</c:v>
                  </c:pt>
                  <c:pt idx="324">
                    <c:v>SUAREZ</c:v>
                  </c:pt>
                  <c:pt idx="325">
                    <c:v>SUAREZ</c:v>
                  </c:pt>
                  <c:pt idx="326">
                    <c:v>SUAREZ</c:v>
                  </c:pt>
                  <c:pt idx="327">
                    <c:v>SUAREZ</c:v>
                  </c:pt>
                  <c:pt idx="328">
                    <c:v>SUAREZ</c:v>
                  </c:pt>
                  <c:pt idx="329">
                    <c:v>SUAREZ</c:v>
                  </c:pt>
                  <c:pt idx="330">
                    <c:v>SUAREZ</c:v>
                  </c:pt>
                  <c:pt idx="331">
                    <c:v>SUAREZ</c:v>
                  </c:pt>
                  <c:pt idx="332">
                    <c:v>SUAREZ</c:v>
                  </c:pt>
                  <c:pt idx="333">
                    <c:v>SUAREZ</c:v>
                  </c:pt>
                  <c:pt idx="334">
                    <c:v>SUAREZ</c:v>
                  </c:pt>
                  <c:pt idx="335">
                    <c:v>SUAREZ</c:v>
                  </c:pt>
                  <c:pt idx="336">
                    <c:v>SUAREZ</c:v>
                  </c:pt>
                  <c:pt idx="337">
                    <c:v>SUAREZ </c:v>
                  </c:pt>
                  <c:pt idx="338">
                    <c:v>SUAREZ </c:v>
                  </c:pt>
                  <c:pt idx="339">
                    <c:v>SUAREZ </c:v>
                  </c:pt>
                  <c:pt idx="340">
                    <c:v>SUCRE</c:v>
                  </c:pt>
                  <c:pt idx="341">
                    <c:v>SUPELANO</c:v>
                  </c:pt>
                  <c:pt idx="342">
                    <c:v>SUSUNAGA</c:v>
                  </c:pt>
                  <c:pt idx="343">
                    <c:v>TABARES</c:v>
                  </c:pt>
                  <c:pt idx="344">
                    <c:v>TABARES</c:v>
                  </c:pt>
                  <c:pt idx="345">
                    <c:v>TALERO</c:v>
                  </c:pt>
                  <c:pt idx="346">
                    <c:v>TAMAYO</c:v>
                  </c:pt>
                  <c:pt idx="347">
                    <c:v>TANGARIFE</c:v>
                  </c:pt>
                  <c:pt idx="348">
                    <c:v>TAPIAS</c:v>
                  </c:pt>
                  <c:pt idx="349">
                    <c:v>TAPIAS</c:v>
                  </c:pt>
                  <c:pt idx="350">
                    <c:v>TAPIAS</c:v>
                  </c:pt>
                  <c:pt idx="351">
                    <c:v>TAPIAS </c:v>
                  </c:pt>
                  <c:pt idx="352">
                    <c:v>TARAZONA</c:v>
                  </c:pt>
                  <c:pt idx="353">
                    <c:v>TELLEZ</c:v>
                  </c:pt>
                  <c:pt idx="354">
                    <c:v>TELPIZ</c:v>
                  </c:pt>
                  <c:pt idx="355">
                    <c:v>TENORIO</c:v>
                  </c:pt>
                  <c:pt idx="356">
                    <c:v>TERAN </c:v>
                  </c:pt>
                  <c:pt idx="357">
                    <c:v>THOMAS</c:v>
                  </c:pt>
                  <c:pt idx="358">
                    <c:v>THORRENS </c:v>
                  </c:pt>
                  <c:pt idx="359">
                    <c:v>TIBOCHA</c:v>
                  </c:pt>
                  <c:pt idx="360">
                    <c:v>TILANO</c:v>
                  </c:pt>
                  <c:pt idx="361">
                    <c:v>TOBAR</c:v>
                  </c:pt>
                  <c:pt idx="362">
                    <c:v>TOBO</c:v>
                  </c:pt>
                  <c:pt idx="363">
                    <c:v>TOBON</c:v>
                  </c:pt>
                  <c:pt idx="364">
                    <c:v>TOBON</c:v>
                  </c:pt>
                  <c:pt idx="365">
                    <c:v>TOCOCHE</c:v>
                  </c:pt>
                  <c:pt idx="366">
                    <c:v>TOLOSA</c:v>
                  </c:pt>
                  <c:pt idx="367">
                    <c:v>TOMBE</c:v>
                  </c:pt>
                  <c:pt idx="368">
                    <c:v>TOMBE</c:v>
                  </c:pt>
                  <c:pt idx="369">
                    <c:v>TOMBE</c:v>
                  </c:pt>
                  <c:pt idx="370">
                    <c:v>TORO</c:v>
                  </c:pt>
                  <c:pt idx="371">
                    <c:v>TORO</c:v>
                  </c:pt>
                  <c:pt idx="372">
                    <c:v>TORRADO</c:v>
                  </c:pt>
                  <c:pt idx="373">
                    <c:v>TORRADO</c:v>
                  </c:pt>
                  <c:pt idx="374">
                    <c:v>TORRADO</c:v>
                  </c:pt>
                  <c:pt idx="375">
                    <c:v>TORRADO</c:v>
                  </c:pt>
                  <c:pt idx="376">
                    <c:v>TORRADO</c:v>
                  </c:pt>
                  <c:pt idx="377">
                    <c:v>TORRENEGRA</c:v>
                  </c:pt>
                  <c:pt idx="378">
                    <c:v>TORRES</c:v>
                  </c:pt>
                  <c:pt idx="379">
                    <c:v>TORRES</c:v>
                  </c:pt>
                  <c:pt idx="380">
                    <c:v>TORRES</c:v>
                  </c:pt>
                  <c:pt idx="381">
                    <c:v>TORRES</c:v>
                  </c:pt>
                  <c:pt idx="382">
                    <c:v>TORRES</c:v>
                  </c:pt>
                  <c:pt idx="383">
                    <c:v>TORRES</c:v>
                  </c:pt>
                  <c:pt idx="384">
                    <c:v>TORRES</c:v>
                  </c:pt>
                  <c:pt idx="385">
                    <c:v>TORRES</c:v>
                  </c:pt>
                  <c:pt idx="386">
                    <c:v>TORRES</c:v>
                  </c:pt>
                  <c:pt idx="387">
                    <c:v>TORRES</c:v>
                  </c:pt>
                  <c:pt idx="388">
                    <c:v>TORRES</c:v>
                  </c:pt>
                  <c:pt idx="389">
                    <c:v>TORRES</c:v>
                  </c:pt>
                  <c:pt idx="390">
                    <c:v>TORRES</c:v>
                  </c:pt>
                  <c:pt idx="391">
                    <c:v>TORRES</c:v>
                  </c:pt>
                  <c:pt idx="392">
                    <c:v>TORRES</c:v>
                  </c:pt>
                  <c:pt idx="393">
                    <c:v>TORRES</c:v>
                  </c:pt>
                  <c:pt idx="394">
                    <c:v>TORRES</c:v>
                  </c:pt>
                  <c:pt idx="395">
                    <c:v>TORRES</c:v>
                  </c:pt>
                  <c:pt idx="396">
                    <c:v>TORRES</c:v>
                  </c:pt>
                  <c:pt idx="397">
                    <c:v>TORRES</c:v>
                  </c:pt>
                  <c:pt idx="398">
                    <c:v>TORRES</c:v>
                  </c:pt>
                  <c:pt idx="399">
                    <c:v>TORRES</c:v>
                  </c:pt>
                  <c:pt idx="400">
                    <c:v>TORRES</c:v>
                  </c:pt>
                  <c:pt idx="401">
                    <c:v>TORRES</c:v>
                  </c:pt>
                  <c:pt idx="402">
                    <c:v>TORRES</c:v>
                  </c:pt>
                  <c:pt idx="403">
                    <c:v>TORRES</c:v>
                  </c:pt>
                  <c:pt idx="404">
                    <c:v>TORRES </c:v>
                  </c:pt>
                  <c:pt idx="405">
                    <c:v>TORRES </c:v>
                  </c:pt>
                  <c:pt idx="406">
                    <c:v>TORRES </c:v>
                  </c:pt>
                  <c:pt idx="407">
                    <c:v>TORRES </c:v>
                  </c:pt>
                  <c:pt idx="408">
                    <c:v>TOSCANO </c:v>
                  </c:pt>
                  <c:pt idx="409">
                    <c:v>TOVAR</c:v>
                  </c:pt>
                  <c:pt idx="410">
                    <c:v>TOVAR</c:v>
                  </c:pt>
                  <c:pt idx="411">
                    <c:v>TOVAR </c:v>
                  </c:pt>
                  <c:pt idx="412">
                    <c:v>TREJOS</c:v>
                  </c:pt>
                  <c:pt idx="413">
                    <c:v>TREJOS</c:v>
                  </c:pt>
                  <c:pt idx="414">
                    <c:v>TREJOS </c:v>
                  </c:pt>
                  <c:pt idx="415">
                    <c:v>TRIGOS</c:v>
                  </c:pt>
                  <c:pt idx="416">
                    <c:v>TRIGOS </c:v>
                  </c:pt>
                  <c:pt idx="417">
                    <c:v>TRIGOS </c:v>
                  </c:pt>
                  <c:pt idx="418">
                    <c:v>TRILLOS</c:v>
                  </c:pt>
                  <c:pt idx="419">
                    <c:v>TRILLOS</c:v>
                  </c:pt>
                  <c:pt idx="420">
                    <c:v>TRILLOS</c:v>
                  </c:pt>
                  <c:pt idx="421">
                    <c:v>TRILLOS </c:v>
                  </c:pt>
                  <c:pt idx="422">
                    <c:v>TRILLOS </c:v>
                  </c:pt>
                  <c:pt idx="423">
                    <c:v>TRIVIÑO</c:v>
                  </c:pt>
                  <c:pt idx="424">
                    <c:v>TROYA</c:v>
                  </c:pt>
                  <c:pt idx="425">
                    <c:v>TRUJILLO</c:v>
                  </c:pt>
                  <c:pt idx="426">
                    <c:v>TRUJILLO</c:v>
                  </c:pt>
                  <c:pt idx="427">
                    <c:v>TRUJILLO</c:v>
                  </c:pt>
                  <c:pt idx="428">
                    <c:v>TRUJILLO</c:v>
                  </c:pt>
                  <c:pt idx="429">
                    <c:v>TRUJILLO</c:v>
                  </c:pt>
                  <c:pt idx="430">
                    <c:v>TRUJILLO</c:v>
                  </c:pt>
                  <c:pt idx="431">
                    <c:v>TRUJILLO</c:v>
                  </c:pt>
                  <c:pt idx="432">
                    <c:v>TRUJILLO</c:v>
                  </c:pt>
                  <c:pt idx="433">
                    <c:v>TRUJILLO </c:v>
                  </c:pt>
                  <c:pt idx="434">
                    <c:v>TRUJILLO </c:v>
                  </c:pt>
                  <c:pt idx="435">
                    <c:v>ULCUE</c:v>
                  </c:pt>
                  <c:pt idx="436">
                    <c:v>ULCUE </c:v>
                  </c:pt>
                  <c:pt idx="437">
                    <c:v>ULLOA</c:v>
                  </c:pt>
                  <c:pt idx="438">
                    <c:v>UPEGUI</c:v>
                  </c:pt>
                  <c:pt idx="439">
                    <c:v>URBANO</c:v>
                  </c:pt>
                  <c:pt idx="440">
                    <c:v>URBANO</c:v>
                  </c:pt>
                  <c:pt idx="441">
                    <c:v>URBANO</c:v>
                  </c:pt>
                  <c:pt idx="442">
                    <c:v>URECHE</c:v>
                  </c:pt>
                  <c:pt idx="443">
                    <c:v>URIBE</c:v>
                  </c:pt>
                  <c:pt idx="444">
                    <c:v>URIBE</c:v>
                  </c:pt>
                  <c:pt idx="445">
                    <c:v>URIBE</c:v>
                  </c:pt>
                  <c:pt idx="446">
                    <c:v>URIBE</c:v>
                  </c:pt>
                  <c:pt idx="447">
                    <c:v>URIBE</c:v>
                  </c:pt>
                  <c:pt idx="448">
                    <c:v>URINA </c:v>
                  </c:pt>
                  <c:pt idx="449">
                    <c:v>URQUIJO</c:v>
                  </c:pt>
                  <c:pt idx="450">
                    <c:v>URREA</c:v>
                  </c:pt>
                  <c:pt idx="451">
                    <c:v>URREA</c:v>
                  </c:pt>
                  <c:pt idx="452">
                    <c:v>URREGO</c:v>
                  </c:pt>
                  <c:pt idx="453">
                    <c:v>URREGO</c:v>
                  </c:pt>
                  <c:pt idx="454">
                    <c:v>USAMAG</c:v>
                  </c:pt>
                  <c:pt idx="455">
                    <c:v>USECHE </c:v>
                  </c:pt>
                  <c:pt idx="456">
                    <c:v>USMA</c:v>
                  </c:pt>
                  <c:pt idx="457">
                    <c:v>USTARIZ</c:v>
                  </c:pt>
                  <c:pt idx="458">
                    <c:v>VACCA</c:v>
                  </c:pt>
                  <c:pt idx="459">
                    <c:v>VALBUENA </c:v>
                  </c:pt>
                  <c:pt idx="460">
                    <c:v>VALDERRAMA</c:v>
                  </c:pt>
                  <c:pt idx="461">
                    <c:v>VALDES</c:v>
                  </c:pt>
                  <c:pt idx="462">
                    <c:v>VALDES</c:v>
                  </c:pt>
                  <c:pt idx="463">
                    <c:v>VALENCIA</c:v>
                  </c:pt>
                  <c:pt idx="464">
                    <c:v>VALENCIA</c:v>
                  </c:pt>
                  <c:pt idx="465">
                    <c:v>VALENCIA</c:v>
                  </c:pt>
                  <c:pt idx="466">
                    <c:v>VALENCIA</c:v>
                  </c:pt>
                  <c:pt idx="467">
                    <c:v>VALENCIA</c:v>
                  </c:pt>
                  <c:pt idx="468">
                    <c:v>VALENCIA</c:v>
                  </c:pt>
                  <c:pt idx="469">
                    <c:v>VALENCIA</c:v>
                  </c:pt>
                  <c:pt idx="470">
                    <c:v>VALENCIA</c:v>
                  </c:pt>
                  <c:pt idx="471">
                    <c:v>VALENCIA</c:v>
                  </c:pt>
                  <c:pt idx="472">
                    <c:v>VALENCIA </c:v>
                  </c:pt>
                  <c:pt idx="473">
                    <c:v>VALENCIA </c:v>
                  </c:pt>
                  <c:pt idx="474">
                    <c:v>VALENCIA </c:v>
                  </c:pt>
                  <c:pt idx="475">
                    <c:v>VALENCIA </c:v>
                  </c:pt>
                  <c:pt idx="476">
                    <c:v>VALENZUELA</c:v>
                  </c:pt>
                  <c:pt idx="477">
                    <c:v>VALLEJO</c:v>
                  </c:pt>
                  <c:pt idx="478">
                    <c:v>VALOIS </c:v>
                  </c:pt>
                  <c:pt idx="479">
                    <c:v>VALOYES</c:v>
                  </c:pt>
                  <c:pt idx="480">
                    <c:v>VANEGAS</c:v>
                  </c:pt>
                  <c:pt idx="481">
                    <c:v>VANEGAS</c:v>
                  </c:pt>
                  <c:pt idx="482">
                    <c:v>VANEGAS</c:v>
                  </c:pt>
                  <c:pt idx="483">
                    <c:v>VANEGAS </c:v>
                  </c:pt>
                  <c:pt idx="484">
                    <c:v>VAN-STRAHLEN </c:v>
                  </c:pt>
                  <c:pt idx="485">
                    <c:v>VARELA</c:v>
                  </c:pt>
                  <c:pt idx="486">
                    <c:v>VARELA</c:v>
                  </c:pt>
                  <c:pt idx="487">
                    <c:v>VARGAS</c:v>
                  </c:pt>
                  <c:pt idx="488">
                    <c:v>VARGAS</c:v>
                  </c:pt>
                  <c:pt idx="489">
                    <c:v>VARGAS</c:v>
                  </c:pt>
                  <c:pt idx="490">
                    <c:v>VARGAS</c:v>
                  </c:pt>
                  <c:pt idx="491">
                    <c:v>VARGAS</c:v>
                  </c:pt>
                  <c:pt idx="492">
                    <c:v>VARGAS</c:v>
                  </c:pt>
                  <c:pt idx="493">
                    <c:v>VARGAS</c:v>
                  </c:pt>
                  <c:pt idx="494">
                    <c:v>VARGAS</c:v>
                  </c:pt>
                  <c:pt idx="495">
                    <c:v>VARGAS</c:v>
                  </c:pt>
                  <c:pt idx="496">
                    <c:v>VARGAS</c:v>
                  </c:pt>
                  <c:pt idx="497">
                    <c:v>VARGAS</c:v>
                  </c:pt>
                  <c:pt idx="498">
                    <c:v>VARGAS</c:v>
                  </c:pt>
                  <c:pt idx="499">
                    <c:v>VARGAS</c:v>
                  </c:pt>
                  <c:pt idx="500">
                    <c:v>VARGAS</c:v>
                  </c:pt>
                  <c:pt idx="501">
                    <c:v>VARGAS</c:v>
                  </c:pt>
                  <c:pt idx="502">
                    <c:v>VARGAS </c:v>
                  </c:pt>
                  <c:pt idx="503">
                    <c:v>VASQUEZ</c:v>
                  </c:pt>
                  <c:pt idx="504">
                    <c:v>VASQUEZ</c:v>
                  </c:pt>
                  <c:pt idx="505">
                    <c:v>VASQUEZ</c:v>
                  </c:pt>
                  <c:pt idx="506">
                    <c:v>VASQUEZ</c:v>
                  </c:pt>
                  <c:pt idx="507">
                    <c:v>VASQUEZ</c:v>
                  </c:pt>
                  <c:pt idx="508">
                    <c:v>VASQUEZ </c:v>
                  </c:pt>
                  <c:pt idx="509">
                    <c:v>VASQUEZ </c:v>
                  </c:pt>
                  <c:pt idx="510">
                    <c:v>VASQUEZ </c:v>
                  </c:pt>
                  <c:pt idx="511">
                    <c:v>VEGA</c:v>
                  </c:pt>
                  <c:pt idx="512">
                    <c:v>VEGA</c:v>
                  </c:pt>
                  <c:pt idx="513">
                    <c:v>VEGA</c:v>
                  </c:pt>
                  <c:pt idx="514">
                    <c:v>VEGA</c:v>
                  </c:pt>
                  <c:pt idx="515">
                    <c:v>VELANDIA</c:v>
                  </c:pt>
                  <c:pt idx="516">
                    <c:v>VELASCO</c:v>
                  </c:pt>
                  <c:pt idx="517">
                    <c:v>VELASCO</c:v>
                  </c:pt>
                  <c:pt idx="518">
                    <c:v>VELASCO</c:v>
                  </c:pt>
                  <c:pt idx="519">
                    <c:v>VELASQUEZ</c:v>
                  </c:pt>
                  <c:pt idx="520">
                    <c:v>VELASQUEZ</c:v>
                  </c:pt>
                  <c:pt idx="521">
                    <c:v>VELASQUEZ</c:v>
                  </c:pt>
                  <c:pt idx="522">
                    <c:v>VELASQUEZ</c:v>
                  </c:pt>
                  <c:pt idx="523">
                    <c:v>VELASQUEZ</c:v>
                  </c:pt>
                  <c:pt idx="524">
                    <c:v>VELASQUEZ</c:v>
                  </c:pt>
                  <c:pt idx="525">
                    <c:v>VELASQUEZ</c:v>
                  </c:pt>
                  <c:pt idx="526">
                    <c:v>VELASQUEZ </c:v>
                  </c:pt>
                  <c:pt idx="527">
                    <c:v>VELEZ</c:v>
                  </c:pt>
                  <c:pt idx="528">
                    <c:v>VELEZ</c:v>
                  </c:pt>
                  <c:pt idx="529">
                    <c:v>VELEZ</c:v>
                  </c:pt>
                  <c:pt idx="530">
                    <c:v>VELEZ </c:v>
                  </c:pt>
                  <c:pt idx="531">
                    <c:v>VELILLA</c:v>
                  </c:pt>
                  <c:pt idx="532">
                    <c:v>VELLAIZAC</c:v>
                  </c:pt>
                  <c:pt idx="533">
                    <c:v>VELOZA</c:v>
                  </c:pt>
                  <c:pt idx="534">
                    <c:v>VENTURA</c:v>
                  </c:pt>
                  <c:pt idx="535">
                    <c:v>VERA</c:v>
                  </c:pt>
                  <c:pt idx="536">
                    <c:v>VERA</c:v>
                  </c:pt>
                  <c:pt idx="537">
                    <c:v>VERA </c:v>
                  </c:pt>
                  <c:pt idx="538">
                    <c:v>VERGARA</c:v>
                  </c:pt>
                  <c:pt idx="539">
                    <c:v>VERGARA</c:v>
                  </c:pt>
                  <c:pt idx="540">
                    <c:v>VERGARA</c:v>
                  </c:pt>
                  <c:pt idx="541">
                    <c:v>VERGEL</c:v>
                  </c:pt>
                  <c:pt idx="542">
                    <c:v>VERGEL</c:v>
                  </c:pt>
                  <c:pt idx="543">
                    <c:v>VERGEL</c:v>
                  </c:pt>
                  <c:pt idx="544">
                    <c:v>VERGEL</c:v>
                  </c:pt>
                  <c:pt idx="545">
                    <c:v>VERTEL </c:v>
                  </c:pt>
                </c:lvl>
                <c:lvl>
                  <c:pt idx="1">
                    <c:v>CATALINA</c:v>
                  </c:pt>
                  <c:pt idx="2">
                    <c:v>ISABEL </c:v>
                  </c:pt>
                  <c:pt idx="3">
                    <c:v>ROCIO</c:v>
                  </c:pt>
                  <c:pt idx="4">
                    <c:v>CATALINA</c:v>
                  </c:pt>
                  <c:pt idx="5">
                    <c:v>ADRIANA</c:v>
                  </c:pt>
                  <c:pt idx="6">
                    <c:v>SOFIA</c:v>
                  </c:pt>
                  <c:pt idx="7">
                    <c:v>ADRIANA</c:v>
                  </c:pt>
                  <c:pt idx="8">
                    <c:v>ALBEIRO</c:v>
                  </c:pt>
                  <c:pt idx="9">
                    <c:v>ALEJANDRA</c:v>
                  </c:pt>
                  <c:pt idx="10">
                    <c:v>CONSTANZA</c:v>
                  </c:pt>
                  <c:pt idx="11">
                    <c:v>DEL TRANSITO</c:v>
                  </c:pt>
                  <c:pt idx="12">
                    <c:v>DIANA</c:v>
                  </c:pt>
                  <c:pt idx="13">
                    <c:v>ELY</c:v>
                  </c:pt>
                  <c:pt idx="14">
                    <c:v>ENRIQUE </c:v>
                  </c:pt>
                  <c:pt idx="15">
                    <c:v>ESTEBAN</c:v>
                  </c:pt>
                  <c:pt idx="16">
                    <c:v>GUILLERMO</c:v>
                  </c:pt>
                  <c:pt idx="17">
                    <c:v>HASBLEIDY </c:v>
                  </c:pt>
                  <c:pt idx="18">
                    <c:v>JOSE</c:v>
                  </c:pt>
                  <c:pt idx="19">
                    <c:v>KARELLY</c:v>
                  </c:pt>
                  <c:pt idx="20">
                    <c:v>LILIANA</c:v>
                  </c:pt>
                  <c:pt idx="21">
                    <c:v>LORENZA</c:v>
                  </c:pt>
                  <c:pt idx="22">
                    <c:v>LUCILA </c:v>
                  </c:pt>
                  <c:pt idx="23">
                    <c:v>MARCELA</c:v>
                  </c:pt>
                  <c:pt idx="24">
                    <c:v>MARCELA </c:v>
                  </c:pt>
                  <c:pt idx="25">
                    <c:v>MARIA</c:v>
                  </c:pt>
                  <c:pt idx="26">
                    <c:v>MARIA</c:v>
                  </c:pt>
                  <c:pt idx="27">
                    <c:v>PAOLA</c:v>
                  </c:pt>
                  <c:pt idx="28">
                    <c:v>PATRICIA</c:v>
                  </c:pt>
                  <c:pt idx="29">
                    <c:v>TATIANA</c:v>
                  </c:pt>
                  <c:pt idx="30">
                    <c:v>VANESSA</c:v>
                  </c:pt>
                  <c:pt idx="31">
                    <c:v>YULIETH</c:v>
                  </c:pt>
                  <c:pt idx="37">
                    <c:v>BELEN</c:v>
                  </c:pt>
                  <c:pt idx="38">
                    <c:v>NEIDY</c:v>
                  </c:pt>
                  <c:pt idx="39">
                    <c:v>ELIZABETH</c:v>
                  </c:pt>
                  <c:pt idx="41">
                    <c:v>CELENE</c:v>
                  </c:pt>
                  <c:pt idx="43">
                    <c:v>CAMILA</c:v>
                  </c:pt>
                  <c:pt idx="44">
                    <c:v>LEONOR</c:v>
                  </c:pt>
                  <c:pt idx="45">
                    <c:v>MILENA </c:v>
                  </c:pt>
                  <c:pt idx="46">
                    <c:v>GABRIELA</c:v>
                  </c:pt>
                  <c:pt idx="47">
                    <c:v>ENRIQUE</c:v>
                  </c:pt>
                  <c:pt idx="48">
                    <c:v>CAROLINA</c:v>
                  </c:pt>
                  <c:pt idx="49">
                    <c:v>DAYANA</c:v>
                  </c:pt>
                  <c:pt idx="50">
                    <c:v>ESTHER</c:v>
                  </c:pt>
                  <c:pt idx="51">
                    <c:v>MILENA</c:v>
                  </c:pt>
                  <c:pt idx="52">
                    <c:v>PATRICIA</c:v>
                  </c:pt>
                  <c:pt idx="53">
                    <c:v>YURANI</c:v>
                  </c:pt>
                  <c:pt idx="54">
                    <c:v>CONSTANZA</c:v>
                  </c:pt>
                  <c:pt idx="55">
                    <c:v>MONICA</c:v>
                  </c:pt>
                  <c:pt idx="56">
                    <c:v>FERNANDA </c:v>
                  </c:pt>
                  <c:pt idx="57">
                    <c:v>YURANI</c:v>
                  </c:pt>
                  <c:pt idx="58">
                    <c:v>ALEJANDRA </c:v>
                  </c:pt>
                  <c:pt idx="59">
                    <c:v>CONSTANZA </c:v>
                  </c:pt>
                  <c:pt idx="60">
                    <c:v>KAROLAYN</c:v>
                  </c:pt>
                  <c:pt idx="61">
                    <c:v>CARLOS</c:v>
                  </c:pt>
                  <c:pt idx="62">
                    <c:v>ALEJANDRA</c:v>
                  </c:pt>
                  <c:pt idx="63">
                    <c:v>DOLLY</c:v>
                  </c:pt>
                  <c:pt idx="64">
                    <c:v>GABRIELA</c:v>
                  </c:pt>
                  <c:pt idx="65">
                    <c:v>ISABEL</c:v>
                  </c:pt>
                  <c:pt idx="66">
                    <c:v>MELISSA</c:v>
                  </c:pt>
                  <c:pt idx="67">
                    <c:v>MELITZA</c:v>
                  </c:pt>
                  <c:pt idx="68">
                    <c:v>MICHELLE</c:v>
                  </c:pt>
                  <c:pt idx="69">
                    <c:v>OFELIA</c:v>
                  </c:pt>
                  <c:pt idx="70">
                    <c:v>YADIRA</c:v>
                  </c:pt>
                  <c:pt idx="72">
                    <c:v>JUDITH</c:v>
                  </c:pt>
                  <c:pt idx="73">
                    <c:v>PAOLA</c:v>
                  </c:pt>
                  <c:pt idx="76">
                    <c:v>ANDREA </c:v>
                  </c:pt>
                  <c:pt idx="77">
                    <c:v>ARMANDO</c:v>
                  </c:pt>
                  <c:pt idx="79">
                    <c:v>CAROLINA</c:v>
                  </c:pt>
                  <c:pt idx="80">
                    <c:v>CRISTINA</c:v>
                  </c:pt>
                  <c:pt idx="81">
                    <c:v>MAYERLINY</c:v>
                  </c:pt>
                  <c:pt idx="82">
                    <c:v>YISSETH</c:v>
                  </c:pt>
                  <c:pt idx="86">
                    <c:v>VANESSA</c:v>
                  </c:pt>
                  <c:pt idx="87">
                    <c:v>AMPARO</c:v>
                  </c:pt>
                  <c:pt idx="88">
                    <c:v>ANDREA</c:v>
                  </c:pt>
                  <c:pt idx="89">
                    <c:v>ALBEIRO </c:v>
                  </c:pt>
                  <c:pt idx="90">
                    <c:v>ALEJANDRA</c:v>
                  </c:pt>
                  <c:pt idx="91">
                    <c:v>HELENA</c:v>
                  </c:pt>
                  <c:pt idx="92">
                    <c:v>FANERY</c:v>
                  </c:pt>
                  <c:pt idx="93">
                    <c:v>MILENA</c:v>
                  </c:pt>
                  <c:pt idx="95">
                    <c:v>LEONOR </c:v>
                  </c:pt>
                  <c:pt idx="96">
                    <c:v>PAOLA </c:v>
                  </c:pt>
                  <c:pt idx="97">
                    <c:v>ALEXANDRA </c:v>
                  </c:pt>
                  <c:pt idx="101">
                    <c:v>ANGELICA</c:v>
                  </c:pt>
                  <c:pt idx="102">
                    <c:v>YULIET</c:v>
                  </c:pt>
                  <c:pt idx="103">
                    <c:v>YESENIA</c:v>
                  </c:pt>
                  <c:pt idx="106">
                    <c:v>HERNÁN </c:v>
                  </c:pt>
                  <c:pt idx="107">
                    <c:v>LORENA</c:v>
                  </c:pt>
                  <c:pt idx="108">
                    <c:v>CAMILA</c:v>
                  </c:pt>
                  <c:pt idx="109">
                    <c:v>ANDREA</c:v>
                  </c:pt>
                  <c:pt idx="110">
                    <c:v>ISABEL</c:v>
                  </c:pt>
                  <c:pt idx="111">
                    <c:v>GABRIEL</c:v>
                  </c:pt>
                  <c:pt idx="112">
                    <c:v>ELIANA</c:v>
                  </c:pt>
                  <c:pt idx="115">
                    <c:v>AMALFI</c:v>
                  </c:pt>
                  <c:pt idx="116">
                    <c:v>YELARDIN</c:v>
                  </c:pt>
                  <c:pt idx="117">
                    <c:v>CECILIA</c:v>
                  </c:pt>
                  <c:pt idx="118">
                    <c:v>JULIANA</c:v>
                  </c:pt>
                  <c:pt idx="120">
                    <c:v>MILENA </c:v>
                  </c:pt>
                  <c:pt idx="121">
                    <c:v>KATRIN</c:v>
                  </c:pt>
                  <c:pt idx="122">
                    <c:v>CECILIA</c:v>
                  </c:pt>
                  <c:pt idx="123">
                    <c:v>DE JESUS</c:v>
                  </c:pt>
                  <c:pt idx="124">
                    <c:v>FERNANDO</c:v>
                  </c:pt>
                  <c:pt idx="125">
                    <c:v>HUMBERTO </c:v>
                  </c:pt>
                  <c:pt idx="126">
                    <c:v>MILENA</c:v>
                  </c:pt>
                  <c:pt idx="127">
                    <c:v>NIDIA</c:v>
                  </c:pt>
                  <c:pt idx="128">
                    <c:v>PAOLA</c:v>
                  </c:pt>
                  <c:pt idx="129">
                    <c:v>YOLIMA</c:v>
                  </c:pt>
                  <c:pt idx="130">
                    <c:v>MARCELA</c:v>
                  </c:pt>
                  <c:pt idx="132">
                    <c:v>YOHANA</c:v>
                  </c:pt>
                  <c:pt idx="134">
                    <c:v>SOFíA </c:v>
                  </c:pt>
                  <c:pt idx="135">
                    <c:v>JUDITH</c:v>
                  </c:pt>
                  <c:pt idx="136">
                    <c:v>SORAYA</c:v>
                  </c:pt>
                  <c:pt idx="137">
                    <c:v>ANDREA</c:v>
                  </c:pt>
                  <c:pt idx="138">
                    <c:v>PATRICIA</c:v>
                  </c:pt>
                  <c:pt idx="139">
                    <c:v>AUDRINA</c:v>
                  </c:pt>
                  <c:pt idx="140">
                    <c:v>JAFFIR</c:v>
                  </c:pt>
                  <c:pt idx="141">
                    <c:v>MARGARITA</c:v>
                  </c:pt>
                  <c:pt idx="142">
                    <c:v>TERESA</c:v>
                  </c:pt>
                  <c:pt idx="144">
                    <c:v>DORIETH</c:v>
                  </c:pt>
                  <c:pt idx="145">
                    <c:v>KARELIS</c:v>
                  </c:pt>
                  <c:pt idx="147">
                    <c:v>CAROLINA</c:v>
                  </c:pt>
                  <c:pt idx="148">
                    <c:v>CLARIDZA</c:v>
                  </c:pt>
                  <c:pt idx="149">
                    <c:v>MARCELA </c:v>
                  </c:pt>
                  <c:pt idx="150">
                    <c:v>MATILDE</c:v>
                  </c:pt>
                  <c:pt idx="151">
                    <c:v>MIRTHA</c:v>
                  </c:pt>
                  <c:pt idx="152">
                    <c:v>YULIETH</c:v>
                  </c:pt>
                  <c:pt idx="154">
                    <c:v>MILENA</c:v>
                  </c:pt>
                  <c:pt idx="155">
                    <c:v>CRISTINA</c:v>
                  </c:pt>
                  <c:pt idx="156">
                    <c:v>MILENA</c:v>
                  </c:pt>
                  <c:pt idx="157">
                    <c:v>YAHAIRA</c:v>
                  </c:pt>
                  <c:pt idx="159">
                    <c:v>ALBERTO</c:v>
                  </c:pt>
                  <c:pt idx="161">
                    <c:v>CARINA</c:v>
                  </c:pt>
                  <c:pt idx="162">
                    <c:v>LUCIA</c:v>
                  </c:pt>
                  <c:pt idx="163">
                    <c:v>EUGENIA</c:v>
                  </c:pt>
                  <c:pt idx="164">
                    <c:v>DEL PILAR</c:v>
                  </c:pt>
                  <c:pt idx="165">
                    <c:v>YOHANA</c:v>
                  </c:pt>
                  <c:pt idx="166">
                    <c:v>JHOANA </c:v>
                  </c:pt>
                  <c:pt idx="167">
                    <c:v>ISABEL</c:v>
                  </c:pt>
                  <c:pt idx="168">
                    <c:v>NUBIA</c:v>
                  </c:pt>
                  <c:pt idx="169">
                    <c:v>PATRICIA</c:v>
                  </c:pt>
                  <c:pt idx="170">
                    <c:v>PATRICIA</c:v>
                  </c:pt>
                  <c:pt idx="171">
                    <c:v>TERESA</c:v>
                  </c:pt>
                  <c:pt idx="172">
                    <c:v>MAURICIO</c:v>
                  </c:pt>
                  <c:pt idx="173">
                    <c:v>ANDRES</c:v>
                  </c:pt>
                  <c:pt idx="174">
                    <c:v>JULIETH </c:v>
                  </c:pt>
                  <c:pt idx="175">
                    <c:v>MARIA</c:v>
                  </c:pt>
                  <c:pt idx="176">
                    <c:v>ANTONIO</c:v>
                  </c:pt>
                  <c:pt idx="177">
                    <c:v>ANGELICA</c:v>
                  </c:pt>
                  <c:pt idx="178">
                    <c:v>PAOLA</c:v>
                  </c:pt>
                  <c:pt idx="179">
                    <c:v>YOHELYS</c:v>
                  </c:pt>
                  <c:pt idx="180">
                    <c:v>JULETH</c:v>
                  </c:pt>
                  <c:pt idx="181">
                    <c:v>LISBETH</c:v>
                  </c:pt>
                  <c:pt idx="182">
                    <c:v>ANDREA</c:v>
                  </c:pt>
                  <c:pt idx="183">
                    <c:v>CAMILA </c:v>
                  </c:pt>
                  <c:pt idx="184">
                    <c:v>CAROLINA</c:v>
                  </c:pt>
                  <c:pt idx="185">
                    <c:v>CECILIA</c:v>
                  </c:pt>
                  <c:pt idx="186">
                    <c:v>DIVINA</c:v>
                  </c:pt>
                  <c:pt idx="187">
                    <c:v>ELENA</c:v>
                  </c:pt>
                  <c:pt idx="188">
                    <c:v>FERNANDA</c:v>
                  </c:pt>
                  <c:pt idx="189">
                    <c:v>FERNANDA</c:v>
                  </c:pt>
                  <c:pt idx="190">
                    <c:v>FERNEY</c:v>
                  </c:pt>
                  <c:pt idx="191">
                    <c:v>GIGLIOLA</c:v>
                  </c:pt>
                  <c:pt idx="192">
                    <c:v>KARINA </c:v>
                  </c:pt>
                  <c:pt idx="193">
                    <c:v>KATHERINE</c:v>
                  </c:pt>
                  <c:pt idx="194">
                    <c:v>MANUEL</c:v>
                  </c:pt>
                  <c:pt idx="195">
                    <c:v>MARCELA </c:v>
                  </c:pt>
                  <c:pt idx="196">
                    <c:v>MILENA </c:v>
                  </c:pt>
                  <c:pt idx="197">
                    <c:v>OSIRIS</c:v>
                  </c:pt>
                  <c:pt idx="198">
                    <c:v>PAOLA</c:v>
                  </c:pt>
                  <c:pt idx="199">
                    <c:v>SEBASTIAN</c:v>
                  </c:pt>
                  <c:pt idx="200">
                    <c:v>YANET</c:v>
                  </c:pt>
                  <c:pt idx="201">
                    <c:v>YARLEY</c:v>
                  </c:pt>
                  <c:pt idx="205">
                    <c:v>SOL</c:v>
                  </c:pt>
                  <c:pt idx="206">
                    <c:v>DEL CARMEN</c:v>
                  </c:pt>
                  <c:pt idx="207">
                    <c:v>EDITH</c:v>
                  </c:pt>
                  <c:pt idx="208">
                    <c:v>YAIR</c:v>
                  </c:pt>
                  <c:pt idx="209">
                    <c:v>ALEJANDRO</c:v>
                  </c:pt>
                  <c:pt idx="210">
                    <c:v>LISETH</c:v>
                  </c:pt>
                  <c:pt idx="211">
                    <c:v>LUCIA</c:v>
                  </c:pt>
                  <c:pt idx="212">
                    <c:v>SUSANA</c:v>
                  </c:pt>
                  <c:pt idx="213">
                    <c:v>MARIA</c:v>
                  </c:pt>
                  <c:pt idx="214">
                    <c:v>PAOLA</c:v>
                  </c:pt>
                  <c:pt idx="219">
                    <c:v>MELISSA</c:v>
                  </c:pt>
                  <c:pt idx="220">
                    <c:v>FLOR</c:v>
                  </c:pt>
                  <c:pt idx="221">
                    <c:v>MARÍA</c:v>
                  </c:pt>
                  <c:pt idx="222">
                    <c:v>MARCELA</c:v>
                  </c:pt>
                  <c:pt idx="223">
                    <c:v>CEDIEL</c:v>
                  </c:pt>
                  <c:pt idx="224">
                    <c:v>FELIPE </c:v>
                  </c:pt>
                  <c:pt idx="225">
                    <c:v>LISBETH</c:v>
                  </c:pt>
                  <c:pt idx="227">
                    <c:v>XIMENA</c:v>
                  </c:pt>
                  <c:pt idx="228">
                    <c:v>YANETH </c:v>
                  </c:pt>
                  <c:pt idx="229">
                    <c:v>YOHANA</c:v>
                  </c:pt>
                  <c:pt idx="230">
                    <c:v>CECILIA</c:v>
                  </c:pt>
                  <c:pt idx="231">
                    <c:v>CAROLINA</c:v>
                  </c:pt>
                  <c:pt idx="232">
                    <c:v>ANDRES</c:v>
                  </c:pt>
                  <c:pt idx="233">
                    <c:v>GISNAIRIS</c:v>
                  </c:pt>
                  <c:pt idx="234">
                    <c:v>MARILIN</c:v>
                  </c:pt>
                  <c:pt idx="235">
                    <c:v>ALBERTO</c:v>
                  </c:pt>
                  <c:pt idx="236">
                    <c:v>VANESSA</c:v>
                  </c:pt>
                  <c:pt idx="237">
                    <c:v>RICARDO</c:v>
                  </c:pt>
                  <c:pt idx="238">
                    <c:v>DEL CARMEN</c:v>
                  </c:pt>
                  <c:pt idx="239">
                    <c:v>INES</c:v>
                  </c:pt>
                  <c:pt idx="241">
                    <c:v>ALEXANDRA</c:v>
                  </c:pt>
                  <c:pt idx="242">
                    <c:v>MARIA</c:v>
                  </c:pt>
                  <c:pt idx="243">
                    <c:v>MARIA</c:v>
                  </c:pt>
                  <c:pt idx="245">
                    <c:v>ANDREA</c:v>
                  </c:pt>
                  <c:pt idx="246">
                    <c:v>DAVID</c:v>
                  </c:pt>
                  <c:pt idx="247">
                    <c:v>FERNANDO</c:v>
                  </c:pt>
                  <c:pt idx="248">
                    <c:v>ALEJANDRO</c:v>
                  </c:pt>
                  <c:pt idx="249">
                    <c:v>URLEY</c:v>
                  </c:pt>
                  <c:pt idx="250">
                    <c:v>VANESSA </c:v>
                  </c:pt>
                  <c:pt idx="251">
                    <c:v>DEISSY</c:v>
                  </c:pt>
                  <c:pt idx="252">
                    <c:v>CECILIA</c:v>
                  </c:pt>
                  <c:pt idx="253">
                    <c:v>JUDITH</c:v>
                  </c:pt>
                  <c:pt idx="254">
                    <c:v>PATRICIA</c:v>
                  </c:pt>
                  <c:pt idx="255">
                    <c:v>FEDERMAN</c:v>
                  </c:pt>
                  <c:pt idx="256">
                    <c:v>ROSA</c:v>
                  </c:pt>
                  <c:pt idx="257">
                    <c:v>MARIA</c:v>
                  </c:pt>
                  <c:pt idx="258">
                    <c:v>YOHANA</c:v>
                  </c:pt>
                  <c:pt idx="259">
                    <c:v>RAQUEL</c:v>
                  </c:pt>
                  <c:pt idx="260">
                    <c:v>PILAR</c:v>
                  </c:pt>
                  <c:pt idx="263">
                    <c:v>AGUSTIN</c:v>
                  </c:pt>
                  <c:pt idx="264">
                    <c:v>ANDREA</c:v>
                  </c:pt>
                  <c:pt idx="265">
                    <c:v>MARTIN</c:v>
                  </c:pt>
                  <c:pt idx="267">
                    <c:v>PAOLA</c:v>
                  </c:pt>
                  <c:pt idx="268">
                    <c:v>MARIA</c:v>
                  </c:pt>
                  <c:pt idx="269">
                    <c:v>CECILIA </c:v>
                  </c:pt>
                  <c:pt idx="270">
                    <c:v>PATRICIA</c:v>
                  </c:pt>
                  <c:pt idx="271">
                    <c:v>FERNANDA</c:v>
                  </c:pt>
                  <c:pt idx="272">
                    <c:v>MICHELL</c:v>
                  </c:pt>
                  <c:pt idx="273">
                    <c:v>ESMERALDA</c:v>
                  </c:pt>
                  <c:pt idx="274">
                    <c:v>PATRICIA</c:v>
                  </c:pt>
                  <c:pt idx="275">
                    <c:v>EDITH </c:v>
                  </c:pt>
                  <c:pt idx="276">
                    <c:v>DEL SOCORRO</c:v>
                  </c:pt>
                  <c:pt idx="277">
                    <c:v>EUGENIA</c:v>
                  </c:pt>
                  <c:pt idx="278">
                    <c:v>BEATRIZ</c:v>
                  </c:pt>
                  <c:pt idx="279">
                    <c:v>ELVIRA</c:v>
                  </c:pt>
                  <c:pt idx="280">
                    <c:v>LISETH</c:v>
                  </c:pt>
                  <c:pt idx="281">
                    <c:v>LIZETH</c:v>
                  </c:pt>
                  <c:pt idx="282">
                    <c:v>MARIA</c:v>
                  </c:pt>
                  <c:pt idx="283">
                    <c:v>MARY</c:v>
                  </c:pt>
                  <c:pt idx="284">
                    <c:v>PATRICIA</c:v>
                  </c:pt>
                  <c:pt idx="285">
                    <c:v>SAUL</c:v>
                  </c:pt>
                  <c:pt idx="287">
                    <c:v>ANDRES</c:v>
                  </c:pt>
                  <c:pt idx="288">
                    <c:v>LORENA</c:v>
                  </c:pt>
                  <c:pt idx="290">
                    <c:v>CAROLINA</c:v>
                  </c:pt>
                  <c:pt idx="291">
                    <c:v>KATIUSKA</c:v>
                  </c:pt>
                  <c:pt idx="292">
                    <c:v>LILIANA</c:v>
                  </c:pt>
                  <c:pt idx="293">
                    <c:v>TATIANA</c:v>
                  </c:pt>
                  <c:pt idx="294">
                    <c:v>BELEN</c:v>
                  </c:pt>
                  <c:pt idx="295">
                    <c:v>FERNANDO</c:v>
                  </c:pt>
                  <c:pt idx="296">
                    <c:v>JENEIRA</c:v>
                  </c:pt>
                  <c:pt idx="297">
                    <c:v>PAOLA</c:v>
                  </c:pt>
                  <c:pt idx="298">
                    <c:v>ADAN</c:v>
                  </c:pt>
                  <c:pt idx="300">
                    <c:v>TATIANA</c:v>
                  </c:pt>
                  <c:pt idx="301">
                    <c:v>MARIA</c:v>
                  </c:pt>
                  <c:pt idx="302">
                    <c:v>MARIA</c:v>
                  </c:pt>
                  <c:pt idx="303">
                    <c:v>DEL CARMEN </c:v>
                  </c:pt>
                  <c:pt idx="304">
                    <c:v>MILENA</c:v>
                  </c:pt>
                  <c:pt idx="306">
                    <c:v>CAROLINA</c:v>
                  </c:pt>
                  <c:pt idx="307">
                    <c:v>SMITH</c:v>
                  </c:pt>
                  <c:pt idx="308">
                    <c:v>ELIANA</c:v>
                  </c:pt>
                  <c:pt idx="311">
                    <c:v>VANESSA</c:v>
                  </c:pt>
                  <c:pt idx="312">
                    <c:v>MARLY</c:v>
                  </c:pt>
                  <c:pt idx="313">
                    <c:v>ANGEL</c:v>
                  </c:pt>
                  <c:pt idx="315">
                    <c:v>ELENA</c:v>
                  </c:pt>
                  <c:pt idx="316">
                    <c:v>ADRIANA</c:v>
                  </c:pt>
                  <c:pt idx="317">
                    <c:v>LUCIA</c:v>
                  </c:pt>
                  <c:pt idx="318">
                    <c:v>LUISA</c:v>
                  </c:pt>
                  <c:pt idx="319">
                    <c:v>RUTH</c:v>
                  </c:pt>
                  <c:pt idx="320">
                    <c:v>PATRICIA</c:v>
                  </c:pt>
                  <c:pt idx="321">
                    <c:v>ANDRES</c:v>
                  </c:pt>
                  <c:pt idx="322">
                    <c:v>LISETH </c:v>
                  </c:pt>
                  <c:pt idx="323">
                    <c:v>ADRIANA</c:v>
                  </c:pt>
                  <c:pt idx="324">
                    <c:v>ALEXANDRA</c:v>
                  </c:pt>
                  <c:pt idx="325">
                    <c:v>CAROLINA</c:v>
                  </c:pt>
                  <c:pt idx="326">
                    <c:v>ELENA</c:v>
                  </c:pt>
                  <c:pt idx="327">
                    <c:v>ESTEBAN</c:v>
                  </c:pt>
                  <c:pt idx="328">
                    <c:v>EUGENIA</c:v>
                  </c:pt>
                  <c:pt idx="329">
                    <c:v>LORENA</c:v>
                  </c:pt>
                  <c:pt idx="330">
                    <c:v>MILENA</c:v>
                  </c:pt>
                  <c:pt idx="333">
                    <c:v>YOHANDRA</c:v>
                  </c:pt>
                  <c:pt idx="334">
                    <c:v>STELLA</c:v>
                  </c:pt>
                  <c:pt idx="335">
                    <c:v>LUIS </c:v>
                  </c:pt>
                  <c:pt idx="336">
                    <c:v>LUZ</c:v>
                  </c:pt>
                  <c:pt idx="337">
                    <c:v>ANDREA </c:v>
                  </c:pt>
                  <c:pt idx="338">
                    <c:v>MARITZA </c:v>
                  </c:pt>
                  <c:pt idx="339">
                    <c:v>ORLANDO </c:v>
                  </c:pt>
                  <c:pt idx="340">
                    <c:v>LIZETH </c:v>
                  </c:pt>
                  <c:pt idx="344">
                    <c:v>VIVIANA</c:v>
                  </c:pt>
                  <c:pt idx="345">
                    <c:v>ROCIO</c:v>
                  </c:pt>
                  <c:pt idx="347">
                    <c:v>HORACIO</c:v>
                  </c:pt>
                  <c:pt idx="348">
                    <c:v>ANDREA</c:v>
                  </c:pt>
                  <c:pt idx="349">
                    <c:v>JACINTA</c:v>
                  </c:pt>
                  <c:pt idx="350">
                    <c:v>JOSE</c:v>
                  </c:pt>
                  <c:pt idx="352">
                    <c:v>MARIA</c:v>
                  </c:pt>
                  <c:pt idx="353">
                    <c:v>PAOLA</c:v>
                  </c:pt>
                  <c:pt idx="354">
                    <c:v>JIMENA</c:v>
                  </c:pt>
                  <c:pt idx="356">
                    <c:v>MASSIEL </c:v>
                  </c:pt>
                  <c:pt idx="357">
                    <c:v>ZARETH</c:v>
                  </c:pt>
                  <c:pt idx="358">
                    <c:v>JAVIER </c:v>
                  </c:pt>
                  <c:pt idx="359">
                    <c:v>VIVIANA</c:v>
                  </c:pt>
                  <c:pt idx="360">
                    <c:v>ANGELA</c:v>
                  </c:pt>
                  <c:pt idx="361">
                    <c:v>PATRICIA</c:v>
                  </c:pt>
                  <c:pt idx="362">
                    <c:v>LUCIA</c:v>
                  </c:pt>
                  <c:pt idx="363">
                    <c:v>ELIANA</c:v>
                  </c:pt>
                  <c:pt idx="364">
                    <c:v>YAJAIRA</c:v>
                  </c:pt>
                  <c:pt idx="366">
                    <c:v>ANDREA</c:v>
                  </c:pt>
                  <c:pt idx="367">
                    <c:v>PAOLA</c:v>
                  </c:pt>
                  <c:pt idx="368">
                    <c:v>ZULDERY</c:v>
                  </c:pt>
                  <c:pt idx="370">
                    <c:v>PAOLA</c:v>
                  </c:pt>
                  <c:pt idx="372">
                    <c:v>SUSLAY</c:v>
                  </c:pt>
                  <c:pt idx="373">
                    <c:v>YURANY</c:v>
                  </c:pt>
                  <c:pt idx="374">
                    <c:v>MARCELA</c:v>
                  </c:pt>
                  <c:pt idx="375">
                    <c:v>JOHANA</c:v>
                  </c:pt>
                  <c:pt idx="376">
                    <c:v>DEL PILAR</c:v>
                  </c:pt>
                  <c:pt idx="378">
                    <c:v> CRISTINA</c:v>
                  </c:pt>
                  <c:pt idx="379">
                    <c:v>ADRIANA</c:v>
                  </c:pt>
                  <c:pt idx="380">
                    <c:v>CRISTINA</c:v>
                  </c:pt>
                  <c:pt idx="381">
                    <c:v>JOHANA</c:v>
                  </c:pt>
                  <c:pt idx="382">
                    <c:v>JULIANA </c:v>
                  </c:pt>
                  <c:pt idx="383">
                    <c:v>JULIETTE</c:v>
                  </c:pt>
                  <c:pt idx="384">
                    <c:v>KATHERINE</c:v>
                  </c:pt>
                  <c:pt idx="385">
                    <c:v>LORENA</c:v>
                  </c:pt>
                  <c:pt idx="386">
                    <c:v>LUZ </c:v>
                  </c:pt>
                  <c:pt idx="387">
                    <c:v>MARCELA</c:v>
                  </c:pt>
                  <c:pt idx="388">
                    <c:v>MILENA</c:v>
                  </c:pt>
                  <c:pt idx="389">
                    <c:v>PATRICIA</c:v>
                  </c:pt>
                  <c:pt idx="390">
                    <c:v>ROXSANA</c:v>
                  </c:pt>
                  <c:pt idx="391">
                    <c:v>VANESSA</c:v>
                  </c:pt>
                  <c:pt idx="392">
                    <c:v>XIMENA</c:v>
                  </c:pt>
                  <c:pt idx="393">
                    <c:v>YURANIS</c:v>
                  </c:pt>
                  <c:pt idx="397">
                    <c:v>TATIANA </c:v>
                  </c:pt>
                  <c:pt idx="398">
                    <c:v>GRACIELA</c:v>
                  </c:pt>
                  <c:pt idx="399">
                    <c:v>BRIYITH </c:v>
                  </c:pt>
                  <c:pt idx="400">
                    <c:v>JULIETTE</c:v>
                  </c:pt>
                  <c:pt idx="401">
                    <c:v>LISBETH </c:v>
                  </c:pt>
                  <c:pt idx="403">
                    <c:v>LILIANA</c:v>
                  </c:pt>
                  <c:pt idx="404">
                    <c:v>GERALDINE </c:v>
                  </c:pt>
                  <c:pt idx="405">
                    <c:v>LISETH </c:v>
                  </c:pt>
                  <c:pt idx="406">
                    <c:v>LUZ</c:v>
                  </c:pt>
                  <c:pt idx="408">
                    <c:v>MILENA </c:v>
                  </c:pt>
                  <c:pt idx="409">
                    <c:v>ANDREA</c:v>
                  </c:pt>
                  <c:pt idx="411">
                    <c:v> ISABEL </c:v>
                  </c:pt>
                  <c:pt idx="412">
                    <c:v>PAOLA</c:v>
                  </c:pt>
                  <c:pt idx="413">
                    <c:v>SIRLEY</c:v>
                  </c:pt>
                  <c:pt idx="414">
                    <c:v>SOFIA </c:v>
                  </c:pt>
                  <c:pt idx="415">
                    <c:v>JOSE</c:v>
                  </c:pt>
                  <c:pt idx="416">
                    <c:v>AMPARO</c:v>
                  </c:pt>
                  <c:pt idx="417">
                    <c:v>MILENA </c:v>
                  </c:pt>
                  <c:pt idx="418">
                    <c:v>MERCEDES</c:v>
                  </c:pt>
                  <c:pt idx="419">
                    <c:v>JOSE</c:v>
                  </c:pt>
                  <c:pt idx="420">
                    <c:v>TATIANA</c:v>
                  </c:pt>
                  <c:pt idx="421">
                    <c:v>MARCELA </c:v>
                  </c:pt>
                  <c:pt idx="422">
                    <c:v>ALONSO</c:v>
                  </c:pt>
                  <c:pt idx="423">
                    <c:v>NATHALI</c:v>
                  </c:pt>
                  <c:pt idx="424">
                    <c:v>ALEJANDRA</c:v>
                  </c:pt>
                  <c:pt idx="425">
                    <c:v>EVERT</c:v>
                  </c:pt>
                  <c:pt idx="426">
                    <c:v>JAKELINE</c:v>
                  </c:pt>
                  <c:pt idx="427">
                    <c:v>PATRICIA</c:v>
                  </c:pt>
                  <c:pt idx="428">
                    <c:v>PATRICIA</c:v>
                  </c:pt>
                  <c:pt idx="429">
                    <c:v>STHEFANIE </c:v>
                  </c:pt>
                  <c:pt idx="430">
                    <c:v>VIVIANA</c:v>
                  </c:pt>
                  <c:pt idx="433">
                    <c:v>MILENA</c:v>
                  </c:pt>
                  <c:pt idx="434">
                    <c:v>YURANY</c:v>
                  </c:pt>
                  <c:pt idx="435">
                    <c:v>LUCIA</c:v>
                  </c:pt>
                  <c:pt idx="436">
                    <c:v>CRISTINA </c:v>
                  </c:pt>
                  <c:pt idx="437">
                    <c:v>DEL SOCORRO</c:v>
                  </c:pt>
                  <c:pt idx="439">
                    <c:v>ALEXANDRA</c:v>
                  </c:pt>
                  <c:pt idx="440">
                    <c:v>JATTIN</c:v>
                  </c:pt>
                  <c:pt idx="442">
                    <c:v>CAROLINA</c:v>
                  </c:pt>
                  <c:pt idx="443">
                    <c:v>JOHANA</c:v>
                  </c:pt>
                  <c:pt idx="444">
                    <c:v>MILENA </c:v>
                  </c:pt>
                  <c:pt idx="445">
                    <c:v>VICTORIA</c:v>
                  </c:pt>
                  <c:pt idx="446">
                    <c:v>ALEJANDRA</c:v>
                  </c:pt>
                  <c:pt idx="447">
                    <c:v>MARIA</c:v>
                  </c:pt>
                  <c:pt idx="448">
                    <c:v>ALBERTO</c:v>
                  </c:pt>
                  <c:pt idx="449">
                    <c:v>ALEJANDRA</c:v>
                  </c:pt>
                  <c:pt idx="450">
                    <c:v>DENNIS</c:v>
                  </c:pt>
                  <c:pt idx="452">
                    <c:v>JOSE</c:v>
                  </c:pt>
                  <c:pt idx="453">
                    <c:v>MARCELA</c:v>
                  </c:pt>
                  <c:pt idx="454">
                    <c:v>ARACELI</c:v>
                  </c:pt>
                  <c:pt idx="456">
                    <c:v>YULIETH </c:v>
                  </c:pt>
                  <c:pt idx="457">
                    <c:v>CECILIA </c:v>
                  </c:pt>
                  <c:pt idx="458">
                    <c:v>AMANDA</c:v>
                  </c:pt>
                  <c:pt idx="460">
                    <c:v>CAROLINA</c:v>
                  </c:pt>
                  <c:pt idx="461">
                    <c:v>LUCIA</c:v>
                  </c:pt>
                  <c:pt idx="462">
                    <c:v>MARIA</c:v>
                  </c:pt>
                  <c:pt idx="463">
                    <c:v>DORANY</c:v>
                  </c:pt>
                  <c:pt idx="464">
                    <c:v>INES</c:v>
                  </c:pt>
                  <c:pt idx="465">
                    <c:v>JULIETH</c:v>
                  </c:pt>
                  <c:pt idx="466">
                    <c:v>MARIA</c:v>
                  </c:pt>
                  <c:pt idx="467">
                    <c:v>MILENA</c:v>
                  </c:pt>
                  <c:pt idx="468">
                    <c:v>YULETIS</c:v>
                  </c:pt>
                  <c:pt idx="471">
                    <c:v>MARIA</c:v>
                  </c:pt>
                  <c:pt idx="472">
                    <c:v>MARCELA </c:v>
                  </c:pt>
                  <c:pt idx="473">
                    <c:v>PATRICIA</c:v>
                  </c:pt>
                  <c:pt idx="474">
                    <c:v>VIRGINIA </c:v>
                  </c:pt>
                  <c:pt idx="476">
                    <c:v>CONSTANZA</c:v>
                  </c:pt>
                  <c:pt idx="477">
                    <c:v>MARCELA</c:v>
                  </c:pt>
                  <c:pt idx="483">
                    <c:v>ANDREA </c:v>
                  </c:pt>
                  <c:pt idx="485">
                    <c:v>JAVIER</c:v>
                  </c:pt>
                  <c:pt idx="486">
                    <c:v>PATRICIA</c:v>
                  </c:pt>
                  <c:pt idx="487">
                    <c:v>ALEXIS</c:v>
                  </c:pt>
                  <c:pt idx="488">
                    <c:v>ANDREA</c:v>
                  </c:pt>
                  <c:pt idx="489">
                    <c:v>BEATRIZ</c:v>
                  </c:pt>
                  <c:pt idx="490">
                    <c:v>CARLOS</c:v>
                  </c:pt>
                  <c:pt idx="491">
                    <c:v>GERARDO</c:v>
                  </c:pt>
                  <c:pt idx="492">
                    <c:v>ISABEL</c:v>
                  </c:pt>
                  <c:pt idx="493">
                    <c:v>LICETH</c:v>
                  </c:pt>
                  <c:pt idx="494">
                    <c:v>PAOLA</c:v>
                  </c:pt>
                  <c:pt idx="495">
                    <c:v>ROCIO</c:v>
                  </c:pt>
                  <c:pt idx="496">
                    <c:v>MARCELA</c:v>
                  </c:pt>
                  <c:pt idx="497">
                    <c:v>ALEXANDRA</c:v>
                  </c:pt>
                  <c:pt idx="499">
                    <c:v>SLEIDY</c:v>
                  </c:pt>
                  <c:pt idx="501">
                    <c:v>MAYERLY</c:v>
                  </c:pt>
                  <c:pt idx="503">
                    <c:v>DIANEY</c:v>
                  </c:pt>
                  <c:pt idx="504">
                    <c:v>YAMILE</c:v>
                  </c:pt>
                  <c:pt idx="505">
                    <c:v>YURANY</c:v>
                  </c:pt>
                  <c:pt idx="506">
                    <c:v>ISABEL</c:v>
                  </c:pt>
                  <c:pt idx="507">
                    <c:v>AMPARO</c:v>
                  </c:pt>
                  <c:pt idx="508">
                    <c:v>ANDREA</c:v>
                  </c:pt>
                  <c:pt idx="509">
                    <c:v>PAOLA</c:v>
                  </c:pt>
                  <c:pt idx="510">
                    <c:v>ALEJANDRA </c:v>
                  </c:pt>
                  <c:pt idx="511">
                    <c:v>AIDA</c:v>
                  </c:pt>
                  <c:pt idx="512">
                    <c:v>PATRICIA</c:v>
                  </c:pt>
                  <c:pt idx="513">
                    <c:v>MARIA</c:v>
                  </c:pt>
                  <c:pt idx="514">
                    <c:v>MILENA</c:v>
                  </c:pt>
                  <c:pt idx="515">
                    <c:v>KATHERIN</c:v>
                  </c:pt>
                  <c:pt idx="516">
                    <c:v>ADRIANA</c:v>
                  </c:pt>
                  <c:pt idx="517">
                    <c:v>MARIA</c:v>
                  </c:pt>
                  <c:pt idx="519">
                    <c:v>ANDRÉS</c:v>
                  </c:pt>
                  <c:pt idx="520">
                    <c:v>DAYANA</c:v>
                  </c:pt>
                  <c:pt idx="521">
                    <c:v>FERNANDA</c:v>
                  </c:pt>
                  <c:pt idx="522">
                    <c:v>FERNANDO</c:v>
                  </c:pt>
                  <c:pt idx="523">
                    <c:v>PAOLA</c:v>
                  </c:pt>
                  <c:pt idx="524">
                    <c:v>PATRICIA</c:v>
                  </c:pt>
                  <c:pt idx="526">
                    <c:v>JAEL </c:v>
                  </c:pt>
                  <c:pt idx="527">
                    <c:v>JULIA</c:v>
                  </c:pt>
                  <c:pt idx="528">
                    <c:v>VIVIANA</c:v>
                  </c:pt>
                  <c:pt idx="530">
                    <c:v>YERALDIN</c:v>
                  </c:pt>
                  <c:pt idx="531">
                    <c:v>PABLO</c:v>
                  </c:pt>
                  <c:pt idx="532">
                    <c:v>DEIBY</c:v>
                  </c:pt>
                  <c:pt idx="533">
                    <c:v>JULIET</c:v>
                  </c:pt>
                  <c:pt idx="535">
                    <c:v>AUGUSTO</c:v>
                  </c:pt>
                  <c:pt idx="537">
                    <c:v>ESTEFANIA </c:v>
                  </c:pt>
                  <c:pt idx="538">
                    <c:v>PAOLA</c:v>
                  </c:pt>
                  <c:pt idx="539">
                    <c:v>LEONOR</c:v>
                  </c:pt>
                  <c:pt idx="540">
                    <c:v>FERNANDA</c:v>
                  </c:pt>
                  <c:pt idx="541">
                    <c:v>ANDREY</c:v>
                  </c:pt>
                  <c:pt idx="542">
                    <c:v>ALEXANDRA</c:v>
                  </c:pt>
                  <c:pt idx="544">
                    <c:v>LICETH</c:v>
                  </c:pt>
                  <c:pt idx="545">
                    <c:v>PATRICIA </c:v>
                  </c:pt>
                </c:lvl>
                <c:lvl>
                  <c:pt idx="0">
                    <c:v>TATIANA</c:v>
                  </c:pt>
                  <c:pt idx="1">
                    <c:v>MILENA</c:v>
                  </c:pt>
                  <c:pt idx="2">
                    <c:v>KATHERINE</c:v>
                  </c:pt>
                  <c:pt idx="3">
                    <c:v>ENEIDA</c:v>
                  </c:pt>
                  <c:pt idx="4">
                    <c:v>MILENA</c:v>
                  </c:pt>
                  <c:pt idx="5">
                    <c:v>LUZ</c:v>
                  </c:pt>
                  <c:pt idx="6">
                    <c:v>LAUREN</c:v>
                  </c:pt>
                  <c:pt idx="7">
                    <c:v>ANGELA</c:v>
                  </c:pt>
                  <c:pt idx="8">
                    <c:v>FREDY </c:v>
                  </c:pt>
                  <c:pt idx="9">
                    <c:v>ANGIE </c:v>
                  </c:pt>
                  <c:pt idx="10">
                    <c:v>LINA</c:v>
                  </c:pt>
                  <c:pt idx="11">
                    <c:v>LUDYS </c:v>
                  </c:pt>
                  <c:pt idx="12">
                    <c:v>HEIDY</c:v>
                  </c:pt>
                  <c:pt idx="13">
                    <c:v>GEENDA </c:v>
                  </c:pt>
                  <c:pt idx="14">
                    <c:v>SERGIO </c:v>
                  </c:pt>
                  <c:pt idx="15">
                    <c:v>JUAN</c:v>
                  </c:pt>
                  <c:pt idx="16">
                    <c:v>JORGE</c:v>
                  </c:pt>
                  <c:pt idx="17">
                    <c:v>CEIDY </c:v>
                  </c:pt>
                  <c:pt idx="18">
                    <c:v>OSVALDO</c:v>
                  </c:pt>
                  <c:pt idx="19">
                    <c:v>INGRITH</c:v>
                  </c:pt>
                  <c:pt idx="20">
                    <c:v>CARMEN </c:v>
                  </c:pt>
                  <c:pt idx="21">
                    <c:v>MARTHA</c:v>
                  </c:pt>
                  <c:pt idx="22">
                    <c:v>LILIANA </c:v>
                  </c:pt>
                  <c:pt idx="23">
                    <c:v>ELLA</c:v>
                  </c:pt>
                  <c:pt idx="24">
                    <c:v>DIANA</c:v>
                  </c:pt>
                  <c:pt idx="25">
                    <c:v>ANGELICA</c:v>
                  </c:pt>
                  <c:pt idx="26">
                    <c:v>ANGELA </c:v>
                  </c:pt>
                  <c:pt idx="27">
                    <c:v>ANDREA</c:v>
                  </c:pt>
                  <c:pt idx="28">
                    <c:v>SANDRA</c:v>
                  </c:pt>
                  <c:pt idx="29">
                    <c:v>EDNA </c:v>
                  </c:pt>
                  <c:pt idx="30">
                    <c:v>GINNA</c:v>
                  </c:pt>
                  <c:pt idx="31">
                    <c:v>KAROL</c:v>
                  </c:pt>
                  <c:pt idx="32">
                    <c:v>JEANA</c:v>
                  </c:pt>
                  <c:pt idx="33">
                    <c:v>CAROLINA</c:v>
                  </c:pt>
                  <c:pt idx="34">
                    <c:v>GLADYS</c:v>
                  </c:pt>
                  <c:pt idx="35">
                    <c:v>SHAMIRA</c:v>
                  </c:pt>
                  <c:pt idx="36">
                    <c:v>ISFELIA</c:v>
                  </c:pt>
                  <c:pt idx="37">
                    <c:v>ANGIE</c:v>
                  </c:pt>
                  <c:pt idx="38">
                    <c:v>LIZ</c:v>
                  </c:pt>
                  <c:pt idx="39">
                    <c:v>MAGALY </c:v>
                  </c:pt>
                  <c:pt idx="40">
                    <c:v>YOLIMA</c:v>
                  </c:pt>
                  <c:pt idx="41">
                    <c:v>ANDREA</c:v>
                  </c:pt>
                  <c:pt idx="42">
                    <c:v>JORBELYS</c:v>
                  </c:pt>
                  <c:pt idx="43">
                    <c:v>ADRIANA</c:v>
                  </c:pt>
                  <c:pt idx="44">
                    <c:v>SANDRA</c:v>
                  </c:pt>
                  <c:pt idx="45">
                    <c:v>SANDRA </c:v>
                  </c:pt>
                  <c:pt idx="46">
                    <c:v>MARIA</c:v>
                  </c:pt>
                  <c:pt idx="47">
                    <c:v>RICARDO</c:v>
                  </c:pt>
                  <c:pt idx="48">
                    <c:v>LISETH</c:v>
                  </c:pt>
                  <c:pt idx="49">
                    <c:v>KEYLA</c:v>
                  </c:pt>
                  <c:pt idx="50">
                    <c:v>GLORIA</c:v>
                  </c:pt>
                  <c:pt idx="51">
                    <c:v>SANDRA</c:v>
                  </c:pt>
                  <c:pt idx="52">
                    <c:v>ERIKA</c:v>
                  </c:pt>
                  <c:pt idx="53">
                    <c:v>KEYRIS </c:v>
                  </c:pt>
                  <c:pt idx="54">
                    <c:v>LAURA</c:v>
                  </c:pt>
                  <c:pt idx="55">
                    <c:v>AURA</c:v>
                  </c:pt>
                  <c:pt idx="56">
                    <c:v>LUISA </c:v>
                  </c:pt>
                  <c:pt idx="57">
                    <c:v>KEYRIS </c:v>
                  </c:pt>
                  <c:pt idx="58">
                    <c:v>JOHANNA </c:v>
                  </c:pt>
                  <c:pt idx="59">
                    <c:v>NOHORA </c:v>
                  </c:pt>
                  <c:pt idx="60">
                    <c:v>ANGYE</c:v>
                  </c:pt>
                  <c:pt idx="61">
                    <c:v>LUIS</c:v>
                  </c:pt>
                  <c:pt idx="62">
                    <c:v>MAYRA</c:v>
                  </c:pt>
                  <c:pt idx="63">
                    <c:v>MARYELEN</c:v>
                  </c:pt>
                  <c:pt idx="64">
                    <c:v>YINETH</c:v>
                  </c:pt>
                  <c:pt idx="65">
                    <c:v>JULIA</c:v>
                  </c:pt>
                  <c:pt idx="66">
                    <c:v>HIRNEY</c:v>
                  </c:pt>
                  <c:pt idx="67">
                    <c:v>FEITZA</c:v>
                  </c:pt>
                  <c:pt idx="68">
                    <c:v>ALEJANDRA</c:v>
                  </c:pt>
                  <c:pt idx="69">
                    <c:v>ANA</c:v>
                  </c:pt>
                  <c:pt idx="70">
                    <c:v>MONICA</c:v>
                  </c:pt>
                  <c:pt idx="71">
                    <c:v>RUBIELA</c:v>
                  </c:pt>
                  <c:pt idx="72">
                    <c:v>GLORIA </c:v>
                  </c:pt>
                  <c:pt idx="73">
                    <c:v>GREYS</c:v>
                  </c:pt>
                  <c:pt idx="74">
                    <c:v>BIBIANA</c:v>
                  </c:pt>
                  <c:pt idx="75">
                    <c:v>MARITZA</c:v>
                  </c:pt>
                  <c:pt idx="76">
                    <c:v>DANIELA </c:v>
                  </c:pt>
                  <c:pt idx="77">
                    <c:v>SERGIO</c:v>
                  </c:pt>
                  <c:pt idx="78">
                    <c:v>GORGONIO</c:v>
                  </c:pt>
                  <c:pt idx="79">
                    <c:v>MAROL</c:v>
                  </c:pt>
                  <c:pt idx="80">
                    <c:v>PURA</c:v>
                  </c:pt>
                  <c:pt idx="81">
                    <c:v>DIANA</c:v>
                  </c:pt>
                  <c:pt idx="82">
                    <c:v>NAZLLY</c:v>
                  </c:pt>
                  <c:pt idx="83">
                    <c:v>OMAIRA</c:v>
                  </c:pt>
                  <c:pt idx="84">
                    <c:v>ANGELICA</c:v>
                  </c:pt>
                  <c:pt idx="85">
                    <c:v>GIOVANNI</c:v>
                  </c:pt>
                  <c:pt idx="86">
                    <c:v>LAURA</c:v>
                  </c:pt>
                  <c:pt idx="87">
                    <c:v> LUZ</c:v>
                  </c:pt>
                  <c:pt idx="88">
                    <c:v>PAULA</c:v>
                  </c:pt>
                  <c:pt idx="89">
                    <c:v>JOSE</c:v>
                  </c:pt>
                  <c:pt idx="90">
                    <c:v>MAYRA</c:v>
                  </c:pt>
                  <c:pt idx="91">
                    <c:v>SOATH </c:v>
                  </c:pt>
                  <c:pt idx="92">
                    <c:v>ROSA</c:v>
                  </c:pt>
                  <c:pt idx="93">
                    <c:v>DARLIN</c:v>
                  </c:pt>
                  <c:pt idx="94">
                    <c:v>JAQUELINE</c:v>
                  </c:pt>
                  <c:pt idx="95">
                    <c:v>MARTHA</c:v>
                  </c:pt>
                  <c:pt idx="96">
                    <c:v>ANDREA </c:v>
                  </c:pt>
                  <c:pt idx="97">
                    <c:v>MAIRA </c:v>
                  </c:pt>
                  <c:pt idx="98">
                    <c:v>YOSMAR </c:v>
                  </c:pt>
                  <c:pt idx="99">
                    <c:v>MONICA</c:v>
                  </c:pt>
                  <c:pt idx="100">
                    <c:v>GERALDINE</c:v>
                  </c:pt>
                  <c:pt idx="101">
                    <c:v>MARIA</c:v>
                  </c:pt>
                  <c:pt idx="102">
                    <c:v>YURANYS</c:v>
                  </c:pt>
                  <c:pt idx="103">
                    <c:v>MARILYN</c:v>
                  </c:pt>
                  <c:pt idx="104">
                    <c:v>DANIELA</c:v>
                  </c:pt>
                  <c:pt idx="105">
                    <c:v>KHIARHAT</c:v>
                  </c:pt>
                  <c:pt idx="106">
                    <c:v>JAIME</c:v>
                  </c:pt>
                  <c:pt idx="107">
                    <c:v>DAIRA </c:v>
                  </c:pt>
                  <c:pt idx="108">
                    <c:v>MARIA</c:v>
                  </c:pt>
                  <c:pt idx="109">
                    <c:v>JESSICA</c:v>
                  </c:pt>
                  <c:pt idx="110">
                    <c:v>LOIDA</c:v>
                  </c:pt>
                  <c:pt idx="111">
                    <c:v>ANA</c:v>
                  </c:pt>
                  <c:pt idx="112">
                    <c:v>XIOMARA</c:v>
                  </c:pt>
                  <c:pt idx="113">
                    <c:v>NANCY</c:v>
                  </c:pt>
                  <c:pt idx="114">
                    <c:v>DANIELA</c:v>
                  </c:pt>
                  <c:pt idx="115">
                    <c:v>LUZ</c:v>
                  </c:pt>
                  <c:pt idx="116">
                    <c:v>INGRI</c:v>
                  </c:pt>
                  <c:pt idx="117">
                    <c:v>DORA</c:v>
                  </c:pt>
                  <c:pt idx="118">
                    <c:v>ERIKA</c:v>
                  </c:pt>
                  <c:pt idx="119">
                    <c:v>ALEXANDER</c:v>
                  </c:pt>
                  <c:pt idx="120">
                    <c:v>DIANA</c:v>
                  </c:pt>
                  <c:pt idx="121">
                    <c:v>ELEINE</c:v>
                  </c:pt>
                  <c:pt idx="122">
                    <c:v>OLGA</c:v>
                  </c:pt>
                  <c:pt idx="123">
                    <c:v>DIANA</c:v>
                  </c:pt>
                  <c:pt idx="124">
                    <c:v>JORGE</c:v>
                  </c:pt>
                  <c:pt idx="125">
                    <c:v>JAVIER</c:v>
                  </c:pt>
                  <c:pt idx="126">
                    <c:v>SANDRA</c:v>
                  </c:pt>
                  <c:pt idx="127">
                    <c:v>MARIA LUZ</c:v>
                  </c:pt>
                  <c:pt idx="128">
                    <c:v>JENNY</c:v>
                  </c:pt>
                  <c:pt idx="129">
                    <c:v>FRANCY</c:v>
                  </c:pt>
                  <c:pt idx="130">
                    <c:v>JULIANA</c:v>
                  </c:pt>
                  <c:pt idx="131">
                    <c:v>ELIZABETH</c:v>
                  </c:pt>
                  <c:pt idx="132">
                    <c:v>KELLY</c:v>
                  </c:pt>
                  <c:pt idx="133">
                    <c:v>NAWEL</c:v>
                  </c:pt>
                  <c:pt idx="134">
                    <c:v>KAREN </c:v>
                  </c:pt>
                  <c:pt idx="135">
                    <c:v>BRENDA</c:v>
                  </c:pt>
                  <c:pt idx="136">
                    <c:v>DIANA</c:v>
                  </c:pt>
                  <c:pt idx="137">
                    <c:v>PAOLA</c:v>
                  </c:pt>
                  <c:pt idx="138">
                    <c:v>DIANA</c:v>
                  </c:pt>
                  <c:pt idx="139">
                    <c:v>RIHAN</c:v>
                  </c:pt>
                  <c:pt idx="140">
                    <c:v>JOHNNIER</c:v>
                  </c:pt>
                  <c:pt idx="141">
                    <c:v>ALCIRA</c:v>
                  </c:pt>
                  <c:pt idx="142">
                    <c:v>MARIA</c:v>
                  </c:pt>
                  <c:pt idx="143">
                    <c:v>YARIMA</c:v>
                  </c:pt>
                  <c:pt idx="144">
                    <c:v>DAYANA</c:v>
                  </c:pt>
                  <c:pt idx="145">
                    <c:v>LIS</c:v>
                  </c:pt>
                  <c:pt idx="146">
                    <c:v>YANETH </c:v>
                  </c:pt>
                  <c:pt idx="147">
                    <c:v>ANDREA</c:v>
                  </c:pt>
                  <c:pt idx="148">
                    <c:v>CINDY</c:v>
                  </c:pt>
                  <c:pt idx="149">
                    <c:v>DIANA </c:v>
                  </c:pt>
                  <c:pt idx="150">
                    <c:v>ARCELIX</c:v>
                  </c:pt>
                  <c:pt idx="151">
                    <c:v>LUZ</c:v>
                  </c:pt>
                  <c:pt idx="152">
                    <c:v>DEINAN </c:v>
                  </c:pt>
                  <c:pt idx="153">
                    <c:v>YAIRY</c:v>
                  </c:pt>
                  <c:pt idx="154">
                    <c:v>HEIDY</c:v>
                  </c:pt>
                  <c:pt idx="155">
                    <c:v>ISABEL</c:v>
                  </c:pt>
                  <c:pt idx="156">
                    <c:v>SANDRA</c:v>
                  </c:pt>
                  <c:pt idx="157">
                    <c:v>ANA </c:v>
                  </c:pt>
                  <c:pt idx="158">
                    <c:v>VIRGINIA</c:v>
                  </c:pt>
                  <c:pt idx="159">
                    <c:v>LUIS</c:v>
                  </c:pt>
                  <c:pt idx="160">
                    <c:v>MAGNOLIA </c:v>
                  </c:pt>
                  <c:pt idx="161">
                    <c:v>EDUVIGES</c:v>
                  </c:pt>
                  <c:pt idx="162">
                    <c:v>KARIME</c:v>
                  </c:pt>
                  <c:pt idx="163">
                    <c:v>BEATRIZ</c:v>
                  </c:pt>
                  <c:pt idx="164">
                    <c:v>NAZLY</c:v>
                  </c:pt>
                  <c:pt idx="165">
                    <c:v>KELY</c:v>
                  </c:pt>
                  <c:pt idx="166">
                    <c:v>ERIKA </c:v>
                  </c:pt>
                  <c:pt idx="167">
                    <c:v>NORA</c:v>
                  </c:pt>
                  <c:pt idx="168">
                    <c:v>ERIKA</c:v>
                  </c:pt>
                  <c:pt idx="169">
                    <c:v>PIEDAD</c:v>
                  </c:pt>
                  <c:pt idx="170">
                    <c:v>DIANA</c:v>
                  </c:pt>
                  <c:pt idx="171">
                    <c:v>YASMINE</c:v>
                  </c:pt>
                  <c:pt idx="172">
                    <c:v>JAVIER</c:v>
                  </c:pt>
                  <c:pt idx="173">
                    <c:v>KEVIN </c:v>
                  </c:pt>
                  <c:pt idx="174">
                    <c:v>KAREN </c:v>
                  </c:pt>
                  <c:pt idx="175">
                    <c:v>GABRIELA</c:v>
                  </c:pt>
                  <c:pt idx="176">
                    <c:v>EVER</c:v>
                  </c:pt>
                  <c:pt idx="177">
                    <c:v>MARIA</c:v>
                  </c:pt>
                  <c:pt idx="178">
                    <c:v>LIZETH</c:v>
                  </c:pt>
                  <c:pt idx="179">
                    <c:v>MONICA</c:v>
                  </c:pt>
                  <c:pt idx="180">
                    <c:v>SANDRA</c:v>
                  </c:pt>
                  <c:pt idx="181">
                    <c:v>ADA</c:v>
                  </c:pt>
                  <c:pt idx="182">
                    <c:v>CAMILA </c:v>
                  </c:pt>
                  <c:pt idx="183">
                    <c:v>LAURA </c:v>
                  </c:pt>
                  <c:pt idx="184">
                    <c:v>DIANA</c:v>
                  </c:pt>
                  <c:pt idx="185">
                    <c:v>LINA</c:v>
                  </c:pt>
                  <c:pt idx="186">
                    <c:v>LILIA</c:v>
                  </c:pt>
                  <c:pt idx="187">
                    <c:v>MARIA</c:v>
                  </c:pt>
                  <c:pt idx="188">
                    <c:v>DIDI</c:v>
                  </c:pt>
                  <c:pt idx="189">
                    <c:v>MARIA</c:v>
                  </c:pt>
                  <c:pt idx="190">
                    <c:v>DUGLAS</c:v>
                  </c:pt>
                  <c:pt idx="191">
                    <c:v>ANGELA</c:v>
                  </c:pt>
                  <c:pt idx="192">
                    <c:v>MAYRA </c:v>
                  </c:pt>
                  <c:pt idx="193">
                    <c:v>INGRID</c:v>
                  </c:pt>
                  <c:pt idx="194">
                    <c:v>JUAN</c:v>
                  </c:pt>
                  <c:pt idx="195">
                    <c:v>CLAUDIA </c:v>
                  </c:pt>
                  <c:pt idx="196">
                    <c:v>SANDRA </c:v>
                  </c:pt>
                  <c:pt idx="197">
                    <c:v>JOHNY</c:v>
                  </c:pt>
                  <c:pt idx="198">
                    <c:v>EILEN</c:v>
                  </c:pt>
                  <c:pt idx="199">
                    <c:v>JUAN </c:v>
                  </c:pt>
                  <c:pt idx="200">
                    <c:v>MIRIAN</c:v>
                  </c:pt>
                  <c:pt idx="201">
                    <c:v>DURBIN</c:v>
                  </c:pt>
                  <c:pt idx="202">
                    <c:v>FABIOLA</c:v>
                  </c:pt>
                  <c:pt idx="203">
                    <c:v>ACENEHT</c:v>
                  </c:pt>
                  <c:pt idx="204">
                    <c:v>JACQUELINE</c:v>
                  </c:pt>
                  <c:pt idx="205">
                    <c:v>MARY</c:v>
                  </c:pt>
                  <c:pt idx="206">
                    <c:v>MARIA</c:v>
                  </c:pt>
                  <c:pt idx="207">
                    <c:v>NANCY</c:v>
                  </c:pt>
                  <c:pt idx="208">
                    <c:v>JEFFERSON</c:v>
                  </c:pt>
                  <c:pt idx="209">
                    <c:v>DARIO</c:v>
                  </c:pt>
                  <c:pt idx="210">
                    <c:v>LOREN</c:v>
                  </c:pt>
                  <c:pt idx="211">
                    <c:v>MARTA</c:v>
                  </c:pt>
                  <c:pt idx="212">
                    <c:v>NELLY</c:v>
                  </c:pt>
                  <c:pt idx="213">
                    <c:v>ANGELA</c:v>
                  </c:pt>
                  <c:pt idx="214">
                    <c:v>KATTY</c:v>
                  </c:pt>
                  <c:pt idx="215">
                    <c:v>DAMARIS </c:v>
                  </c:pt>
                  <c:pt idx="216">
                    <c:v>ALICIA</c:v>
                  </c:pt>
                  <c:pt idx="217">
                    <c:v>ANDREINA</c:v>
                  </c:pt>
                  <c:pt idx="218">
                    <c:v>VIVIANA</c:v>
                  </c:pt>
                  <c:pt idx="219">
                    <c:v>LAURA </c:v>
                  </c:pt>
                  <c:pt idx="220">
                    <c:v>MARIA</c:v>
                  </c:pt>
                  <c:pt idx="221">
                    <c:v>EVA</c:v>
                  </c:pt>
                  <c:pt idx="222">
                    <c:v>JOHANNA </c:v>
                  </c:pt>
                  <c:pt idx="223">
                    <c:v>JOSE </c:v>
                  </c:pt>
                  <c:pt idx="224">
                    <c:v>CRISTIAN</c:v>
                  </c:pt>
                  <c:pt idx="225">
                    <c:v>MAGDA</c:v>
                  </c:pt>
                  <c:pt idx="226">
                    <c:v>LARILEN</c:v>
                  </c:pt>
                  <c:pt idx="227">
                    <c:v>ADRIANA</c:v>
                  </c:pt>
                  <c:pt idx="228">
                    <c:v>VELKIS </c:v>
                  </c:pt>
                  <c:pt idx="229">
                    <c:v>KELYS</c:v>
                  </c:pt>
                  <c:pt idx="230">
                    <c:v>YUDITH</c:v>
                  </c:pt>
                  <c:pt idx="231">
                    <c:v>DIANA</c:v>
                  </c:pt>
                  <c:pt idx="232">
                    <c:v>JESUS </c:v>
                  </c:pt>
                  <c:pt idx="233">
                    <c:v>SHIRLEY</c:v>
                  </c:pt>
                  <c:pt idx="234">
                    <c:v>DAYRA</c:v>
                  </c:pt>
                  <c:pt idx="235">
                    <c:v>FREDY</c:v>
                  </c:pt>
                  <c:pt idx="236">
                    <c:v>NATALIA</c:v>
                  </c:pt>
                  <c:pt idx="237">
                    <c:v>JAVIER</c:v>
                  </c:pt>
                  <c:pt idx="238">
                    <c:v>RUTH</c:v>
                  </c:pt>
                  <c:pt idx="239">
                    <c:v>CLARA</c:v>
                  </c:pt>
                  <c:pt idx="240">
                    <c:v>DERLY</c:v>
                  </c:pt>
                  <c:pt idx="241">
                    <c:v>YUDY </c:v>
                  </c:pt>
                  <c:pt idx="242">
                    <c:v>SUAHIL</c:v>
                  </c:pt>
                  <c:pt idx="243">
                    <c:v>RUTH</c:v>
                  </c:pt>
                  <c:pt idx="244">
                    <c:v>SANDRA</c:v>
                  </c:pt>
                  <c:pt idx="245">
                    <c:v>LILIANA</c:v>
                  </c:pt>
                  <c:pt idx="246">
                    <c:v>IVAN</c:v>
                  </c:pt>
                  <c:pt idx="247">
                    <c:v>ANDRES</c:v>
                  </c:pt>
                  <c:pt idx="248">
                    <c:v>PAULO</c:v>
                  </c:pt>
                  <c:pt idx="249">
                    <c:v>MANYELY</c:v>
                  </c:pt>
                  <c:pt idx="250">
                    <c:v>JESSY</c:v>
                  </c:pt>
                  <c:pt idx="251">
                    <c:v>LUZ</c:v>
                  </c:pt>
                  <c:pt idx="252">
                    <c:v>CARMEN</c:v>
                  </c:pt>
                  <c:pt idx="253">
                    <c:v>MILDRED</c:v>
                  </c:pt>
                  <c:pt idx="254">
                    <c:v>LAURA</c:v>
                  </c:pt>
                  <c:pt idx="255">
                    <c:v>GEOFREY</c:v>
                  </c:pt>
                  <c:pt idx="256">
                    <c:v>MARGARITA</c:v>
                  </c:pt>
                  <c:pt idx="257">
                    <c:v>HEIDY</c:v>
                  </c:pt>
                  <c:pt idx="258">
                    <c:v>YAMITH </c:v>
                  </c:pt>
                  <c:pt idx="259">
                    <c:v>GENNY</c:v>
                  </c:pt>
                  <c:pt idx="260">
                    <c:v>MARIA DEL </c:v>
                  </c:pt>
                  <c:pt idx="261">
                    <c:v>ESTELA</c:v>
                  </c:pt>
                  <c:pt idx="262">
                    <c:v>NANCY</c:v>
                  </c:pt>
                  <c:pt idx="263">
                    <c:v>JOSE</c:v>
                  </c:pt>
                  <c:pt idx="264">
                    <c:v>YURANY</c:v>
                  </c:pt>
                  <c:pt idx="265">
                    <c:v>JUAN</c:v>
                  </c:pt>
                  <c:pt idx="266">
                    <c:v>JULIS</c:v>
                  </c:pt>
                  <c:pt idx="267">
                    <c:v>CLAUDIA </c:v>
                  </c:pt>
                  <c:pt idx="268">
                    <c:v>MONICA</c:v>
                  </c:pt>
                  <c:pt idx="269">
                    <c:v>MARTHA </c:v>
                  </c:pt>
                  <c:pt idx="270">
                    <c:v>DIANA</c:v>
                  </c:pt>
                  <c:pt idx="271">
                    <c:v>JESSICA</c:v>
                  </c:pt>
                  <c:pt idx="272">
                    <c:v>DAYANA</c:v>
                  </c:pt>
                  <c:pt idx="273">
                    <c:v>BETTY </c:v>
                  </c:pt>
                  <c:pt idx="274">
                    <c:v>ANGELA</c:v>
                  </c:pt>
                  <c:pt idx="275">
                    <c:v>CARMEN</c:v>
                  </c:pt>
                  <c:pt idx="276">
                    <c:v>NOHORA </c:v>
                  </c:pt>
                  <c:pt idx="277">
                    <c:v>MARIA</c:v>
                  </c:pt>
                  <c:pt idx="278">
                    <c:v>SOLMA</c:v>
                  </c:pt>
                  <c:pt idx="279">
                    <c:v>YESENIA</c:v>
                  </c:pt>
                  <c:pt idx="280">
                    <c:v>DAYANA</c:v>
                  </c:pt>
                  <c:pt idx="281">
                    <c:v>ANGIE</c:v>
                  </c:pt>
                  <c:pt idx="282">
                    <c:v>LINA</c:v>
                  </c:pt>
                  <c:pt idx="283">
                    <c:v>LUZ</c:v>
                  </c:pt>
                  <c:pt idx="284">
                    <c:v>LILIANA</c:v>
                  </c:pt>
                  <c:pt idx="285">
                    <c:v>CARLOS</c:v>
                  </c:pt>
                  <c:pt idx="286">
                    <c:v>SANTIAGO</c:v>
                  </c:pt>
                  <c:pt idx="287">
                    <c:v>MAILET</c:v>
                  </c:pt>
                  <c:pt idx="288">
                    <c:v>KAREN</c:v>
                  </c:pt>
                  <c:pt idx="289">
                    <c:v>NOLIA</c:v>
                  </c:pt>
                  <c:pt idx="290">
                    <c:v>DIANA</c:v>
                  </c:pt>
                  <c:pt idx="291">
                    <c:v>LESLY</c:v>
                  </c:pt>
                  <c:pt idx="292">
                    <c:v>SANDRA</c:v>
                  </c:pt>
                  <c:pt idx="293">
                    <c:v>GINA</c:v>
                  </c:pt>
                  <c:pt idx="294">
                    <c:v>ENID</c:v>
                  </c:pt>
                  <c:pt idx="295">
                    <c:v>JUAN</c:v>
                  </c:pt>
                  <c:pt idx="296">
                    <c:v>LINDA </c:v>
                  </c:pt>
                  <c:pt idx="297">
                    <c:v>KATERIENE </c:v>
                  </c:pt>
                  <c:pt idx="298">
                    <c:v>WILMAN</c:v>
                  </c:pt>
                  <c:pt idx="299">
                    <c:v>AYUSLEYDDYS </c:v>
                  </c:pt>
                  <c:pt idx="300">
                    <c:v>KAREN</c:v>
                  </c:pt>
                  <c:pt idx="301">
                    <c:v>LUISA</c:v>
                  </c:pt>
                  <c:pt idx="302">
                    <c:v>JUDITH</c:v>
                  </c:pt>
                  <c:pt idx="303">
                    <c:v>SINDY</c:v>
                  </c:pt>
                  <c:pt idx="304">
                    <c:v>ANA</c:v>
                  </c:pt>
                  <c:pt idx="305">
                    <c:v>CRISTOBAL</c:v>
                  </c:pt>
                  <c:pt idx="306">
                    <c:v>EDNA</c:v>
                  </c:pt>
                  <c:pt idx="307">
                    <c:v>JHONATAN </c:v>
                  </c:pt>
                  <c:pt idx="308">
                    <c:v>LECXY</c:v>
                  </c:pt>
                  <c:pt idx="309">
                    <c:v>DORALBA</c:v>
                  </c:pt>
                  <c:pt idx="310">
                    <c:v>PATRICIA</c:v>
                  </c:pt>
                  <c:pt idx="311">
                    <c:v>KEILA</c:v>
                  </c:pt>
                  <c:pt idx="312">
                    <c:v>ROSA</c:v>
                  </c:pt>
                  <c:pt idx="313">
                    <c:v>MIGUEL</c:v>
                  </c:pt>
                  <c:pt idx="314">
                    <c:v>JAVIER</c:v>
                  </c:pt>
                  <c:pt idx="315">
                    <c:v>ANDRIA</c:v>
                  </c:pt>
                  <c:pt idx="316">
                    <c:v>YASMIN</c:v>
                  </c:pt>
                  <c:pt idx="317">
                    <c:v>OLGA</c:v>
                  </c:pt>
                  <c:pt idx="318">
                    <c:v>ANA</c:v>
                  </c:pt>
                  <c:pt idx="319">
                    <c:v>ADYS</c:v>
                  </c:pt>
                  <c:pt idx="320">
                    <c:v>MONICA</c:v>
                  </c:pt>
                  <c:pt idx="321">
                    <c:v>JAVIER</c:v>
                  </c:pt>
                  <c:pt idx="322">
                    <c:v>KAREN </c:v>
                  </c:pt>
                  <c:pt idx="323">
                    <c:v>YESICA</c:v>
                  </c:pt>
                  <c:pt idx="324">
                    <c:v>INGRY</c:v>
                  </c:pt>
                  <c:pt idx="325">
                    <c:v>ANGIE</c:v>
                  </c:pt>
                  <c:pt idx="326">
                    <c:v>MARTHA</c:v>
                  </c:pt>
                  <c:pt idx="327">
                    <c:v>JAVIER</c:v>
                  </c:pt>
                  <c:pt idx="328">
                    <c:v>SARA</c:v>
                  </c:pt>
                  <c:pt idx="329">
                    <c:v>YENCY</c:v>
                  </c:pt>
                  <c:pt idx="330">
                    <c:v>LEIDI</c:v>
                  </c:pt>
                  <c:pt idx="331">
                    <c:v>YURLIANA</c:v>
                  </c:pt>
                  <c:pt idx="332">
                    <c:v>MANUELA</c:v>
                  </c:pt>
                  <c:pt idx="333">
                    <c:v>HEIDI</c:v>
                  </c:pt>
                  <c:pt idx="334">
                    <c:v>YULIANY</c:v>
                  </c:pt>
                  <c:pt idx="335">
                    <c:v>JOSE </c:v>
                  </c:pt>
                  <c:pt idx="336">
                    <c:v>ANA</c:v>
                  </c:pt>
                  <c:pt idx="337">
                    <c:v>YUDY </c:v>
                  </c:pt>
                  <c:pt idx="338">
                    <c:v>OLGA </c:v>
                  </c:pt>
                  <c:pt idx="339">
                    <c:v>FABIO</c:v>
                  </c:pt>
                  <c:pt idx="340">
                    <c:v>JENNY</c:v>
                  </c:pt>
                  <c:pt idx="341">
                    <c:v>JOHANNA</c:v>
                  </c:pt>
                  <c:pt idx="342">
                    <c:v>LUZ DARY</c:v>
                  </c:pt>
                  <c:pt idx="343">
                    <c:v>STEFANIA</c:v>
                  </c:pt>
                  <c:pt idx="344">
                    <c:v>MONICA</c:v>
                  </c:pt>
                  <c:pt idx="345">
                    <c:v>MONICA</c:v>
                  </c:pt>
                  <c:pt idx="346">
                    <c:v>CAROLINA</c:v>
                  </c:pt>
                  <c:pt idx="347">
                    <c:v>ILDER</c:v>
                  </c:pt>
                  <c:pt idx="348">
                    <c:v>YURANY</c:v>
                  </c:pt>
                  <c:pt idx="349">
                    <c:v>ZULAY </c:v>
                  </c:pt>
                  <c:pt idx="350">
                    <c:v>MARIA </c:v>
                  </c:pt>
                  <c:pt idx="351">
                    <c:v>ISAMARY </c:v>
                  </c:pt>
                  <c:pt idx="352">
                    <c:v>LINA</c:v>
                  </c:pt>
                  <c:pt idx="353">
                    <c:v>YULIETH</c:v>
                  </c:pt>
                  <c:pt idx="354">
                    <c:v>OMAIRA</c:v>
                  </c:pt>
                  <c:pt idx="355">
                    <c:v>NANCY</c:v>
                  </c:pt>
                  <c:pt idx="356">
                    <c:v>DAYANA</c:v>
                  </c:pt>
                  <c:pt idx="357">
                    <c:v>JENNIFER</c:v>
                  </c:pt>
                  <c:pt idx="358">
                    <c:v>FRANCISCO </c:v>
                  </c:pt>
                  <c:pt idx="359">
                    <c:v>CLAUDIA</c:v>
                  </c:pt>
                  <c:pt idx="360">
                    <c:v>ROSA</c:v>
                  </c:pt>
                  <c:pt idx="361">
                    <c:v>GLORIA</c:v>
                  </c:pt>
                  <c:pt idx="362">
                    <c:v>NORMA</c:v>
                  </c:pt>
                  <c:pt idx="363">
                    <c:v>MARLIS</c:v>
                  </c:pt>
                  <c:pt idx="364">
                    <c:v>KELLY</c:v>
                  </c:pt>
                  <c:pt idx="365">
                    <c:v>YENY</c:v>
                  </c:pt>
                  <c:pt idx="366">
                    <c:v>JENNIFER </c:v>
                  </c:pt>
                  <c:pt idx="367">
                    <c:v>YENNI</c:v>
                  </c:pt>
                  <c:pt idx="368">
                    <c:v>DANEYI</c:v>
                  </c:pt>
                  <c:pt idx="369">
                    <c:v>EDILMA</c:v>
                  </c:pt>
                  <c:pt idx="370">
                    <c:v>ANGIE</c:v>
                  </c:pt>
                  <c:pt idx="371">
                    <c:v>LAUDITH</c:v>
                  </c:pt>
                  <c:pt idx="372">
                    <c:v>LISBETH</c:v>
                  </c:pt>
                  <c:pt idx="373">
                    <c:v>RAQUEL</c:v>
                  </c:pt>
                  <c:pt idx="374">
                    <c:v>KAREN</c:v>
                  </c:pt>
                  <c:pt idx="375">
                    <c:v>JENNIFER </c:v>
                  </c:pt>
                  <c:pt idx="376">
                    <c:v>BARBARA </c:v>
                  </c:pt>
                  <c:pt idx="377">
                    <c:v>YADELYZ</c:v>
                  </c:pt>
                  <c:pt idx="378">
                    <c:v>MAIRETH </c:v>
                  </c:pt>
                  <c:pt idx="379">
                    <c:v>LUZ</c:v>
                  </c:pt>
                  <c:pt idx="380">
                    <c:v>DOLBIS </c:v>
                  </c:pt>
                  <c:pt idx="381">
                    <c:v>ELY</c:v>
                  </c:pt>
                  <c:pt idx="382">
                    <c:v>LAURA </c:v>
                  </c:pt>
                  <c:pt idx="383">
                    <c:v>MAYRA</c:v>
                  </c:pt>
                  <c:pt idx="384">
                    <c:v>SHIRLEY</c:v>
                  </c:pt>
                  <c:pt idx="385">
                    <c:v>GLORIA</c:v>
                  </c:pt>
                  <c:pt idx="386">
                    <c:v>LOLIS </c:v>
                  </c:pt>
                  <c:pt idx="387">
                    <c:v>DIANA</c:v>
                  </c:pt>
                  <c:pt idx="388">
                    <c:v>VIVIANA</c:v>
                  </c:pt>
                  <c:pt idx="389">
                    <c:v>OLGA</c:v>
                  </c:pt>
                  <c:pt idx="390">
                    <c:v>JEIMMY</c:v>
                  </c:pt>
                  <c:pt idx="391">
                    <c:v>LINA</c:v>
                  </c:pt>
                  <c:pt idx="392">
                    <c:v>DIANA</c:v>
                  </c:pt>
                  <c:pt idx="393">
                    <c:v>IBETH</c:v>
                  </c:pt>
                  <c:pt idx="394">
                    <c:v>YANERIS</c:v>
                  </c:pt>
                  <c:pt idx="395">
                    <c:v>YOSNEL</c:v>
                  </c:pt>
                  <c:pt idx="396">
                    <c:v>ALICIA</c:v>
                  </c:pt>
                  <c:pt idx="397">
                    <c:v>LISETH</c:v>
                  </c:pt>
                  <c:pt idx="398">
                    <c:v>MARY</c:v>
                  </c:pt>
                  <c:pt idx="399">
                    <c:v>CINDY</c:v>
                  </c:pt>
                  <c:pt idx="400">
                    <c:v>MAYRA</c:v>
                  </c:pt>
                  <c:pt idx="401">
                    <c:v>LILIAN</c:v>
                  </c:pt>
                  <c:pt idx="402">
                    <c:v>ESTEFANIA </c:v>
                  </c:pt>
                  <c:pt idx="403">
                    <c:v>SANDRA</c:v>
                  </c:pt>
                  <c:pt idx="404">
                    <c:v>KARLA</c:v>
                  </c:pt>
                  <c:pt idx="405">
                    <c:v>ANDREA </c:v>
                  </c:pt>
                  <c:pt idx="406">
                    <c:v>BLANCA </c:v>
                  </c:pt>
                  <c:pt idx="407">
                    <c:v>ZENAIDA </c:v>
                  </c:pt>
                  <c:pt idx="408">
                    <c:v>SANDRA </c:v>
                  </c:pt>
                  <c:pt idx="409">
                    <c:v>PAOLA</c:v>
                  </c:pt>
                  <c:pt idx="410">
                    <c:v>JACQUELINE</c:v>
                  </c:pt>
                  <c:pt idx="411">
                    <c:v>DORA</c:v>
                  </c:pt>
                  <c:pt idx="412">
                    <c:v>JESSICA</c:v>
                  </c:pt>
                  <c:pt idx="413">
                    <c:v>MONICA</c:v>
                  </c:pt>
                  <c:pt idx="414">
                    <c:v>LAURA </c:v>
                  </c:pt>
                  <c:pt idx="415">
                    <c:v>ANDRES</c:v>
                  </c:pt>
                  <c:pt idx="416">
                    <c:v>YOLEIDA </c:v>
                  </c:pt>
                  <c:pt idx="417">
                    <c:v>SANDY</c:v>
                  </c:pt>
                  <c:pt idx="418">
                    <c:v>GLORIA</c:v>
                  </c:pt>
                  <c:pt idx="419">
                    <c:v>DANIEL</c:v>
                  </c:pt>
                  <c:pt idx="420">
                    <c:v>ANDREA</c:v>
                  </c:pt>
                  <c:pt idx="421">
                    <c:v>ANGELA </c:v>
                  </c:pt>
                  <c:pt idx="422">
                    <c:v>JIMMY</c:v>
                  </c:pt>
                  <c:pt idx="423">
                    <c:v>VIVIANA</c:v>
                  </c:pt>
                  <c:pt idx="424">
                    <c:v>THALIA</c:v>
                  </c:pt>
                  <c:pt idx="425">
                    <c:v>JOSE</c:v>
                  </c:pt>
                  <c:pt idx="426">
                    <c:v>YURANY</c:v>
                  </c:pt>
                  <c:pt idx="427">
                    <c:v>SANDRA</c:v>
                  </c:pt>
                  <c:pt idx="428">
                    <c:v>SANDRA</c:v>
                  </c:pt>
                  <c:pt idx="429">
                    <c:v>LAURA</c:v>
                  </c:pt>
                  <c:pt idx="430">
                    <c:v>AURA</c:v>
                  </c:pt>
                  <c:pt idx="431">
                    <c:v>EMILCE</c:v>
                  </c:pt>
                  <c:pt idx="432">
                    <c:v>CAROLINA</c:v>
                  </c:pt>
                  <c:pt idx="433">
                    <c:v>ALEXA </c:v>
                  </c:pt>
                  <c:pt idx="434">
                    <c:v>YARLEN </c:v>
                  </c:pt>
                  <c:pt idx="435">
                    <c:v>OLGA</c:v>
                  </c:pt>
                  <c:pt idx="436">
                    <c:v>MARIA </c:v>
                  </c:pt>
                  <c:pt idx="437">
                    <c:v>MARIELA</c:v>
                  </c:pt>
                  <c:pt idx="438">
                    <c:v>DORIELA</c:v>
                  </c:pt>
                  <c:pt idx="439">
                    <c:v>MARIA</c:v>
                  </c:pt>
                  <c:pt idx="440">
                    <c:v>NEYDE</c:v>
                  </c:pt>
                  <c:pt idx="441">
                    <c:v>LORENA </c:v>
                  </c:pt>
                  <c:pt idx="442">
                    <c:v>YOMARIS</c:v>
                  </c:pt>
                  <c:pt idx="443">
                    <c:v>INGRID</c:v>
                  </c:pt>
                  <c:pt idx="444">
                    <c:v>DIANA </c:v>
                  </c:pt>
                  <c:pt idx="445">
                    <c:v>DANIELA</c:v>
                  </c:pt>
                  <c:pt idx="446">
                    <c:v>MARIA</c:v>
                  </c:pt>
                  <c:pt idx="447">
                    <c:v>LINA</c:v>
                  </c:pt>
                  <c:pt idx="448">
                    <c:v>KEVIN</c:v>
                  </c:pt>
                  <c:pt idx="449">
                    <c:v>YENNIFER</c:v>
                  </c:pt>
                  <c:pt idx="450">
                    <c:v>LUZ</c:v>
                  </c:pt>
                  <c:pt idx="451">
                    <c:v>NATALIA</c:v>
                  </c:pt>
                  <c:pt idx="452">
                    <c:v>MARIA</c:v>
                  </c:pt>
                  <c:pt idx="453">
                    <c:v>LINA</c:v>
                  </c:pt>
                  <c:pt idx="454">
                    <c:v>NORA</c:v>
                  </c:pt>
                  <c:pt idx="455">
                    <c:v>ELMER </c:v>
                  </c:pt>
                  <c:pt idx="456">
                    <c:v>LEIDY</c:v>
                  </c:pt>
                  <c:pt idx="457">
                    <c:v>MARIA </c:v>
                  </c:pt>
                  <c:pt idx="458">
                    <c:v>JANETH</c:v>
                  </c:pt>
                  <c:pt idx="459">
                    <c:v>ELIZABETH </c:v>
                  </c:pt>
                  <c:pt idx="460">
                    <c:v>JENNY</c:v>
                  </c:pt>
                  <c:pt idx="461">
                    <c:v>ZAIRA</c:v>
                  </c:pt>
                  <c:pt idx="462">
                    <c:v>SILVANA</c:v>
                  </c:pt>
                  <c:pt idx="463">
                    <c:v>DEIDY</c:v>
                  </c:pt>
                  <c:pt idx="464">
                    <c:v>ANA</c:v>
                  </c:pt>
                  <c:pt idx="465">
                    <c:v>SINDY</c:v>
                  </c:pt>
                  <c:pt idx="466">
                    <c:v>ANA</c:v>
                  </c:pt>
                  <c:pt idx="467">
                    <c:v>NORMA</c:v>
                  </c:pt>
                  <c:pt idx="468">
                    <c:v>KATTY</c:v>
                  </c:pt>
                  <c:pt idx="469">
                    <c:v>ALEJANDRO</c:v>
                  </c:pt>
                  <c:pt idx="470">
                    <c:v>ALEXANDER</c:v>
                  </c:pt>
                  <c:pt idx="471">
                    <c:v>ALINA</c:v>
                  </c:pt>
                  <c:pt idx="472">
                    <c:v>LINA</c:v>
                  </c:pt>
                  <c:pt idx="473">
                    <c:v>CLAUDIA </c:v>
                  </c:pt>
                  <c:pt idx="474">
                    <c:v>CARLA </c:v>
                  </c:pt>
                  <c:pt idx="475">
                    <c:v>NEREIDA</c:v>
                  </c:pt>
                  <c:pt idx="476">
                    <c:v>DANNY</c:v>
                  </c:pt>
                  <c:pt idx="477">
                    <c:v>LIDIA</c:v>
                  </c:pt>
                  <c:pt idx="478">
                    <c:v>JUNER </c:v>
                  </c:pt>
                  <c:pt idx="479">
                    <c:v>LICETH</c:v>
                  </c:pt>
                  <c:pt idx="480">
                    <c:v>YADITH</c:v>
                  </c:pt>
                  <c:pt idx="481">
                    <c:v>LORENA</c:v>
                  </c:pt>
                  <c:pt idx="482">
                    <c:v>KATHERYM</c:v>
                  </c:pt>
                  <c:pt idx="483">
                    <c:v>PAULA </c:v>
                  </c:pt>
                  <c:pt idx="484">
                    <c:v>MARQUESA</c:v>
                  </c:pt>
                  <c:pt idx="485">
                    <c:v>FRANCISCO</c:v>
                  </c:pt>
                  <c:pt idx="486">
                    <c:v>SANDRA</c:v>
                  </c:pt>
                  <c:pt idx="487">
                    <c:v>BRAYAN</c:v>
                  </c:pt>
                  <c:pt idx="488">
                    <c:v>MARIA</c:v>
                  </c:pt>
                  <c:pt idx="489">
                    <c:v>ROSIBELL</c:v>
                  </c:pt>
                  <c:pt idx="490">
                    <c:v>OSMAR</c:v>
                  </c:pt>
                  <c:pt idx="491">
                    <c:v>FABIAN</c:v>
                  </c:pt>
                  <c:pt idx="492">
                    <c:v>MERCEDES</c:v>
                  </c:pt>
                  <c:pt idx="493">
                    <c:v>JOHANNA</c:v>
                  </c:pt>
                  <c:pt idx="494">
                    <c:v>DINA</c:v>
                  </c:pt>
                  <c:pt idx="495">
                    <c:v>DEISY</c:v>
                  </c:pt>
                  <c:pt idx="496">
                    <c:v>LINA</c:v>
                  </c:pt>
                  <c:pt idx="497">
                    <c:v>MITCHELL</c:v>
                  </c:pt>
                  <c:pt idx="498">
                    <c:v>ELCYRA</c:v>
                  </c:pt>
                  <c:pt idx="499">
                    <c:v>RUBY</c:v>
                  </c:pt>
                  <c:pt idx="500">
                    <c:v>GERMAN</c:v>
                  </c:pt>
                  <c:pt idx="501">
                    <c:v>LIDA</c:v>
                  </c:pt>
                  <c:pt idx="502">
                    <c:v>ANDREA </c:v>
                  </c:pt>
                  <c:pt idx="503">
                    <c:v>YENNY</c:v>
                  </c:pt>
                  <c:pt idx="504">
                    <c:v>ANGIE </c:v>
                  </c:pt>
                  <c:pt idx="505">
                    <c:v>SANDRA</c:v>
                  </c:pt>
                  <c:pt idx="506">
                    <c:v>MARTHA</c:v>
                  </c:pt>
                  <c:pt idx="507">
                    <c:v>DENNIS</c:v>
                  </c:pt>
                  <c:pt idx="508">
                    <c:v>XIMENA</c:v>
                  </c:pt>
                  <c:pt idx="509">
                    <c:v>DIANA</c:v>
                  </c:pt>
                  <c:pt idx="510">
                    <c:v>MAIRA </c:v>
                  </c:pt>
                  <c:pt idx="511">
                    <c:v>LUZ</c:v>
                  </c:pt>
                  <c:pt idx="512">
                    <c:v>GLORIA</c:v>
                  </c:pt>
                  <c:pt idx="513">
                    <c:v>JESSICA</c:v>
                  </c:pt>
                  <c:pt idx="514">
                    <c:v>SANDRA</c:v>
                  </c:pt>
                  <c:pt idx="515">
                    <c:v>ADRIANA</c:v>
                  </c:pt>
                  <c:pt idx="516">
                    <c:v>YULY</c:v>
                  </c:pt>
                  <c:pt idx="517">
                    <c:v>LINA</c:v>
                  </c:pt>
                  <c:pt idx="518">
                    <c:v>SONIA</c:v>
                  </c:pt>
                  <c:pt idx="519">
                    <c:v>FABIO</c:v>
                  </c:pt>
                  <c:pt idx="520">
                    <c:v>SHIRLEY </c:v>
                  </c:pt>
                  <c:pt idx="521">
                    <c:v>LUISA</c:v>
                  </c:pt>
                  <c:pt idx="522">
                    <c:v>CARLOS </c:v>
                  </c:pt>
                  <c:pt idx="523">
                    <c:v>YEIMI</c:v>
                  </c:pt>
                  <c:pt idx="524">
                    <c:v>ANGELA</c:v>
                  </c:pt>
                  <c:pt idx="525">
                    <c:v>MAYERLIN </c:v>
                  </c:pt>
                  <c:pt idx="526">
                    <c:v>SARA </c:v>
                  </c:pt>
                  <c:pt idx="527">
                    <c:v>CARMEN</c:v>
                  </c:pt>
                  <c:pt idx="528">
                    <c:v>LEYDY</c:v>
                  </c:pt>
                  <c:pt idx="529">
                    <c:v>ANGELICA</c:v>
                  </c:pt>
                  <c:pt idx="530">
                    <c:v>MICHEL </c:v>
                  </c:pt>
                  <c:pt idx="531">
                    <c:v>JUAN</c:v>
                  </c:pt>
                  <c:pt idx="532">
                    <c:v>THALIA</c:v>
                  </c:pt>
                  <c:pt idx="533">
                    <c:v>PAOLA</c:v>
                  </c:pt>
                  <c:pt idx="534">
                    <c:v>YUDIER</c:v>
                  </c:pt>
                  <c:pt idx="535">
                    <c:v>CARLOS</c:v>
                  </c:pt>
                  <c:pt idx="536">
                    <c:v>EULANDY</c:v>
                  </c:pt>
                  <c:pt idx="537">
                    <c:v>DIANA</c:v>
                  </c:pt>
                  <c:pt idx="538">
                    <c:v>MARIA</c:v>
                  </c:pt>
                  <c:pt idx="539">
                    <c:v>THEMIS</c:v>
                  </c:pt>
                  <c:pt idx="540">
                    <c:v>LUISA</c:v>
                  </c:pt>
                  <c:pt idx="541">
                    <c:v>JORDANY</c:v>
                  </c:pt>
                  <c:pt idx="542">
                    <c:v>YURLEY</c:v>
                  </c:pt>
                  <c:pt idx="543">
                    <c:v>NATALIA</c:v>
                  </c:pt>
                  <c:pt idx="544">
                    <c:v>YERALDIN</c:v>
                  </c:pt>
                  <c:pt idx="545">
                    <c:v>SANDRA </c:v>
                  </c:pt>
                </c:lvl>
                <c:lvl>
                  <c:pt idx="0">
                    <c:v>CEDULA DE CIUDADANIA</c:v>
                  </c:pt>
                  <c:pt idx="1">
                    <c:v>CEDULA DE CIUDADANIA</c:v>
                  </c:pt>
                  <c:pt idx="2">
                    <c:v>CEDULA DE CIUDADANIA</c:v>
                  </c:pt>
                  <c:pt idx="3">
                    <c:v>CEDULA DE CIUDADANIA</c:v>
                  </c:pt>
                  <c:pt idx="4">
                    <c:v>CEDULA DE CIUDADANIA</c:v>
                  </c:pt>
                  <c:pt idx="5">
                    <c:v>CEDULA DE CIUDADANIA</c:v>
                  </c:pt>
                  <c:pt idx="6">
                    <c:v>CEDULA DE CIUDADANIA</c:v>
                  </c:pt>
                  <c:pt idx="7">
                    <c:v>CEDULA DE CIUDADANIA</c:v>
                  </c:pt>
                  <c:pt idx="8">
                    <c:v>CEDULA DE CIUDADANIA</c:v>
                  </c:pt>
                  <c:pt idx="9">
                    <c:v>CEDULA DE CIUDADANIA</c:v>
                  </c:pt>
                  <c:pt idx="10">
                    <c:v>CEDULA DE CIUDADANIA</c:v>
                  </c:pt>
                  <c:pt idx="11">
                    <c:v>CEDULA DE CIUDADANIA</c:v>
                  </c:pt>
                  <c:pt idx="12">
                    <c:v>CEDULA DE CIUDADANIA</c:v>
                  </c:pt>
                  <c:pt idx="13">
                    <c:v>CEDULA DE CIUDADANIA</c:v>
                  </c:pt>
                  <c:pt idx="14">
                    <c:v>CEDULA DE CIUDADANIA</c:v>
                  </c:pt>
                  <c:pt idx="15">
                    <c:v>CEDULA DE CIUDADANIA</c:v>
                  </c:pt>
                  <c:pt idx="16">
                    <c:v>CEDULA DE CIUDADANIA</c:v>
                  </c:pt>
                  <c:pt idx="17">
                    <c:v>CEDULA DE CIUDADANIA</c:v>
                  </c:pt>
                  <c:pt idx="18">
                    <c:v>CEDULA DE CIUDADANIA</c:v>
                  </c:pt>
                  <c:pt idx="19">
                    <c:v>CEDULA DE CIUDADANIA</c:v>
                  </c:pt>
                  <c:pt idx="20">
                    <c:v>CEDULA DE CIUDADANIA</c:v>
                  </c:pt>
                  <c:pt idx="21">
                    <c:v>CEDULA DE CIUDADANIA</c:v>
                  </c:pt>
                  <c:pt idx="22">
                    <c:v>CEDULA DE CIUDADANIA</c:v>
                  </c:pt>
                  <c:pt idx="23">
                    <c:v>CEDULA DE CIUDADANIA</c:v>
                  </c:pt>
                  <c:pt idx="24">
                    <c:v>CEDULA DE CIUDADANIA</c:v>
                  </c:pt>
                  <c:pt idx="25">
                    <c:v>CEDULA DE CIUDADANIA</c:v>
                  </c:pt>
                  <c:pt idx="26">
                    <c:v>CEDULA DE CIUDADANIA</c:v>
                  </c:pt>
                  <c:pt idx="27">
                    <c:v>CEDULA DE CIUDADANIA</c:v>
                  </c:pt>
                  <c:pt idx="28">
                    <c:v>CEDULA DE CIUDADANIA</c:v>
                  </c:pt>
                  <c:pt idx="29">
                    <c:v>CEDULA DE CIUDADANIA</c:v>
                  </c:pt>
                  <c:pt idx="30">
                    <c:v>CEDULA DE CIUDADANIA</c:v>
                  </c:pt>
                  <c:pt idx="31">
                    <c:v>CEDULA DE CIUDADANIA</c:v>
                  </c:pt>
                  <c:pt idx="32">
                    <c:v>CEDULA DE CIUDADANIA</c:v>
                  </c:pt>
                  <c:pt idx="33">
                    <c:v>CEDULA DE CIUDADANIA</c:v>
                  </c:pt>
                  <c:pt idx="34">
                    <c:v>CEDULA DE CIUDADANIA</c:v>
                  </c:pt>
                  <c:pt idx="35">
                    <c:v>CEDULA DE CIUDADANIA</c:v>
                  </c:pt>
                  <c:pt idx="36">
                    <c:v>CEDULA DE CIUDADANIA</c:v>
                  </c:pt>
                  <c:pt idx="37">
                    <c:v>CEDULA DE CIUDADANIA</c:v>
                  </c:pt>
                  <c:pt idx="38">
                    <c:v>CEDULA DE CIUDADANIA</c:v>
                  </c:pt>
                  <c:pt idx="39">
                    <c:v>CEDULA DE CIUDADANIA</c:v>
                  </c:pt>
                  <c:pt idx="40">
                    <c:v>CEDULA DE CIUDADANIA</c:v>
                  </c:pt>
                  <c:pt idx="41">
                    <c:v>CEDULA DE CIUDADANIA</c:v>
                  </c:pt>
                  <c:pt idx="42">
                    <c:v>CEDULA DE CIUDADANIA</c:v>
                  </c:pt>
                  <c:pt idx="43">
                    <c:v>CEDULA DE CIUDADANIA</c:v>
                  </c:pt>
                  <c:pt idx="44">
                    <c:v>CEDULA DE CIUDADANIA</c:v>
                  </c:pt>
                  <c:pt idx="45">
                    <c:v>CEDULA DE CIUDADANIA</c:v>
                  </c:pt>
                  <c:pt idx="46">
                    <c:v>CEDULA DE CIUDADANIA</c:v>
                  </c:pt>
                  <c:pt idx="47">
                    <c:v>CEDULA DE CIUDADANIA</c:v>
                  </c:pt>
                  <c:pt idx="48">
                    <c:v>CEDULA DE CIUDADANIA</c:v>
                  </c:pt>
                  <c:pt idx="49">
                    <c:v>CEDULA DE CIUDADANIA</c:v>
                  </c:pt>
                  <c:pt idx="50">
                    <c:v>CEDULA DE CIUDADANIA</c:v>
                  </c:pt>
                  <c:pt idx="51">
                    <c:v>CEDULA DE CIUDADANIA</c:v>
                  </c:pt>
                  <c:pt idx="52">
                    <c:v>CEDULA DE CIUDADANIA</c:v>
                  </c:pt>
                  <c:pt idx="53">
                    <c:v>CEDULA DE CIUDADANIA</c:v>
                  </c:pt>
                  <c:pt idx="54">
                    <c:v>CEDULA DE CIUDADANIA</c:v>
                  </c:pt>
                  <c:pt idx="55">
                    <c:v>CEDULA DE CIUDADANIA</c:v>
                  </c:pt>
                  <c:pt idx="56">
                    <c:v>CEDULA DE CIUDADANIA</c:v>
                  </c:pt>
                  <c:pt idx="57">
                    <c:v>CEDULA DE CIUDADANIA</c:v>
                  </c:pt>
                  <c:pt idx="58">
                    <c:v>CEDULA DE CIUDADANIA</c:v>
                  </c:pt>
                  <c:pt idx="59">
                    <c:v>CEDULA DE CIUDADANIA</c:v>
                  </c:pt>
                  <c:pt idx="60">
                    <c:v>CEDULA DE CIUDADANIA</c:v>
                  </c:pt>
                  <c:pt idx="61">
                    <c:v>CEDULA DE CIUDADANIA</c:v>
                  </c:pt>
                  <c:pt idx="62">
                    <c:v>CEDULA DE CIUDADANIA</c:v>
                  </c:pt>
                  <c:pt idx="63">
                    <c:v>CEDULA DE CIUDADANIA</c:v>
                  </c:pt>
                  <c:pt idx="64">
                    <c:v>CEDULA DE CIUDADANIA</c:v>
                  </c:pt>
                  <c:pt idx="65">
                    <c:v>CEDULA DE CIUDADANIA</c:v>
                  </c:pt>
                  <c:pt idx="66">
                    <c:v>CEDULA DE CIUDADANIA</c:v>
                  </c:pt>
                  <c:pt idx="67">
                    <c:v>CEDULA DE CIUDADANIA</c:v>
                  </c:pt>
                  <c:pt idx="68">
                    <c:v>CEDULA DE CIUDADANIA</c:v>
                  </c:pt>
                  <c:pt idx="69">
                    <c:v>CEDULA DE CIUDADANIA</c:v>
                  </c:pt>
                  <c:pt idx="70">
                    <c:v>CEDULA DE CIUDADANIA</c:v>
                  </c:pt>
                  <c:pt idx="71">
                    <c:v>CEDULA DE CIUDADANIA</c:v>
                  </c:pt>
                  <c:pt idx="72">
                    <c:v>CEDULA DE CIUDADANIA</c:v>
                  </c:pt>
                  <c:pt idx="73">
                    <c:v>CEDULA DE CIUDADANIA</c:v>
                  </c:pt>
                  <c:pt idx="74">
                    <c:v>CEDULA DE CIUDADANIA</c:v>
                  </c:pt>
                  <c:pt idx="75">
                    <c:v>CEDULA DE CIUDADANIA</c:v>
                  </c:pt>
                  <c:pt idx="76">
                    <c:v>CEDULA DE CIUDADANIA</c:v>
                  </c:pt>
                  <c:pt idx="77">
                    <c:v>CEDULA DE CIUDADANIA</c:v>
                  </c:pt>
                  <c:pt idx="78">
                    <c:v>CEDULA DE CIUDADANIA</c:v>
                  </c:pt>
                  <c:pt idx="79">
                    <c:v>CEDULA DE CIUDADANIA</c:v>
                  </c:pt>
                  <c:pt idx="80">
                    <c:v>CEDULA DE CIUDADANIA</c:v>
                  </c:pt>
                  <c:pt idx="81">
                    <c:v>CEDULA DE CIUDADANIA</c:v>
                  </c:pt>
                  <c:pt idx="82">
                    <c:v>CEDULA DE CIUDADANIA</c:v>
                  </c:pt>
                  <c:pt idx="83">
                    <c:v>CEDULA DE CIUDADANIA</c:v>
                  </c:pt>
                  <c:pt idx="84">
                    <c:v>CEDULA DE CIUDADANIA</c:v>
                  </c:pt>
                  <c:pt idx="85">
                    <c:v>CEDULA DE CIUDADANIA</c:v>
                  </c:pt>
                  <c:pt idx="86">
                    <c:v>CEDULA DE CIUDADANIA</c:v>
                  </c:pt>
                  <c:pt idx="87">
                    <c:v>CEDULA DE CIUDADANIA</c:v>
                  </c:pt>
                  <c:pt idx="88">
                    <c:v>CEDULA DE CIUDADANIA</c:v>
                  </c:pt>
                  <c:pt idx="89">
                    <c:v>CEDULA DE CIUDADANIA</c:v>
                  </c:pt>
                  <c:pt idx="90">
                    <c:v>CEDULA DE CIUDADANIA</c:v>
                  </c:pt>
                  <c:pt idx="91">
                    <c:v>CEDULA DE CIUDADANIA</c:v>
                  </c:pt>
                  <c:pt idx="92">
                    <c:v>CEDULA DE CIUDADANIA</c:v>
                  </c:pt>
                  <c:pt idx="93">
                    <c:v>CEDULA DE CIUDADANIA</c:v>
                  </c:pt>
                  <c:pt idx="94">
                    <c:v>CEDULA DE CIUDADANIA</c:v>
                  </c:pt>
                  <c:pt idx="95">
                    <c:v>CEDULA DE CIUDADANIA</c:v>
                  </c:pt>
                  <c:pt idx="96">
                    <c:v>CEDULA DE CIUDADANIA</c:v>
                  </c:pt>
                  <c:pt idx="97">
                    <c:v>CEDULA DE CIUDADANIA</c:v>
                  </c:pt>
                  <c:pt idx="98">
                    <c:v>CEDULA DE CIUDADANIA</c:v>
                  </c:pt>
                  <c:pt idx="99">
                    <c:v>CEDULA DE CIUDADANIA</c:v>
                  </c:pt>
                  <c:pt idx="100">
                    <c:v>CEDULA DE CIUDADANIA</c:v>
                  </c:pt>
                  <c:pt idx="101">
                    <c:v>CEDULA DE CIUDADANIA</c:v>
                  </c:pt>
                  <c:pt idx="102">
                    <c:v>CEDULA DE CIUDADANIA</c:v>
                  </c:pt>
                  <c:pt idx="103">
                    <c:v>CEDULA DE CIUDADANIA</c:v>
                  </c:pt>
                  <c:pt idx="104">
                    <c:v>CEDULA DE CIUDADANIA</c:v>
                  </c:pt>
                  <c:pt idx="105">
                    <c:v>CEDULA DE CIUDADANIA</c:v>
                  </c:pt>
                  <c:pt idx="106">
                    <c:v>CEDULA DE CIUDADANIA</c:v>
                  </c:pt>
                  <c:pt idx="107">
                    <c:v>CEDULA DE CIUDADANIA</c:v>
                  </c:pt>
                  <c:pt idx="108">
                    <c:v>CEDULA DE CIUDADANIA</c:v>
                  </c:pt>
                  <c:pt idx="109">
                    <c:v>CEDULA DE CIUDADANIA</c:v>
                  </c:pt>
                  <c:pt idx="110">
                    <c:v>CEDULA DE CIUDADANIA</c:v>
                  </c:pt>
                  <c:pt idx="111">
                    <c:v>CEDULA DE CIUDADANIA</c:v>
                  </c:pt>
                  <c:pt idx="112">
                    <c:v>CEDULA DE CIUDADANIA</c:v>
                  </c:pt>
                  <c:pt idx="113">
                    <c:v>CEDULA DE CIUDADANIA</c:v>
                  </c:pt>
                  <c:pt idx="114">
                    <c:v>CEDULA DE CIUDADANIA</c:v>
                  </c:pt>
                  <c:pt idx="115">
                    <c:v>CEDULA DE CIUDADANIA</c:v>
                  </c:pt>
                  <c:pt idx="116">
                    <c:v>CEDULA DE CIUDADANIA</c:v>
                  </c:pt>
                  <c:pt idx="117">
                    <c:v>CEDULA DE CIUDADANIA</c:v>
                  </c:pt>
                  <c:pt idx="118">
                    <c:v>CEDULA DE CIUDADANIA</c:v>
                  </c:pt>
                  <c:pt idx="119">
                    <c:v>CEDULA DE CIUDADANIA</c:v>
                  </c:pt>
                  <c:pt idx="120">
                    <c:v>CEDULA DE CIUDADANIA</c:v>
                  </c:pt>
                  <c:pt idx="121">
                    <c:v>CEDULA DE CIUDADANIA</c:v>
                  </c:pt>
                  <c:pt idx="122">
                    <c:v>CEDULA DE CIUDADANIA</c:v>
                  </c:pt>
                  <c:pt idx="123">
                    <c:v>CEDULA DE CIUDADANIA</c:v>
                  </c:pt>
                  <c:pt idx="124">
                    <c:v>CEDULA DE CIUDADANIA</c:v>
                  </c:pt>
                  <c:pt idx="125">
                    <c:v>CEDULA DE CIUDADANIA</c:v>
                  </c:pt>
                  <c:pt idx="126">
                    <c:v>CEDULA DE CIUDADANIA</c:v>
                  </c:pt>
                  <c:pt idx="127">
                    <c:v>CEDULA DE CIUDADANIA</c:v>
                  </c:pt>
                  <c:pt idx="128">
                    <c:v>CEDULA DE CIUDADANIA</c:v>
                  </c:pt>
                  <c:pt idx="129">
                    <c:v>CEDULA DE CIUDADANIA</c:v>
                  </c:pt>
                  <c:pt idx="130">
                    <c:v>CEDULA DE CIUDADANIA</c:v>
                  </c:pt>
                  <c:pt idx="131">
                    <c:v>CEDULA DE CIUDADANIA</c:v>
                  </c:pt>
                  <c:pt idx="132">
                    <c:v>CEDULA DE CIUDADANIA</c:v>
                  </c:pt>
                  <c:pt idx="133">
                    <c:v>CEDULA DE CIUDADANIA</c:v>
                  </c:pt>
                  <c:pt idx="134">
                    <c:v>CEDULA DE CIUDADANIA</c:v>
                  </c:pt>
                  <c:pt idx="135">
                    <c:v>CEDULA DE CIUDADANIA</c:v>
                  </c:pt>
                  <c:pt idx="136">
                    <c:v>CEDULA DE CIUDADANIA</c:v>
                  </c:pt>
                  <c:pt idx="137">
                    <c:v>CEDULA DE CIUDADANIA</c:v>
                  </c:pt>
                  <c:pt idx="138">
                    <c:v>CEDULA DE CIUDADANIA</c:v>
                  </c:pt>
                  <c:pt idx="139">
                    <c:v>CEDULA DE CIUDADANIA</c:v>
                  </c:pt>
                  <c:pt idx="140">
                    <c:v>CEDULA DE CIUDADANIA</c:v>
                  </c:pt>
                  <c:pt idx="141">
                    <c:v>CEDULA DE CIUDADANIA</c:v>
                  </c:pt>
                  <c:pt idx="142">
                    <c:v>CEDULA DE CIUDADANIA</c:v>
                  </c:pt>
                  <c:pt idx="143">
                    <c:v>CEDULA DE CIUDADANIA</c:v>
                  </c:pt>
                  <c:pt idx="144">
                    <c:v>CEDULA DE CIUDADANIA</c:v>
                  </c:pt>
                  <c:pt idx="145">
                    <c:v>CEDULA DE CIUDADANIA</c:v>
                  </c:pt>
                  <c:pt idx="146">
                    <c:v>CEDULA DE CIUDADANIA</c:v>
                  </c:pt>
                  <c:pt idx="147">
                    <c:v>CEDULA DE CIUDADANIA</c:v>
                  </c:pt>
                  <c:pt idx="148">
                    <c:v>CEDULA DE CIUDADANIA</c:v>
                  </c:pt>
                  <c:pt idx="149">
                    <c:v>CEDULA DE CIUDADANIA</c:v>
                  </c:pt>
                  <c:pt idx="150">
                    <c:v>CEDULA DE CIUDADANIA</c:v>
                  </c:pt>
                  <c:pt idx="151">
                    <c:v>CEDULA DE CIUDADANIA</c:v>
                  </c:pt>
                  <c:pt idx="152">
                    <c:v>CEDULA DE CIUDADANIA</c:v>
                  </c:pt>
                  <c:pt idx="153">
                    <c:v>CEDULA DE CIUDADANIA</c:v>
                  </c:pt>
                  <c:pt idx="154">
                    <c:v>CEDULA DE CIUDADANIA</c:v>
                  </c:pt>
                  <c:pt idx="155">
                    <c:v>CEDULA DE CIUDADANIA</c:v>
                  </c:pt>
                  <c:pt idx="156">
                    <c:v>CEDULA DE CIUDADANIA</c:v>
                  </c:pt>
                  <c:pt idx="157">
                    <c:v>CEDULA DE CIUDADANIA</c:v>
                  </c:pt>
                  <c:pt idx="158">
                    <c:v>CEDULA DE CIUDADANIA</c:v>
                  </c:pt>
                  <c:pt idx="159">
                    <c:v>CEDULA DE CIUDADANIA</c:v>
                  </c:pt>
                  <c:pt idx="160">
                    <c:v>CEDULA DE CIUDADANIA</c:v>
                  </c:pt>
                  <c:pt idx="161">
                    <c:v>CEDULA DE CIUDADANIA</c:v>
                  </c:pt>
                  <c:pt idx="162">
                    <c:v>CEDULA DE CIUDADANIA</c:v>
                  </c:pt>
                  <c:pt idx="163">
                    <c:v>CEDULA DE CIUDADANIA</c:v>
                  </c:pt>
                  <c:pt idx="164">
                    <c:v>CEDULA DE CIUDADANIA</c:v>
                  </c:pt>
                  <c:pt idx="165">
                    <c:v>CEDULA DE CIUDADANIA</c:v>
                  </c:pt>
                  <c:pt idx="166">
                    <c:v>CEDULA DE CIUDADANIA</c:v>
                  </c:pt>
                  <c:pt idx="167">
                    <c:v>CEDULA DE CIUDADANIA</c:v>
                  </c:pt>
                  <c:pt idx="168">
                    <c:v>CEDULA DE CIUDADANIA</c:v>
                  </c:pt>
                  <c:pt idx="169">
                    <c:v>CEDULA DE CIUDADANIA</c:v>
                  </c:pt>
                  <c:pt idx="170">
                    <c:v>CEDULA DE CIUDADANIA</c:v>
                  </c:pt>
                  <c:pt idx="171">
                    <c:v>CEDULA DE CIUDADANIA</c:v>
                  </c:pt>
                  <c:pt idx="172">
                    <c:v>CEDULA DE CIUDADANIA</c:v>
                  </c:pt>
                  <c:pt idx="173">
                    <c:v>CEDULA DE CIUDADANIA</c:v>
                  </c:pt>
                  <c:pt idx="174">
                    <c:v>CEDULA DE CIUDADANIA</c:v>
                  </c:pt>
                  <c:pt idx="175">
                    <c:v>CEDULA DE CIUDADANIA</c:v>
                  </c:pt>
                  <c:pt idx="176">
                    <c:v>CEDULA DE CIUDADANIA</c:v>
                  </c:pt>
                  <c:pt idx="177">
                    <c:v>CEDULA DE CIUDADANIA</c:v>
                  </c:pt>
                  <c:pt idx="178">
                    <c:v>CEDULA DE CIUDADANIA</c:v>
                  </c:pt>
                  <c:pt idx="179">
                    <c:v>CEDULA DE CIUDADANIA</c:v>
                  </c:pt>
                  <c:pt idx="180">
                    <c:v>CEDULA DE CIUDADANIA</c:v>
                  </c:pt>
                  <c:pt idx="181">
                    <c:v>CEDULA DE CIUDADANIA</c:v>
                  </c:pt>
                  <c:pt idx="182">
                    <c:v>CEDULA DE CIUDADANIA</c:v>
                  </c:pt>
                  <c:pt idx="183">
                    <c:v>CEDULA DE CIUDADANIA</c:v>
                  </c:pt>
                  <c:pt idx="184">
                    <c:v>CEDULA DE CIUDADANIA</c:v>
                  </c:pt>
                  <c:pt idx="185">
                    <c:v>CEDULA DE CIUDADANIA</c:v>
                  </c:pt>
                  <c:pt idx="186">
                    <c:v>CEDULA DE CIUDADANIA</c:v>
                  </c:pt>
                  <c:pt idx="187">
                    <c:v>CEDULA DE CIUDADANIA</c:v>
                  </c:pt>
                  <c:pt idx="188">
                    <c:v>CEDULA DE CIUDADANIA</c:v>
                  </c:pt>
                  <c:pt idx="189">
                    <c:v>CEDULA DE CIUDADANIA</c:v>
                  </c:pt>
                  <c:pt idx="190">
                    <c:v>CEDULA DE CIUDADANIA</c:v>
                  </c:pt>
                  <c:pt idx="191">
                    <c:v>CEDULA DE CIUDADANIA</c:v>
                  </c:pt>
                  <c:pt idx="192">
                    <c:v>CEDULA DE CIUDADANIA</c:v>
                  </c:pt>
                  <c:pt idx="193">
                    <c:v>CEDULA DE CIUDADANIA</c:v>
                  </c:pt>
                  <c:pt idx="194">
                    <c:v>CEDULA DE CIUDADANIA</c:v>
                  </c:pt>
                  <c:pt idx="195">
                    <c:v>CEDULA DE CIUDADANIA</c:v>
                  </c:pt>
                  <c:pt idx="196">
                    <c:v>CEDULA DE CIUDADANIA</c:v>
                  </c:pt>
                  <c:pt idx="197">
                    <c:v>CEDULA DE CIUDADANIA</c:v>
                  </c:pt>
                  <c:pt idx="198">
                    <c:v>CEDULA DE CIUDADANIA</c:v>
                  </c:pt>
                  <c:pt idx="199">
                    <c:v>CEDULA DE CIUDADANIA</c:v>
                  </c:pt>
                  <c:pt idx="200">
                    <c:v>CEDULA DE CIUDADANIA</c:v>
                  </c:pt>
                  <c:pt idx="201">
                    <c:v>CEDULA DE CIUDADANIA</c:v>
                  </c:pt>
                  <c:pt idx="202">
                    <c:v>CEDULA DE CIUDADANIA</c:v>
                  </c:pt>
                  <c:pt idx="203">
                    <c:v>CEDULA DE CIUDADANIA</c:v>
                  </c:pt>
                  <c:pt idx="204">
                    <c:v>CEDULA DE CIUDADANIA</c:v>
                  </c:pt>
                  <c:pt idx="205">
                    <c:v>CEDULA DE CIUDADANIA</c:v>
                  </c:pt>
                  <c:pt idx="206">
                    <c:v>CEDULA DE CIUDADANIA</c:v>
                  </c:pt>
                  <c:pt idx="207">
                    <c:v>CEDULA DE CIUDADANIA</c:v>
                  </c:pt>
                  <c:pt idx="208">
                    <c:v>CEDULA DE CIUDADANIA</c:v>
                  </c:pt>
                  <c:pt idx="209">
                    <c:v>CEDULA DE CIUDADANIA</c:v>
                  </c:pt>
                  <c:pt idx="210">
                    <c:v>CEDULA DE CIUDADANIA</c:v>
                  </c:pt>
                  <c:pt idx="211">
                    <c:v>CEDULA DE CIUDADANIA</c:v>
                  </c:pt>
                  <c:pt idx="212">
                    <c:v>CEDULA DE CIUDADANIA</c:v>
                  </c:pt>
                  <c:pt idx="213">
                    <c:v>CEDULA DE CIUDADANIA</c:v>
                  </c:pt>
                  <c:pt idx="214">
                    <c:v>CEDULA DE CIUDADANIA</c:v>
                  </c:pt>
                  <c:pt idx="215">
                    <c:v>CEDULA DE CIUDADANIA</c:v>
                  </c:pt>
                  <c:pt idx="216">
                    <c:v>CEDULA DE CIUDADANIA</c:v>
                  </c:pt>
                  <c:pt idx="217">
                    <c:v>CEDULA DE CIUDADANIA</c:v>
                  </c:pt>
                  <c:pt idx="218">
                    <c:v>CEDULA DE CIUDADANIA</c:v>
                  </c:pt>
                  <c:pt idx="219">
                    <c:v>CEDULA DE CIUDADANIA</c:v>
                  </c:pt>
                  <c:pt idx="220">
                    <c:v>CEDULA DE CIUDADANIA</c:v>
                  </c:pt>
                  <c:pt idx="221">
                    <c:v>CEDULA DE CIUDADANIA</c:v>
                  </c:pt>
                  <c:pt idx="222">
                    <c:v>CEDULA DE CIUDADANIA</c:v>
                  </c:pt>
                  <c:pt idx="223">
                    <c:v>CEDULA DE CIUDADANIA</c:v>
                  </c:pt>
                  <c:pt idx="224">
                    <c:v>CEDULA DE CIUDADANIA</c:v>
                  </c:pt>
                  <c:pt idx="225">
                    <c:v>CEDULA DE CIUDADANIA</c:v>
                  </c:pt>
                  <c:pt idx="226">
                    <c:v>CEDULA DE CIUDADANIA</c:v>
                  </c:pt>
                  <c:pt idx="227">
                    <c:v>CEDULA DE CIUDADANIA</c:v>
                  </c:pt>
                  <c:pt idx="228">
                    <c:v>CEDULA DE CIUDADANIA</c:v>
                  </c:pt>
                  <c:pt idx="229">
                    <c:v>CEDULA DE CIUDADANIA</c:v>
                  </c:pt>
                  <c:pt idx="230">
                    <c:v>CEDULA DE CIUDADANIA</c:v>
                  </c:pt>
                  <c:pt idx="231">
                    <c:v>CEDULA DE CIUDADANIA</c:v>
                  </c:pt>
                  <c:pt idx="232">
                    <c:v>CEDULA DE CIUDADANIA</c:v>
                  </c:pt>
                  <c:pt idx="233">
                    <c:v>CEDULA DE CIUDADANIA</c:v>
                  </c:pt>
                  <c:pt idx="234">
                    <c:v>CEDULA DE CIUDADANIA</c:v>
                  </c:pt>
                  <c:pt idx="235">
                    <c:v>CEDULA DE CIUDADANIA</c:v>
                  </c:pt>
                  <c:pt idx="236">
                    <c:v>CEDULA DE CIUDADANIA</c:v>
                  </c:pt>
                  <c:pt idx="237">
                    <c:v>CEDULA DE CIUDADANIA</c:v>
                  </c:pt>
                  <c:pt idx="238">
                    <c:v>CEDULA DE CIUDADANIA</c:v>
                  </c:pt>
                  <c:pt idx="239">
                    <c:v>CEDULA DE CIUDADANIA</c:v>
                  </c:pt>
                  <c:pt idx="240">
                    <c:v>CEDULA DE CIUDADANIA</c:v>
                  </c:pt>
                  <c:pt idx="241">
                    <c:v>CEDULA DE CIUDADANIA</c:v>
                  </c:pt>
                  <c:pt idx="242">
                    <c:v>CEDULA DE CIUDADANIA</c:v>
                  </c:pt>
                  <c:pt idx="243">
                    <c:v>CEDULA DE CIUDADANIA</c:v>
                  </c:pt>
                  <c:pt idx="244">
                    <c:v>CEDULA DE CIUDADANIA</c:v>
                  </c:pt>
                  <c:pt idx="245">
                    <c:v>CEDULA DE CIUDADANIA</c:v>
                  </c:pt>
                  <c:pt idx="246">
                    <c:v>CEDULA DE CIUDADANIA</c:v>
                  </c:pt>
                  <c:pt idx="247">
                    <c:v>CEDULA DE CIUDADANIA</c:v>
                  </c:pt>
                  <c:pt idx="248">
                    <c:v>CEDULA DE CIUDADANIA</c:v>
                  </c:pt>
                  <c:pt idx="249">
                    <c:v>CEDULA DE CIUDADANIA</c:v>
                  </c:pt>
                  <c:pt idx="250">
                    <c:v>CEDULA DE CIUDADANIA</c:v>
                  </c:pt>
                  <c:pt idx="251">
                    <c:v>CEDULA DE CIUDADANIA</c:v>
                  </c:pt>
                  <c:pt idx="252">
                    <c:v>CEDULA DE CIUDADANIA</c:v>
                  </c:pt>
                  <c:pt idx="253">
                    <c:v>CEDULA DE CIUDADANIA</c:v>
                  </c:pt>
                  <c:pt idx="254">
                    <c:v>CEDULA DE CIUDADANIA</c:v>
                  </c:pt>
                  <c:pt idx="255">
                    <c:v>CEDULA DE CIUDADANIA</c:v>
                  </c:pt>
                  <c:pt idx="256">
                    <c:v>CEDULA DE CIUDADANIA</c:v>
                  </c:pt>
                  <c:pt idx="257">
                    <c:v>CEDULA DE CIUDADANIA</c:v>
                  </c:pt>
                  <c:pt idx="258">
                    <c:v>CEDULA DE CIUDADANIA</c:v>
                  </c:pt>
                  <c:pt idx="259">
                    <c:v>CEDULA DE CIUDADANIA</c:v>
                  </c:pt>
                  <c:pt idx="260">
                    <c:v>CEDULA DE CIUDADANIA</c:v>
                  </c:pt>
                  <c:pt idx="261">
                    <c:v>CEDULA DE CIUDADANIA</c:v>
                  </c:pt>
                  <c:pt idx="262">
                    <c:v>CEDULA DE CIUDADANIA</c:v>
                  </c:pt>
                  <c:pt idx="263">
                    <c:v>CEDULA DE CIUDADANIA</c:v>
                  </c:pt>
                  <c:pt idx="264">
                    <c:v>CEDULA DE CIUDADANIA</c:v>
                  </c:pt>
                  <c:pt idx="265">
                    <c:v>CEDULA DE CIUDADANIA</c:v>
                  </c:pt>
                  <c:pt idx="266">
                    <c:v>CEDULA DE CIUDADANIA</c:v>
                  </c:pt>
                  <c:pt idx="267">
                    <c:v>CEDULA DE CIUDADANIA</c:v>
                  </c:pt>
                  <c:pt idx="268">
                    <c:v>CEDULA DE CIUDADANIA</c:v>
                  </c:pt>
                  <c:pt idx="269">
                    <c:v>CEDULA DE CIUDADANIA</c:v>
                  </c:pt>
                  <c:pt idx="270">
                    <c:v>CEDULA DE CIUDADANIA</c:v>
                  </c:pt>
                  <c:pt idx="271">
                    <c:v>CEDULA DE CIUDADANIA</c:v>
                  </c:pt>
                  <c:pt idx="272">
                    <c:v>CEDULA DE CIUDADANIA</c:v>
                  </c:pt>
                  <c:pt idx="273">
                    <c:v>CEDULA DE CIUDADANIA</c:v>
                  </c:pt>
                  <c:pt idx="274">
                    <c:v>CEDULA DE CIUDADANIA</c:v>
                  </c:pt>
                  <c:pt idx="275">
                    <c:v>CEDULA DE CIUDADANIA</c:v>
                  </c:pt>
                  <c:pt idx="276">
                    <c:v>CEDULA DE CIUDADANIA</c:v>
                  </c:pt>
                  <c:pt idx="277">
                    <c:v>CEDULA DE CIUDADANIA</c:v>
                  </c:pt>
                  <c:pt idx="278">
                    <c:v>CEDULA DE CIUDADANIA</c:v>
                  </c:pt>
                  <c:pt idx="279">
                    <c:v>CEDULA DE CIUDADANIA</c:v>
                  </c:pt>
                  <c:pt idx="280">
                    <c:v>CEDULA DE CIUDADANIA</c:v>
                  </c:pt>
                  <c:pt idx="281">
                    <c:v>CEDULA DE CIUDADANIA</c:v>
                  </c:pt>
                  <c:pt idx="282">
                    <c:v>CEDULA DE CIUDADANIA</c:v>
                  </c:pt>
                  <c:pt idx="283">
                    <c:v>CEDULA DE CIUDADANIA</c:v>
                  </c:pt>
                  <c:pt idx="284">
                    <c:v>CEDULA DE CIUDADANIA</c:v>
                  </c:pt>
                  <c:pt idx="285">
                    <c:v>CEDULA DE CIUDADANIA</c:v>
                  </c:pt>
                  <c:pt idx="286">
                    <c:v>CEDULA DE CIUDADANIA</c:v>
                  </c:pt>
                  <c:pt idx="287">
                    <c:v>CEDULA DE CIUDADANIA</c:v>
                  </c:pt>
                  <c:pt idx="288">
                    <c:v>CEDULA DE CIUDADANIA</c:v>
                  </c:pt>
                  <c:pt idx="289">
                    <c:v>CEDULA DE CIUDADANIA</c:v>
                  </c:pt>
                  <c:pt idx="290">
                    <c:v>CEDULA DE CIUDADANIA</c:v>
                  </c:pt>
                  <c:pt idx="291">
                    <c:v>CEDULA DE CIUDADANIA</c:v>
                  </c:pt>
                  <c:pt idx="292">
                    <c:v>CEDULA DE CIUDADANIA</c:v>
                  </c:pt>
                  <c:pt idx="293">
                    <c:v>CEDULA DE CIUDADANIA</c:v>
                  </c:pt>
                  <c:pt idx="294">
                    <c:v>CEDULA DE CIUDADANIA</c:v>
                  </c:pt>
                  <c:pt idx="295">
                    <c:v>CEDULA DE CIUDADANIA</c:v>
                  </c:pt>
                  <c:pt idx="296">
                    <c:v>CEDULA DE CIUDADANIA</c:v>
                  </c:pt>
                  <c:pt idx="297">
                    <c:v>CEDULA DE CIUDADANIA</c:v>
                  </c:pt>
                  <c:pt idx="298">
                    <c:v>CEDULA DE CIUDADANIA</c:v>
                  </c:pt>
                  <c:pt idx="299">
                    <c:v>CEDULA DE CIUDADANIA</c:v>
                  </c:pt>
                  <c:pt idx="300">
                    <c:v>CEDULA DE CIUDADANIA</c:v>
                  </c:pt>
                  <c:pt idx="301">
                    <c:v>CEDULA DE CIUDADANIA</c:v>
                  </c:pt>
                  <c:pt idx="302">
                    <c:v>CEDULA DE CIUDADANIA</c:v>
                  </c:pt>
                  <c:pt idx="303">
                    <c:v>CEDULA DE CIUDADANIA</c:v>
                  </c:pt>
                  <c:pt idx="304">
                    <c:v>CEDULA DE CIUDADANIA</c:v>
                  </c:pt>
                  <c:pt idx="305">
                    <c:v>CEDULA DE CIUDADANIA</c:v>
                  </c:pt>
                  <c:pt idx="306">
                    <c:v>CEDULA DE CIUDADANIA</c:v>
                  </c:pt>
                  <c:pt idx="307">
                    <c:v>CEDULA DE CIUDADANIA</c:v>
                  </c:pt>
                  <c:pt idx="308">
                    <c:v>CEDULA DE CIUDADANIA</c:v>
                  </c:pt>
                  <c:pt idx="309">
                    <c:v>CEDULA DE CIUDADANIA</c:v>
                  </c:pt>
                  <c:pt idx="310">
                    <c:v>CEDULA DE CIUDADANIA</c:v>
                  </c:pt>
                  <c:pt idx="311">
                    <c:v>CEDULA DE CIUDADANIA</c:v>
                  </c:pt>
                  <c:pt idx="312">
                    <c:v>CEDULA DE CIUDADANIA</c:v>
                  </c:pt>
                  <c:pt idx="313">
                    <c:v>CEDULA DE CIUDADANIA</c:v>
                  </c:pt>
                  <c:pt idx="314">
                    <c:v>CEDULA DE CIUDADANIA</c:v>
                  </c:pt>
                  <c:pt idx="315">
                    <c:v>CEDULA DE CIUDADANIA</c:v>
                  </c:pt>
                  <c:pt idx="316">
                    <c:v>CEDULA DE CIUDADANIA</c:v>
                  </c:pt>
                  <c:pt idx="317">
                    <c:v>CEDULA DE CIUDADANIA</c:v>
                  </c:pt>
                  <c:pt idx="318">
                    <c:v>CEDULA DE EXTRANJERIA </c:v>
                  </c:pt>
                  <c:pt idx="319">
                    <c:v>CEDULA DE CIUDADANIA</c:v>
                  </c:pt>
                  <c:pt idx="320">
                    <c:v>CEDULA DE CIUDADANIA</c:v>
                  </c:pt>
                  <c:pt idx="321">
                    <c:v>CEDULA DE CIUDADANIA</c:v>
                  </c:pt>
                  <c:pt idx="322">
                    <c:v>CEDULA DE CIUDADANIA</c:v>
                  </c:pt>
                  <c:pt idx="323">
                    <c:v>CEDULA DE CIUDADANIA</c:v>
                  </c:pt>
                  <c:pt idx="324">
                    <c:v>CEDULA DE CIUDADANIA</c:v>
                  </c:pt>
                  <c:pt idx="325">
                    <c:v>CEDULA DE CIUDADANIA</c:v>
                  </c:pt>
                  <c:pt idx="326">
                    <c:v>CEDULA DE CIUDADANIA</c:v>
                  </c:pt>
                  <c:pt idx="327">
                    <c:v>CEDULA DE CIUDADANIA</c:v>
                  </c:pt>
                  <c:pt idx="328">
                    <c:v>CEDULA DE CIUDADANIA</c:v>
                  </c:pt>
                  <c:pt idx="329">
                    <c:v>CEDULA DE CIUDADANIA</c:v>
                  </c:pt>
                  <c:pt idx="330">
                    <c:v>CEDULA DE CIUDADANIA</c:v>
                  </c:pt>
                  <c:pt idx="331">
                    <c:v>CEDULA DE CIUDADANIA</c:v>
                  </c:pt>
                  <c:pt idx="332">
                    <c:v>CEDULA DE CIUDADANIA</c:v>
                  </c:pt>
                  <c:pt idx="333">
                    <c:v>CEDULA DE CIUDADANIA</c:v>
                  </c:pt>
                  <c:pt idx="334">
                    <c:v>CEDULA DE CIUDADANIA</c:v>
                  </c:pt>
                  <c:pt idx="335">
                    <c:v>CEDULA DE CIUDADANIA</c:v>
                  </c:pt>
                  <c:pt idx="336">
                    <c:v>CEDULA DE CIUDADANIA</c:v>
                  </c:pt>
                  <c:pt idx="337">
                    <c:v>CEDULA DE CIUDADANIA</c:v>
                  </c:pt>
                  <c:pt idx="338">
                    <c:v>CEDULA DE CIUDADANIA</c:v>
                  </c:pt>
                  <c:pt idx="339">
                    <c:v>CEDULA DE CIUDADANIA</c:v>
                  </c:pt>
                  <c:pt idx="340">
                    <c:v>CEDULA DE CIUDADANIA</c:v>
                  </c:pt>
                  <c:pt idx="341">
                    <c:v>CEDULA DE CIUDADANIA</c:v>
                  </c:pt>
                  <c:pt idx="342">
                    <c:v>CEDULA DE CIUDADANIA</c:v>
                  </c:pt>
                  <c:pt idx="343">
                    <c:v>CEDULA DE CIUDADANIA</c:v>
                  </c:pt>
                  <c:pt idx="344">
                    <c:v>CEDULA DE CIUDADANIA</c:v>
                  </c:pt>
                  <c:pt idx="345">
                    <c:v>CEDULA DE CIUDADANIA</c:v>
                  </c:pt>
                  <c:pt idx="346">
                    <c:v>CEDULA DE CIUDADANIA</c:v>
                  </c:pt>
                  <c:pt idx="347">
                    <c:v>CEDULA DE CIUDADANIA</c:v>
                  </c:pt>
                  <c:pt idx="348">
                    <c:v>CEDULA DE CIUDADANIA</c:v>
                  </c:pt>
                  <c:pt idx="349">
                    <c:v>CEDULA DE CIUDADANIA</c:v>
                  </c:pt>
                  <c:pt idx="350">
                    <c:v>CEDULA DE CIUDADANIA</c:v>
                  </c:pt>
                  <c:pt idx="351">
                    <c:v>CEDULA DE CIUDADANIA</c:v>
                  </c:pt>
                  <c:pt idx="352">
                    <c:v>CEDULA DE CIUDADANIA</c:v>
                  </c:pt>
                  <c:pt idx="353">
                    <c:v>CEDULA DE CIUDADANIA</c:v>
                  </c:pt>
                  <c:pt idx="354">
                    <c:v>CEDULA DE CIUDADANIA</c:v>
                  </c:pt>
                  <c:pt idx="355">
                    <c:v>CEDULA DE CIUDADANIA</c:v>
                  </c:pt>
                  <c:pt idx="356">
                    <c:v>CEDULA DE CIUDADANIA</c:v>
                  </c:pt>
                  <c:pt idx="357">
                    <c:v>CEDULA DE CIUDADANIA</c:v>
                  </c:pt>
                  <c:pt idx="358">
                    <c:v>CEDULA DE CIUDADANIA</c:v>
                  </c:pt>
                  <c:pt idx="359">
                    <c:v>CEDULA DE CIUDADANIA</c:v>
                  </c:pt>
                  <c:pt idx="360">
                    <c:v>CEDULA DE CIUDADANIA</c:v>
                  </c:pt>
                  <c:pt idx="361">
                    <c:v>CEDULA DE CIUDADANIA</c:v>
                  </c:pt>
                  <c:pt idx="362">
                    <c:v>CEDULA DE CIUDADANIA</c:v>
                  </c:pt>
                  <c:pt idx="363">
                    <c:v>CEDULA DE CIUDADANIA</c:v>
                  </c:pt>
                  <c:pt idx="364">
                    <c:v>CEDULA DE CIUDADANIA</c:v>
                  </c:pt>
                  <c:pt idx="365">
                    <c:v>CEDULA DE CIUDADANIA</c:v>
                  </c:pt>
                  <c:pt idx="366">
                    <c:v>CEDULA DE CIUDADANIA</c:v>
                  </c:pt>
                  <c:pt idx="367">
                    <c:v>CEDULA DE CIUDADANIA</c:v>
                  </c:pt>
                  <c:pt idx="368">
                    <c:v>CEDULA DE CIUDADANIA</c:v>
                  </c:pt>
                  <c:pt idx="369">
                    <c:v>CEDULA DE CIUDADANIA</c:v>
                  </c:pt>
                  <c:pt idx="370">
                    <c:v>CEDULA DE CIUDADANIA</c:v>
                  </c:pt>
                  <c:pt idx="371">
                    <c:v>CEDULA DE CIUDADANIA</c:v>
                  </c:pt>
                  <c:pt idx="372">
                    <c:v>CEDULA DE CIUDADANIA</c:v>
                  </c:pt>
                  <c:pt idx="373">
                    <c:v>CEDULA DE CIUDADANIA</c:v>
                  </c:pt>
                  <c:pt idx="374">
                    <c:v>CEDULA DE CIUDADANIA</c:v>
                  </c:pt>
                  <c:pt idx="375">
                    <c:v>CEDULA DE CIUDADANIA</c:v>
                  </c:pt>
                  <c:pt idx="376">
                    <c:v>CEDULA DE CIUDADANIA</c:v>
                  </c:pt>
                  <c:pt idx="377">
                    <c:v>CEDULA DE CIUDADANIA</c:v>
                  </c:pt>
                  <c:pt idx="378">
                    <c:v>CEDULA DE CIUDADANIA</c:v>
                  </c:pt>
                  <c:pt idx="379">
                    <c:v>CEDULA DE CIUDADANIA</c:v>
                  </c:pt>
                  <c:pt idx="380">
                    <c:v>CEDULA DE CIUDADANIA</c:v>
                  </c:pt>
                  <c:pt idx="381">
                    <c:v>CEDULA DE CIUDADANIA</c:v>
                  </c:pt>
                  <c:pt idx="382">
                    <c:v>CEDULA DE CIUDADANIA</c:v>
                  </c:pt>
                  <c:pt idx="383">
                    <c:v>CEDULA DE CIUDADANIA</c:v>
                  </c:pt>
                  <c:pt idx="384">
                    <c:v>CEDULA DE CIUDADANIA</c:v>
                  </c:pt>
                  <c:pt idx="385">
                    <c:v>CEDULA DE CIUDADANIA</c:v>
                  </c:pt>
                  <c:pt idx="386">
                    <c:v>CEDULA DE CIUDADANIA</c:v>
                  </c:pt>
                  <c:pt idx="387">
                    <c:v>CEDULA DE CIUDADANIA</c:v>
                  </c:pt>
                  <c:pt idx="388">
                    <c:v>CEDULA DE CIUDADANIA</c:v>
                  </c:pt>
                  <c:pt idx="389">
                    <c:v>CEDULA DE CIUDADANIA</c:v>
                  </c:pt>
                  <c:pt idx="390">
                    <c:v>CEDULA DE CIUDADANIA</c:v>
                  </c:pt>
                  <c:pt idx="391">
                    <c:v>CEDULA DE CIUDADANIA</c:v>
                  </c:pt>
                  <c:pt idx="392">
                    <c:v>CEDULA DE CIUDADANIA</c:v>
                  </c:pt>
                  <c:pt idx="393">
                    <c:v>CEDULA DE CIUDADANIA</c:v>
                  </c:pt>
                  <c:pt idx="394">
                    <c:v>CEDULA DE CIUDADANIA</c:v>
                  </c:pt>
                  <c:pt idx="395">
                    <c:v>CEDULA DE CIUDADANIA</c:v>
                  </c:pt>
                  <c:pt idx="396">
                    <c:v>CEDULA DE CIUDADANIA</c:v>
                  </c:pt>
                  <c:pt idx="397">
                    <c:v>CEDULA DE CIUDADANIA</c:v>
                  </c:pt>
                  <c:pt idx="398">
                    <c:v>CEDULA DE CIUDADANIA</c:v>
                  </c:pt>
                  <c:pt idx="399">
                    <c:v>CEDULA DE CIUDADANIA</c:v>
                  </c:pt>
                  <c:pt idx="400">
                    <c:v>CEDULA DE CIUDADANIA</c:v>
                  </c:pt>
                  <c:pt idx="401">
                    <c:v>CEDULA DE CIUDADANIA</c:v>
                  </c:pt>
                  <c:pt idx="402">
                    <c:v>CEDULA DE CIUDADANIA</c:v>
                  </c:pt>
                  <c:pt idx="403">
                    <c:v>CEDULA DE CIUDADANIA</c:v>
                  </c:pt>
                  <c:pt idx="404">
                    <c:v>CEDULA DE CIUDADANIA</c:v>
                  </c:pt>
                  <c:pt idx="405">
                    <c:v>CEDULA DE CIUDADANIA</c:v>
                  </c:pt>
                  <c:pt idx="406">
                    <c:v>CEDULA DE CIUDADANIA</c:v>
                  </c:pt>
                  <c:pt idx="407">
                    <c:v>CEDULA DE CIUDADANIA</c:v>
                  </c:pt>
                  <c:pt idx="408">
                    <c:v>CEDULA DE CIUDADANIA</c:v>
                  </c:pt>
                  <c:pt idx="409">
                    <c:v>CEDULA DE CIUDADANIA</c:v>
                  </c:pt>
                  <c:pt idx="410">
                    <c:v>CEDULA DE CIUDADANIA</c:v>
                  </c:pt>
                  <c:pt idx="411">
                    <c:v>CEDULA DE CIUDADANIA</c:v>
                  </c:pt>
                  <c:pt idx="412">
                    <c:v>CEDULA DE CIUDADANIA</c:v>
                  </c:pt>
                  <c:pt idx="413">
                    <c:v>CEDULA DE CIUDADANIA</c:v>
                  </c:pt>
                  <c:pt idx="414">
                    <c:v>CEDULA DE CIUDADANIA</c:v>
                  </c:pt>
                  <c:pt idx="415">
                    <c:v>CEDULA DE CIUDADANIA</c:v>
                  </c:pt>
                  <c:pt idx="416">
                    <c:v>CEDULA DE CIUDADANIA</c:v>
                  </c:pt>
                  <c:pt idx="417">
                    <c:v>CEDULA DE CIUDADANIA</c:v>
                  </c:pt>
                  <c:pt idx="418">
                    <c:v>CEDULA DE CIUDADANIA</c:v>
                  </c:pt>
                  <c:pt idx="419">
                    <c:v>CEDULA DE CIUDADANIA</c:v>
                  </c:pt>
                  <c:pt idx="420">
                    <c:v>CEDULA DE CIUDADANIA</c:v>
                  </c:pt>
                  <c:pt idx="421">
                    <c:v>CEDULA DE CIUDADANIA</c:v>
                  </c:pt>
                  <c:pt idx="422">
                    <c:v>CEDULA DE CIUDADANIA</c:v>
                  </c:pt>
                  <c:pt idx="423">
                    <c:v>CEDULA DE CIUDADANIA</c:v>
                  </c:pt>
                  <c:pt idx="424">
                    <c:v>CEDULA DE CIUDADANIA</c:v>
                  </c:pt>
                  <c:pt idx="425">
                    <c:v>CEDULA DE CIUDADANIA</c:v>
                  </c:pt>
                  <c:pt idx="426">
                    <c:v>CEDULA DE CIUDADANIA</c:v>
                  </c:pt>
                  <c:pt idx="427">
                    <c:v>CEDULA DE CIUDADANIA</c:v>
                  </c:pt>
                  <c:pt idx="428">
                    <c:v>CEDULA DE CIUDADANIA</c:v>
                  </c:pt>
                  <c:pt idx="429">
                    <c:v>CEDULA DE CIUDADANIA</c:v>
                  </c:pt>
                  <c:pt idx="430">
                    <c:v>CEDULA DE CIUDADANIA</c:v>
                  </c:pt>
                  <c:pt idx="431">
                    <c:v>CEDULA DE CIUDADANIA</c:v>
                  </c:pt>
                  <c:pt idx="432">
                    <c:v>CEDULA DE CIUDADANIA</c:v>
                  </c:pt>
                  <c:pt idx="433">
                    <c:v>CEDULA DE CIUDADANIA</c:v>
                  </c:pt>
                  <c:pt idx="434">
                    <c:v>CEDULA DE CIUDADANIA</c:v>
                  </c:pt>
                  <c:pt idx="435">
                    <c:v>CEDULA DE CIUDADANIA</c:v>
                  </c:pt>
                  <c:pt idx="436">
                    <c:v>CEDULA DE CIUDADANIA</c:v>
                  </c:pt>
                  <c:pt idx="437">
                    <c:v>CEDULA DE CIUDADANIA</c:v>
                  </c:pt>
                  <c:pt idx="438">
                    <c:v>CEDULA DE CIUDADANIA</c:v>
                  </c:pt>
                  <c:pt idx="439">
                    <c:v>CEDULA DE CIUDADANIA</c:v>
                  </c:pt>
                  <c:pt idx="440">
                    <c:v>CEDULA DE CIUDADANIA</c:v>
                  </c:pt>
                  <c:pt idx="441">
                    <c:v>CEDULA DE CIUDADANIA</c:v>
                  </c:pt>
                  <c:pt idx="442">
                    <c:v>CEDULA DE CIUDADANIA</c:v>
                  </c:pt>
                  <c:pt idx="443">
                    <c:v>CEDULA DE CIUDADANIA</c:v>
                  </c:pt>
                  <c:pt idx="444">
                    <c:v>CEDULA DE CIUDADANIA</c:v>
                  </c:pt>
                  <c:pt idx="445">
                    <c:v>CEDULA DE CIUDADANIA</c:v>
                  </c:pt>
                  <c:pt idx="446">
                    <c:v>CEDULA DE CIUDADANIA</c:v>
                  </c:pt>
                  <c:pt idx="447">
                    <c:v>CEDULA DE CIUDADANIA</c:v>
                  </c:pt>
                  <c:pt idx="448">
                    <c:v>CEDULA DE CIUDADANIA</c:v>
                  </c:pt>
                  <c:pt idx="449">
                    <c:v>CEDULA DE CIUDADANIA</c:v>
                  </c:pt>
                  <c:pt idx="450">
                    <c:v>CEDULA DE CIUDADANIA</c:v>
                  </c:pt>
                  <c:pt idx="451">
                    <c:v>CEDULA DE CIUDADANIA</c:v>
                  </c:pt>
                  <c:pt idx="452">
                    <c:v>CEDULA DE CIUDADANIA</c:v>
                  </c:pt>
                  <c:pt idx="453">
                    <c:v>CEDULA DE CIUDADANIA</c:v>
                  </c:pt>
                  <c:pt idx="454">
                    <c:v>CEDULA DE CIUDADANIA</c:v>
                  </c:pt>
                  <c:pt idx="455">
                    <c:v>CEDULA DE CIUDADANIA</c:v>
                  </c:pt>
                  <c:pt idx="456">
                    <c:v>CEDULA DE CIUDADANIA</c:v>
                  </c:pt>
                  <c:pt idx="457">
                    <c:v>CEDULA DE CIUDADANIA</c:v>
                  </c:pt>
                  <c:pt idx="458">
                    <c:v>CEDULA DE CIUDADANIA</c:v>
                  </c:pt>
                  <c:pt idx="459">
                    <c:v>CEDULA DE CIUDADANIA</c:v>
                  </c:pt>
                  <c:pt idx="460">
                    <c:v>CEDULA DE CIUDADANIA</c:v>
                  </c:pt>
                  <c:pt idx="461">
                    <c:v>CEDULA DE CIUDADANIA</c:v>
                  </c:pt>
                  <c:pt idx="462">
                    <c:v>CEDULA DE CIUDADANIA</c:v>
                  </c:pt>
                  <c:pt idx="463">
                    <c:v>CEDULA DE CIUDADANIA</c:v>
                  </c:pt>
                  <c:pt idx="464">
                    <c:v>CEDULA DE CIUDADANIA</c:v>
                  </c:pt>
                  <c:pt idx="465">
                    <c:v>CEDULA DE CIUDADANIA</c:v>
                  </c:pt>
                  <c:pt idx="466">
                    <c:v>CEDULA DE CIUDADANIA</c:v>
                  </c:pt>
                  <c:pt idx="467">
                    <c:v>CEDULA DE CIUDADANIA</c:v>
                  </c:pt>
                  <c:pt idx="468">
                    <c:v>CEDULA DE CIUDADANIA</c:v>
                  </c:pt>
                  <c:pt idx="469">
                    <c:v>CEDULA DE CIUDADANIA</c:v>
                  </c:pt>
                  <c:pt idx="470">
                    <c:v>CEDULA DE CIUDADANIA</c:v>
                  </c:pt>
                  <c:pt idx="471">
                    <c:v>CEDULA DE CIUDADANIA</c:v>
                  </c:pt>
                  <c:pt idx="472">
                    <c:v>CEDULA DE CIUDADANIA</c:v>
                  </c:pt>
                  <c:pt idx="473">
                    <c:v>CEDULA DE CIUDADANIA</c:v>
                  </c:pt>
                  <c:pt idx="474">
                    <c:v>CEDULA DE CIUDADANIA</c:v>
                  </c:pt>
                  <c:pt idx="475">
                    <c:v>CEDULA DE CIUDADANIA</c:v>
                  </c:pt>
                  <c:pt idx="476">
                    <c:v>CEDULA DE CIUDADANIA</c:v>
                  </c:pt>
                  <c:pt idx="477">
                    <c:v>CEDULA DE CIUDADANIA</c:v>
                  </c:pt>
                  <c:pt idx="478">
                    <c:v>CEDULA DE CIUDADANIA</c:v>
                  </c:pt>
                  <c:pt idx="479">
                    <c:v>CEDULA DE CIUDADANIA</c:v>
                  </c:pt>
                  <c:pt idx="480">
                    <c:v>CEDULA DE CIUDADANIA</c:v>
                  </c:pt>
                  <c:pt idx="481">
                    <c:v>CEDULA DE CIUDADANIA</c:v>
                  </c:pt>
                  <c:pt idx="482">
                    <c:v>CEDULA DE CIUDADANIA</c:v>
                  </c:pt>
                  <c:pt idx="483">
                    <c:v>CEDULA DE CIUDADANIA</c:v>
                  </c:pt>
                  <c:pt idx="484">
                    <c:v>CEDULA DE CIUDADANIA</c:v>
                  </c:pt>
                  <c:pt idx="485">
                    <c:v>CEDULA DE CIUDADANIA</c:v>
                  </c:pt>
                  <c:pt idx="486">
                    <c:v>CEDULA DE CIUDADANIA</c:v>
                  </c:pt>
                  <c:pt idx="487">
                    <c:v>CEDULA DE CIUDADANIA</c:v>
                  </c:pt>
                  <c:pt idx="488">
                    <c:v>CEDULA DE CIUDADANIA</c:v>
                  </c:pt>
                  <c:pt idx="489">
                    <c:v>CEDULA DE CIUDADANIA</c:v>
                  </c:pt>
                  <c:pt idx="490">
                    <c:v>CEDULA DE CIUDADANIA</c:v>
                  </c:pt>
                  <c:pt idx="491">
                    <c:v>CEDULA DE CIUDADANIA</c:v>
                  </c:pt>
                  <c:pt idx="492">
                    <c:v>CEDULA DE CIUDADANIA</c:v>
                  </c:pt>
                  <c:pt idx="493">
                    <c:v>CEDULA DE CIUDADANIA</c:v>
                  </c:pt>
                  <c:pt idx="494">
                    <c:v>CEDULA DE CIUDADANIA</c:v>
                  </c:pt>
                  <c:pt idx="495">
                    <c:v>CEDULA DE CIUDADANIA</c:v>
                  </c:pt>
                  <c:pt idx="496">
                    <c:v>CEDULA DE CIUDADANIA</c:v>
                  </c:pt>
                  <c:pt idx="497">
                    <c:v>CEDULA DE CIUDADANIA</c:v>
                  </c:pt>
                  <c:pt idx="498">
                    <c:v>CEDULA DE CIUDADANIA</c:v>
                  </c:pt>
                  <c:pt idx="499">
                    <c:v>CEDULA DE CIUDADANIA</c:v>
                  </c:pt>
                  <c:pt idx="500">
                    <c:v>CEDULA DE CIUDADANIA</c:v>
                  </c:pt>
                  <c:pt idx="501">
                    <c:v>CEDULA DE CIUDADANIA</c:v>
                  </c:pt>
                  <c:pt idx="502">
                    <c:v>CEDULA DE CIUDADANIA</c:v>
                  </c:pt>
                  <c:pt idx="503">
                    <c:v>CEDULA DE CIUDADANIA</c:v>
                  </c:pt>
                  <c:pt idx="504">
                    <c:v>CEDULA DE CIUDADANIA</c:v>
                  </c:pt>
                  <c:pt idx="505">
                    <c:v>CEDULA DE CIUDADANIA</c:v>
                  </c:pt>
                  <c:pt idx="506">
                    <c:v>CEDULA DE CIUDADANIA</c:v>
                  </c:pt>
                  <c:pt idx="507">
                    <c:v>CEDULA DE CIUDADANIA</c:v>
                  </c:pt>
                  <c:pt idx="508">
                    <c:v>CEDULA DE CIUDADANIA</c:v>
                  </c:pt>
                  <c:pt idx="509">
                    <c:v>CEDULA DE CIUDADANIA</c:v>
                  </c:pt>
                  <c:pt idx="510">
                    <c:v>CEDULA DE CIUDADANIA</c:v>
                  </c:pt>
                  <c:pt idx="511">
                    <c:v>CEDULA DE CIUDADANIA</c:v>
                  </c:pt>
                  <c:pt idx="512">
                    <c:v>CEDULA DE CIUDADANIA</c:v>
                  </c:pt>
                  <c:pt idx="513">
                    <c:v>CEDULA DE CIUDADANIA</c:v>
                  </c:pt>
                  <c:pt idx="514">
                    <c:v>CEDULA DE CIUDADANIA</c:v>
                  </c:pt>
                  <c:pt idx="515">
                    <c:v>CEDULA DE CIUDADANIA</c:v>
                  </c:pt>
                  <c:pt idx="516">
                    <c:v>CEDULA DE CIUDADANIA</c:v>
                  </c:pt>
                  <c:pt idx="517">
                    <c:v>CEDULA DE CIUDADANIA</c:v>
                  </c:pt>
                  <c:pt idx="518">
                    <c:v>CEDULA DE CIUDADANIA</c:v>
                  </c:pt>
                  <c:pt idx="519">
                    <c:v>CEDULA DE CIUDADANIA</c:v>
                  </c:pt>
                  <c:pt idx="520">
                    <c:v>CEDULA DE CIUDADANIA</c:v>
                  </c:pt>
                  <c:pt idx="521">
                    <c:v>CEDULA DE CIUDADANIA</c:v>
                  </c:pt>
                  <c:pt idx="522">
                    <c:v>CEDULA DE CIUDADANIA</c:v>
                  </c:pt>
                  <c:pt idx="523">
                    <c:v>CEDULA DE CIUDADANIA</c:v>
                  </c:pt>
                  <c:pt idx="524">
                    <c:v>CEDULA DE CIUDADANIA</c:v>
                  </c:pt>
                  <c:pt idx="525">
                    <c:v>CEDULA DE CIUDADANIA</c:v>
                  </c:pt>
                  <c:pt idx="526">
                    <c:v>CEDULA DE CIUDADANIA</c:v>
                  </c:pt>
                  <c:pt idx="527">
                    <c:v>CEDULA DE CIUDADANIA</c:v>
                  </c:pt>
                  <c:pt idx="528">
                    <c:v>CEDULA DE CIUDADANIA</c:v>
                  </c:pt>
                  <c:pt idx="529">
                    <c:v>CEDULA DE CIUDADANIA</c:v>
                  </c:pt>
                  <c:pt idx="530">
                    <c:v>CEDULA DE CIUDADANIA</c:v>
                  </c:pt>
                  <c:pt idx="531">
                    <c:v>CEDULA DE CIUDADANIA</c:v>
                  </c:pt>
                  <c:pt idx="532">
                    <c:v>CEDULA DE CIUDADANIA</c:v>
                  </c:pt>
                  <c:pt idx="533">
                    <c:v>CEDULA DE CIUDADANIA</c:v>
                  </c:pt>
                  <c:pt idx="534">
                    <c:v>CEDULA CIUDADANIA</c:v>
                  </c:pt>
                  <c:pt idx="535">
                    <c:v>CEDULA DE CIUDADANIA</c:v>
                  </c:pt>
                  <c:pt idx="536">
                    <c:v>CEDULA DE CIUDADANIA</c:v>
                  </c:pt>
                  <c:pt idx="537">
                    <c:v>CEDULA DE CIUDADANIA</c:v>
                  </c:pt>
                  <c:pt idx="538">
                    <c:v>CEDULA DE CIUDADANIA</c:v>
                  </c:pt>
                  <c:pt idx="539">
                    <c:v>CEDULA DE CIUDADANIA</c:v>
                  </c:pt>
                  <c:pt idx="540">
                    <c:v>CEDULA DE CIUDADANIA</c:v>
                  </c:pt>
                  <c:pt idx="541">
                    <c:v>CEDULA DE CIUDADANIA</c:v>
                  </c:pt>
                  <c:pt idx="542">
                    <c:v>CEDULA DE CIUDADANIA</c:v>
                  </c:pt>
                  <c:pt idx="543">
                    <c:v>CEDULA DE CIUDADANIA</c:v>
                  </c:pt>
                  <c:pt idx="544">
                    <c:v>CEDULA DE CIUDADANIA</c:v>
                  </c:pt>
                  <c:pt idx="545">
                    <c:v>CEDULA DE CIUDADANIA</c:v>
                  </c:pt>
                </c:lvl>
                <c:lvl>
                  <c:pt idx="0">
                    <c:v>49719444</c:v>
                  </c:pt>
                  <c:pt idx="1">
                    <c:v>38363280</c:v>
                  </c:pt>
                  <c:pt idx="2">
                    <c:v>23179852</c:v>
                  </c:pt>
                  <c:pt idx="3">
                    <c:v>1098737480</c:v>
                  </c:pt>
                  <c:pt idx="4">
                    <c:v>38363280</c:v>
                  </c:pt>
                  <c:pt idx="5">
                    <c:v>1123563168</c:v>
                  </c:pt>
                  <c:pt idx="6">
                    <c:v>CEDULA DE CIUDADANIA</c:v>
                  </c:pt>
                  <c:pt idx="7">
                    <c:v>60447674</c:v>
                  </c:pt>
                  <c:pt idx="8">
                    <c:v>5207099</c:v>
                  </c:pt>
                  <c:pt idx="9">
                    <c:v>1072196707</c:v>
                  </c:pt>
                  <c:pt idx="10">
                    <c:v>26431653</c:v>
                  </c:pt>
                  <c:pt idx="11">
                    <c:v>36547788</c:v>
                  </c:pt>
                  <c:pt idx="12">
                    <c:v>1047376348</c:v>
                  </c:pt>
                  <c:pt idx="13">
                    <c:v>1123637702</c:v>
                  </c:pt>
                  <c:pt idx="14">
                    <c:v>91350062</c:v>
                  </c:pt>
                  <c:pt idx="15">
                    <c:v>1017149732</c:v>
                  </c:pt>
                  <c:pt idx="16">
                    <c:v>16549025</c:v>
                  </c:pt>
                  <c:pt idx="17">
                    <c:v>1070612108</c:v>
                  </c:pt>
                  <c:pt idx="18">
                    <c:v>72357825</c:v>
                  </c:pt>
                  <c:pt idx="19">
                    <c:v>34323007</c:v>
                  </c:pt>
                  <c:pt idx="20">
                    <c:v>40185748</c:v>
                  </c:pt>
                  <c:pt idx="21">
                    <c:v>45438902</c:v>
                  </c:pt>
                  <c:pt idx="22">
                    <c:v>55301592</c:v>
                  </c:pt>
                  <c:pt idx="23">
                    <c:v>1052073719</c:v>
                  </c:pt>
                  <c:pt idx="24">
                    <c:v>1010076359</c:v>
                  </c:pt>
                  <c:pt idx="25">
                    <c:v>37746414</c:v>
                  </c:pt>
                  <c:pt idx="26">
                    <c:v>65556767</c:v>
                  </c:pt>
                  <c:pt idx="27">
                    <c:v>1076624974</c:v>
                  </c:pt>
                  <c:pt idx="28">
                    <c:v>49662020</c:v>
                  </c:pt>
                  <c:pt idx="29">
                    <c:v>46456616</c:v>
                  </c:pt>
                  <c:pt idx="30">
                    <c:v>1130668745</c:v>
                  </c:pt>
                  <c:pt idx="31">
                    <c:v>1075288427</c:v>
                  </c:pt>
                  <c:pt idx="32">
                    <c:v>1123624702</c:v>
                  </c:pt>
                  <c:pt idx="33">
                    <c:v>60444896</c:v>
                  </c:pt>
                  <c:pt idx="34">
                    <c:v>65498829</c:v>
                  </c:pt>
                  <c:pt idx="35">
                    <c:v>1010206208</c:v>
                  </c:pt>
                  <c:pt idx="36">
                    <c:v>27814842</c:v>
                  </c:pt>
                  <c:pt idx="37">
                    <c:v>1090515454</c:v>
                  </c:pt>
                  <c:pt idx="38">
                    <c:v>1098734721</c:v>
                  </c:pt>
                  <c:pt idx="39">
                    <c:v>37335526</c:v>
                  </c:pt>
                  <c:pt idx="40">
                    <c:v>37327967</c:v>
                  </c:pt>
                  <c:pt idx="41">
                    <c:v>1090985542</c:v>
                  </c:pt>
                  <c:pt idx="42">
                    <c:v>1042001926</c:v>
                  </c:pt>
                  <c:pt idx="43">
                    <c:v>1091680588</c:v>
                  </c:pt>
                  <c:pt idx="44">
                    <c:v>52310454</c:v>
                  </c:pt>
                  <c:pt idx="45">
                    <c:v>1094948305</c:v>
                  </c:pt>
                  <c:pt idx="46">
                    <c:v>1234092549</c:v>
                  </c:pt>
                  <c:pt idx="47">
                    <c:v>79263982</c:v>
                  </c:pt>
                  <c:pt idx="48">
                    <c:v>1087488568</c:v>
                  </c:pt>
                  <c:pt idx="49">
                    <c:v>1093743125</c:v>
                  </c:pt>
                  <c:pt idx="50">
                    <c:v>1082868553</c:v>
                  </c:pt>
                  <c:pt idx="51">
                    <c:v>1047336331</c:v>
                  </c:pt>
                  <c:pt idx="52">
                    <c:v>32850028</c:v>
                  </c:pt>
                  <c:pt idx="53">
                    <c:v>1090495227</c:v>
                  </c:pt>
                  <c:pt idx="54">
                    <c:v>1121833886</c:v>
                  </c:pt>
                  <c:pt idx="55">
                    <c:v>1122783037</c:v>
                  </c:pt>
                  <c:pt idx="56">
                    <c:v>1068814532</c:v>
                  </c:pt>
                  <c:pt idx="57">
                    <c:v>1090495227</c:v>
                  </c:pt>
                  <c:pt idx="58">
                    <c:v>40343169</c:v>
                  </c:pt>
                  <c:pt idx="59">
                    <c:v>1072703404</c:v>
                  </c:pt>
                  <c:pt idx="60">
                    <c:v>1121939353</c:v>
                  </c:pt>
                  <c:pt idx="61">
                    <c:v>1091809778</c:v>
                  </c:pt>
                  <c:pt idx="62">
                    <c:v>1085898476</c:v>
                  </c:pt>
                  <c:pt idx="63">
                    <c:v>49721724</c:v>
                  </c:pt>
                  <c:pt idx="64">
                    <c:v>1069873028</c:v>
                  </c:pt>
                  <c:pt idx="65">
                    <c:v>57433531</c:v>
                  </c:pt>
                  <c:pt idx="66">
                    <c:v>1045680839</c:v>
                  </c:pt>
                  <c:pt idx="67">
                    <c:v>1187043</c:v>
                  </c:pt>
                  <c:pt idx="68">
                    <c:v>1121856005</c:v>
                  </c:pt>
                  <c:pt idx="69">
                    <c:v>27801364</c:v>
                  </c:pt>
                  <c:pt idx="70">
                    <c:v>1110526826</c:v>
                  </c:pt>
                  <c:pt idx="71">
                    <c:v>28336670</c:v>
                  </c:pt>
                  <c:pt idx="72">
                    <c:v>52991757</c:v>
                  </c:pt>
                  <c:pt idx="73">
                    <c:v>25786892</c:v>
                  </c:pt>
                  <c:pt idx="74">
                    <c:v>21191472</c:v>
                  </c:pt>
                  <c:pt idx="75">
                    <c:v>43874253</c:v>
                  </c:pt>
                  <c:pt idx="76">
                    <c:v>1036953828</c:v>
                  </c:pt>
                  <c:pt idx="77">
                    <c:v>1094265043</c:v>
                  </c:pt>
                  <c:pt idx="78">
                    <c:v>11814195</c:v>
                  </c:pt>
                  <c:pt idx="79">
                    <c:v>1002355637</c:v>
                  </c:pt>
                  <c:pt idx="80">
                    <c:v>36452609</c:v>
                  </c:pt>
                  <c:pt idx="81">
                    <c:v>28817254</c:v>
                  </c:pt>
                  <c:pt idx="82">
                    <c:v>1070949557</c:v>
                  </c:pt>
                  <c:pt idx="83">
                    <c:v>1120924427</c:v>
                  </c:pt>
                  <c:pt idx="84">
                    <c:v>1051830076</c:v>
                  </c:pt>
                  <c:pt idx="85">
                    <c:v>79645799</c:v>
                  </c:pt>
                  <c:pt idx="86">
                    <c:v>1104015178</c:v>
                  </c:pt>
                  <c:pt idx="87">
                    <c:v>1090363072</c:v>
                  </c:pt>
                  <c:pt idx="88">
                    <c:v>39281639</c:v>
                  </c:pt>
                  <c:pt idx="89">
                    <c:v>14326097</c:v>
                  </c:pt>
                  <c:pt idx="90">
                    <c:v>1098649978</c:v>
                  </c:pt>
                  <c:pt idx="91">
                    <c:v>1047427991</c:v>
                  </c:pt>
                  <c:pt idx="92">
                    <c:v>37124387</c:v>
                  </c:pt>
                  <c:pt idx="93">
                    <c:v>1123327893</c:v>
                  </c:pt>
                  <c:pt idx="94">
                    <c:v>56053177</c:v>
                  </c:pt>
                  <c:pt idx="95">
                    <c:v>1063954012</c:v>
                  </c:pt>
                  <c:pt idx="96">
                    <c:v>1234091713</c:v>
                  </c:pt>
                  <c:pt idx="97">
                    <c:v>1121928187</c:v>
                  </c:pt>
                  <c:pt idx="98">
                    <c:v>32843366</c:v>
                  </c:pt>
                  <c:pt idx="99">
                    <c:v>49656928</c:v>
                  </c:pt>
                  <c:pt idx="100">
                    <c:v>1032409923</c:v>
                  </c:pt>
                  <c:pt idx="101">
                    <c:v>1003645329</c:v>
                  </c:pt>
                  <c:pt idx="102">
                    <c:v>1067905705</c:v>
                  </c:pt>
                  <c:pt idx="103">
                    <c:v>1144040882</c:v>
                  </c:pt>
                  <c:pt idx="104">
                    <c:v>1085321892</c:v>
                  </c:pt>
                  <c:pt idx="105">
                    <c:v>1052981302</c:v>
                  </c:pt>
                  <c:pt idx="106">
                    <c:v>76329990</c:v>
                  </c:pt>
                  <c:pt idx="107">
                    <c:v>1086755350</c:v>
                  </c:pt>
                  <c:pt idx="108">
                    <c:v>1124867517</c:v>
                  </c:pt>
                  <c:pt idx="109">
                    <c:v>1030625618</c:v>
                  </c:pt>
                  <c:pt idx="110">
                    <c:v>35892171</c:v>
                  </c:pt>
                  <c:pt idx="111">
                    <c:v>1193130018</c:v>
                  </c:pt>
                  <c:pt idx="112">
                    <c:v>52797525</c:v>
                  </c:pt>
                  <c:pt idx="113">
                    <c:v>39650131</c:v>
                  </c:pt>
                  <c:pt idx="114">
                    <c:v>1091665287</c:v>
                  </c:pt>
                  <c:pt idx="115">
                    <c:v>52335788</c:v>
                  </c:pt>
                  <c:pt idx="116">
                    <c:v>1115793677</c:v>
                  </c:pt>
                  <c:pt idx="117">
                    <c:v>21500822</c:v>
                  </c:pt>
                  <c:pt idx="118">
                    <c:v>1102373963</c:v>
                  </c:pt>
                  <c:pt idx="119">
                    <c:v>13741706</c:v>
                  </c:pt>
                  <c:pt idx="120">
                    <c:v>63450680</c:v>
                  </c:pt>
                  <c:pt idx="121">
                    <c:v>1091662004</c:v>
                  </c:pt>
                  <c:pt idx="122">
                    <c:v>43743233</c:v>
                  </c:pt>
                  <c:pt idx="123">
                    <c:v>45504487</c:v>
                  </c:pt>
                  <c:pt idx="124">
                    <c:v>3800375</c:v>
                  </c:pt>
                  <c:pt idx="125">
                    <c:v>88197970</c:v>
                  </c:pt>
                  <c:pt idx="126">
                    <c:v>37948106</c:v>
                  </c:pt>
                  <c:pt idx="127">
                    <c:v>52980952</c:v>
                  </c:pt>
                  <c:pt idx="128">
                    <c:v>1076657249</c:v>
                  </c:pt>
                  <c:pt idx="129">
                    <c:v>1073533323</c:v>
                  </c:pt>
                  <c:pt idx="130">
                    <c:v>44003714</c:v>
                  </c:pt>
                  <c:pt idx="131">
                    <c:v>1113040017</c:v>
                  </c:pt>
                  <c:pt idx="132">
                    <c:v>1098656767</c:v>
                  </c:pt>
                  <c:pt idx="133">
                    <c:v>45521300</c:v>
                  </c:pt>
                  <c:pt idx="134">
                    <c:v>1000271421</c:v>
                  </c:pt>
                  <c:pt idx="135">
                    <c:v>1046429714</c:v>
                  </c:pt>
                  <c:pt idx="136">
                    <c:v>47440411</c:v>
                  </c:pt>
                  <c:pt idx="137">
                    <c:v>1057580072</c:v>
                  </c:pt>
                  <c:pt idx="138">
                    <c:v>38561597</c:v>
                  </c:pt>
                  <c:pt idx="139">
                    <c:v>1122812149</c:v>
                  </c:pt>
                  <c:pt idx="140">
                    <c:v>1075089951</c:v>
                  </c:pt>
                  <c:pt idx="141">
                    <c:v>1102816307</c:v>
                  </c:pt>
                  <c:pt idx="142">
                    <c:v>1043115591</c:v>
                  </c:pt>
                  <c:pt idx="143">
                    <c:v>1001805708</c:v>
                  </c:pt>
                  <c:pt idx="144">
                    <c:v>1067726256</c:v>
                  </c:pt>
                  <c:pt idx="145">
                    <c:v>1119816923</c:v>
                  </c:pt>
                  <c:pt idx="146">
                    <c:v>41120904</c:v>
                  </c:pt>
                  <c:pt idx="147">
                    <c:v>1121825056</c:v>
                  </c:pt>
                  <c:pt idx="148">
                    <c:v>1098665715</c:v>
                  </c:pt>
                  <c:pt idx="149">
                    <c:v>1094932821</c:v>
                  </c:pt>
                  <c:pt idx="150">
                    <c:v>69006817</c:v>
                  </c:pt>
                  <c:pt idx="151">
                    <c:v>65757203</c:v>
                  </c:pt>
                  <c:pt idx="152">
                    <c:v>1047372871</c:v>
                  </c:pt>
                  <c:pt idx="153">
                    <c:v>1091668007</c:v>
                  </c:pt>
                  <c:pt idx="154">
                    <c:v>1090389797</c:v>
                  </c:pt>
                  <c:pt idx="155">
                    <c:v>21423992</c:v>
                  </c:pt>
                  <c:pt idx="156">
                    <c:v>40782277</c:v>
                  </c:pt>
                  <c:pt idx="157">
                    <c:v>1111753945</c:v>
                  </c:pt>
                  <c:pt idx="158">
                    <c:v>1077449908</c:v>
                  </c:pt>
                  <c:pt idx="159">
                    <c:v>73377516</c:v>
                  </c:pt>
                  <c:pt idx="160">
                    <c:v>40078094</c:v>
                  </c:pt>
                  <c:pt idx="161">
                    <c:v>39095356</c:v>
                  </c:pt>
                  <c:pt idx="162">
                    <c:v>1140894920</c:v>
                  </c:pt>
                  <c:pt idx="163">
                    <c:v>64578907</c:v>
                  </c:pt>
                  <c:pt idx="164">
                    <c:v>53106338</c:v>
                  </c:pt>
                  <c:pt idx="165">
                    <c:v>1128451657</c:v>
                  </c:pt>
                  <c:pt idx="166">
                    <c:v>1114400434</c:v>
                  </c:pt>
                  <c:pt idx="167">
                    <c:v>21177866</c:v>
                  </c:pt>
                  <c:pt idx="168">
                    <c:v>37555714</c:v>
                  </c:pt>
                  <c:pt idx="169">
                    <c:v>50948775</c:v>
                  </c:pt>
                  <c:pt idx="170">
                    <c:v>30391951</c:v>
                  </c:pt>
                  <c:pt idx="171">
                    <c:v>25911224</c:v>
                  </c:pt>
                  <c:pt idx="172">
                    <c:v>80539257</c:v>
                  </c:pt>
                  <c:pt idx="173">
                    <c:v>1065824710</c:v>
                  </c:pt>
                  <c:pt idx="174">
                    <c:v>1117526132</c:v>
                  </c:pt>
                  <c:pt idx="175">
                    <c:v>43411603</c:v>
                  </c:pt>
                  <c:pt idx="176">
                    <c:v>1101387226</c:v>
                  </c:pt>
                  <c:pt idx="177">
                    <c:v>1095942369</c:v>
                  </c:pt>
                  <c:pt idx="178">
                    <c:v>63552924</c:v>
                  </c:pt>
                  <c:pt idx="179">
                    <c:v>37399750</c:v>
                  </c:pt>
                  <c:pt idx="180">
                    <c:v>1098716279</c:v>
                  </c:pt>
                  <c:pt idx="181">
                    <c:v>39581704</c:v>
                  </c:pt>
                  <c:pt idx="182">
                    <c:v>1096233657</c:v>
                  </c:pt>
                  <c:pt idx="183">
                    <c:v>1014295785</c:v>
                  </c:pt>
                  <c:pt idx="184">
                    <c:v>1128052420</c:v>
                  </c:pt>
                  <c:pt idx="185">
                    <c:v>34984866</c:v>
                  </c:pt>
                  <c:pt idx="186">
                    <c:v>38070445</c:v>
                  </c:pt>
                  <c:pt idx="187">
                    <c:v>60332264</c:v>
                  </c:pt>
                  <c:pt idx="188">
                    <c:v>53165952</c:v>
                  </c:pt>
                  <c:pt idx="189">
                    <c:v>1018444265</c:v>
                  </c:pt>
                  <c:pt idx="190">
                    <c:v>87942900</c:v>
                  </c:pt>
                  <c:pt idx="191">
                    <c:v>27592201</c:v>
                  </c:pt>
                  <c:pt idx="192">
                    <c:v>68294088</c:v>
                  </c:pt>
                  <c:pt idx="193">
                    <c:v>1105681913</c:v>
                  </c:pt>
                  <c:pt idx="194">
                    <c:v>1105305294</c:v>
                  </c:pt>
                  <c:pt idx="195">
                    <c:v>52910248</c:v>
                  </c:pt>
                  <c:pt idx="196">
                    <c:v>1121842033</c:v>
                  </c:pt>
                  <c:pt idx="197">
                    <c:v>1022987877</c:v>
                  </c:pt>
                  <c:pt idx="198">
                    <c:v>1143430076</c:v>
                  </c:pt>
                  <c:pt idx="199">
                    <c:v>1110573974</c:v>
                  </c:pt>
                  <c:pt idx="200">
                    <c:v>41715120</c:v>
                  </c:pt>
                  <c:pt idx="201">
                    <c:v>60350425</c:v>
                  </c:pt>
                  <c:pt idx="202">
                    <c:v>24079716</c:v>
                  </c:pt>
                  <c:pt idx="203">
                    <c:v>60385849</c:v>
                  </c:pt>
                  <c:pt idx="204">
                    <c:v>49755439</c:v>
                  </c:pt>
                  <c:pt idx="205">
                    <c:v>37335057</c:v>
                  </c:pt>
                  <c:pt idx="206">
                    <c:v>1090511856</c:v>
                  </c:pt>
                  <c:pt idx="207">
                    <c:v>43502855</c:v>
                  </c:pt>
                  <c:pt idx="208">
                    <c:v>1090436165</c:v>
                  </c:pt>
                  <c:pt idx="209">
                    <c:v>13072673</c:v>
                  </c:pt>
                  <c:pt idx="210">
                    <c:v>1192729612</c:v>
                  </c:pt>
                  <c:pt idx="211">
                    <c:v>36382019</c:v>
                  </c:pt>
                  <c:pt idx="212">
                    <c:v>1091594717</c:v>
                  </c:pt>
                  <c:pt idx="213">
                    <c:v>1042770535</c:v>
                  </c:pt>
                  <c:pt idx="214">
                    <c:v>64930534</c:v>
                  </c:pt>
                  <c:pt idx="215">
                    <c:v>37325987</c:v>
                  </c:pt>
                  <c:pt idx="216">
                    <c:v>37314774</c:v>
                  </c:pt>
                  <c:pt idx="217">
                    <c:v>1007301816</c:v>
                  </c:pt>
                  <c:pt idx="218">
                    <c:v>37291524</c:v>
                  </c:pt>
                  <c:pt idx="219">
                    <c:v>1004898966</c:v>
                  </c:pt>
                  <c:pt idx="220">
                    <c:v>29701129</c:v>
                  </c:pt>
                  <c:pt idx="221">
                    <c:v>1114454020</c:v>
                  </c:pt>
                  <c:pt idx="222">
                    <c:v>53124054</c:v>
                  </c:pt>
                  <c:pt idx="223">
                    <c:v>80088715</c:v>
                  </c:pt>
                  <c:pt idx="224">
                    <c:v>1121715857</c:v>
                  </c:pt>
                  <c:pt idx="225">
                    <c:v>37372918</c:v>
                  </c:pt>
                  <c:pt idx="226">
                    <c:v>1091675661</c:v>
                  </c:pt>
                  <c:pt idx="227">
                    <c:v>37331202</c:v>
                  </c:pt>
                  <c:pt idx="228">
                    <c:v>49717485</c:v>
                  </c:pt>
                  <c:pt idx="229">
                    <c:v>22665840</c:v>
                  </c:pt>
                  <c:pt idx="230">
                    <c:v>1049928843</c:v>
                  </c:pt>
                  <c:pt idx="231">
                    <c:v>1110550446</c:v>
                  </c:pt>
                  <c:pt idx="232">
                    <c:v>10493904</c:v>
                  </c:pt>
                  <c:pt idx="233">
                    <c:v>1028011438</c:v>
                  </c:pt>
                  <c:pt idx="234">
                    <c:v>1085345830</c:v>
                  </c:pt>
                  <c:pt idx="235">
                    <c:v>93391711</c:v>
                  </c:pt>
                  <c:pt idx="236">
                    <c:v>1098812862</c:v>
                  </c:pt>
                  <c:pt idx="237">
                    <c:v>1004997912</c:v>
                  </c:pt>
                  <c:pt idx="238">
                    <c:v>59669054</c:v>
                  </c:pt>
                  <c:pt idx="239">
                    <c:v>63323786</c:v>
                  </c:pt>
                  <c:pt idx="240">
                    <c:v>40777191</c:v>
                  </c:pt>
                  <c:pt idx="241">
                    <c:v>1073154606</c:v>
                  </c:pt>
                  <c:pt idx="242">
                    <c:v>22589764</c:v>
                  </c:pt>
                  <c:pt idx="243">
                    <c:v>636414</c:v>
                  </c:pt>
                  <c:pt idx="244">
                    <c:v>32758873</c:v>
                  </c:pt>
                  <c:pt idx="245">
                    <c:v>1075272282</c:v>
                  </c:pt>
                  <c:pt idx="246">
                    <c:v>73194644</c:v>
                  </c:pt>
                  <c:pt idx="247">
                    <c:v>1083014668</c:v>
                  </c:pt>
                  <c:pt idx="248">
                    <c:v>88225842</c:v>
                  </c:pt>
                  <c:pt idx="249">
                    <c:v>1090468205</c:v>
                  </c:pt>
                  <c:pt idx="250">
                    <c:v>1047376993</c:v>
                  </c:pt>
                  <c:pt idx="251">
                    <c:v>38245836</c:v>
                  </c:pt>
                  <c:pt idx="252">
                    <c:v>1093788599</c:v>
                  </c:pt>
                  <c:pt idx="253">
                    <c:v>22600363</c:v>
                  </c:pt>
                  <c:pt idx="254">
                    <c:v>22599726</c:v>
                  </c:pt>
                  <c:pt idx="255">
                    <c:v>88284356</c:v>
                  </c:pt>
                  <c:pt idx="256">
                    <c:v>50896941</c:v>
                  </c:pt>
                  <c:pt idx="257">
                    <c:v>55229915</c:v>
                  </c:pt>
                  <c:pt idx="258">
                    <c:v>50928548</c:v>
                  </c:pt>
                  <c:pt idx="259">
                    <c:v>36516821</c:v>
                  </c:pt>
                  <c:pt idx="260">
                    <c:v>1018427594</c:v>
                  </c:pt>
                  <c:pt idx="261">
                    <c:v>56083861</c:v>
                  </c:pt>
                  <c:pt idx="262">
                    <c:v>1090983105</c:v>
                  </c:pt>
                  <c:pt idx="263">
                    <c:v>73119879</c:v>
                  </c:pt>
                  <c:pt idx="264">
                    <c:v>1036936998</c:v>
                  </c:pt>
                  <c:pt idx="265">
                    <c:v>1143373273</c:v>
                  </c:pt>
                  <c:pt idx="266">
                    <c:v>63367440</c:v>
                  </c:pt>
                  <c:pt idx="267">
                    <c:v>37333830</c:v>
                  </c:pt>
                  <c:pt idx="268">
                    <c:v>50904803</c:v>
                  </c:pt>
                  <c:pt idx="269">
                    <c:v>49734091</c:v>
                  </c:pt>
                  <c:pt idx="270">
                    <c:v>45531927</c:v>
                  </c:pt>
                  <c:pt idx="271">
                    <c:v>1091674906</c:v>
                  </c:pt>
                  <c:pt idx="272">
                    <c:v>1002024486</c:v>
                  </c:pt>
                  <c:pt idx="273">
                    <c:v>60378149</c:v>
                  </c:pt>
                  <c:pt idx="274">
                    <c:v>51860376</c:v>
                  </c:pt>
                  <c:pt idx="275">
                    <c:v>1090497719</c:v>
                  </c:pt>
                  <c:pt idx="276">
                    <c:v>37317677</c:v>
                  </c:pt>
                  <c:pt idx="277">
                    <c:v>50941168</c:v>
                  </c:pt>
                  <c:pt idx="278">
                    <c:v>26871073</c:v>
                  </c:pt>
                  <c:pt idx="279">
                    <c:v>23217477</c:v>
                  </c:pt>
                  <c:pt idx="280">
                    <c:v>1093775082</c:v>
                  </c:pt>
                  <c:pt idx="281">
                    <c:v>1095821123</c:v>
                  </c:pt>
                  <c:pt idx="282">
                    <c:v>39212933</c:v>
                  </c:pt>
                  <c:pt idx="283">
                    <c:v>40933596</c:v>
                  </c:pt>
                  <c:pt idx="284">
                    <c:v>39315551</c:v>
                  </c:pt>
                  <c:pt idx="285">
                    <c:v>1093764052</c:v>
                  </c:pt>
                  <c:pt idx="286">
                    <c:v>1036928610</c:v>
                  </c:pt>
                  <c:pt idx="287">
                    <c:v>1047389654</c:v>
                  </c:pt>
                  <c:pt idx="288">
                    <c:v>1102849798</c:v>
                  </c:pt>
                  <c:pt idx="289">
                    <c:v>45367862</c:v>
                  </c:pt>
                  <c:pt idx="290">
                    <c:v>26429847</c:v>
                  </c:pt>
                  <c:pt idx="291">
                    <c:v>52695099</c:v>
                  </c:pt>
                  <c:pt idx="292">
                    <c:v>37272416</c:v>
                  </c:pt>
                  <c:pt idx="293">
                    <c:v>36066614</c:v>
                  </c:pt>
                  <c:pt idx="294">
                    <c:v>60364734</c:v>
                  </c:pt>
                  <c:pt idx="295">
                    <c:v>13240808</c:v>
                  </c:pt>
                  <c:pt idx="296">
                    <c:v>1094163318</c:v>
                  </c:pt>
                  <c:pt idx="297">
                    <c:v>1048218978</c:v>
                  </c:pt>
                  <c:pt idx="298">
                    <c:v>7886522</c:v>
                  </c:pt>
                  <c:pt idx="299">
                    <c:v>26274264</c:v>
                  </c:pt>
                  <c:pt idx="300">
                    <c:v>1120096509</c:v>
                  </c:pt>
                  <c:pt idx="301">
                    <c:v>1193379740</c:v>
                  </c:pt>
                  <c:pt idx="302">
                    <c:v>1096202639</c:v>
                  </c:pt>
                  <c:pt idx="303">
                    <c:v>1046814517</c:v>
                  </c:pt>
                  <c:pt idx="304">
                    <c:v>49780639</c:v>
                  </c:pt>
                  <c:pt idx="305">
                    <c:v>5046484</c:v>
                  </c:pt>
                  <c:pt idx="306">
                    <c:v>1075233705</c:v>
                  </c:pt>
                  <c:pt idx="307">
                    <c:v>1122339145</c:v>
                  </c:pt>
                  <c:pt idx="308">
                    <c:v>1061695758</c:v>
                  </c:pt>
                  <c:pt idx="309">
                    <c:v>27280040</c:v>
                  </c:pt>
                  <c:pt idx="310">
                    <c:v>27279959</c:v>
                  </c:pt>
                  <c:pt idx="311">
                    <c:v>1003311089</c:v>
                  </c:pt>
                  <c:pt idx="312">
                    <c:v>49669152</c:v>
                  </c:pt>
                  <c:pt idx="313">
                    <c:v>1085179865</c:v>
                  </c:pt>
                  <c:pt idx="314">
                    <c:v>80213818</c:v>
                  </c:pt>
                  <c:pt idx="315">
                    <c:v>33103938</c:v>
                  </c:pt>
                  <c:pt idx="316">
                    <c:v>1004846226</c:v>
                  </c:pt>
                  <c:pt idx="317">
                    <c:v>1113636832</c:v>
                  </c:pt>
                  <c:pt idx="318">
                    <c:v>930582416021988</c:v>
                  </c:pt>
                  <c:pt idx="319">
                    <c:v>33248153</c:v>
                  </c:pt>
                  <c:pt idx="320">
                    <c:v>32201653</c:v>
                  </c:pt>
                  <c:pt idx="321">
                    <c:v>72287767</c:v>
                  </c:pt>
                  <c:pt idx="322">
                    <c:v>1084258810</c:v>
                  </c:pt>
                  <c:pt idx="323">
                    <c:v>1118547856</c:v>
                  </c:pt>
                  <c:pt idx="324">
                    <c:v>1075251633</c:v>
                  </c:pt>
                  <c:pt idx="325">
                    <c:v>1095948602</c:v>
                  </c:pt>
                  <c:pt idx="326">
                    <c:v>65733892</c:v>
                  </c:pt>
                  <c:pt idx="327">
                    <c:v>1024470064</c:v>
                  </c:pt>
                  <c:pt idx="328">
                    <c:v>1091595376</c:v>
                  </c:pt>
                  <c:pt idx="329">
                    <c:v>1018455333</c:v>
                  </c:pt>
                  <c:pt idx="330">
                    <c:v>40986880</c:v>
                  </c:pt>
                  <c:pt idx="331">
                    <c:v>1075254759</c:v>
                  </c:pt>
                  <c:pt idx="332">
                    <c:v>1045049042</c:v>
                  </c:pt>
                  <c:pt idx="333">
                    <c:v>1093774791</c:v>
                  </c:pt>
                  <c:pt idx="334">
                    <c:v>63537740</c:v>
                  </c:pt>
                  <c:pt idx="335">
                    <c:v>1098718464</c:v>
                  </c:pt>
                  <c:pt idx="336">
                    <c:v>24336160</c:v>
                  </c:pt>
                  <c:pt idx="337">
                    <c:v>53066851</c:v>
                  </c:pt>
                  <c:pt idx="338">
                    <c:v>26442206</c:v>
                  </c:pt>
                  <c:pt idx="339">
                    <c:v>88159590</c:v>
                  </c:pt>
                  <c:pt idx="340">
                    <c:v>1128430512</c:v>
                  </c:pt>
                  <c:pt idx="341">
                    <c:v>52713201</c:v>
                  </c:pt>
                  <c:pt idx="342">
                    <c:v>28968013</c:v>
                  </c:pt>
                  <c:pt idx="343">
                    <c:v>1000883709</c:v>
                  </c:pt>
                  <c:pt idx="344">
                    <c:v>1053784976</c:v>
                  </c:pt>
                  <c:pt idx="345">
                    <c:v>1015406841</c:v>
                  </c:pt>
                  <c:pt idx="346">
                    <c:v>30399966</c:v>
                  </c:pt>
                  <c:pt idx="347">
                    <c:v>98526464</c:v>
                  </c:pt>
                  <c:pt idx="348">
                    <c:v>1035222449</c:v>
                  </c:pt>
                  <c:pt idx="349">
                    <c:v>32879191</c:v>
                  </c:pt>
                  <c:pt idx="350">
                    <c:v>1102120704</c:v>
                  </c:pt>
                  <c:pt idx="351">
                    <c:v>35899334</c:v>
                  </c:pt>
                  <c:pt idx="352">
                    <c:v>1098604540</c:v>
                  </c:pt>
                  <c:pt idx="353">
                    <c:v>37333134</c:v>
                  </c:pt>
                  <c:pt idx="354">
                    <c:v>1032362672</c:v>
                  </c:pt>
                  <c:pt idx="355">
                    <c:v>43679884</c:v>
                  </c:pt>
                  <c:pt idx="356">
                    <c:v>1120217916</c:v>
                  </c:pt>
                  <c:pt idx="357">
                    <c:v>1082924048</c:v>
                  </c:pt>
                  <c:pt idx="358">
                    <c:v>1045168285</c:v>
                  </c:pt>
                  <c:pt idx="359">
                    <c:v>52989994</c:v>
                  </c:pt>
                  <c:pt idx="360">
                    <c:v>1118809156</c:v>
                  </c:pt>
                  <c:pt idx="361">
                    <c:v>30331304</c:v>
                  </c:pt>
                  <c:pt idx="362">
                    <c:v>1012318015</c:v>
                  </c:pt>
                  <c:pt idx="363">
                    <c:v>1045427755</c:v>
                  </c:pt>
                  <c:pt idx="364">
                    <c:v>1108453167</c:v>
                  </c:pt>
                  <c:pt idx="365">
                    <c:v>25561917</c:v>
                  </c:pt>
                  <c:pt idx="366">
                    <c:v>1090367493</c:v>
                  </c:pt>
                  <c:pt idx="367">
                    <c:v>1060802205</c:v>
                  </c:pt>
                  <c:pt idx="368">
                    <c:v>1061704809</c:v>
                  </c:pt>
                  <c:pt idx="369">
                    <c:v>4857690</c:v>
                  </c:pt>
                  <c:pt idx="370">
                    <c:v>1094323424</c:v>
                  </c:pt>
                  <c:pt idx="371">
                    <c:v>27605957</c:v>
                  </c:pt>
                  <c:pt idx="372">
                    <c:v>37331258</c:v>
                  </c:pt>
                  <c:pt idx="373">
                    <c:v>27888091</c:v>
                  </c:pt>
                  <c:pt idx="374">
                    <c:v>55314019</c:v>
                  </c:pt>
                  <c:pt idx="375">
                    <c:v>1026297695</c:v>
                  </c:pt>
                  <c:pt idx="376">
                    <c:v>1094576753</c:v>
                  </c:pt>
                  <c:pt idx="377">
                    <c:v>45367154</c:v>
                  </c:pt>
                  <c:pt idx="378">
                    <c:v>1007781027</c:v>
                  </c:pt>
                  <c:pt idx="379">
                    <c:v>52329905</c:v>
                  </c:pt>
                  <c:pt idx="380">
                    <c:v>49694776</c:v>
                  </c:pt>
                  <c:pt idx="381">
                    <c:v>45557348</c:v>
                  </c:pt>
                  <c:pt idx="382">
                    <c:v>47441667</c:v>
                  </c:pt>
                  <c:pt idx="383">
                    <c:v>1098800797</c:v>
                  </c:pt>
                  <c:pt idx="384">
                    <c:v>1098752700</c:v>
                  </c:pt>
                  <c:pt idx="385">
                    <c:v>1070708926</c:v>
                  </c:pt>
                  <c:pt idx="386">
                    <c:v>45540413</c:v>
                  </c:pt>
                  <c:pt idx="387">
                    <c:v>1075219091</c:v>
                  </c:pt>
                  <c:pt idx="388">
                    <c:v>37550361</c:v>
                  </c:pt>
                  <c:pt idx="389">
                    <c:v>50946934</c:v>
                  </c:pt>
                  <c:pt idx="390">
                    <c:v>1075676511</c:v>
                  </c:pt>
                  <c:pt idx="391">
                    <c:v>1064716287</c:v>
                  </c:pt>
                  <c:pt idx="392">
                    <c:v>1077857154</c:v>
                  </c:pt>
                  <c:pt idx="393">
                    <c:v>45646299</c:v>
                  </c:pt>
                  <c:pt idx="394">
                    <c:v>45556262</c:v>
                  </c:pt>
                  <c:pt idx="395">
                    <c:v>75088821</c:v>
                  </c:pt>
                  <c:pt idx="396">
                    <c:v>22616215</c:v>
                  </c:pt>
                  <c:pt idx="397">
                    <c:v>1090507556</c:v>
                  </c:pt>
                  <c:pt idx="398">
                    <c:v>37082764</c:v>
                  </c:pt>
                  <c:pt idx="399">
                    <c:v>1091665010</c:v>
                  </c:pt>
                  <c:pt idx="400">
                    <c:v>1098800797</c:v>
                  </c:pt>
                  <c:pt idx="401">
                    <c:v>1017207745</c:v>
                  </c:pt>
                  <c:pt idx="402">
                    <c:v>1023803273</c:v>
                  </c:pt>
                  <c:pt idx="403">
                    <c:v>40438018</c:v>
                  </c:pt>
                  <c:pt idx="404">
                    <c:v>1082806453</c:v>
                  </c:pt>
                  <c:pt idx="405">
                    <c:v>1090227358</c:v>
                  </c:pt>
                  <c:pt idx="406">
                    <c:v>64583157</c:v>
                  </c:pt>
                  <c:pt idx="407">
                    <c:v>39949125</c:v>
                  </c:pt>
                  <c:pt idx="408">
                    <c:v>50915538</c:v>
                  </c:pt>
                  <c:pt idx="409">
                    <c:v>52369386</c:v>
                  </c:pt>
                  <c:pt idx="410">
                    <c:v>51828133</c:v>
                  </c:pt>
                  <c:pt idx="411">
                    <c:v>40410874</c:v>
                  </c:pt>
                  <c:pt idx="412">
                    <c:v>1117885693</c:v>
                  </c:pt>
                  <c:pt idx="413">
                    <c:v>39321288</c:v>
                  </c:pt>
                  <c:pt idx="414">
                    <c:v>1006946336</c:v>
                  </c:pt>
                  <c:pt idx="415">
                    <c:v>13177324</c:v>
                  </c:pt>
                  <c:pt idx="416">
                    <c:v>37337539</c:v>
                  </c:pt>
                  <c:pt idx="417">
                    <c:v>1065831772</c:v>
                  </c:pt>
                  <c:pt idx="418">
                    <c:v>49657629</c:v>
                  </c:pt>
                  <c:pt idx="419">
                    <c:v>1094280221</c:v>
                  </c:pt>
                  <c:pt idx="420">
                    <c:v>1091675309</c:v>
                  </c:pt>
                  <c:pt idx="421">
                    <c:v>1064839483</c:v>
                  </c:pt>
                  <c:pt idx="422">
                    <c:v>88286929</c:v>
                  </c:pt>
                  <c:pt idx="423">
                    <c:v>37088162</c:v>
                  </c:pt>
                  <c:pt idx="424">
                    <c:v>1085326613</c:v>
                  </c:pt>
                  <c:pt idx="425">
                    <c:v>1083903882</c:v>
                  </c:pt>
                  <c:pt idx="426">
                    <c:v>1089488192</c:v>
                  </c:pt>
                  <c:pt idx="427">
                    <c:v>22805976</c:v>
                  </c:pt>
                  <c:pt idx="428">
                    <c:v>55159377</c:v>
                  </c:pt>
                  <c:pt idx="429">
                    <c:v>1144044114</c:v>
                  </c:pt>
                  <c:pt idx="430">
                    <c:v>1073244476</c:v>
                  </c:pt>
                  <c:pt idx="431">
                    <c:v>52782432</c:v>
                  </c:pt>
                  <c:pt idx="432">
                    <c:v>1020816985</c:v>
                  </c:pt>
                  <c:pt idx="433">
                    <c:v>55066162</c:v>
                  </c:pt>
                  <c:pt idx="434">
                    <c:v>52423653</c:v>
                  </c:pt>
                  <c:pt idx="435">
                    <c:v>26634698</c:v>
                  </c:pt>
                  <c:pt idx="436">
                    <c:v>1117885305</c:v>
                  </c:pt>
                  <c:pt idx="437">
                    <c:v>39031506</c:v>
                  </c:pt>
                  <c:pt idx="438">
                    <c:v>43554680</c:v>
                  </c:pt>
                  <c:pt idx="439">
                    <c:v>1087647762</c:v>
                  </c:pt>
                  <c:pt idx="440">
                    <c:v>5265279</c:v>
                  </c:pt>
                  <c:pt idx="441">
                    <c:v>27279815</c:v>
                  </c:pt>
                  <c:pt idx="442">
                    <c:v>56086493</c:v>
                  </c:pt>
                  <c:pt idx="443">
                    <c:v>1061738050</c:v>
                  </c:pt>
                  <c:pt idx="444">
                    <c:v>1125470953</c:v>
                  </c:pt>
                  <c:pt idx="445">
                    <c:v>1005691557</c:v>
                  </c:pt>
                  <c:pt idx="446">
                    <c:v>1108833731</c:v>
                  </c:pt>
                  <c:pt idx="447">
                    <c:v>1037389132</c:v>
                  </c:pt>
                  <c:pt idx="448">
                    <c:v>1082985116</c:v>
                  </c:pt>
                  <c:pt idx="449">
                    <c:v>1091678386</c:v>
                  </c:pt>
                  <c:pt idx="450">
                    <c:v>42094242</c:v>
                  </c:pt>
                  <c:pt idx="451">
                    <c:v>1061750108</c:v>
                  </c:pt>
                  <c:pt idx="452">
                    <c:v>1026595966</c:v>
                  </c:pt>
                  <c:pt idx="453">
                    <c:v>1128429868</c:v>
                  </c:pt>
                  <c:pt idx="454">
                    <c:v>27396039</c:v>
                  </c:pt>
                  <c:pt idx="455">
                    <c:v>80209653</c:v>
                  </c:pt>
                  <c:pt idx="456">
                    <c:v>1094264820</c:v>
                  </c:pt>
                  <c:pt idx="457">
                    <c:v>1062400551</c:v>
                  </c:pt>
                  <c:pt idx="458">
                    <c:v>69055530</c:v>
                  </c:pt>
                  <c:pt idx="459">
                    <c:v>39811215</c:v>
                  </c:pt>
                  <c:pt idx="460">
                    <c:v>1093736439</c:v>
                  </c:pt>
                  <c:pt idx="461">
                    <c:v>49778749</c:v>
                  </c:pt>
                  <c:pt idx="462">
                    <c:v>32290765</c:v>
                  </c:pt>
                  <c:pt idx="463">
                    <c:v>25289863</c:v>
                  </c:pt>
                  <c:pt idx="464">
                    <c:v>1035852874</c:v>
                  </c:pt>
                  <c:pt idx="465">
                    <c:v>1083909235</c:v>
                  </c:pt>
                  <c:pt idx="466">
                    <c:v>1053847939</c:v>
                  </c:pt>
                  <c:pt idx="467">
                    <c:v>1017222677</c:v>
                  </c:pt>
                  <c:pt idx="468">
                    <c:v>35896329</c:v>
                  </c:pt>
                  <c:pt idx="469">
                    <c:v>13490914</c:v>
                  </c:pt>
                  <c:pt idx="470">
                    <c:v>8323391</c:v>
                  </c:pt>
                  <c:pt idx="471">
                    <c:v>34323286</c:v>
                  </c:pt>
                  <c:pt idx="472">
                    <c:v>1094956865</c:v>
                  </c:pt>
                  <c:pt idx="473">
                    <c:v>60377603</c:v>
                  </c:pt>
                  <c:pt idx="474">
                    <c:v>45482861</c:v>
                  </c:pt>
                  <c:pt idx="475">
                    <c:v>40732541</c:v>
                  </c:pt>
                  <c:pt idx="476">
                    <c:v>30506216</c:v>
                  </c:pt>
                  <c:pt idx="477">
                    <c:v>1085258026</c:v>
                  </c:pt>
                  <c:pt idx="478">
                    <c:v>11812294</c:v>
                  </c:pt>
                  <c:pt idx="479">
                    <c:v>45556695</c:v>
                  </c:pt>
                  <c:pt idx="480">
                    <c:v>1052987187</c:v>
                  </c:pt>
                  <c:pt idx="481">
                    <c:v>1117493232</c:v>
                  </c:pt>
                  <c:pt idx="482">
                    <c:v>1112773861</c:v>
                  </c:pt>
                  <c:pt idx="483">
                    <c:v>42693028</c:v>
                  </c:pt>
                  <c:pt idx="484">
                    <c:v>49790307</c:v>
                  </c:pt>
                  <c:pt idx="485">
                    <c:v>94357233</c:v>
                  </c:pt>
                  <c:pt idx="486">
                    <c:v>1090395191</c:v>
                  </c:pt>
                  <c:pt idx="487">
                    <c:v>1090481381</c:v>
                  </c:pt>
                  <c:pt idx="488">
                    <c:v>1110541757</c:v>
                  </c:pt>
                  <c:pt idx="489">
                    <c:v>1140830840</c:v>
                  </c:pt>
                  <c:pt idx="490">
                    <c:v>72230409</c:v>
                  </c:pt>
                  <c:pt idx="491">
                    <c:v>1075267331</c:v>
                  </c:pt>
                  <c:pt idx="492">
                    <c:v>22705727</c:v>
                  </c:pt>
                  <c:pt idx="493">
                    <c:v>37753105</c:v>
                  </c:pt>
                  <c:pt idx="494">
                    <c:v>38210962</c:v>
                  </c:pt>
                  <c:pt idx="495">
                    <c:v>1098635443</c:v>
                  </c:pt>
                  <c:pt idx="496">
                    <c:v>1062304422</c:v>
                  </c:pt>
                  <c:pt idx="497">
                    <c:v>1098783021</c:v>
                  </c:pt>
                  <c:pt idx="498">
                    <c:v>40784136</c:v>
                  </c:pt>
                  <c:pt idx="499">
                    <c:v>52529371</c:v>
                  </c:pt>
                  <c:pt idx="500">
                    <c:v>1090368788</c:v>
                  </c:pt>
                  <c:pt idx="501">
                    <c:v>1110447776</c:v>
                  </c:pt>
                  <c:pt idx="502">
                    <c:v>1069259490</c:v>
                  </c:pt>
                  <c:pt idx="503">
                    <c:v>63549636</c:v>
                  </c:pt>
                  <c:pt idx="504">
                    <c:v>1072195727</c:v>
                  </c:pt>
                  <c:pt idx="505">
                    <c:v>40614816</c:v>
                  </c:pt>
                  <c:pt idx="506">
                    <c:v>32564374</c:v>
                  </c:pt>
                  <c:pt idx="507">
                    <c:v>65729554</c:v>
                  </c:pt>
                  <c:pt idx="508">
                    <c:v>52315841</c:v>
                  </c:pt>
                  <c:pt idx="509">
                    <c:v>53031115</c:v>
                  </c:pt>
                  <c:pt idx="510">
                    <c:v>1040497165</c:v>
                  </c:pt>
                  <c:pt idx="511">
                    <c:v>50927808</c:v>
                  </c:pt>
                  <c:pt idx="512">
                    <c:v>66849629</c:v>
                  </c:pt>
                  <c:pt idx="513">
                    <c:v>1091653865</c:v>
                  </c:pt>
                  <c:pt idx="514">
                    <c:v>49769383</c:v>
                  </c:pt>
                  <c:pt idx="515">
                    <c:v>1093752012</c:v>
                  </c:pt>
                  <c:pt idx="516">
                    <c:v>34323461</c:v>
                  </c:pt>
                  <c:pt idx="517">
                    <c:v>1040351048</c:v>
                  </c:pt>
                  <c:pt idx="518">
                    <c:v>25457427</c:v>
                  </c:pt>
                  <c:pt idx="519">
                    <c:v>1121895939</c:v>
                  </c:pt>
                  <c:pt idx="520">
                    <c:v>1006888822</c:v>
                  </c:pt>
                  <c:pt idx="521">
                    <c:v>1136881870</c:v>
                  </c:pt>
                  <c:pt idx="522">
                    <c:v>1004899285</c:v>
                  </c:pt>
                  <c:pt idx="523">
                    <c:v>1124244488</c:v>
                  </c:pt>
                  <c:pt idx="524">
                    <c:v>1019017806</c:v>
                  </c:pt>
                  <c:pt idx="525">
                    <c:v>43607451</c:v>
                  </c:pt>
                  <c:pt idx="526">
                    <c:v>1067849687</c:v>
                  </c:pt>
                  <c:pt idx="527">
                    <c:v>43663871</c:v>
                  </c:pt>
                  <c:pt idx="528">
                    <c:v>1020405032</c:v>
                  </c:pt>
                  <c:pt idx="529">
                    <c:v>52869748</c:v>
                  </c:pt>
                  <c:pt idx="530">
                    <c:v>1010095293</c:v>
                  </c:pt>
                  <c:pt idx="531">
                    <c:v>15373075</c:v>
                  </c:pt>
                  <c:pt idx="532">
                    <c:v>1061795896</c:v>
                  </c:pt>
                  <c:pt idx="533">
                    <c:v>65718740</c:v>
                  </c:pt>
                  <c:pt idx="534">
                    <c:v>1076325136</c:v>
                  </c:pt>
                  <c:pt idx="535">
                    <c:v>88308603</c:v>
                  </c:pt>
                  <c:pt idx="536">
                    <c:v>43756572</c:v>
                  </c:pt>
                  <c:pt idx="537">
                    <c:v>1090393442</c:v>
                  </c:pt>
                  <c:pt idx="538">
                    <c:v>1100682748</c:v>
                  </c:pt>
                  <c:pt idx="539">
                    <c:v>36693953</c:v>
                  </c:pt>
                  <c:pt idx="540">
                    <c:v>1115793927</c:v>
                  </c:pt>
                  <c:pt idx="541">
                    <c:v>1094168656</c:v>
                  </c:pt>
                  <c:pt idx="542">
                    <c:v>37332084</c:v>
                  </c:pt>
                  <c:pt idx="543">
                    <c:v>1091682739</c:v>
                  </c:pt>
                  <c:pt idx="544">
                    <c:v>1064113935</c:v>
                  </c:pt>
                  <c:pt idx="545">
                    <c:v>50913430</c:v>
                  </c:pt>
                </c:lvl>
              </c:multiLvlStrCache>
            </c:multiLvlStrRef>
          </c:cat>
          <c:val>
            <c:numRef>
              <c:f>DATOS!$X$2153:$X$2698</c:f>
              <c:numCache>
                <c:formatCode>General</c:formatCode>
                <c:ptCount val="546"/>
              </c:numCache>
            </c:numRef>
          </c:val>
          <c:extLst>
            <c:ext xmlns:c16="http://schemas.microsoft.com/office/drawing/2014/chart" uri="{C3380CC4-5D6E-409C-BE32-E72D297353CC}">
              <c16:uniqueId val="{00000002-A93B-4ABE-96CA-27CCF8C10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8561839"/>
        <c:axId val="1508562319"/>
      </c:barChart>
      <c:catAx>
        <c:axId val="1508561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8562319"/>
        <c:crosses val="autoZero"/>
        <c:auto val="1"/>
        <c:lblAlgn val="ctr"/>
        <c:lblOffset val="100"/>
        <c:noMultiLvlLbl val="0"/>
      </c:catAx>
      <c:valAx>
        <c:axId val="1508562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8561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C0AC5F-B336-45C7-A9AF-6E310C524302}">
  <sheetPr codeName="Gráfico2"/>
  <sheetViews>
    <sheetView zoomScale="40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3111453-896C-4595-87DD-04666E86D648}">
  <sheetPr codeName="Gráfico1"/>
  <sheetViews>
    <sheetView zoomScale="40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145677</xdr:colOff>
      <xdr:row>0</xdr:row>
      <xdr:rowOff>112057</xdr:rowOff>
    </xdr:from>
    <xdr:to>
      <xdr:col>5</xdr:col>
      <xdr:colOff>171899</xdr:colOff>
      <xdr:row>3</xdr:row>
      <xdr:rowOff>175048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E9463B-7B59-469B-A57B-CD6CE0347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77" y="112057"/>
          <a:ext cx="4937312" cy="8326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707356" cy="6381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8D8AF76-38D5-6DB8-CDC2-F399B538FD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707356" cy="6381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E3833E3-FD5E-D998-893E-9AD438125E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</xdr:colOff>
      <xdr:row>2047</xdr:row>
      <xdr:rowOff>179294</xdr:rowOff>
    </xdr:from>
    <xdr:to>
      <xdr:col>11</xdr:col>
      <xdr:colOff>1333501</xdr:colOff>
      <xdr:row>2049</xdr:row>
      <xdr:rowOff>33617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C358C9A-FC52-4C84-AFDE-84254EA4A2F1}"/>
            </a:ext>
          </a:extLst>
        </xdr:cNvPr>
        <xdr:cNvSpPr/>
      </xdr:nvSpPr>
      <xdr:spPr>
        <a:xfrm>
          <a:off x="20393028" y="1331819"/>
          <a:ext cx="1333498" cy="254373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200" b="1"/>
            <a:t>PSICOLOGO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MCR\ING_ANGELICA\Instaladores\sql\Datos\Cierre26062024\BASE%20DE%20PROMOTORES%20PAPSIVI%2030062024_.xlsx" TargetMode="External"/><Relationship Id="rId1" Type="http://schemas.openxmlformats.org/officeDocument/2006/relationships/externalLinkPath" Target="file:///D:\AMCR\ING_ANGELICA\Instaladores\sql\Datos\Cierre26062024\BASE%20DE%20PROMOTORES%20PAPSIVI%2030062024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Documents\ESE%20HRN\BASE%20PROFESIONALES%20PUERTO%20SANTAND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%20OLGA\Downloads\BASE%20PROFESIONALES-MAGDA%20SANGUI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RECTORIO"/>
      <sheetName val="NO BORRAR"/>
      <sheetName val="DATOS"/>
      <sheetName val="CERTIFICADOS"/>
      <sheetName val="INSTRUCTIVO"/>
    </sheetNames>
    <sheetDataSet>
      <sheetData sheetId="0"/>
      <sheetData sheetId="1"/>
      <sheetData sheetId="2">
        <row r="2">
          <cell r="K2" t="str">
            <v>TECNICO</v>
          </cell>
          <cell r="L2" t="str">
            <v>TITULO PREGRADO</v>
          </cell>
          <cell r="M2" t="str">
            <v>TITULO POSGRADO</v>
          </cell>
          <cell r="N2" t="str">
            <v>CUENTA CON TITULO DE  FORMACION CONTINUA menos de 160 horas</v>
          </cell>
          <cell r="O2" t="str">
            <v>TITULO DE FORMACION CONTINUA menos de 160 horas</v>
          </cell>
          <cell r="Q2" t="str">
            <v>TIEMPO DE EXPERIENCIA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STRUCTIVO"/>
      <sheetName val="NO BORRAR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STRUCTIVO"/>
      <sheetName val="NO BORRAR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mailto:claudiaemedinara@gmail.com" TargetMode="External"/><Relationship Id="rId170" Type="http://schemas.openxmlformats.org/officeDocument/2006/relationships/hyperlink" Target="mailto:samidegu@hotmail.com" TargetMode="External"/><Relationship Id="rId987" Type="http://schemas.openxmlformats.org/officeDocument/2006/relationships/hyperlink" Target="mailto:TRABAJOSOCIAL@CLINICACOLOMBIAES.COM" TargetMode="External"/><Relationship Id="rId2668" Type="http://schemas.openxmlformats.org/officeDocument/2006/relationships/hyperlink" Target="mailto:FRANCYLEGAR06@GMAIL.COM" TargetMode="External"/><Relationship Id="rId847" Type="http://schemas.openxmlformats.org/officeDocument/2006/relationships/hyperlink" Target="mailto:VIVIANAGUTIERREZCLAROS@GMAIL.COM" TargetMode="External"/><Relationship Id="rId1477" Type="http://schemas.openxmlformats.org/officeDocument/2006/relationships/hyperlink" Target="mailto:SILVIFLO_8@HOTMAIL.COM" TargetMode="External"/><Relationship Id="rId1684" Type="http://schemas.openxmlformats.org/officeDocument/2006/relationships/hyperlink" Target="mailto:guerrerowilfrido18@gmail.com" TargetMode="External"/><Relationship Id="rId1891" Type="http://schemas.openxmlformats.org/officeDocument/2006/relationships/hyperlink" Target="mailto:TITACARO28@GMAIL.COM" TargetMode="External"/><Relationship Id="rId2528" Type="http://schemas.openxmlformats.org/officeDocument/2006/relationships/hyperlink" Target="mailto:shirleycuriel123@hotmail.com" TargetMode="External"/><Relationship Id="rId2735" Type="http://schemas.openxmlformats.org/officeDocument/2006/relationships/hyperlink" Target="mailto:ANDREAPELAEZ18@GMAIL.COM" TargetMode="External"/><Relationship Id="rId707" Type="http://schemas.openxmlformats.org/officeDocument/2006/relationships/hyperlink" Target="mailto:eliana_lucia12@hotmail.com" TargetMode="External"/><Relationship Id="rId914" Type="http://schemas.openxmlformats.org/officeDocument/2006/relationships/hyperlink" Target="mailto:liliana.jaimesgalan@gmail.com" TargetMode="External"/><Relationship Id="rId1337" Type="http://schemas.openxmlformats.org/officeDocument/2006/relationships/hyperlink" Target="mailto:PATTYCASTILLO0730@GMAIL.COM" TargetMode="External"/><Relationship Id="rId1544" Type="http://schemas.openxmlformats.org/officeDocument/2006/relationships/hyperlink" Target="mailto:UNIDADHEMATOLOGICAFACTURACION@HOTMAIL.COM" TargetMode="External"/><Relationship Id="rId1751" Type="http://schemas.openxmlformats.org/officeDocument/2006/relationships/hyperlink" Target="mailto:pauloasantosr@gmail.com" TargetMode="External"/><Relationship Id="rId2802" Type="http://schemas.openxmlformats.org/officeDocument/2006/relationships/hyperlink" Target="mailto:rutholarte889@gmaail.com" TargetMode="External"/><Relationship Id="rId43" Type="http://schemas.openxmlformats.org/officeDocument/2006/relationships/hyperlink" Target="mailto:TONYGUARDIOLA@HOTMAIL.COM" TargetMode="External"/><Relationship Id="rId1404" Type="http://schemas.openxmlformats.org/officeDocument/2006/relationships/hyperlink" Target="mailto:atencionpsicologica4523@gmail.com" TargetMode="External"/><Relationship Id="rId1611" Type="http://schemas.openxmlformats.org/officeDocument/2006/relationships/hyperlink" Target="mailto:Batistayuleimy@hotmail.com" TargetMode="External"/><Relationship Id="rId497" Type="http://schemas.openxmlformats.org/officeDocument/2006/relationships/hyperlink" Target="mailto:claudiagomezv@promedan.com.co" TargetMode="External"/><Relationship Id="rId2178" Type="http://schemas.openxmlformats.org/officeDocument/2006/relationships/hyperlink" Target="mailto:elcy0716@gmail.com" TargetMode="External"/><Relationship Id="rId2385" Type="http://schemas.openxmlformats.org/officeDocument/2006/relationships/hyperlink" Target="mailto:yuranirodriguez9613@gmail.com" TargetMode="External"/><Relationship Id="rId357" Type="http://schemas.openxmlformats.org/officeDocument/2006/relationships/hyperlink" Target="mailto:molinasotoeineleonor@yahoo.com.co" TargetMode="External"/><Relationship Id="rId1194" Type="http://schemas.openxmlformats.org/officeDocument/2006/relationships/hyperlink" Target="mailto:osvaldojoserodriguezosorio@gmail.com" TargetMode="External"/><Relationship Id="rId2038" Type="http://schemas.openxmlformats.org/officeDocument/2006/relationships/hyperlink" Target="mailto:deicog1974@gmail.com" TargetMode="External"/><Relationship Id="rId2592" Type="http://schemas.openxmlformats.org/officeDocument/2006/relationships/hyperlink" Target="mailto:abadpineres@gmail.com" TargetMode="External"/><Relationship Id="rId217" Type="http://schemas.openxmlformats.org/officeDocument/2006/relationships/hyperlink" Target="mailto:DELYS-FERNANDEZ@HOTMAIL.COM" TargetMode="External"/><Relationship Id="rId564" Type="http://schemas.openxmlformats.org/officeDocument/2006/relationships/hyperlink" Target="mailto:yeira-mona@hotmail.com" TargetMode="External"/><Relationship Id="rId771" Type="http://schemas.openxmlformats.org/officeDocument/2006/relationships/hyperlink" Target="mailto:ALEJITAFLOREZ@HOTMAIL.COM" TargetMode="External"/><Relationship Id="rId2245" Type="http://schemas.openxmlformats.org/officeDocument/2006/relationships/hyperlink" Target="mailto:DCASTRO4@HOTMAIL.COM" TargetMode="External"/><Relationship Id="rId2452" Type="http://schemas.openxmlformats.org/officeDocument/2006/relationships/hyperlink" Target="mailto:TALENTOHUMANOHSCJ@GMAIL.COM" TargetMode="External"/><Relationship Id="rId424" Type="http://schemas.openxmlformats.org/officeDocument/2006/relationships/hyperlink" Target="mailto:karenmurcia402@gmail.com" TargetMode="External"/><Relationship Id="rId631" Type="http://schemas.openxmlformats.org/officeDocument/2006/relationships/hyperlink" Target="mailto:thaliavellaizac18@gmail.com" TargetMode="External"/><Relationship Id="rId1054" Type="http://schemas.openxmlformats.org/officeDocument/2006/relationships/hyperlink" Target="mailto:ISABELDORADO369@GMAIL.COM" TargetMode="External"/><Relationship Id="rId1261" Type="http://schemas.openxmlformats.org/officeDocument/2006/relationships/hyperlink" Target="mailto:marydeluque@hotmail.com" TargetMode="External"/><Relationship Id="rId2105" Type="http://schemas.openxmlformats.org/officeDocument/2006/relationships/hyperlink" Target="mailto:kalineth@hotmail.com" TargetMode="External"/><Relationship Id="rId2312" Type="http://schemas.openxmlformats.org/officeDocument/2006/relationships/hyperlink" Target="mailto:LILYTORRESSAU20.12@GMAIL.COM" TargetMode="External"/><Relationship Id="rId1121" Type="http://schemas.openxmlformats.org/officeDocument/2006/relationships/hyperlink" Target="mailto:thomaszatu@gmail.com" TargetMode="External"/><Relationship Id="rId1938" Type="http://schemas.openxmlformats.org/officeDocument/2006/relationships/hyperlink" Target="mailto:lecerincar@gmail.com" TargetMode="External"/><Relationship Id="rId281" Type="http://schemas.openxmlformats.org/officeDocument/2006/relationships/hyperlink" Target="mailto:olga_minazapata@hotmail.com" TargetMode="External"/><Relationship Id="rId141" Type="http://schemas.openxmlformats.org/officeDocument/2006/relationships/hyperlink" Target="mailto:CA_ORJUELA@YAHOO.ES" TargetMode="External"/><Relationship Id="rId7" Type="http://schemas.openxmlformats.org/officeDocument/2006/relationships/hyperlink" Target="mailto:maria.botero@risaralda.gov.co" TargetMode="External"/><Relationship Id="rId2779" Type="http://schemas.openxmlformats.org/officeDocument/2006/relationships/hyperlink" Target="mailto:0124ADRI@GMAIL.COM" TargetMode="External"/><Relationship Id="rId958" Type="http://schemas.openxmlformats.org/officeDocument/2006/relationships/hyperlink" Target="mailto:giovanni03romeros@gmail.com" TargetMode="External"/><Relationship Id="rId1588" Type="http://schemas.openxmlformats.org/officeDocument/2006/relationships/hyperlink" Target="mailto:acedecu26@gmail.com" TargetMode="External"/><Relationship Id="rId1795" Type="http://schemas.openxmlformats.org/officeDocument/2006/relationships/hyperlink" Target="mailto:KORTIZBABILONIA@GMAIL.COM" TargetMode="External"/><Relationship Id="rId2639" Type="http://schemas.openxmlformats.org/officeDocument/2006/relationships/hyperlink" Target="mailto:LUDYSENAALVAREZRODRIGUEZ@GMAIL.COM" TargetMode="External"/><Relationship Id="rId87" Type="http://schemas.openxmlformats.org/officeDocument/2006/relationships/hyperlink" Target="mailto:JAFFIRSALAS@HOTMAIL.COM" TargetMode="External"/><Relationship Id="rId818" Type="http://schemas.openxmlformats.org/officeDocument/2006/relationships/hyperlink" Target="mailto:spiedadc@hotmail.com" TargetMode="External"/><Relationship Id="rId1448" Type="http://schemas.openxmlformats.org/officeDocument/2006/relationships/hyperlink" Target="mailto:paolapino1999@gmail.com" TargetMode="External"/><Relationship Id="rId1655" Type="http://schemas.openxmlformats.org/officeDocument/2006/relationships/hyperlink" Target="mailto:PSICO.SHIRLEYANDREA@GMAIL.COM" TargetMode="External"/><Relationship Id="rId2706" Type="http://schemas.openxmlformats.org/officeDocument/2006/relationships/hyperlink" Target="mailto:SASYANAALEJANDRAA682@GMAIL.COM" TargetMode="External"/><Relationship Id="rId1308" Type="http://schemas.openxmlformats.org/officeDocument/2006/relationships/hyperlink" Target="mailto:yerlinquejada@gmail.com" TargetMode="External"/><Relationship Id="rId1862" Type="http://schemas.openxmlformats.org/officeDocument/2006/relationships/hyperlink" Target="mailto:VICA2707@HOTMAIL.COM" TargetMode="External"/><Relationship Id="rId1515" Type="http://schemas.openxmlformats.org/officeDocument/2006/relationships/hyperlink" Target="mailto:PATRICIAPAEZARENAS@GMAIL.COM" TargetMode="External"/><Relationship Id="rId1722" Type="http://schemas.openxmlformats.org/officeDocument/2006/relationships/hyperlink" Target="mailto:cpbarbosa31@gmail.com" TargetMode="External"/><Relationship Id="rId14" Type="http://schemas.openxmlformats.org/officeDocument/2006/relationships/hyperlink" Target="mailto:andrescarvajaldiaz94@gmail.com" TargetMode="External"/><Relationship Id="rId2289" Type="http://schemas.openxmlformats.org/officeDocument/2006/relationships/hyperlink" Target="mailto:ximenavillegas0106@gmail.com" TargetMode="External"/><Relationship Id="rId2496" Type="http://schemas.openxmlformats.org/officeDocument/2006/relationships/hyperlink" Target="mailto:Nereyda_colpas@hotmail.com" TargetMode="External"/><Relationship Id="rId468" Type="http://schemas.openxmlformats.org/officeDocument/2006/relationships/hyperlink" Target="mailto:LERITO@GMAIL.COM" TargetMode="External"/><Relationship Id="rId675" Type="http://schemas.openxmlformats.org/officeDocument/2006/relationships/hyperlink" Target="mailto:ceidy_1794@hotmail.com" TargetMode="External"/><Relationship Id="rId882" Type="http://schemas.openxmlformats.org/officeDocument/2006/relationships/hyperlink" Target="mailto:ENFERCAROPUER@GMAIL.COM" TargetMode="External"/><Relationship Id="rId1098" Type="http://schemas.openxmlformats.org/officeDocument/2006/relationships/hyperlink" Target="mailto:fernandahenao1302@gmail.com" TargetMode="External"/><Relationship Id="rId2149" Type="http://schemas.openxmlformats.org/officeDocument/2006/relationships/hyperlink" Target="mailto:NASALO22@YAHOO.ES" TargetMode="External"/><Relationship Id="rId2356" Type="http://schemas.openxmlformats.org/officeDocument/2006/relationships/hyperlink" Target="mailto:MARLUNA2466@HOTMAIL.COM" TargetMode="External"/><Relationship Id="rId2563" Type="http://schemas.openxmlformats.org/officeDocument/2006/relationships/hyperlink" Target="mailto:trianaalexander63@gmail.com" TargetMode="External"/><Relationship Id="rId2770" Type="http://schemas.openxmlformats.org/officeDocument/2006/relationships/hyperlink" Target="mailto:TATYCASTILLA@HOTMAIL.COM" TargetMode="External"/><Relationship Id="rId328" Type="http://schemas.openxmlformats.org/officeDocument/2006/relationships/hyperlink" Target="mailto:saidjosegp@hotmail.es" TargetMode="External"/><Relationship Id="rId535" Type="http://schemas.openxmlformats.org/officeDocument/2006/relationships/hyperlink" Target="mailto:JENNY.RUIZRU@AMIGO.EDU.COJENNY%20PAOLA%20RUIZ%20RUIZ" TargetMode="External"/><Relationship Id="rId742" Type="http://schemas.openxmlformats.org/officeDocument/2006/relationships/hyperlink" Target="mailto:aliciatorressant@hotmail.com" TargetMode="External"/><Relationship Id="rId1165" Type="http://schemas.openxmlformats.org/officeDocument/2006/relationships/hyperlink" Target="mailto:LUZPADILLA2910@HOTMAL.COM" TargetMode="External"/><Relationship Id="rId1372" Type="http://schemas.openxmlformats.org/officeDocument/2006/relationships/hyperlink" Target="mailto:mariadavilan.70@gmial.com" TargetMode="External"/><Relationship Id="rId2009" Type="http://schemas.openxmlformats.org/officeDocument/2006/relationships/hyperlink" Target="mailto:KARINAH1996@HOTMAIL.COM" TargetMode="External"/><Relationship Id="rId2216" Type="http://schemas.openxmlformats.org/officeDocument/2006/relationships/hyperlink" Target="mailto:ANAMELIAVILLARREAL@GMAIL.COM" TargetMode="External"/><Relationship Id="rId2423" Type="http://schemas.openxmlformats.org/officeDocument/2006/relationships/hyperlink" Target="mailto:marriaga761@hotmail.com" TargetMode="External"/><Relationship Id="rId2630" Type="http://schemas.openxmlformats.org/officeDocument/2006/relationships/hyperlink" Target="mailto:GINAPDAZA@HOTMAIL.COM" TargetMode="External"/><Relationship Id="rId602" Type="http://schemas.openxmlformats.org/officeDocument/2006/relationships/hyperlink" Target="mailto:juliarojas08@gmail.com" TargetMode="External"/><Relationship Id="rId1025" Type="http://schemas.openxmlformats.org/officeDocument/2006/relationships/hyperlink" Target="mailto:ragde594@hotmail.com" TargetMode="External"/><Relationship Id="rId1232" Type="http://schemas.openxmlformats.org/officeDocument/2006/relationships/hyperlink" Target="mailto:laudithtoro15@gmail.com" TargetMode="External"/><Relationship Id="rId185" Type="http://schemas.openxmlformats.org/officeDocument/2006/relationships/hyperlink" Target="mailto:bastidas401@gmail.com" TargetMode="External"/><Relationship Id="rId1909" Type="http://schemas.openxmlformats.org/officeDocument/2006/relationships/hyperlink" Target="mailto:jimenesrojas.marlyfernanda210@gmail.com" TargetMode="External"/><Relationship Id="rId392" Type="http://schemas.openxmlformats.org/officeDocument/2006/relationships/hyperlink" Target="mailto:anieto21@gmail.com" TargetMode="External"/><Relationship Id="rId2073" Type="http://schemas.openxmlformats.org/officeDocument/2006/relationships/hyperlink" Target="mailto:ecarmeza@yahoo.es" TargetMode="External"/><Relationship Id="rId2280" Type="http://schemas.openxmlformats.org/officeDocument/2006/relationships/hyperlink" Target="mailto:TRABAJADORASOCIALJ31@GMAIL.COM" TargetMode="External"/><Relationship Id="rId252" Type="http://schemas.openxmlformats.org/officeDocument/2006/relationships/hyperlink" Target="mailto:NORAISALGADO@HOTMAIL.COM" TargetMode="External"/><Relationship Id="rId2140" Type="http://schemas.openxmlformats.org/officeDocument/2006/relationships/hyperlink" Target="mailto:alejandra.ur01@hotmail.com" TargetMode="External"/><Relationship Id="rId112" Type="http://schemas.openxmlformats.org/officeDocument/2006/relationships/hyperlink" Target="mailto:PSICOLOGAMARCEDD@GMAIL.COM" TargetMode="External"/><Relationship Id="rId1699" Type="http://schemas.openxmlformats.org/officeDocument/2006/relationships/hyperlink" Target="mailto:yaladizg03@gmail.com" TargetMode="External"/><Relationship Id="rId2000" Type="http://schemas.openxmlformats.org/officeDocument/2006/relationships/hyperlink" Target="mailto:psicologa1623@gmail.com" TargetMode="External"/><Relationship Id="rId929" Type="http://schemas.openxmlformats.org/officeDocument/2006/relationships/hyperlink" Target="mailto:ELISA290899@GMAIL.COM" TargetMode="External"/><Relationship Id="rId1559" Type="http://schemas.openxmlformats.org/officeDocument/2006/relationships/hyperlink" Target="mailto:tatianacastro2404@hotmail.com" TargetMode="External"/><Relationship Id="rId1766" Type="http://schemas.openxmlformats.org/officeDocument/2006/relationships/hyperlink" Target="mailto:dayanapayaresc@hotmail.com" TargetMode="External"/><Relationship Id="rId1973" Type="http://schemas.openxmlformats.org/officeDocument/2006/relationships/hyperlink" Target="mailto:mary.c1708@gmail.com" TargetMode="External"/><Relationship Id="rId58" Type="http://schemas.openxmlformats.org/officeDocument/2006/relationships/hyperlink" Target="mailto:dorisyanez2705@yahoo.com" TargetMode="External"/><Relationship Id="rId1419" Type="http://schemas.openxmlformats.org/officeDocument/2006/relationships/hyperlink" Target="mailto:j-alejita19@hotmail.com" TargetMode="External"/><Relationship Id="rId1626" Type="http://schemas.openxmlformats.org/officeDocument/2006/relationships/hyperlink" Target="mailto:titis1264@gmail.com" TargetMode="External"/><Relationship Id="rId1833" Type="http://schemas.openxmlformats.org/officeDocument/2006/relationships/hyperlink" Target="mailto:natica114@hotmail.com" TargetMode="External"/><Relationship Id="rId1900" Type="http://schemas.openxmlformats.org/officeDocument/2006/relationships/hyperlink" Target="mailto:LORENA.SOCIAL24@HOTMAIL.COM" TargetMode="External"/><Relationship Id="rId579" Type="http://schemas.openxmlformats.org/officeDocument/2006/relationships/hyperlink" Target="mailto:claudialiliana.psicologa@gmail.com" TargetMode="External"/><Relationship Id="rId786" Type="http://schemas.openxmlformats.org/officeDocument/2006/relationships/hyperlink" Target="mailto:roquisa3@yahoo.es" TargetMode="External"/><Relationship Id="rId993" Type="http://schemas.openxmlformats.org/officeDocument/2006/relationships/hyperlink" Target="mailto:LERISYO_@HOTMAIL.COM" TargetMode="External"/><Relationship Id="rId2467" Type="http://schemas.openxmlformats.org/officeDocument/2006/relationships/hyperlink" Target="mailto:AMELGAREJOSALGADO@GMAIL.COM" TargetMode="External"/><Relationship Id="rId2674" Type="http://schemas.openxmlformats.org/officeDocument/2006/relationships/hyperlink" Target="mailto:jorge.j.diaz.2417@gmail.com" TargetMode="External"/><Relationship Id="rId439" Type="http://schemas.openxmlformats.org/officeDocument/2006/relationships/hyperlink" Target="mailto:dayami03@gmail.com" TargetMode="External"/><Relationship Id="rId646" Type="http://schemas.openxmlformats.org/officeDocument/2006/relationships/hyperlink" Target="mailto:MARTINLEON9@HOTMAIL.COM" TargetMode="External"/><Relationship Id="rId1069" Type="http://schemas.openxmlformats.org/officeDocument/2006/relationships/hyperlink" Target="mailto:MAR_4@MSN.COM" TargetMode="External"/><Relationship Id="rId1276" Type="http://schemas.openxmlformats.org/officeDocument/2006/relationships/hyperlink" Target="mailto:dolycaviedes@hotmail.com" TargetMode="External"/><Relationship Id="rId1483" Type="http://schemas.openxmlformats.org/officeDocument/2006/relationships/hyperlink" Target="mailto:logandavid159@gmail.com" TargetMode="External"/><Relationship Id="rId2327" Type="http://schemas.openxmlformats.org/officeDocument/2006/relationships/hyperlink" Target="mailto:jprc2311.raco@gmail.com" TargetMode="External"/><Relationship Id="rId506" Type="http://schemas.openxmlformats.org/officeDocument/2006/relationships/hyperlink" Target="mailto:daleydys1@hotmail.com" TargetMode="External"/><Relationship Id="rId853" Type="http://schemas.openxmlformats.org/officeDocument/2006/relationships/hyperlink" Target="mailto:CAMI.GARAVITO@HOTMAIL.COM" TargetMode="External"/><Relationship Id="rId1136" Type="http://schemas.openxmlformats.org/officeDocument/2006/relationships/hyperlink" Target="mailto:deissymera2304@gmail.com" TargetMode="External"/><Relationship Id="rId1690" Type="http://schemas.openxmlformats.org/officeDocument/2006/relationships/hyperlink" Target="mailto:adasanabriac@hotmail.com" TargetMode="External"/><Relationship Id="rId2534" Type="http://schemas.openxmlformats.org/officeDocument/2006/relationships/hyperlink" Target="mailto:Merelcyjulio.padilla@hotmail.com" TargetMode="External"/><Relationship Id="rId2741" Type="http://schemas.openxmlformats.org/officeDocument/2006/relationships/hyperlink" Target="mailto:LEA146@HOTMAIL.COM" TargetMode="External"/><Relationship Id="rId713" Type="http://schemas.openxmlformats.org/officeDocument/2006/relationships/hyperlink" Target="mailto:marquesavan@hotmail.com" TargetMode="External"/><Relationship Id="rId920" Type="http://schemas.openxmlformats.org/officeDocument/2006/relationships/hyperlink" Target="mailto:JSSANCHEZOSP@GMAIL.COM" TargetMode="External"/><Relationship Id="rId1343" Type="http://schemas.openxmlformats.org/officeDocument/2006/relationships/hyperlink" Target="mailto:wisico3@hotmail.com" TargetMode="External"/><Relationship Id="rId1550" Type="http://schemas.openxmlformats.org/officeDocument/2006/relationships/hyperlink" Target="mailto:SERGIOROLONHEREDIA@GMAIL.COM" TargetMode="External"/><Relationship Id="rId2601" Type="http://schemas.openxmlformats.org/officeDocument/2006/relationships/hyperlink" Target="mailto:mayacava419@gmail.com" TargetMode="External"/><Relationship Id="rId1203" Type="http://schemas.openxmlformats.org/officeDocument/2006/relationships/hyperlink" Target="mailto:danielarosa.cobaleda@gmail.com" TargetMode="External"/><Relationship Id="rId1410" Type="http://schemas.openxmlformats.org/officeDocument/2006/relationships/hyperlink" Target="mailto:dianasoraya@gmail.com" TargetMode="External"/><Relationship Id="rId296" Type="http://schemas.openxmlformats.org/officeDocument/2006/relationships/hyperlink" Target="mailto:obandoalexandra627@gmail.com" TargetMode="External"/><Relationship Id="rId2184" Type="http://schemas.openxmlformats.org/officeDocument/2006/relationships/hyperlink" Target="mailto:mileydeballesterostoro@gmail.com" TargetMode="External"/><Relationship Id="rId2391" Type="http://schemas.openxmlformats.org/officeDocument/2006/relationships/hyperlink" Target="mailto:luzguevara8311@gmail.com" TargetMode="External"/><Relationship Id="rId156" Type="http://schemas.openxmlformats.org/officeDocument/2006/relationships/hyperlink" Target="mailto:SAES.DR@GMAIL.COM" TargetMode="External"/><Relationship Id="rId363" Type="http://schemas.openxmlformats.org/officeDocument/2006/relationships/hyperlink" Target="mailto:JMENDOZA2450@HOTMAIL.COM" TargetMode="External"/><Relationship Id="rId570" Type="http://schemas.openxmlformats.org/officeDocument/2006/relationships/hyperlink" Target="mailto:andrecas99@gmail.com" TargetMode="External"/><Relationship Id="rId2044" Type="http://schemas.openxmlformats.org/officeDocument/2006/relationships/hyperlink" Target="mailto:AURY.LOZANO2@HOTMAIL.COM" TargetMode="External"/><Relationship Id="rId2251" Type="http://schemas.openxmlformats.org/officeDocument/2006/relationships/hyperlink" Target="mailto:nanyhepa@gmail.com" TargetMode="External"/><Relationship Id="rId223" Type="http://schemas.openxmlformats.org/officeDocument/2006/relationships/hyperlink" Target="mailto:gmyrycuty@gmail.com" TargetMode="External"/><Relationship Id="rId430" Type="http://schemas.openxmlformats.org/officeDocument/2006/relationships/hyperlink" Target="mailto:PSJUANJOSEGARCIA@GMAIL.COM" TargetMode="External"/><Relationship Id="rId1060" Type="http://schemas.openxmlformats.org/officeDocument/2006/relationships/hyperlink" Target="mailto:fernandezcortez0308@gmail.com" TargetMode="External"/><Relationship Id="rId2111" Type="http://schemas.openxmlformats.org/officeDocument/2006/relationships/hyperlink" Target="mailto:pauc7811@gmail.com" TargetMode="External"/><Relationship Id="rId1877" Type="http://schemas.openxmlformats.org/officeDocument/2006/relationships/hyperlink" Target="mailto:jemear@outlook.es" TargetMode="External"/><Relationship Id="rId1737" Type="http://schemas.openxmlformats.org/officeDocument/2006/relationships/hyperlink" Target="mailto:milenalandinez82@hotmail.com" TargetMode="External"/><Relationship Id="rId1944" Type="http://schemas.openxmlformats.org/officeDocument/2006/relationships/hyperlink" Target="mailto:YAVERGEL@HOTMAIL.COM" TargetMode="External"/><Relationship Id="rId29" Type="http://schemas.openxmlformats.org/officeDocument/2006/relationships/hyperlink" Target="mailto:profesionalsocial89@gmail.com" TargetMode="External"/><Relationship Id="rId1804" Type="http://schemas.openxmlformats.org/officeDocument/2006/relationships/hyperlink" Target="mailto:ritapereztriana@gmail.com" TargetMode="External"/><Relationship Id="rId897" Type="http://schemas.openxmlformats.org/officeDocument/2006/relationships/hyperlink" Target="mailto:CARMENSARMIENTO4@OUTLOOK.COM" TargetMode="External"/><Relationship Id="rId2578" Type="http://schemas.openxmlformats.org/officeDocument/2006/relationships/hyperlink" Target="mailto:maceargue@hotmail.com" TargetMode="External"/><Relationship Id="rId2785" Type="http://schemas.openxmlformats.org/officeDocument/2006/relationships/hyperlink" Target="mailto:argus.2.ah@gmail.com" TargetMode="External"/><Relationship Id="rId757" Type="http://schemas.openxmlformats.org/officeDocument/2006/relationships/hyperlink" Target="mailto:LILIANA.PEREZ@MANIZALES.GOV.CO" TargetMode="External"/><Relationship Id="rId964" Type="http://schemas.openxmlformats.org/officeDocument/2006/relationships/hyperlink" Target="mailto:MARCELAQUEVA8704@GMAIL.COM" TargetMode="External"/><Relationship Id="rId1387" Type="http://schemas.openxmlformats.org/officeDocument/2006/relationships/hyperlink" Target="mailto:MARCESANZ2003@GMAIL.COM" TargetMode="External"/><Relationship Id="rId1594" Type="http://schemas.openxmlformats.org/officeDocument/2006/relationships/hyperlink" Target="mailto:STEBAHER@HOTMAIL.COM" TargetMode="External"/><Relationship Id="rId2438" Type="http://schemas.openxmlformats.org/officeDocument/2006/relationships/hyperlink" Target="mailto:ARANGO.TRABAJADORASOCIAL@OUTLOOK.COM" TargetMode="External"/><Relationship Id="rId2645" Type="http://schemas.openxmlformats.org/officeDocument/2006/relationships/hyperlink" Target="mailto:sumiroes@gmail.com" TargetMode="External"/><Relationship Id="rId93" Type="http://schemas.openxmlformats.org/officeDocument/2006/relationships/hyperlink" Target="mailto:johana636@gmail.com" TargetMode="External"/><Relationship Id="rId617" Type="http://schemas.openxmlformats.org/officeDocument/2006/relationships/hyperlink" Target="mailto:judicialesalejandra@gmail.com" TargetMode="External"/><Relationship Id="rId824" Type="http://schemas.openxmlformats.org/officeDocument/2006/relationships/hyperlink" Target="mailto:ADRIANA2001.BERMUDEZ@GMAIL.COM" TargetMode="External"/><Relationship Id="rId1247" Type="http://schemas.openxmlformats.org/officeDocument/2006/relationships/hyperlink" Target="mailto:URABABIENESTAR11@GMAIL.COM" TargetMode="External"/><Relationship Id="rId1454" Type="http://schemas.openxmlformats.org/officeDocument/2006/relationships/hyperlink" Target="mailto:YENISMARY@HOTMAIL.COM" TargetMode="External"/><Relationship Id="rId1661" Type="http://schemas.openxmlformats.org/officeDocument/2006/relationships/hyperlink" Target="mailto:BECOCHEYUFANI40@GMAIL.COM" TargetMode="External"/><Relationship Id="rId2505" Type="http://schemas.openxmlformats.org/officeDocument/2006/relationships/hyperlink" Target="mailto:OSCARPINILLAA@HOTMAIL.COM" TargetMode="External"/><Relationship Id="rId2712" Type="http://schemas.openxmlformats.org/officeDocument/2006/relationships/hyperlink" Target="mailto:CLAUDIAVALENCIA0312@GMAIL.COM" TargetMode="External"/><Relationship Id="rId1107" Type="http://schemas.openxmlformats.org/officeDocument/2006/relationships/hyperlink" Target="mailto:RUBYALEXANDRAJ@YAHOO.ES" TargetMode="External"/><Relationship Id="rId1314" Type="http://schemas.openxmlformats.org/officeDocument/2006/relationships/hyperlink" Target="mailto:shayraneymar@gmail.com" TargetMode="External"/><Relationship Id="rId1521" Type="http://schemas.openxmlformats.org/officeDocument/2006/relationships/hyperlink" Target="mailto:YENISETH79@LIVE.COM.AR" TargetMode="External"/><Relationship Id="rId20" Type="http://schemas.openxmlformats.org/officeDocument/2006/relationships/hyperlink" Target="mailto:roblesbarretomartha@gmail.com" TargetMode="External"/><Relationship Id="rId2088" Type="http://schemas.openxmlformats.org/officeDocument/2006/relationships/hyperlink" Target="mailto:ps.gutierrez.d@gmail.com" TargetMode="External"/><Relationship Id="rId2295" Type="http://schemas.openxmlformats.org/officeDocument/2006/relationships/hyperlink" Target="mailto:sarval06@hotmail.com" TargetMode="External"/><Relationship Id="rId267" Type="http://schemas.openxmlformats.org/officeDocument/2006/relationships/hyperlink" Target="mailto:ruthbelcybonillagonzalez@gmail.com" TargetMode="External"/><Relationship Id="rId474" Type="http://schemas.openxmlformats.org/officeDocument/2006/relationships/hyperlink" Target="mailto:lisbetinapuchi@hotmail.es" TargetMode="External"/><Relationship Id="rId2155" Type="http://schemas.openxmlformats.org/officeDocument/2006/relationships/hyperlink" Target="mailto:MARIA.MJARAMILLO@GMAIL.COM" TargetMode="External"/><Relationship Id="rId127" Type="http://schemas.openxmlformats.org/officeDocument/2006/relationships/hyperlink" Target="mailto:robinsonpalacio@gmail.com" TargetMode="External"/><Relationship Id="rId681" Type="http://schemas.openxmlformats.org/officeDocument/2006/relationships/hyperlink" Target="mailto:ALENISBARAHONA@GMAIL.COM" TargetMode="External"/><Relationship Id="rId2362" Type="http://schemas.openxmlformats.org/officeDocument/2006/relationships/hyperlink" Target="mailto:isabelbrito@hotmail.es" TargetMode="External"/><Relationship Id="rId334" Type="http://schemas.openxmlformats.org/officeDocument/2006/relationships/hyperlink" Target="mailto:YSOFIA2005@HOTMAIL.COM" TargetMode="External"/><Relationship Id="rId541" Type="http://schemas.openxmlformats.org/officeDocument/2006/relationships/hyperlink" Target="mailto:yafabv@gmail.com" TargetMode="External"/><Relationship Id="rId1171" Type="http://schemas.openxmlformats.org/officeDocument/2006/relationships/hyperlink" Target="mailto:CONCHIESTRADA10@HOTMAIL.COM" TargetMode="External"/><Relationship Id="rId2015" Type="http://schemas.openxmlformats.org/officeDocument/2006/relationships/hyperlink" Target="mailto:SASOBEMA@GMAIL.COM" TargetMode="External"/><Relationship Id="rId2222" Type="http://schemas.openxmlformats.org/officeDocument/2006/relationships/hyperlink" Target="mailto:Toto_giovanni@hotmail.com" TargetMode="External"/><Relationship Id="rId401" Type="http://schemas.openxmlformats.org/officeDocument/2006/relationships/hyperlink" Target="mailto:maryeortizm@hotmail.com" TargetMode="External"/><Relationship Id="rId1031" Type="http://schemas.openxmlformats.org/officeDocument/2006/relationships/hyperlink" Target="mailto:tatiana27cll@gmail.com" TargetMode="External"/><Relationship Id="rId1988" Type="http://schemas.openxmlformats.org/officeDocument/2006/relationships/hyperlink" Target="mailto:elisaave@hotmail.com" TargetMode="External"/><Relationship Id="rId1848" Type="http://schemas.openxmlformats.org/officeDocument/2006/relationships/hyperlink" Target="mailto:elijohana300@gmail.com" TargetMode="External"/><Relationship Id="rId191" Type="http://schemas.openxmlformats.org/officeDocument/2006/relationships/hyperlink" Target="mailto:gustavozuletamieles@gmail.com" TargetMode="External"/><Relationship Id="rId1708" Type="http://schemas.openxmlformats.org/officeDocument/2006/relationships/hyperlink" Target="mailto:luluclaca@gmail.com" TargetMode="External"/><Relationship Id="rId1915" Type="http://schemas.openxmlformats.org/officeDocument/2006/relationships/hyperlink" Target="mailto:mechasquintero17@gmail.com" TargetMode="External"/><Relationship Id="rId2689" Type="http://schemas.openxmlformats.org/officeDocument/2006/relationships/hyperlink" Target="mailto:maryurydavila0@gmail.com" TargetMode="External"/><Relationship Id="rId868" Type="http://schemas.openxmlformats.org/officeDocument/2006/relationships/hyperlink" Target="mailto:karimemg0988@gmail.com" TargetMode="External"/><Relationship Id="rId1498" Type="http://schemas.openxmlformats.org/officeDocument/2006/relationships/hyperlink" Target="mailto:ALTORRES@COOSALUD.COM" TargetMode="External"/><Relationship Id="rId2549" Type="http://schemas.openxmlformats.org/officeDocument/2006/relationships/hyperlink" Target="mailto:LORENA-SANCHEZ22@HOTMAIL.COM" TargetMode="External"/><Relationship Id="rId2756" Type="http://schemas.openxmlformats.org/officeDocument/2006/relationships/hyperlink" Target="mailto:CARLOSGUS92@HOTMAIL.COM" TargetMode="External"/><Relationship Id="rId728" Type="http://schemas.openxmlformats.org/officeDocument/2006/relationships/hyperlink" Target="mailto:alexander1coral@gmail.com" TargetMode="External"/><Relationship Id="rId935" Type="http://schemas.openxmlformats.org/officeDocument/2006/relationships/hyperlink" Target="mailto:dianafernanda08@hotmail.com" TargetMode="External"/><Relationship Id="rId1358" Type="http://schemas.openxmlformats.org/officeDocument/2006/relationships/hyperlink" Target="mailto:MASOSAL96@GMAIL.COM" TargetMode="External"/><Relationship Id="rId1565" Type="http://schemas.openxmlformats.org/officeDocument/2006/relationships/hyperlink" Target="mailto:damarissanchezcarrascal@gmail.com" TargetMode="External"/><Relationship Id="rId1772" Type="http://schemas.openxmlformats.org/officeDocument/2006/relationships/hyperlink" Target="mailto:wimacari@gmail.com," TargetMode="External"/><Relationship Id="rId2409" Type="http://schemas.openxmlformats.org/officeDocument/2006/relationships/hyperlink" Target="mailto:lorenaanma@gmail.com" TargetMode="External"/><Relationship Id="rId2616" Type="http://schemas.openxmlformats.org/officeDocument/2006/relationships/hyperlink" Target="mailto:andreitharenza.bb@gmail.com" TargetMode="External"/><Relationship Id="rId64" Type="http://schemas.openxmlformats.org/officeDocument/2006/relationships/hyperlink" Target="mailto:GLORIAGS292@GMAIL.COM" TargetMode="External"/><Relationship Id="rId1218" Type="http://schemas.openxmlformats.org/officeDocument/2006/relationships/hyperlink" Target="mailto:papsivi.ibagueps4@gmail.com" TargetMode="External"/><Relationship Id="rId1425" Type="http://schemas.openxmlformats.org/officeDocument/2006/relationships/hyperlink" Target="mailto:lesugri03@gmail.com" TargetMode="External"/><Relationship Id="rId1632" Type="http://schemas.openxmlformats.org/officeDocument/2006/relationships/hyperlink" Target="mailto:karollbrito17@hotmail.com" TargetMode="External"/><Relationship Id="rId2199" Type="http://schemas.openxmlformats.org/officeDocument/2006/relationships/hyperlink" Target="mailto:PSICOLOGASLEIDY80@GMAIL.COM" TargetMode="External"/><Relationship Id="rId378" Type="http://schemas.openxmlformats.org/officeDocument/2006/relationships/hyperlink" Target="mailto:almitrulo@gmail.com" TargetMode="External"/><Relationship Id="rId585" Type="http://schemas.openxmlformats.org/officeDocument/2006/relationships/hyperlink" Target="mailto:dmr19931@gmail.com" TargetMode="External"/><Relationship Id="rId792" Type="http://schemas.openxmlformats.org/officeDocument/2006/relationships/hyperlink" Target="mailto:lisney0101@hotmail.com" TargetMode="External"/><Relationship Id="rId2059" Type="http://schemas.openxmlformats.org/officeDocument/2006/relationships/hyperlink" Target="mailto:clepobe17@yahoo.es" TargetMode="External"/><Relationship Id="rId2266" Type="http://schemas.openxmlformats.org/officeDocument/2006/relationships/hyperlink" Target="mailto:MAE094@HOTMAIL.COM" TargetMode="External"/><Relationship Id="rId2473" Type="http://schemas.openxmlformats.org/officeDocument/2006/relationships/hyperlink" Target="mailto:dicamomo@gmail.com" TargetMode="External"/><Relationship Id="rId2680" Type="http://schemas.openxmlformats.org/officeDocument/2006/relationships/hyperlink" Target="mailto:NIESPO2008@GMAIL.COM" TargetMode="External"/><Relationship Id="rId238" Type="http://schemas.openxmlformats.org/officeDocument/2006/relationships/hyperlink" Target="mailto:NELCYCANTEROHOYOS@HOTMAIL.COM" TargetMode="External"/><Relationship Id="rId445" Type="http://schemas.openxmlformats.org/officeDocument/2006/relationships/hyperlink" Target="mailto:eslendy1008es@gmail.com" TargetMode="External"/><Relationship Id="rId652" Type="http://schemas.openxmlformats.org/officeDocument/2006/relationships/hyperlink" Target="mailto:cenaidamm2017@gmail.com" TargetMode="External"/><Relationship Id="rId1075" Type="http://schemas.openxmlformats.org/officeDocument/2006/relationships/hyperlink" Target="mailto:leidyj95@unicauca.edu.co" TargetMode="External"/><Relationship Id="rId1282" Type="http://schemas.openxmlformats.org/officeDocument/2006/relationships/hyperlink" Target="mailto:lores_94_94@hotmail.com" TargetMode="External"/><Relationship Id="rId2126" Type="http://schemas.openxmlformats.org/officeDocument/2006/relationships/hyperlink" Target="mailto:jefeenfermeriahss@gmail.com" TargetMode="External"/><Relationship Id="rId2333" Type="http://schemas.openxmlformats.org/officeDocument/2006/relationships/hyperlink" Target="mailto:luisafersoto15@gamil.com" TargetMode="External"/><Relationship Id="rId2540" Type="http://schemas.openxmlformats.org/officeDocument/2006/relationships/hyperlink" Target="mailto:PS.CRISTIANC@GMAIL.COM" TargetMode="External"/><Relationship Id="rId305" Type="http://schemas.openxmlformats.org/officeDocument/2006/relationships/hyperlink" Target="mailto:rosiris.escobar@hotmail.com" TargetMode="External"/><Relationship Id="rId512" Type="http://schemas.openxmlformats.org/officeDocument/2006/relationships/hyperlink" Target="mailto:PATTY.REYES90@HOTMAIL.COM" TargetMode="External"/><Relationship Id="rId1142" Type="http://schemas.openxmlformats.org/officeDocument/2006/relationships/hyperlink" Target="mailto:JHONNYALEXANDERMORALESOLARTE@GMAIL.COM" TargetMode="External"/><Relationship Id="rId2400" Type="http://schemas.openxmlformats.org/officeDocument/2006/relationships/hyperlink" Target="mailto:ANGELATATIANA.R@GMAIL.COM" TargetMode="External"/><Relationship Id="rId1002" Type="http://schemas.openxmlformats.org/officeDocument/2006/relationships/hyperlink" Target="mailto:idaharias@hotmail.com" TargetMode="External"/><Relationship Id="rId1959" Type="http://schemas.openxmlformats.org/officeDocument/2006/relationships/hyperlink" Target="mailto:FELIMARQUEZM@HOTMAIL.COM" TargetMode="External"/><Relationship Id="rId1819" Type="http://schemas.openxmlformats.org/officeDocument/2006/relationships/hyperlink" Target="mailto:PATOCHO3@HOTMAIL.COM" TargetMode="External"/><Relationship Id="rId2190" Type="http://schemas.openxmlformats.org/officeDocument/2006/relationships/hyperlink" Target="mailto:MARLYTERESA1998@GMAIL.COM" TargetMode="External"/><Relationship Id="rId162" Type="http://schemas.openxmlformats.org/officeDocument/2006/relationships/hyperlink" Target="mailto:YENISSEARAUJO@GMAIL.COM" TargetMode="External"/><Relationship Id="rId2050" Type="http://schemas.openxmlformats.org/officeDocument/2006/relationships/hyperlink" Target="mailto:FRANKLINCARMONA0825@GMAIL.COM" TargetMode="External"/><Relationship Id="rId979" Type="http://schemas.openxmlformats.org/officeDocument/2006/relationships/hyperlink" Target="mailto:CIBALMACEDAH@OUTLOOK.COM" TargetMode="External"/><Relationship Id="rId839" Type="http://schemas.openxmlformats.org/officeDocument/2006/relationships/hyperlink" Target="mailto:megabaquero@gmail.com" TargetMode="External"/><Relationship Id="rId1469" Type="http://schemas.openxmlformats.org/officeDocument/2006/relationships/hyperlink" Target="mailto:lore0.5@outlook.es" TargetMode="External"/><Relationship Id="rId1676" Type="http://schemas.openxmlformats.org/officeDocument/2006/relationships/hyperlink" Target="mailto:shirly.1420@hotmail.com" TargetMode="External"/><Relationship Id="rId1883" Type="http://schemas.openxmlformats.org/officeDocument/2006/relationships/hyperlink" Target="mailto:THALIACONTRERAS02Y@GMAIL.COM" TargetMode="External"/><Relationship Id="rId2727" Type="http://schemas.openxmlformats.org/officeDocument/2006/relationships/hyperlink" Target="mailto:CLAUDIAVALENCIA0312@GMAIL.COM" TargetMode="External"/><Relationship Id="rId906" Type="http://schemas.openxmlformats.org/officeDocument/2006/relationships/hyperlink" Target="mailto:PSICOWILLIAM.ARIASTOLOZA@GMAIL.COM" TargetMode="External"/><Relationship Id="rId1329" Type="http://schemas.openxmlformats.org/officeDocument/2006/relationships/hyperlink" Target="mailto:DIANAMOSQUERA29@GMAIL.COM" TargetMode="External"/><Relationship Id="rId1536" Type="http://schemas.openxmlformats.org/officeDocument/2006/relationships/hyperlink" Target="mailto:juridicauhe@hotmail.com" TargetMode="External"/><Relationship Id="rId1743" Type="http://schemas.openxmlformats.org/officeDocument/2006/relationships/hyperlink" Target="mailto:luzromero970@gmail.com" TargetMode="External"/><Relationship Id="rId1950" Type="http://schemas.openxmlformats.org/officeDocument/2006/relationships/hyperlink" Target="mailto:yaberflo@hotmail.com" TargetMode="External"/><Relationship Id="rId35" Type="http://schemas.openxmlformats.org/officeDocument/2006/relationships/hyperlink" Target="mailto:carcape3@gmail.com" TargetMode="External"/><Relationship Id="rId1603" Type="http://schemas.openxmlformats.org/officeDocument/2006/relationships/hyperlink" Target="mailto:edgavidor@gmail.com" TargetMode="External"/><Relationship Id="rId1810" Type="http://schemas.openxmlformats.org/officeDocument/2006/relationships/hyperlink" Target="mailto:gibertperrony@hotmail.com" TargetMode="External"/><Relationship Id="rId489" Type="http://schemas.openxmlformats.org/officeDocument/2006/relationships/hyperlink" Target="mailto:OLSPSI@GMAIL.COM" TargetMode="External"/><Relationship Id="rId696" Type="http://schemas.openxmlformats.org/officeDocument/2006/relationships/hyperlink" Target="mailto:ragasan1@hotmail.com" TargetMode="External"/><Relationship Id="rId2377" Type="http://schemas.openxmlformats.org/officeDocument/2006/relationships/hyperlink" Target="mailto:DAHIANAHURTADO59@GMAIL.COM" TargetMode="External"/><Relationship Id="rId2584" Type="http://schemas.openxmlformats.org/officeDocument/2006/relationships/hyperlink" Target="mailto:yaneilagironfernandez@gmail.com" TargetMode="External"/><Relationship Id="rId2791" Type="http://schemas.openxmlformats.org/officeDocument/2006/relationships/hyperlink" Target="mailto:SALGADOCARVAJAL1211@GMAIL.COM" TargetMode="External"/><Relationship Id="rId349" Type="http://schemas.openxmlformats.org/officeDocument/2006/relationships/hyperlink" Target="mailto:LCORTESPERTUZ@GMAIL.COM" TargetMode="External"/><Relationship Id="rId556" Type="http://schemas.openxmlformats.org/officeDocument/2006/relationships/hyperlink" Target="mailto:angela.chavezvi@amigo.edu.co" TargetMode="External"/><Relationship Id="rId763" Type="http://schemas.openxmlformats.org/officeDocument/2006/relationships/hyperlink" Target="mailto:vanelizcano65@gmail.com" TargetMode="External"/><Relationship Id="rId1186" Type="http://schemas.openxmlformats.org/officeDocument/2006/relationships/hyperlink" Target="mailto:marifer17.mfrm@gmail.com" TargetMode="External"/><Relationship Id="rId1393" Type="http://schemas.openxmlformats.org/officeDocument/2006/relationships/hyperlink" Target="mailto:luiskamontenegro@hotmail.com" TargetMode="External"/><Relationship Id="rId2237" Type="http://schemas.openxmlformats.org/officeDocument/2006/relationships/hyperlink" Target="mailto:gvo2485@hotmail.com" TargetMode="External"/><Relationship Id="rId2444" Type="http://schemas.openxmlformats.org/officeDocument/2006/relationships/hyperlink" Target="mailto:ALEJANDROJOSA1119@GMAIL.COM" TargetMode="External"/><Relationship Id="rId209" Type="http://schemas.openxmlformats.org/officeDocument/2006/relationships/hyperlink" Target="mailto:ERIKADRY87@GMAIL.COM" TargetMode="External"/><Relationship Id="rId416" Type="http://schemas.openxmlformats.org/officeDocument/2006/relationships/hyperlink" Target="mailto:telopez768@gmail.com" TargetMode="External"/><Relationship Id="rId970" Type="http://schemas.openxmlformats.org/officeDocument/2006/relationships/hyperlink" Target="mailto:CAMILA.SANCHEZM23@GMAIL.COM" TargetMode="External"/><Relationship Id="rId1046" Type="http://schemas.openxmlformats.org/officeDocument/2006/relationships/hyperlink" Target="mailto:Wenda9626@gmail.com" TargetMode="External"/><Relationship Id="rId1253" Type="http://schemas.openxmlformats.org/officeDocument/2006/relationships/hyperlink" Target="mailto:MVIDAL3010@HOTMAIL.COM" TargetMode="External"/><Relationship Id="rId2651" Type="http://schemas.openxmlformats.org/officeDocument/2006/relationships/hyperlink" Target="mailto:CRISMAYVEGA@GMAIL.COM" TargetMode="External"/><Relationship Id="rId623" Type="http://schemas.openxmlformats.org/officeDocument/2006/relationships/hyperlink" Target="mailto:CA_ORJUELA@YAHOO.ES" TargetMode="External"/><Relationship Id="rId830" Type="http://schemas.openxmlformats.org/officeDocument/2006/relationships/hyperlink" Target="mailto:LUZKARY1983@GMAIL.COM" TargetMode="External"/><Relationship Id="rId1460" Type="http://schemas.openxmlformats.org/officeDocument/2006/relationships/hyperlink" Target="mailto:LUDA3981@GMAIL.COM" TargetMode="External"/><Relationship Id="rId2304" Type="http://schemas.openxmlformats.org/officeDocument/2006/relationships/hyperlink" Target="mailto:nicolle1574@hotmail.com" TargetMode="External"/><Relationship Id="rId2511" Type="http://schemas.openxmlformats.org/officeDocument/2006/relationships/hyperlink" Target="mailto:yeraldinava@hotmail.com" TargetMode="External"/><Relationship Id="rId1113" Type="http://schemas.openxmlformats.org/officeDocument/2006/relationships/hyperlink" Target="mailto:mainla200375@hotmail.com" TargetMode="External"/><Relationship Id="rId1320" Type="http://schemas.openxmlformats.org/officeDocument/2006/relationships/hyperlink" Target="mailto:vargas.andrea1993@gmail.com" TargetMode="External"/><Relationship Id="rId2094" Type="http://schemas.openxmlformats.org/officeDocument/2006/relationships/hyperlink" Target="mailto:dairagomez1628@gmail.com" TargetMode="External"/><Relationship Id="rId273" Type="http://schemas.openxmlformats.org/officeDocument/2006/relationships/hyperlink" Target="mailto:dianitavasquez@gmail.com" TargetMode="External"/><Relationship Id="rId480" Type="http://schemas.openxmlformats.org/officeDocument/2006/relationships/hyperlink" Target="mailto:nohesu198@hotmail.com" TargetMode="External"/><Relationship Id="rId2161" Type="http://schemas.openxmlformats.org/officeDocument/2006/relationships/hyperlink" Target="mailto:carlosernesto090909@gmail.com" TargetMode="External"/><Relationship Id="rId133" Type="http://schemas.openxmlformats.org/officeDocument/2006/relationships/hyperlink" Target="mailto:gloriarevelo31@gmail.com" TargetMode="External"/><Relationship Id="rId340" Type="http://schemas.openxmlformats.org/officeDocument/2006/relationships/hyperlink" Target="mailto:ADECA_727@HOTMAIL.COM" TargetMode="External"/><Relationship Id="rId2021" Type="http://schemas.openxmlformats.org/officeDocument/2006/relationships/hyperlink" Target="mailto:psicologoluiscarlos28@gmail.com" TargetMode="External"/><Relationship Id="rId200" Type="http://schemas.openxmlformats.org/officeDocument/2006/relationships/hyperlink" Target="mailto:PIRIMARI24@HOTMAIL.COM" TargetMode="External"/><Relationship Id="rId1787" Type="http://schemas.openxmlformats.org/officeDocument/2006/relationships/hyperlink" Target="mailto:andwir22@hotmail.com" TargetMode="External"/><Relationship Id="rId1994" Type="http://schemas.openxmlformats.org/officeDocument/2006/relationships/hyperlink" Target="mailto:paopao222_@hotmail.com" TargetMode="External"/><Relationship Id="rId79" Type="http://schemas.openxmlformats.org/officeDocument/2006/relationships/hyperlink" Target="mailto:mayrambe2301@gmail.com" TargetMode="External"/><Relationship Id="rId1647" Type="http://schemas.openxmlformats.org/officeDocument/2006/relationships/hyperlink" Target="mailto:EDINSON9402@HOTMAIL.COM" TargetMode="External"/><Relationship Id="rId1854" Type="http://schemas.openxmlformats.org/officeDocument/2006/relationships/hyperlink" Target="mailto:DMLEAL@UNIBOYACA.EDU.CO" TargetMode="External"/><Relationship Id="rId1507" Type="http://schemas.openxmlformats.org/officeDocument/2006/relationships/hyperlink" Target="mailto:TELLOATUESTADURAN@GMAIL.COM" TargetMode="External"/><Relationship Id="rId1714" Type="http://schemas.openxmlformats.org/officeDocument/2006/relationships/hyperlink" Target="mailto:JAVIER.10.18@HOTMAIL.COM" TargetMode="External"/><Relationship Id="rId1921" Type="http://schemas.openxmlformats.org/officeDocument/2006/relationships/hyperlink" Target="mailto:dannah_610@hotmail.com" TargetMode="External"/><Relationship Id="rId2488" Type="http://schemas.openxmlformats.org/officeDocument/2006/relationships/hyperlink" Target="mailto:neida.valencia81@gmail.com" TargetMode="External"/><Relationship Id="rId1297" Type="http://schemas.openxmlformats.org/officeDocument/2006/relationships/hyperlink" Target="mailto:claudi01@hotmail.com" TargetMode="External"/><Relationship Id="rId2695" Type="http://schemas.openxmlformats.org/officeDocument/2006/relationships/hyperlink" Target="mailto:YURILORENA.89@GMAIL.COM" TargetMode="External"/><Relationship Id="rId667" Type="http://schemas.openxmlformats.org/officeDocument/2006/relationships/hyperlink" Target="mailto:many13071307@hotmail.com" TargetMode="External"/><Relationship Id="rId874" Type="http://schemas.openxmlformats.org/officeDocument/2006/relationships/hyperlink" Target="mailto:ANGIERR26@HOTMAIL.COM" TargetMode="External"/><Relationship Id="rId2348" Type="http://schemas.openxmlformats.org/officeDocument/2006/relationships/hyperlink" Target="mailto:skarleth9507@hotmail.com" TargetMode="External"/><Relationship Id="rId2555" Type="http://schemas.openxmlformats.org/officeDocument/2006/relationships/hyperlink" Target="mailto:JENNIFERTOLOSA@HOTMAIL.COM" TargetMode="External"/><Relationship Id="rId2762" Type="http://schemas.openxmlformats.org/officeDocument/2006/relationships/hyperlink" Target="mailto:psiqmelissa1@gmail.com" TargetMode="External"/><Relationship Id="rId527" Type="http://schemas.openxmlformats.org/officeDocument/2006/relationships/hyperlink" Target="mailto:paula.betancursa@amigo.edu.co" TargetMode="External"/><Relationship Id="rId734" Type="http://schemas.openxmlformats.org/officeDocument/2006/relationships/hyperlink" Target="mailto:damanc78@gmail.com" TargetMode="External"/><Relationship Id="rId941" Type="http://schemas.openxmlformats.org/officeDocument/2006/relationships/hyperlink" Target="mailto:dmartinezsabala@gmail.com" TargetMode="External"/><Relationship Id="rId1157" Type="http://schemas.openxmlformats.org/officeDocument/2006/relationships/hyperlink" Target="mailto:OMARPROYECTOS2016@GMAIL.COM" TargetMode="External"/><Relationship Id="rId1364" Type="http://schemas.openxmlformats.org/officeDocument/2006/relationships/hyperlink" Target="mailto:magicaba@gmail.com" TargetMode="External"/><Relationship Id="rId1571" Type="http://schemas.openxmlformats.org/officeDocument/2006/relationships/hyperlink" Target="mailto:BALMADESANCHEZ05@GMAIL.COM" TargetMode="External"/><Relationship Id="rId2208" Type="http://schemas.openxmlformats.org/officeDocument/2006/relationships/hyperlink" Target="mailto:lcarodriguez13@gmail.com" TargetMode="External"/><Relationship Id="rId2415" Type="http://schemas.openxmlformats.org/officeDocument/2006/relationships/hyperlink" Target="mailto:LORENLEIDY13@GMAIL.COM" TargetMode="External"/><Relationship Id="rId2622" Type="http://schemas.openxmlformats.org/officeDocument/2006/relationships/hyperlink" Target="mailto:sandritayoli11@gmail.com" TargetMode="External"/><Relationship Id="rId70" Type="http://schemas.openxmlformats.org/officeDocument/2006/relationships/hyperlink" Target="mailto:TSNATALIZARAZO@GMAIL.COM" TargetMode="External"/><Relationship Id="rId801" Type="http://schemas.openxmlformats.org/officeDocument/2006/relationships/hyperlink" Target="mailto:JACKYTOSAN@GMAIL.COM" TargetMode="External"/><Relationship Id="rId1017" Type="http://schemas.openxmlformats.org/officeDocument/2006/relationships/hyperlink" Target="mailto:arbey25@hotmail.com" TargetMode="External"/><Relationship Id="rId1224" Type="http://schemas.openxmlformats.org/officeDocument/2006/relationships/hyperlink" Target="mailto:pattysola51@gmail.com" TargetMode="External"/><Relationship Id="rId1431" Type="http://schemas.openxmlformats.org/officeDocument/2006/relationships/hyperlink" Target="mailto:YONAIDISATENCIO@HOTMAIL.COM" TargetMode="External"/><Relationship Id="rId177" Type="http://schemas.openxmlformats.org/officeDocument/2006/relationships/hyperlink" Target="mailto:ivanisibarra09@gmail.com" TargetMode="External"/><Relationship Id="rId384" Type="http://schemas.openxmlformats.org/officeDocument/2006/relationships/hyperlink" Target="mailto:auracpsicologa@gmail.com" TargetMode="External"/><Relationship Id="rId591" Type="http://schemas.openxmlformats.org/officeDocument/2006/relationships/hyperlink" Target="mailto:francy.duarte.usma@gmail.com" TargetMode="External"/><Relationship Id="rId2065" Type="http://schemas.openxmlformats.org/officeDocument/2006/relationships/hyperlink" Target="mailto:daniprimal@gmail.com" TargetMode="External"/><Relationship Id="rId2272" Type="http://schemas.openxmlformats.org/officeDocument/2006/relationships/hyperlink" Target="mailto:psijohannahidalgo1028@gmail.com" TargetMode="External"/><Relationship Id="rId244" Type="http://schemas.openxmlformats.org/officeDocument/2006/relationships/hyperlink" Target="mailto:CARALIA2011@HOTMAIL.COM" TargetMode="External"/><Relationship Id="rId1081" Type="http://schemas.openxmlformats.org/officeDocument/2006/relationships/hyperlink" Target="mailto:fcb.josehenriquez@gmail.com" TargetMode="External"/><Relationship Id="rId451" Type="http://schemas.openxmlformats.org/officeDocument/2006/relationships/hyperlink" Target="mailto:ESTEFANY.PEDROZO@GMAIL.COM" TargetMode="External"/><Relationship Id="rId2132" Type="http://schemas.openxmlformats.org/officeDocument/2006/relationships/hyperlink" Target="mailto:KEVIN_JOHANNY@HOTMAIL.COM" TargetMode="External"/><Relationship Id="rId104" Type="http://schemas.openxmlformats.org/officeDocument/2006/relationships/hyperlink" Target="mailto:yasminesalgado.social@gmail.com" TargetMode="External"/><Relationship Id="rId311" Type="http://schemas.openxmlformats.org/officeDocument/2006/relationships/hyperlink" Target="mailto:paulinafuentes320@gmail.com" TargetMode="External"/><Relationship Id="rId1898" Type="http://schemas.openxmlformats.org/officeDocument/2006/relationships/hyperlink" Target="mailto:SARITAFAJARDO21@HOTMAIL.COM" TargetMode="External"/><Relationship Id="rId1758" Type="http://schemas.openxmlformats.org/officeDocument/2006/relationships/hyperlink" Target="mailto:angelacasanova87@gmail.com" TargetMode="External"/><Relationship Id="rId1965" Type="http://schemas.openxmlformats.org/officeDocument/2006/relationships/hyperlink" Target="mailto:helenmolina27@hotmail.com" TargetMode="External"/><Relationship Id="rId1618" Type="http://schemas.openxmlformats.org/officeDocument/2006/relationships/hyperlink" Target="mailto:YESIKAPPA@HOTMAIL.COM" TargetMode="External"/><Relationship Id="rId1825" Type="http://schemas.openxmlformats.org/officeDocument/2006/relationships/hyperlink" Target="mailto:Sali_0621@hotmail.com" TargetMode="External"/><Relationship Id="rId2599" Type="http://schemas.openxmlformats.org/officeDocument/2006/relationships/hyperlink" Target="mailto:VERONICAGC2011@GMAIL.COM" TargetMode="External"/><Relationship Id="rId778" Type="http://schemas.openxmlformats.org/officeDocument/2006/relationships/hyperlink" Target="mailto:PS.YAMILEGARCEZM.1985@GMAIL.COM" TargetMode="External"/><Relationship Id="rId985" Type="http://schemas.openxmlformats.org/officeDocument/2006/relationships/hyperlink" Target="mailto:PHUERTAS@SOS.COM.CO" TargetMode="External"/><Relationship Id="rId2459" Type="http://schemas.openxmlformats.org/officeDocument/2006/relationships/hyperlink" Target="mailto:sindypaulina@hotmail.com" TargetMode="External"/><Relationship Id="rId2666" Type="http://schemas.openxmlformats.org/officeDocument/2006/relationships/hyperlink" Target="mailto:MECROX202017@GMAIL.COM" TargetMode="External"/><Relationship Id="rId638" Type="http://schemas.openxmlformats.org/officeDocument/2006/relationships/hyperlink" Target="mailto:YENNYAGALINDO@GMAIL.COM" TargetMode="External"/><Relationship Id="rId845" Type="http://schemas.openxmlformats.org/officeDocument/2006/relationships/hyperlink" Target="mailto:moncris02@hotmail.com" TargetMode="External"/><Relationship Id="rId1268" Type="http://schemas.openxmlformats.org/officeDocument/2006/relationships/hyperlink" Target="mailto:olgamaritza24@hotmail.com" TargetMode="External"/><Relationship Id="rId1475" Type="http://schemas.openxmlformats.org/officeDocument/2006/relationships/hyperlink" Target="mailto:alejagiva27@gmail.com" TargetMode="External"/><Relationship Id="rId1682" Type="http://schemas.openxmlformats.org/officeDocument/2006/relationships/hyperlink" Target="mailto:zachago.2009@hotmail.com" TargetMode="External"/><Relationship Id="rId2319" Type="http://schemas.openxmlformats.org/officeDocument/2006/relationships/hyperlink" Target="mailto:KARENJHOA19@GMAIL.COM" TargetMode="External"/><Relationship Id="rId2526" Type="http://schemas.openxmlformats.org/officeDocument/2006/relationships/hyperlink" Target="mailto:karina.aldana24@outlook.es" TargetMode="External"/><Relationship Id="rId2733" Type="http://schemas.openxmlformats.org/officeDocument/2006/relationships/hyperlink" Target="mailto:JKARLOS-19-2001@HOTMAIL.COM" TargetMode="External"/><Relationship Id="rId705" Type="http://schemas.openxmlformats.org/officeDocument/2006/relationships/hyperlink" Target="mailto:LUNAMARGO2000@GMAIL.COM" TargetMode="External"/><Relationship Id="rId1128" Type="http://schemas.openxmlformats.org/officeDocument/2006/relationships/hyperlink" Target="mailto:MAYRA0588@HOTMAIL.COM" TargetMode="External"/><Relationship Id="rId1335" Type="http://schemas.openxmlformats.org/officeDocument/2006/relationships/hyperlink" Target="mailto:claudia31valencia@gmail.com" TargetMode="External"/><Relationship Id="rId1542" Type="http://schemas.openxmlformats.org/officeDocument/2006/relationships/hyperlink" Target="mailto:LINYUR02@GMAIL.COM" TargetMode="External"/><Relationship Id="rId912" Type="http://schemas.openxmlformats.org/officeDocument/2006/relationships/hyperlink" Target="mailto:enlacepsicosocial2021@gmail.com" TargetMode="External"/><Relationship Id="rId2800" Type="http://schemas.openxmlformats.org/officeDocument/2006/relationships/hyperlink" Target="mailto:psicologa4825@gmail.com" TargetMode="External"/><Relationship Id="rId41" Type="http://schemas.openxmlformats.org/officeDocument/2006/relationships/hyperlink" Target="mailto:gisellaarrieta1484@gmail.com" TargetMode="External"/><Relationship Id="rId1402" Type="http://schemas.openxmlformats.org/officeDocument/2006/relationships/hyperlink" Target="mailto:laura.clunidos049@gmail.com" TargetMode="External"/><Relationship Id="rId288" Type="http://schemas.openxmlformats.org/officeDocument/2006/relationships/hyperlink" Target="mailto:DI_KATE_02@HOTMAIL.COM" TargetMode="External"/><Relationship Id="rId495" Type="http://schemas.openxmlformats.org/officeDocument/2006/relationships/hyperlink" Target="mailto:blancamargaritaj@gmail.com" TargetMode="External"/><Relationship Id="rId2176" Type="http://schemas.openxmlformats.org/officeDocument/2006/relationships/hyperlink" Target="mailto:EPIDEMIOLOGIAREDSALUD@GMAIL.COM" TargetMode="External"/><Relationship Id="rId2383" Type="http://schemas.openxmlformats.org/officeDocument/2006/relationships/hyperlink" Target="mailto:LEIDYGARCIAPEREZ6@GMAIL.COM" TargetMode="External"/><Relationship Id="rId2590" Type="http://schemas.openxmlformats.org/officeDocument/2006/relationships/hyperlink" Target="mailto:deivisriquett620@gmail.com" TargetMode="External"/><Relationship Id="rId148" Type="http://schemas.openxmlformats.org/officeDocument/2006/relationships/hyperlink" Target="mailto:LUEMZAUS@YAHOO.COM" TargetMode="External"/><Relationship Id="rId355" Type="http://schemas.openxmlformats.org/officeDocument/2006/relationships/hyperlink" Target="mailto:SIRENAY2005@YAHOO.ES" TargetMode="External"/><Relationship Id="rId562" Type="http://schemas.openxmlformats.org/officeDocument/2006/relationships/hyperlink" Target="mailto:FANNY30002000@YAHOO.COM" TargetMode="External"/><Relationship Id="rId1192" Type="http://schemas.openxmlformats.org/officeDocument/2006/relationships/hyperlink" Target="mailto:catarochapsico@gmail.com" TargetMode="External"/><Relationship Id="rId2036" Type="http://schemas.openxmlformats.org/officeDocument/2006/relationships/hyperlink" Target="mailto:laura-arias16@hotmail.com" TargetMode="External"/><Relationship Id="rId2243" Type="http://schemas.openxmlformats.org/officeDocument/2006/relationships/hyperlink" Target="mailto:fabiolaardilafernandez@gmail.com" TargetMode="External"/><Relationship Id="rId2450" Type="http://schemas.openxmlformats.org/officeDocument/2006/relationships/hyperlink" Target="mailto:gurrreromarcela1@gmail.com" TargetMode="External"/><Relationship Id="rId215" Type="http://schemas.openxmlformats.org/officeDocument/2006/relationships/hyperlink" Target="mailto:MIFLOCA@HOTMAIL.COM" TargetMode="External"/><Relationship Id="rId422" Type="http://schemas.openxmlformats.org/officeDocument/2006/relationships/hyperlink" Target="mailto:EIMYMADRIDR@GMAIL.COM" TargetMode="External"/><Relationship Id="rId1052" Type="http://schemas.openxmlformats.org/officeDocument/2006/relationships/hyperlink" Target="mailto:madelva58@hotmail.com" TargetMode="External"/><Relationship Id="rId2103" Type="http://schemas.openxmlformats.org/officeDocument/2006/relationships/hyperlink" Target="mailto:salazarpe27@hotmail.com" TargetMode="External"/><Relationship Id="rId2310" Type="http://schemas.openxmlformats.org/officeDocument/2006/relationships/hyperlink" Target="mailto:SBRITOCORREA@GMAIL.COM" TargetMode="External"/><Relationship Id="rId1869" Type="http://schemas.openxmlformats.org/officeDocument/2006/relationships/hyperlink" Target="mailto:irinapaomv@hotmail.com" TargetMode="External"/><Relationship Id="rId1729" Type="http://schemas.openxmlformats.org/officeDocument/2006/relationships/hyperlink" Target="mailto:emiscaceres103@gmail.com" TargetMode="External"/><Relationship Id="rId1936" Type="http://schemas.openxmlformats.org/officeDocument/2006/relationships/hyperlink" Target="mailto:nohoraserranogonzalez@gmail.com" TargetMode="External"/><Relationship Id="rId5" Type="http://schemas.openxmlformats.org/officeDocument/2006/relationships/hyperlink" Target="mailto:CLAUDIAYOBANA@HOTMAIL.COM" TargetMode="External"/><Relationship Id="rId889" Type="http://schemas.openxmlformats.org/officeDocument/2006/relationships/hyperlink" Target="mailto:ANDREEMACI@GMAIL.COM" TargetMode="External"/><Relationship Id="rId2777" Type="http://schemas.openxmlformats.org/officeDocument/2006/relationships/hyperlink" Target="mailto:CLARIMAR_20@HOTMAIL.COM" TargetMode="External"/><Relationship Id="rId749" Type="http://schemas.openxmlformats.org/officeDocument/2006/relationships/hyperlink" Target="mailto:LAYEVIPA@GMAIL.COM" TargetMode="External"/><Relationship Id="rId1379" Type="http://schemas.openxmlformats.org/officeDocument/2006/relationships/hyperlink" Target="mailto:VIVIANNE.MORALES@CALI.GOV.CO" TargetMode="External"/><Relationship Id="rId1586" Type="http://schemas.openxmlformats.org/officeDocument/2006/relationships/hyperlink" Target="mailto:Nereida0742@hotmail.com" TargetMode="External"/><Relationship Id="rId609" Type="http://schemas.openxmlformats.org/officeDocument/2006/relationships/hyperlink" Target="mailto:MARIAANRO55@HOTMAIL.COM" TargetMode="External"/><Relationship Id="rId956" Type="http://schemas.openxmlformats.org/officeDocument/2006/relationships/hyperlink" Target="mailto:VIZA1229@hotmail.com" TargetMode="External"/><Relationship Id="rId1239" Type="http://schemas.openxmlformats.org/officeDocument/2006/relationships/hyperlink" Target="mailto:ALE20364@HOTMAIL.COM" TargetMode="External"/><Relationship Id="rId1793" Type="http://schemas.openxmlformats.org/officeDocument/2006/relationships/hyperlink" Target="mailto:macoronelb0609@hotmail.com" TargetMode="External"/><Relationship Id="rId2637" Type="http://schemas.openxmlformats.org/officeDocument/2006/relationships/hyperlink" Target="mailto:aravely.vasquez.lagos@gmail.com" TargetMode="External"/><Relationship Id="rId85" Type="http://schemas.openxmlformats.org/officeDocument/2006/relationships/hyperlink" Target="mailto:jandresperdomo@gmail.com" TargetMode="External"/><Relationship Id="rId816" Type="http://schemas.openxmlformats.org/officeDocument/2006/relationships/hyperlink" Target="mailto:margaritapaz2@hotmail.com" TargetMode="External"/><Relationship Id="rId1446" Type="http://schemas.openxmlformats.org/officeDocument/2006/relationships/hyperlink" Target="mailto:TRABAJOSOCIALRBC@GMAIL.COM" TargetMode="External"/><Relationship Id="rId1653" Type="http://schemas.openxmlformats.org/officeDocument/2006/relationships/hyperlink" Target="mailto:KARELLYRODRIGUEZ11@GMAIL.COM" TargetMode="External"/><Relationship Id="rId1860" Type="http://schemas.openxmlformats.org/officeDocument/2006/relationships/hyperlink" Target="mailto:yenis0296@gmail.com" TargetMode="External"/><Relationship Id="rId2704" Type="http://schemas.openxmlformats.org/officeDocument/2006/relationships/hyperlink" Target="mailto:CONSUELO.VERA123@GMAIL.COM" TargetMode="External"/><Relationship Id="rId1306" Type="http://schemas.openxmlformats.org/officeDocument/2006/relationships/hyperlink" Target="mailto:MARIAJOSECAWIL98@HOTMAIL.COM" TargetMode="External"/><Relationship Id="rId1513" Type="http://schemas.openxmlformats.org/officeDocument/2006/relationships/hyperlink" Target="mailto:LOMAOS_1028@HOTMAIL.COM" TargetMode="External"/><Relationship Id="rId1720" Type="http://schemas.openxmlformats.org/officeDocument/2006/relationships/hyperlink" Target="mailto:LESSYGOMEZ1988@GMAIL.COM" TargetMode="External"/><Relationship Id="rId12" Type="http://schemas.openxmlformats.org/officeDocument/2006/relationships/hyperlink" Target="mailto:mildred_sap@hotmail.com" TargetMode="External"/><Relationship Id="rId399" Type="http://schemas.openxmlformats.org/officeDocument/2006/relationships/hyperlink" Target="mailto:PSICOBUCARAMANGA5@GMAIL.COM" TargetMode="External"/><Relationship Id="rId2287" Type="http://schemas.openxmlformats.org/officeDocument/2006/relationships/hyperlink" Target="mailto:PSALEJANDRAZULETA@GMAIL.COM" TargetMode="External"/><Relationship Id="rId2494" Type="http://schemas.openxmlformats.org/officeDocument/2006/relationships/hyperlink" Target="mailto:XIPAEZ25@GMAIL.COM" TargetMode="External"/><Relationship Id="rId259" Type="http://schemas.openxmlformats.org/officeDocument/2006/relationships/hyperlink" Target="mailto:angelagigliola30@hotmail.com" TargetMode="External"/><Relationship Id="rId466" Type="http://schemas.openxmlformats.org/officeDocument/2006/relationships/hyperlink" Target="mailto:sergioenriquegomezotero@gmail.com" TargetMode="External"/><Relationship Id="rId673" Type="http://schemas.openxmlformats.org/officeDocument/2006/relationships/hyperlink" Target="mailto:sergio2977@gmail.com" TargetMode="External"/><Relationship Id="rId880" Type="http://schemas.openxmlformats.org/officeDocument/2006/relationships/hyperlink" Target="mailto:SDELGADO2207@GMAIL.COM" TargetMode="External"/><Relationship Id="rId1096" Type="http://schemas.openxmlformats.org/officeDocument/2006/relationships/hyperlink" Target="mailto:karimehasbun812@hotmail.com" TargetMode="External"/><Relationship Id="rId2147" Type="http://schemas.openxmlformats.org/officeDocument/2006/relationships/hyperlink" Target="mailto:amgmedical@hotmail.com" TargetMode="External"/><Relationship Id="rId2354" Type="http://schemas.openxmlformats.org/officeDocument/2006/relationships/hyperlink" Target="mailto:paolaandreagomezuribe@gmail.com" TargetMode="External"/><Relationship Id="rId2561" Type="http://schemas.openxmlformats.org/officeDocument/2006/relationships/hyperlink" Target="mailto:QUINTEROCARO2009@GMAIL.COM" TargetMode="External"/><Relationship Id="rId119" Type="http://schemas.openxmlformats.org/officeDocument/2006/relationships/hyperlink" Target="mailto:FERNA1913@HOTMAIL.COM" TargetMode="External"/><Relationship Id="rId326" Type="http://schemas.openxmlformats.org/officeDocument/2006/relationships/hyperlink" Target="mailto:AINATH2013@GMAIL.COM" TargetMode="External"/><Relationship Id="rId533" Type="http://schemas.openxmlformats.org/officeDocument/2006/relationships/hyperlink" Target="mailto:LANADELCA@HOTMAIL.COM" TargetMode="External"/><Relationship Id="rId1163" Type="http://schemas.openxmlformats.org/officeDocument/2006/relationships/hyperlink" Target="mailto:marcela21pachon@gmail.com" TargetMode="External"/><Relationship Id="rId1370" Type="http://schemas.openxmlformats.org/officeDocument/2006/relationships/hyperlink" Target="mailto:JABEPRI@HOTMAIL.COM" TargetMode="External"/><Relationship Id="rId2007" Type="http://schemas.openxmlformats.org/officeDocument/2006/relationships/hyperlink" Target="mailto:rodrigo.11.rr39@gmail.com" TargetMode="External"/><Relationship Id="rId2214" Type="http://schemas.openxmlformats.org/officeDocument/2006/relationships/hyperlink" Target="mailto:YANYINA010@HOTMAIL.COM" TargetMode="External"/><Relationship Id="rId740" Type="http://schemas.openxmlformats.org/officeDocument/2006/relationships/hyperlink" Target="mailto:HERMESCASTELLARLIBERTAGIA@GMAIL.COM" TargetMode="External"/><Relationship Id="rId1023" Type="http://schemas.openxmlformats.org/officeDocument/2006/relationships/hyperlink" Target="mailto:myryam21022@gmail.com" TargetMode="External"/><Relationship Id="rId2421" Type="http://schemas.openxmlformats.org/officeDocument/2006/relationships/hyperlink" Target="mailto:YULIETH.TELLEZ@CAMPUSUCC.EDU.CO" TargetMode="External"/><Relationship Id="rId600" Type="http://schemas.openxmlformats.org/officeDocument/2006/relationships/hyperlink" Target="mailto:briyitb@gmail.com" TargetMode="External"/><Relationship Id="rId1230" Type="http://schemas.openxmlformats.org/officeDocument/2006/relationships/hyperlink" Target="mailto:carolinatamayo22@gmail.com" TargetMode="External"/><Relationship Id="rId183" Type="http://schemas.openxmlformats.org/officeDocument/2006/relationships/hyperlink" Target="mailto:eusechev563@gmail.com" TargetMode="External"/><Relationship Id="rId390" Type="http://schemas.openxmlformats.org/officeDocument/2006/relationships/hyperlink" Target="mailto:anaid-193@hotmail.com" TargetMode="External"/><Relationship Id="rId1907" Type="http://schemas.openxmlformats.org/officeDocument/2006/relationships/hyperlink" Target="mailto:alcyfer80@yahoo.es" TargetMode="External"/><Relationship Id="rId2071" Type="http://schemas.openxmlformats.org/officeDocument/2006/relationships/hyperlink" Target="mailto:CAROLINAPATERNINA3006@HOTMAIL.COM" TargetMode="External"/><Relationship Id="rId250" Type="http://schemas.openxmlformats.org/officeDocument/2006/relationships/hyperlink" Target="mailto:rosalbabayonamaldona@gmail.com" TargetMode="External"/><Relationship Id="rId110" Type="http://schemas.openxmlformats.org/officeDocument/2006/relationships/hyperlink" Target="mailto:mariaflorsanclemente@hotmail.com" TargetMode="External"/><Relationship Id="rId1697" Type="http://schemas.openxmlformats.org/officeDocument/2006/relationships/hyperlink" Target="mailto:ricardoplazp@yahoo.com" TargetMode="External"/><Relationship Id="rId2748" Type="http://schemas.openxmlformats.org/officeDocument/2006/relationships/hyperlink" Target="mailto:MALERIVER16@GMAIL.COM" TargetMode="External"/><Relationship Id="rId927" Type="http://schemas.openxmlformats.org/officeDocument/2006/relationships/hyperlink" Target="mailto:SOICA_19@HOTMAIL.COM" TargetMode="External"/><Relationship Id="rId1557" Type="http://schemas.openxmlformats.org/officeDocument/2006/relationships/hyperlink" Target="mailto:bettyserranopsicologa@gmail.com" TargetMode="External"/><Relationship Id="rId1764" Type="http://schemas.openxmlformats.org/officeDocument/2006/relationships/hyperlink" Target="mailto:macaciquea@gmail.com," TargetMode="External"/><Relationship Id="rId1971" Type="http://schemas.openxmlformats.org/officeDocument/2006/relationships/hyperlink" Target="mailto:PSILAURAMQUINTEROH@GMAIL.COM" TargetMode="External"/><Relationship Id="rId2608" Type="http://schemas.openxmlformats.org/officeDocument/2006/relationships/hyperlink" Target="mailto:ADRIANACRUZ12@HOTMAIL.COM" TargetMode="External"/><Relationship Id="rId56" Type="http://schemas.openxmlformats.org/officeDocument/2006/relationships/hyperlink" Target="mailto:psicologamireya@hotmail.com" TargetMode="External"/><Relationship Id="rId1417" Type="http://schemas.openxmlformats.org/officeDocument/2006/relationships/hyperlink" Target="mailto:psicologa.abrildera@gmail.com" TargetMode="External"/><Relationship Id="rId1624" Type="http://schemas.openxmlformats.org/officeDocument/2006/relationships/hyperlink" Target="mailto:mariabarbosa071265@gmail.com" TargetMode="External"/><Relationship Id="rId1831" Type="http://schemas.openxmlformats.org/officeDocument/2006/relationships/hyperlink" Target="mailto:PSICOLINALEON@GMAIL.COM" TargetMode="External"/><Relationship Id="rId2398" Type="http://schemas.openxmlformats.org/officeDocument/2006/relationships/hyperlink" Target="mailto:rosario33zamora@gmail.com" TargetMode="External"/><Relationship Id="rId577" Type="http://schemas.openxmlformats.org/officeDocument/2006/relationships/hyperlink" Target="mailto:GGPAPSIVIPSCADRIAN@GMAIL.COM" TargetMode="External"/><Relationship Id="rId2258" Type="http://schemas.openxmlformats.org/officeDocument/2006/relationships/hyperlink" Target="mailto:psicosocialmiranda@gmail.com" TargetMode="External"/><Relationship Id="rId784" Type="http://schemas.openxmlformats.org/officeDocument/2006/relationships/hyperlink" Target="mailto:SANDRACOSTAVA@HOTMAIL.COM" TargetMode="External"/><Relationship Id="rId991" Type="http://schemas.openxmlformats.org/officeDocument/2006/relationships/hyperlink" Target="mailto:joluack@hotmail.com" TargetMode="External"/><Relationship Id="rId1067" Type="http://schemas.openxmlformats.org/officeDocument/2006/relationships/hyperlink" Target="mailto:myfomo22@hotmail.com" TargetMode="External"/><Relationship Id="rId2465" Type="http://schemas.openxmlformats.org/officeDocument/2006/relationships/hyperlink" Target="mailto:wilmerabr@hotmail.com" TargetMode="External"/><Relationship Id="rId2672" Type="http://schemas.openxmlformats.org/officeDocument/2006/relationships/hyperlink" Target="mailto:Irianalopez0598@gmail.com" TargetMode="External"/><Relationship Id="rId437" Type="http://schemas.openxmlformats.org/officeDocument/2006/relationships/hyperlink" Target="mailto:CA_ORJUELA@YAHOO.ES" TargetMode="External"/><Relationship Id="rId644" Type="http://schemas.openxmlformats.org/officeDocument/2006/relationships/hyperlink" Target="mailto:LUZMARY1125@HOTMAIL.COM" TargetMode="External"/><Relationship Id="rId851" Type="http://schemas.openxmlformats.org/officeDocument/2006/relationships/hyperlink" Target="mailto:MONICALOGOS2@GMAIL.COM" TargetMode="External"/><Relationship Id="rId1274" Type="http://schemas.openxmlformats.org/officeDocument/2006/relationships/hyperlink" Target="mailto:yuli12242008@hotmail.com" TargetMode="External"/><Relationship Id="rId1481" Type="http://schemas.openxmlformats.org/officeDocument/2006/relationships/hyperlink" Target="mailto:erjusefi11@gmail.com" TargetMode="External"/><Relationship Id="rId2118" Type="http://schemas.openxmlformats.org/officeDocument/2006/relationships/hyperlink" Target="mailto:dianesolescobar@gmail.com" TargetMode="External"/><Relationship Id="rId2325" Type="http://schemas.openxmlformats.org/officeDocument/2006/relationships/hyperlink" Target="mailto:ANDREACARDOSO859@GMAIL.COM" TargetMode="External"/><Relationship Id="rId2532" Type="http://schemas.openxmlformats.org/officeDocument/2006/relationships/hyperlink" Target="mailto:bibiana.rodriguez939@gmail.com" TargetMode="External"/><Relationship Id="rId504" Type="http://schemas.openxmlformats.org/officeDocument/2006/relationships/hyperlink" Target="mailto:ANZUHE1990@HOTMAIL.COM" TargetMode="External"/><Relationship Id="rId711" Type="http://schemas.openxmlformats.org/officeDocument/2006/relationships/hyperlink" Target="mailto:BERNARDOLINARESJ@GMAIL.COM" TargetMode="External"/><Relationship Id="rId1134" Type="http://schemas.openxmlformats.org/officeDocument/2006/relationships/hyperlink" Target="mailto:mendozamarjo10@gmail.com" TargetMode="External"/><Relationship Id="rId1341" Type="http://schemas.openxmlformats.org/officeDocument/2006/relationships/hyperlink" Target="mailto:LIS.CORONELB@GMAIL.COM" TargetMode="External"/><Relationship Id="rId1201" Type="http://schemas.openxmlformats.org/officeDocument/2006/relationships/hyperlink" Target="mailto:19ANAROJAS@GMAIL.COM" TargetMode="External"/><Relationship Id="rId294" Type="http://schemas.openxmlformats.org/officeDocument/2006/relationships/hyperlink" Target="mailto:CA_ORJUELA@YAHOO.ES" TargetMode="External"/><Relationship Id="rId2182" Type="http://schemas.openxmlformats.org/officeDocument/2006/relationships/hyperlink" Target="mailto:jilianlorenamunoz@gmail.com" TargetMode="External"/><Relationship Id="rId154" Type="http://schemas.openxmlformats.org/officeDocument/2006/relationships/hyperlink" Target="mailto:HASYPADILLA@GMAIL.COM" TargetMode="External"/><Relationship Id="rId361" Type="http://schemas.openxmlformats.org/officeDocument/2006/relationships/hyperlink" Target="mailto:kepatry07@gmail.com" TargetMode="External"/><Relationship Id="rId2042" Type="http://schemas.openxmlformats.org/officeDocument/2006/relationships/hyperlink" Target="mailto:PAULA83.VANEG@GMAIL.COM" TargetMode="External"/><Relationship Id="rId221" Type="http://schemas.openxmlformats.org/officeDocument/2006/relationships/hyperlink" Target="mailto:psaludharol.ns.papsivi@gmail.com" TargetMode="External"/><Relationship Id="rId1668" Type="http://schemas.openxmlformats.org/officeDocument/2006/relationships/hyperlink" Target="mailto:DINARINCON.07@HOTMAIL.COM" TargetMode="External"/><Relationship Id="rId1875" Type="http://schemas.openxmlformats.org/officeDocument/2006/relationships/hyperlink" Target="mailto:geofrey_federman@hotmail.com" TargetMode="External"/><Relationship Id="rId2719" Type="http://schemas.openxmlformats.org/officeDocument/2006/relationships/hyperlink" Target="mailto:CONSUELO.VERA123@GMAIL.COM" TargetMode="External"/><Relationship Id="rId1528" Type="http://schemas.openxmlformats.org/officeDocument/2006/relationships/hyperlink" Target="mailto:MARIELAPETROI@GMAIL.COM" TargetMode="External"/><Relationship Id="rId1735" Type="http://schemas.openxmlformats.org/officeDocument/2006/relationships/hyperlink" Target="mailto:JABERO-0121@HOTMAIL.COM" TargetMode="External"/><Relationship Id="rId1942" Type="http://schemas.openxmlformats.org/officeDocument/2006/relationships/hyperlink" Target="mailto:MADELEI14@HOTMAIL.COM" TargetMode="External"/><Relationship Id="rId27" Type="http://schemas.openxmlformats.org/officeDocument/2006/relationships/hyperlink" Target="mailto:YEINISARROYABE@HOTMAIL.COM" TargetMode="External"/><Relationship Id="rId1802" Type="http://schemas.openxmlformats.org/officeDocument/2006/relationships/hyperlink" Target="mailto:DARAYULIANYSUAREZ@HOTMAIL.COM" TargetMode="External"/><Relationship Id="rId688" Type="http://schemas.openxmlformats.org/officeDocument/2006/relationships/hyperlink" Target="mailto:GLADY.ARIASAPC@GMAIL.COM" TargetMode="External"/><Relationship Id="rId895" Type="http://schemas.openxmlformats.org/officeDocument/2006/relationships/hyperlink" Target="mailto:deiny.acosta@asmetsalud.com" TargetMode="External"/><Relationship Id="rId2369" Type="http://schemas.openxmlformats.org/officeDocument/2006/relationships/hyperlink" Target="mailto:mariainesjulio88@gmail,com" TargetMode="External"/><Relationship Id="rId2576" Type="http://schemas.openxmlformats.org/officeDocument/2006/relationships/hyperlink" Target="mailto:Mpineda_217@unab.edu.co" TargetMode="External"/><Relationship Id="rId2783" Type="http://schemas.openxmlformats.org/officeDocument/2006/relationships/hyperlink" Target="mailto:GESTORAPDREM.SEG@GMAIL.COM" TargetMode="External"/><Relationship Id="rId548" Type="http://schemas.openxmlformats.org/officeDocument/2006/relationships/hyperlink" Target="mailto:dayanateranlara@hotmail.com" TargetMode="External"/><Relationship Id="rId755" Type="http://schemas.openxmlformats.org/officeDocument/2006/relationships/hyperlink" Target="mailto:carolina.gonzalez@cali.gov.co" TargetMode="External"/><Relationship Id="rId962" Type="http://schemas.openxmlformats.org/officeDocument/2006/relationships/hyperlink" Target="mailto:amlealm@unal.edu.co" TargetMode="External"/><Relationship Id="rId1178" Type="http://schemas.openxmlformats.org/officeDocument/2006/relationships/hyperlink" Target="mailto:deysilioianaperezpimiento@gmail.com" TargetMode="External"/><Relationship Id="rId1385" Type="http://schemas.openxmlformats.org/officeDocument/2006/relationships/hyperlink" Target="mailto:beatrizslacedotuiran@gmail.com" TargetMode="External"/><Relationship Id="rId1592" Type="http://schemas.openxmlformats.org/officeDocument/2006/relationships/hyperlink" Target="mailto:ana.caicedo13n@gmail.com" TargetMode="External"/><Relationship Id="rId2229" Type="http://schemas.openxmlformats.org/officeDocument/2006/relationships/hyperlink" Target="mailto:erik.liz92@hotmail.com" TargetMode="External"/><Relationship Id="rId2436" Type="http://schemas.openxmlformats.org/officeDocument/2006/relationships/hyperlink" Target="mailto:helenaortiz24@gmail.com" TargetMode="External"/><Relationship Id="rId2643" Type="http://schemas.openxmlformats.org/officeDocument/2006/relationships/hyperlink" Target="mailto:TORCANAVA28@GMAIL.COM" TargetMode="External"/><Relationship Id="rId91" Type="http://schemas.openxmlformats.org/officeDocument/2006/relationships/hyperlink" Target="mailto:kvictoriaguzman@yahoo.com.co" TargetMode="External"/><Relationship Id="rId408" Type="http://schemas.openxmlformats.org/officeDocument/2006/relationships/hyperlink" Target="mailto:carmenchoco60@gmail.com" TargetMode="External"/><Relationship Id="rId615" Type="http://schemas.openxmlformats.org/officeDocument/2006/relationships/hyperlink" Target="mailto:jazmincaicedoortega@gmail.com" TargetMode="External"/><Relationship Id="rId822" Type="http://schemas.openxmlformats.org/officeDocument/2006/relationships/hyperlink" Target="mailto:NCAMACHO47@GMAIL.COM" TargetMode="External"/><Relationship Id="rId1038" Type="http://schemas.openxmlformats.org/officeDocument/2006/relationships/hyperlink" Target="mailto:ceballosctatiana@gmail.com" TargetMode="External"/><Relationship Id="rId1245" Type="http://schemas.openxmlformats.org/officeDocument/2006/relationships/hyperlink" Target="mailto:norausgu39@yahoo.es" TargetMode="External"/><Relationship Id="rId1452" Type="http://schemas.openxmlformats.org/officeDocument/2006/relationships/hyperlink" Target="mailto:sanguinomagda@gmail.com" TargetMode="External"/><Relationship Id="rId2503" Type="http://schemas.openxmlformats.org/officeDocument/2006/relationships/hyperlink" Target="mailto:lerwinyairrm@ufps.edu.co" TargetMode="External"/><Relationship Id="rId1105" Type="http://schemas.openxmlformats.org/officeDocument/2006/relationships/hyperlink" Target="mailto:carolinahortua198@hotmail.es" TargetMode="External"/><Relationship Id="rId1312" Type="http://schemas.openxmlformats.org/officeDocument/2006/relationships/hyperlink" Target="mailto:SSOFIA2618@GMAIL.COM" TargetMode="External"/><Relationship Id="rId2710" Type="http://schemas.openxmlformats.org/officeDocument/2006/relationships/hyperlink" Target="mailto:ANDREDITH16@HOTMAIL.COM" TargetMode="External"/><Relationship Id="rId198" Type="http://schemas.openxmlformats.org/officeDocument/2006/relationships/hyperlink" Target="mailto:DISDELRO1410@GMAIL.COM" TargetMode="External"/><Relationship Id="rId2086" Type="http://schemas.openxmlformats.org/officeDocument/2006/relationships/hyperlink" Target="mailto:yarlemuz@gmail.com" TargetMode="External"/><Relationship Id="rId2293" Type="http://schemas.openxmlformats.org/officeDocument/2006/relationships/hyperlink" Target="mailto:ANDREINACORALINA@GMAIL.COM" TargetMode="External"/><Relationship Id="rId265" Type="http://schemas.openxmlformats.org/officeDocument/2006/relationships/hyperlink" Target="mailto:kenialu0806@gmail.com" TargetMode="External"/><Relationship Id="rId472" Type="http://schemas.openxmlformats.org/officeDocument/2006/relationships/hyperlink" Target="mailto:BLANCAEUGE@HOTMAIL.COM" TargetMode="External"/><Relationship Id="rId2153" Type="http://schemas.openxmlformats.org/officeDocument/2006/relationships/hyperlink" Target="mailto:yuyocla83@gmail.com" TargetMode="External"/><Relationship Id="rId2360" Type="http://schemas.openxmlformats.org/officeDocument/2006/relationships/hyperlink" Target="mailto:DIANACORDOBA118@GMAIL.COM" TargetMode="External"/><Relationship Id="rId125" Type="http://schemas.openxmlformats.org/officeDocument/2006/relationships/hyperlink" Target="mailto:henver26@gmail.com" TargetMode="External"/><Relationship Id="rId332" Type="http://schemas.openxmlformats.org/officeDocument/2006/relationships/hyperlink" Target="mailto:eyisellych@gmail.com" TargetMode="External"/><Relationship Id="rId2013" Type="http://schemas.openxmlformats.org/officeDocument/2006/relationships/hyperlink" Target="mailto:vigilanciahospital@gmail.com" TargetMode="External"/><Relationship Id="rId2220" Type="http://schemas.openxmlformats.org/officeDocument/2006/relationships/hyperlink" Target="mailto:ALDER-90@HOTMAIL.COM" TargetMode="External"/><Relationship Id="rId1779" Type="http://schemas.openxmlformats.org/officeDocument/2006/relationships/hyperlink" Target="mailto:Larisanguino@gmail.com" TargetMode="External"/><Relationship Id="rId1986" Type="http://schemas.openxmlformats.org/officeDocument/2006/relationships/hyperlink" Target="mailto:LINALOZANOZ@HOTMAIL.COM" TargetMode="External"/><Relationship Id="rId1639" Type="http://schemas.openxmlformats.org/officeDocument/2006/relationships/hyperlink" Target="mailto:GEYDE.GABI@GMAIL.COM" TargetMode="External"/><Relationship Id="rId1846" Type="http://schemas.openxmlformats.org/officeDocument/2006/relationships/hyperlink" Target="mailto:germanhernandezmoreno@gmail.com" TargetMode="External"/><Relationship Id="rId1706" Type="http://schemas.openxmlformats.org/officeDocument/2006/relationships/hyperlink" Target="mailto:julianamarcelaf@gmail.com" TargetMode="External"/><Relationship Id="rId1913" Type="http://schemas.openxmlformats.org/officeDocument/2006/relationships/hyperlink" Target="mailto:deloriamz@yahoo.es" TargetMode="External"/><Relationship Id="rId799" Type="http://schemas.openxmlformats.org/officeDocument/2006/relationships/hyperlink" Target="mailto:gracica3012@gmail.com" TargetMode="External"/><Relationship Id="rId2687" Type="http://schemas.openxmlformats.org/officeDocument/2006/relationships/hyperlink" Target="mailto:LUZARELYS-1997@HOTMAIL.COM" TargetMode="External"/><Relationship Id="rId659" Type="http://schemas.openxmlformats.org/officeDocument/2006/relationships/hyperlink" Target="mailto:adriana.gicet@gmail.com" TargetMode="External"/><Relationship Id="rId866" Type="http://schemas.openxmlformats.org/officeDocument/2006/relationships/hyperlink" Target="mailto:YECORE2005@YAHOO.ES" TargetMode="External"/><Relationship Id="rId1289" Type="http://schemas.openxmlformats.org/officeDocument/2006/relationships/hyperlink" Target="mailto:dianissmarces@hotmail.com" TargetMode="External"/><Relationship Id="rId1496" Type="http://schemas.openxmlformats.org/officeDocument/2006/relationships/hyperlink" Target="mailto:yuliethacevedo@outlook.com" TargetMode="External"/><Relationship Id="rId2547" Type="http://schemas.openxmlformats.org/officeDocument/2006/relationships/hyperlink" Target="mailto:ps.lilianaalvarez@gmail.com" TargetMode="External"/><Relationship Id="rId519" Type="http://schemas.openxmlformats.org/officeDocument/2006/relationships/hyperlink" Target="mailto:YESLENY26@HOTMAIL.COM" TargetMode="External"/><Relationship Id="rId1149" Type="http://schemas.openxmlformats.org/officeDocument/2006/relationships/hyperlink" Target="mailto:alexamu9207@gmail.com" TargetMode="External"/><Relationship Id="rId1356" Type="http://schemas.openxmlformats.org/officeDocument/2006/relationships/hyperlink" Target="mailto:marclita0489@gmail.com" TargetMode="External"/><Relationship Id="rId2754" Type="http://schemas.openxmlformats.org/officeDocument/2006/relationships/hyperlink" Target="mailto:FRED_GRANADOS@HOTMAIL.COM" TargetMode="External"/><Relationship Id="rId726" Type="http://schemas.openxmlformats.org/officeDocument/2006/relationships/hyperlink" Target="mailto:YOMIBARRIOS123@HOTMAIL.COM" TargetMode="External"/><Relationship Id="rId933" Type="http://schemas.openxmlformats.org/officeDocument/2006/relationships/hyperlink" Target="mailto:VICTORIA200598@GMAIL.COM" TargetMode="External"/><Relationship Id="rId1009" Type="http://schemas.openxmlformats.org/officeDocument/2006/relationships/hyperlink" Target="mailto:VIMBO17@HOTMAIL.COM" TargetMode="External"/><Relationship Id="rId1563" Type="http://schemas.openxmlformats.org/officeDocument/2006/relationships/hyperlink" Target="mailto:JULIACUADROR1@HOTMAIL.COM" TargetMode="External"/><Relationship Id="rId1770" Type="http://schemas.openxmlformats.org/officeDocument/2006/relationships/hyperlink" Target="mailto:yudithgomezibanez@gmail.com" TargetMode="External"/><Relationship Id="rId2407" Type="http://schemas.openxmlformats.org/officeDocument/2006/relationships/hyperlink" Target="mailto:deikary@hotmail.com" TargetMode="External"/><Relationship Id="rId2614" Type="http://schemas.openxmlformats.org/officeDocument/2006/relationships/hyperlink" Target="mailto:JELITZAINFANTE23@GMAIL.COM" TargetMode="External"/><Relationship Id="rId62" Type="http://schemas.openxmlformats.org/officeDocument/2006/relationships/hyperlink" Target="mailto:paito.veloza@gmail.com" TargetMode="External"/><Relationship Id="rId1216" Type="http://schemas.openxmlformats.org/officeDocument/2006/relationships/hyperlink" Target="mailto:PSICOLOGOJUANSANCHEZ@GMAIL.COM" TargetMode="External"/><Relationship Id="rId1423" Type="http://schemas.openxmlformats.org/officeDocument/2006/relationships/hyperlink" Target="mailto:mabelpuellor@gmail.com" TargetMode="External"/><Relationship Id="rId1630" Type="http://schemas.openxmlformats.org/officeDocument/2006/relationships/hyperlink" Target="mailto:mariacamilaalvarez0812@gmail.com" TargetMode="External"/><Relationship Id="rId2197" Type="http://schemas.openxmlformats.org/officeDocument/2006/relationships/hyperlink" Target="mailto:YURECHE01@GMAIL.COM" TargetMode="External"/><Relationship Id="rId169" Type="http://schemas.openxmlformats.org/officeDocument/2006/relationships/hyperlink" Target="mailto:greps14@gmail.com" TargetMode="External"/><Relationship Id="rId376" Type="http://schemas.openxmlformats.org/officeDocument/2006/relationships/hyperlink" Target="mailto:SSOLMABEATRIZ@YAHOO.ES" TargetMode="External"/><Relationship Id="rId583" Type="http://schemas.openxmlformats.org/officeDocument/2006/relationships/hyperlink" Target="mailto:DEYAAGUDELO53@GMAIL.COM" TargetMode="External"/><Relationship Id="rId790" Type="http://schemas.openxmlformats.org/officeDocument/2006/relationships/hyperlink" Target="mailto:MARYLUZMONTES@HOTMAIL.COM" TargetMode="External"/><Relationship Id="rId2057" Type="http://schemas.openxmlformats.org/officeDocument/2006/relationships/hyperlink" Target="mailto:PSICOLOGIAYVIDAMC@GMAIL.COM" TargetMode="External"/><Relationship Id="rId2264" Type="http://schemas.openxmlformats.org/officeDocument/2006/relationships/hyperlink" Target="mailto:PATRICIAGUZMANTARAZONA@GMAIL.COM" TargetMode="External"/><Relationship Id="rId2471" Type="http://schemas.openxmlformats.org/officeDocument/2006/relationships/hyperlink" Target="mailto:DANI910727@HOTMAIL.COM" TargetMode="External"/><Relationship Id="rId4" Type="http://schemas.openxmlformats.org/officeDocument/2006/relationships/hyperlink" Target="mailto:CA_ORJUELA@YAHOO.ES" TargetMode="External"/><Relationship Id="rId236" Type="http://schemas.openxmlformats.org/officeDocument/2006/relationships/hyperlink" Target="mailto:SAYMI_9@HOTMAIL.COM" TargetMode="External"/><Relationship Id="rId443" Type="http://schemas.openxmlformats.org/officeDocument/2006/relationships/hyperlink" Target="mailto:casmarya@gmail.com" TargetMode="External"/><Relationship Id="rId650" Type="http://schemas.openxmlformats.org/officeDocument/2006/relationships/hyperlink" Target="mailto:MARIAISA.LOBO@GMAIL.COM" TargetMode="External"/><Relationship Id="rId888" Type="http://schemas.openxmlformats.org/officeDocument/2006/relationships/hyperlink" Target="mailto:ANDRESSANTOS1318@GMAIL.COM" TargetMode="External"/><Relationship Id="rId1073" Type="http://schemas.openxmlformats.org/officeDocument/2006/relationships/hyperlink" Target="mailto:MAGDA.LUCIAG@GMAIL.COM" TargetMode="External"/><Relationship Id="rId1280" Type="http://schemas.openxmlformats.org/officeDocument/2006/relationships/hyperlink" Target="mailto:marthaesuarezm@gmail.com" TargetMode="External"/><Relationship Id="rId2124" Type="http://schemas.openxmlformats.org/officeDocument/2006/relationships/hyperlink" Target="mailto:b.yised1213@gmail.com" TargetMode="External"/><Relationship Id="rId2331" Type="http://schemas.openxmlformats.org/officeDocument/2006/relationships/hyperlink" Target="mailto:PS.ANGIE@OUTLOOK.ES" TargetMode="External"/><Relationship Id="rId2569" Type="http://schemas.openxmlformats.org/officeDocument/2006/relationships/hyperlink" Target="mailto:VANEGASDEIXI@GMAIL.COM" TargetMode="External"/><Relationship Id="rId2776" Type="http://schemas.openxmlformats.org/officeDocument/2006/relationships/hyperlink" Target="mailto:yesica.henao04@gmail.com" TargetMode="External"/><Relationship Id="rId303" Type="http://schemas.openxmlformats.org/officeDocument/2006/relationships/hyperlink" Target="mailto:ANAVICTORIAE@HOTMAIL.COM" TargetMode="External"/><Relationship Id="rId748" Type="http://schemas.openxmlformats.org/officeDocument/2006/relationships/hyperlink" Target="mailto:MARTINEZMERY63@GMAIL.COM" TargetMode="External"/><Relationship Id="rId955" Type="http://schemas.openxmlformats.org/officeDocument/2006/relationships/hyperlink" Target="mailto:MARIAESANCHEZ_2105@HOTMAIL.COM" TargetMode="External"/><Relationship Id="rId1140" Type="http://schemas.openxmlformats.org/officeDocument/2006/relationships/hyperlink" Target="mailto:sarajosue23@gmail.com" TargetMode="External"/><Relationship Id="rId1378" Type="http://schemas.openxmlformats.org/officeDocument/2006/relationships/hyperlink" Target="mailto:ARPAL20@HOTMAIL.COM" TargetMode="External"/><Relationship Id="rId1585" Type="http://schemas.openxmlformats.org/officeDocument/2006/relationships/hyperlink" Target="mailto:epalvarez43@gmail.com" TargetMode="External"/><Relationship Id="rId1792" Type="http://schemas.openxmlformats.org/officeDocument/2006/relationships/hyperlink" Target="mailto:CA_ORJUELA@YAHOO.ES" TargetMode="External"/><Relationship Id="rId2429" Type="http://schemas.openxmlformats.org/officeDocument/2006/relationships/hyperlink" Target="mailto:eligdt@hotmail.com" TargetMode="External"/><Relationship Id="rId2636" Type="http://schemas.openxmlformats.org/officeDocument/2006/relationships/hyperlink" Target="mailto:MIALCA783@GMAIL.COM" TargetMode="External"/><Relationship Id="rId84" Type="http://schemas.openxmlformats.org/officeDocument/2006/relationships/hyperlink" Target="mailto:SANDRACALVACHI08@HOTMAIL.COM" TargetMode="External"/><Relationship Id="rId510" Type="http://schemas.openxmlformats.org/officeDocument/2006/relationships/hyperlink" Target="mailto:jose_salas1991@hotmail.com" TargetMode="External"/><Relationship Id="rId608" Type="http://schemas.openxmlformats.org/officeDocument/2006/relationships/hyperlink" Target="mailto:maryan047@yahoo.com" TargetMode="External"/><Relationship Id="rId815" Type="http://schemas.openxmlformats.org/officeDocument/2006/relationships/hyperlink" Target="mailto:MARCHSANDINO@GMAIL.COM" TargetMode="External"/><Relationship Id="rId1238" Type="http://schemas.openxmlformats.org/officeDocument/2006/relationships/hyperlink" Target="mailto:YURANYTRUJILLO24@GMAIL.COM" TargetMode="External"/><Relationship Id="rId1445" Type="http://schemas.openxmlformats.org/officeDocument/2006/relationships/hyperlink" Target="mailto:yeniferescalante38@gmail.com" TargetMode="External"/><Relationship Id="rId1652" Type="http://schemas.openxmlformats.org/officeDocument/2006/relationships/hyperlink" Target="mailto:ANGELANAVIA7777@HOTMAIL.COM" TargetMode="External"/><Relationship Id="rId1000" Type="http://schemas.openxmlformats.org/officeDocument/2006/relationships/hyperlink" Target="mailto:esebelensi@gmail.com" TargetMode="External"/><Relationship Id="rId1305" Type="http://schemas.openxmlformats.org/officeDocument/2006/relationships/hyperlink" Target="mailto:psicologaericamonterrosa@gmail.com" TargetMode="External"/><Relationship Id="rId1957" Type="http://schemas.openxmlformats.org/officeDocument/2006/relationships/hyperlink" Target="mailto:DANIA.PSICO1408@GMAIL.COM" TargetMode="External"/><Relationship Id="rId2703" Type="http://schemas.openxmlformats.org/officeDocument/2006/relationships/hyperlink" Target="mailto:ZARETHPAEZ@GMAIL.COM" TargetMode="External"/><Relationship Id="rId1512" Type="http://schemas.openxmlformats.org/officeDocument/2006/relationships/hyperlink" Target="mailto:IPSECORADIODIAGNOSTICOS@HOTMAIL.COM" TargetMode="External"/><Relationship Id="rId1817" Type="http://schemas.openxmlformats.org/officeDocument/2006/relationships/hyperlink" Target="mailto:KALOPARU@HOTMAIL.COM" TargetMode="External"/><Relationship Id="rId11" Type="http://schemas.openxmlformats.org/officeDocument/2006/relationships/hyperlink" Target="mailto:KATHERYMVANEGAS@GMAIL.COM" TargetMode="External"/><Relationship Id="rId398" Type="http://schemas.openxmlformats.org/officeDocument/2006/relationships/hyperlink" Target="mailto:karyspatri@gmail.com" TargetMode="External"/><Relationship Id="rId2079" Type="http://schemas.openxmlformats.org/officeDocument/2006/relationships/hyperlink" Target="mailto:CONDEK44@GMAIL.COM" TargetMode="External"/><Relationship Id="rId160" Type="http://schemas.openxmlformats.org/officeDocument/2006/relationships/hyperlink" Target="mailto:LILI5015@HOTMAIL.COM" TargetMode="External"/><Relationship Id="rId2286" Type="http://schemas.openxmlformats.org/officeDocument/2006/relationships/hyperlink" Target="mailto:nicolasagudell@gmail.com" TargetMode="External"/><Relationship Id="rId2493" Type="http://schemas.openxmlformats.org/officeDocument/2006/relationships/hyperlink" Target="mailto:LINACARCAMO30@GMAIL.COM" TargetMode="External"/><Relationship Id="rId258" Type="http://schemas.openxmlformats.org/officeDocument/2006/relationships/hyperlink" Target="mailto:morales.sandrapatricia@gmail.com" TargetMode="External"/><Relationship Id="rId465" Type="http://schemas.openxmlformats.org/officeDocument/2006/relationships/hyperlink" Target="mailto:TSMARIADELPILARSS@GMAIL.COM" TargetMode="External"/><Relationship Id="rId672" Type="http://schemas.openxmlformats.org/officeDocument/2006/relationships/hyperlink" Target="mailto:saligoca1986@yahoo.com" TargetMode="External"/><Relationship Id="rId1095" Type="http://schemas.openxmlformats.org/officeDocument/2006/relationships/hyperlink" Target="mailto:juangelusnovus@gmail.com" TargetMode="External"/><Relationship Id="rId2146" Type="http://schemas.openxmlformats.org/officeDocument/2006/relationships/hyperlink" Target="mailto:luzmago26@gmail.com" TargetMode="External"/><Relationship Id="rId2353" Type="http://schemas.openxmlformats.org/officeDocument/2006/relationships/hyperlink" Target="mailto:VALEMECU1411@GMAIL.COM" TargetMode="External"/><Relationship Id="rId2560" Type="http://schemas.openxmlformats.org/officeDocument/2006/relationships/hyperlink" Target="mailto:WENELYORTEGA@GMAIL.COM" TargetMode="External"/><Relationship Id="rId2798" Type="http://schemas.openxmlformats.org/officeDocument/2006/relationships/hyperlink" Target="mailto:angelapati2411@gmail.com" TargetMode="External"/><Relationship Id="rId118" Type="http://schemas.openxmlformats.org/officeDocument/2006/relationships/hyperlink" Target="mailto:dmaryluz21@gmail.com" TargetMode="External"/><Relationship Id="rId325" Type="http://schemas.openxmlformats.org/officeDocument/2006/relationships/hyperlink" Target="mailto:NAVIS2912@HOTMAIL.COM" TargetMode="External"/><Relationship Id="rId532" Type="http://schemas.openxmlformats.org/officeDocument/2006/relationships/hyperlink" Target="mailto:PSFEDRAARRIETA@GMAIL.COM" TargetMode="External"/><Relationship Id="rId977" Type="http://schemas.openxmlformats.org/officeDocument/2006/relationships/hyperlink" Target="mailto:NAYIBE.FLOR@CALI.GOV.CO" TargetMode="External"/><Relationship Id="rId1162" Type="http://schemas.openxmlformats.org/officeDocument/2006/relationships/hyperlink" Target="mailto:PATRICIAOSPINAMEJIA@GMAIL.COM" TargetMode="External"/><Relationship Id="rId2006" Type="http://schemas.openxmlformats.org/officeDocument/2006/relationships/hyperlink" Target="mailto:PSICOCOY87@GMAIL.COM" TargetMode="External"/><Relationship Id="rId2213" Type="http://schemas.openxmlformats.org/officeDocument/2006/relationships/hyperlink" Target="mailto:LISLEIDISPEINADO@GMAIL.COM" TargetMode="External"/><Relationship Id="rId2420" Type="http://schemas.openxmlformats.org/officeDocument/2006/relationships/hyperlink" Target="mailto:psico.mcamargom@gmail.com" TargetMode="External"/><Relationship Id="rId2658" Type="http://schemas.openxmlformats.org/officeDocument/2006/relationships/hyperlink" Target="mailto:FABIANBELTRAN21TOLOZA@GMAIL.COM" TargetMode="External"/><Relationship Id="rId837" Type="http://schemas.openxmlformats.org/officeDocument/2006/relationships/hyperlink" Target="mailto:josequeagonzalez@yahoo.es" TargetMode="External"/><Relationship Id="rId1022" Type="http://schemas.openxmlformats.org/officeDocument/2006/relationships/hyperlink" Target="mailto:aramoix25@gmail.com" TargetMode="External"/><Relationship Id="rId1467" Type="http://schemas.openxmlformats.org/officeDocument/2006/relationships/hyperlink" Target="mailto:JELOPE19823007@GMAIL.COM" TargetMode="External"/><Relationship Id="rId1674" Type="http://schemas.openxmlformats.org/officeDocument/2006/relationships/hyperlink" Target="mailto:palacio97083118@gmail.com" TargetMode="External"/><Relationship Id="rId1881" Type="http://schemas.openxmlformats.org/officeDocument/2006/relationships/hyperlink" Target="mailto:DAVID.AMARIS1973@GMAIL.COM" TargetMode="External"/><Relationship Id="rId2518" Type="http://schemas.openxmlformats.org/officeDocument/2006/relationships/hyperlink" Target="mailto:tatianamendezm97@gmail.com" TargetMode="External"/><Relationship Id="rId2725" Type="http://schemas.openxmlformats.org/officeDocument/2006/relationships/hyperlink" Target="mailto:ANDREDITH16@HOTMAIL.COM" TargetMode="External"/><Relationship Id="rId904" Type="http://schemas.openxmlformats.org/officeDocument/2006/relationships/hyperlink" Target="mailto:ANDREAMACAREO32@GMAIL.COM" TargetMode="External"/><Relationship Id="rId1327" Type="http://schemas.openxmlformats.org/officeDocument/2006/relationships/hyperlink" Target="mailto:lemos3107@hotmail.com" TargetMode="External"/><Relationship Id="rId1534" Type="http://schemas.openxmlformats.org/officeDocument/2006/relationships/hyperlink" Target="mailto:dayanis.gc@gmail.com" TargetMode="External"/><Relationship Id="rId1741" Type="http://schemas.openxmlformats.org/officeDocument/2006/relationships/hyperlink" Target="mailto:luxiayague2@gmail.com" TargetMode="External"/><Relationship Id="rId1979" Type="http://schemas.openxmlformats.org/officeDocument/2006/relationships/hyperlink" Target="mailto:lux14mq@hotmail.com" TargetMode="External"/><Relationship Id="rId33" Type="http://schemas.openxmlformats.org/officeDocument/2006/relationships/hyperlink" Target="mailto:paolaperez249@gmail.com" TargetMode="External"/><Relationship Id="rId1601" Type="http://schemas.openxmlformats.org/officeDocument/2006/relationships/hyperlink" Target="mailto:alexbrownvargas@gmail.com" TargetMode="External"/><Relationship Id="rId1839" Type="http://schemas.openxmlformats.org/officeDocument/2006/relationships/hyperlink" Target="mailto:LIZ.RODRIGUEZCA20@GMAIL.COM" TargetMode="External"/><Relationship Id="rId182" Type="http://schemas.openxmlformats.org/officeDocument/2006/relationships/hyperlink" Target="mailto:KELLYGIBA88@HOTMAIL.COM" TargetMode="External"/><Relationship Id="rId1906" Type="http://schemas.openxmlformats.org/officeDocument/2006/relationships/hyperlink" Target="mailto:yennypr8@gmail.com" TargetMode="External"/><Relationship Id="rId487" Type="http://schemas.openxmlformats.org/officeDocument/2006/relationships/hyperlink" Target="mailto:sobeidallanten@gmail.com" TargetMode="External"/><Relationship Id="rId694" Type="http://schemas.openxmlformats.org/officeDocument/2006/relationships/hyperlink" Target="mailto:KAMERUSSA@HOTMAIL.COM" TargetMode="External"/><Relationship Id="rId2070" Type="http://schemas.openxmlformats.org/officeDocument/2006/relationships/hyperlink" Target="mailto:NATALIA_NOL@YAHOO.ES" TargetMode="External"/><Relationship Id="rId2168" Type="http://schemas.openxmlformats.org/officeDocument/2006/relationships/hyperlink" Target="mailto:NIDIARAMIREZCURILLO01@GMAIL.COM" TargetMode="External"/><Relationship Id="rId2375" Type="http://schemas.openxmlformats.org/officeDocument/2006/relationships/hyperlink" Target="mailto:gloriags292@gmail.com" TargetMode="External"/><Relationship Id="rId347" Type="http://schemas.openxmlformats.org/officeDocument/2006/relationships/hyperlink" Target="mailto:pato082183@gmail.com" TargetMode="External"/><Relationship Id="rId999" Type="http://schemas.openxmlformats.org/officeDocument/2006/relationships/hyperlink" Target="mailto:MACEARGUE@HOTMAIL.COM" TargetMode="External"/><Relationship Id="rId1184" Type="http://schemas.openxmlformats.org/officeDocument/2006/relationships/hyperlink" Target="mailto:Racedo6@hotmail.com" TargetMode="External"/><Relationship Id="rId2028" Type="http://schemas.openxmlformats.org/officeDocument/2006/relationships/hyperlink" Target="mailto:APPSICO.SOFIA.CHAVEZ@GMAIL.COM" TargetMode="External"/><Relationship Id="rId2582" Type="http://schemas.openxmlformats.org/officeDocument/2006/relationships/hyperlink" Target="mailto:daza_pao@hotmail.com" TargetMode="External"/><Relationship Id="rId554" Type="http://schemas.openxmlformats.org/officeDocument/2006/relationships/hyperlink" Target="mailto:mcielo2007@gmail.com" TargetMode="External"/><Relationship Id="rId761" Type="http://schemas.openxmlformats.org/officeDocument/2006/relationships/hyperlink" Target="mailto:NAYIBEGC7@GAMIL.COM" TargetMode="External"/><Relationship Id="rId859" Type="http://schemas.openxmlformats.org/officeDocument/2006/relationships/hyperlink" Target="mailto:PSIC.NATHALIA.P@GMAIL.COM" TargetMode="External"/><Relationship Id="rId1391" Type="http://schemas.openxmlformats.org/officeDocument/2006/relationships/hyperlink" Target="mailto:vivipineros518@gmail.com" TargetMode="External"/><Relationship Id="rId1489" Type="http://schemas.openxmlformats.org/officeDocument/2006/relationships/hyperlink" Target="mailto:yeniferescalante38@gmail.com" TargetMode="External"/><Relationship Id="rId1696" Type="http://schemas.openxmlformats.org/officeDocument/2006/relationships/hyperlink" Target="mailto:gloinga@hotmail.com" TargetMode="External"/><Relationship Id="rId2235" Type="http://schemas.openxmlformats.org/officeDocument/2006/relationships/hyperlink" Target="mailto:paipilla_18@hotmail.com" TargetMode="External"/><Relationship Id="rId2442" Type="http://schemas.openxmlformats.org/officeDocument/2006/relationships/hyperlink" Target="mailto:dennisvasquezops@gmail.com" TargetMode="External"/><Relationship Id="rId207" Type="http://schemas.openxmlformats.org/officeDocument/2006/relationships/hyperlink" Target="mailto:julisizabella2017@gmail.com" TargetMode="External"/><Relationship Id="rId414" Type="http://schemas.openxmlformats.org/officeDocument/2006/relationships/hyperlink" Target="mailto:angelapatricia536@gmail.com" TargetMode="External"/><Relationship Id="rId621" Type="http://schemas.openxmlformats.org/officeDocument/2006/relationships/hyperlink" Target="mailto:CAMPOSV25@HOTMAIL.COM" TargetMode="External"/><Relationship Id="rId1044" Type="http://schemas.openxmlformats.org/officeDocument/2006/relationships/hyperlink" Target="mailto:licozu10@hotmail.com" TargetMode="External"/><Relationship Id="rId1251" Type="http://schemas.openxmlformats.org/officeDocument/2006/relationships/hyperlink" Target="mailto:shidavelasquez@hotmail.com" TargetMode="External"/><Relationship Id="rId1349" Type="http://schemas.openxmlformats.org/officeDocument/2006/relationships/hyperlink" Target="mailto:Milagromercadomorales@gmail.com" TargetMode="External"/><Relationship Id="rId2302" Type="http://schemas.openxmlformats.org/officeDocument/2006/relationships/hyperlink" Target="mailto:JH8588325@GMAIL.COM" TargetMode="External"/><Relationship Id="rId2747" Type="http://schemas.openxmlformats.org/officeDocument/2006/relationships/hyperlink" Target="mailto:MARADRI.11@HOTMAIL.COM" TargetMode="External"/><Relationship Id="rId719" Type="http://schemas.openxmlformats.org/officeDocument/2006/relationships/hyperlink" Target="mailto:carojf24@gmail.com" TargetMode="External"/><Relationship Id="rId926" Type="http://schemas.openxmlformats.org/officeDocument/2006/relationships/hyperlink" Target="mailto:ALEMIRO26@HOTMAIL.COM" TargetMode="External"/><Relationship Id="rId1111" Type="http://schemas.openxmlformats.org/officeDocument/2006/relationships/hyperlink" Target="mailto:kjoiro12@gmail.com" TargetMode="External"/><Relationship Id="rId1556" Type="http://schemas.openxmlformats.org/officeDocument/2006/relationships/hyperlink" Target="mailto:SANDRITASILVA1981@HOTMAIL.COM" TargetMode="External"/><Relationship Id="rId1763" Type="http://schemas.openxmlformats.org/officeDocument/2006/relationships/hyperlink" Target="mailto:LAURAUSCATEGUI14@GMAIL.COM" TargetMode="External"/><Relationship Id="rId1970" Type="http://schemas.openxmlformats.org/officeDocument/2006/relationships/hyperlink" Target="mailto:luzstellapalaciogonzalez@gmail.com" TargetMode="External"/><Relationship Id="rId2607" Type="http://schemas.openxmlformats.org/officeDocument/2006/relationships/hyperlink" Target="mailto:marlygomez362@gmail.com" TargetMode="External"/><Relationship Id="rId55" Type="http://schemas.openxmlformats.org/officeDocument/2006/relationships/hyperlink" Target="mailto:yuliethpaolabenitez@gmail.com" TargetMode="External"/><Relationship Id="rId1209" Type="http://schemas.openxmlformats.org/officeDocument/2006/relationships/hyperlink" Target="mailto:ERIK.0492@HOTMAIL.COM" TargetMode="External"/><Relationship Id="rId1416" Type="http://schemas.openxmlformats.org/officeDocument/2006/relationships/hyperlink" Target="mailto:MARLILIVIMO@GMAIL.COM" TargetMode="External"/><Relationship Id="rId1623" Type="http://schemas.openxmlformats.org/officeDocument/2006/relationships/hyperlink" Target="mailto:angietoropaola@gmail.com" TargetMode="External"/><Relationship Id="rId1830" Type="http://schemas.openxmlformats.org/officeDocument/2006/relationships/hyperlink" Target="mailto:EVA.SANCLEMENTE@CALI.GOV.CO" TargetMode="External"/><Relationship Id="rId1928" Type="http://schemas.openxmlformats.org/officeDocument/2006/relationships/hyperlink" Target="mailto:MSSOFIS@HOTMAIL.COM" TargetMode="External"/><Relationship Id="rId2092" Type="http://schemas.openxmlformats.org/officeDocument/2006/relationships/hyperlink" Target="mailto:MARIAPAZ.MONTESB@GMAIL.COM" TargetMode="External"/><Relationship Id="rId271" Type="http://schemas.openxmlformats.org/officeDocument/2006/relationships/hyperlink" Target="mailto:mir232009@gmail.com" TargetMode="External"/><Relationship Id="rId2397" Type="http://schemas.openxmlformats.org/officeDocument/2006/relationships/hyperlink" Target="mailto:JAHNCARLOSAREVALO@GMAIL.COM" TargetMode="External"/><Relationship Id="rId131" Type="http://schemas.openxmlformats.org/officeDocument/2006/relationships/hyperlink" Target="mailto:CRISPINSI@HOTMAIL.COM" TargetMode="External"/><Relationship Id="rId369" Type="http://schemas.openxmlformats.org/officeDocument/2006/relationships/hyperlink" Target="mailto:ts.sandra.varela@gmail.com" TargetMode="External"/><Relationship Id="rId576" Type="http://schemas.openxmlformats.org/officeDocument/2006/relationships/hyperlink" Target="mailto:CASTANEDA.VILLADA@GMAIL.COM" TargetMode="External"/><Relationship Id="rId783" Type="http://schemas.openxmlformats.org/officeDocument/2006/relationships/hyperlink" Target="mailto:NATALIA_DUQUE@HOTMAIL.COM" TargetMode="External"/><Relationship Id="rId990" Type="http://schemas.openxmlformats.org/officeDocument/2006/relationships/hyperlink" Target="mailto:judy.yolanda.gonzalez@hotmail.com" TargetMode="External"/><Relationship Id="rId2257" Type="http://schemas.openxmlformats.org/officeDocument/2006/relationships/hyperlink" Target="mailto:NEUROTATIANACABRERA@GMAIL.COM" TargetMode="External"/><Relationship Id="rId2464" Type="http://schemas.openxmlformats.org/officeDocument/2006/relationships/hyperlink" Target="mailto:leidyzapatadr@gmail.com" TargetMode="External"/><Relationship Id="rId2671" Type="http://schemas.openxmlformats.org/officeDocument/2006/relationships/hyperlink" Target="mailto:CA_ORJUELA@YAHOO.ES" TargetMode="External"/><Relationship Id="rId229" Type="http://schemas.openxmlformats.org/officeDocument/2006/relationships/hyperlink" Target="mailto:PSICOSOCIALDIANA@GMAIL.COM" TargetMode="External"/><Relationship Id="rId436" Type="http://schemas.openxmlformats.org/officeDocument/2006/relationships/hyperlink" Target="mailto:psicomar12@hotmail.com" TargetMode="External"/><Relationship Id="rId643" Type="http://schemas.openxmlformats.org/officeDocument/2006/relationships/hyperlink" Target="mailto:dianey2vasquez@gmail.com" TargetMode="External"/><Relationship Id="rId1066" Type="http://schemas.openxmlformats.org/officeDocument/2006/relationships/hyperlink" Target="mailto:NOELFOMO43@GMAIL.COM" TargetMode="External"/><Relationship Id="rId1273" Type="http://schemas.openxmlformats.org/officeDocument/2006/relationships/hyperlink" Target="mailto:sanpatritru@hotmail.com" TargetMode="External"/><Relationship Id="rId1480" Type="http://schemas.openxmlformats.org/officeDocument/2006/relationships/hyperlink" Target="mailto:yasmintarazona0402@gmail.com" TargetMode="External"/><Relationship Id="rId2117" Type="http://schemas.openxmlformats.org/officeDocument/2006/relationships/hyperlink" Target="mailto:alejitafdz1206@gmail.com" TargetMode="External"/><Relationship Id="rId2324" Type="http://schemas.openxmlformats.org/officeDocument/2006/relationships/hyperlink" Target="mailto:DORIETHDAYANASALAS@GMAIL.COM" TargetMode="External"/><Relationship Id="rId2769" Type="http://schemas.openxmlformats.org/officeDocument/2006/relationships/hyperlink" Target="mailto:PSICOLOGAVDH2205@GMAIL.COM" TargetMode="External"/><Relationship Id="rId850" Type="http://schemas.openxmlformats.org/officeDocument/2006/relationships/hyperlink" Target="mailto:ANDREAFULA@HOTMAIL.COM" TargetMode="External"/><Relationship Id="rId948" Type="http://schemas.openxmlformats.org/officeDocument/2006/relationships/hyperlink" Target="mailto:chdase.82@hotmail.com" TargetMode="External"/><Relationship Id="rId1133" Type="http://schemas.openxmlformats.org/officeDocument/2006/relationships/hyperlink" Target="mailto:MENDIETAMARYI@GMAIL.COM" TargetMode="External"/><Relationship Id="rId1578" Type="http://schemas.openxmlformats.org/officeDocument/2006/relationships/hyperlink" Target="mailto:adianita1979@hotmail.com" TargetMode="External"/><Relationship Id="rId1785" Type="http://schemas.openxmlformats.org/officeDocument/2006/relationships/hyperlink" Target="mailto:edilmabrayan@gmail.com" TargetMode="External"/><Relationship Id="rId1992" Type="http://schemas.openxmlformats.org/officeDocument/2006/relationships/hyperlink" Target="mailto:lorenaimbachi@hotmail.com" TargetMode="External"/><Relationship Id="rId2531" Type="http://schemas.openxmlformats.org/officeDocument/2006/relationships/hyperlink" Target="mailto:yeimygomez_2009@hotmail.com" TargetMode="External"/><Relationship Id="rId2629" Type="http://schemas.openxmlformats.org/officeDocument/2006/relationships/hyperlink" Target="mailto:aravely.vasquez.lagos@gmail.com" TargetMode="External"/><Relationship Id="rId77" Type="http://schemas.openxmlformats.org/officeDocument/2006/relationships/hyperlink" Target="mailto:jfph1980@hotmail.com" TargetMode="External"/><Relationship Id="rId503" Type="http://schemas.openxmlformats.org/officeDocument/2006/relationships/hyperlink" Target="mailto:MARCELACARDONA3021@GMAIL.COM" TargetMode="External"/><Relationship Id="rId710" Type="http://schemas.openxmlformats.org/officeDocument/2006/relationships/hyperlink" Target="mailto:JONALCA_30@HOTMAIL.COM" TargetMode="External"/><Relationship Id="rId808" Type="http://schemas.openxmlformats.org/officeDocument/2006/relationships/hyperlink" Target="mailto:ANGELICAVELEZF@HOTMAIL.COM" TargetMode="External"/><Relationship Id="rId1340" Type="http://schemas.openxmlformats.org/officeDocument/2006/relationships/hyperlink" Target="mailto:sandra_milena_duarte@hotmail.com" TargetMode="External"/><Relationship Id="rId1438" Type="http://schemas.openxmlformats.org/officeDocument/2006/relationships/hyperlink" Target="mailto:lacostamart.s30@gamil.com" TargetMode="External"/><Relationship Id="rId1645" Type="http://schemas.openxmlformats.org/officeDocument/2006/relationships/hyperlink" Target="mailto:YOHANNACONSTANZAPORTILLAORDONE@GMAIL.COM" TargetMode="External"/><Relationship Id="rId1200" Type="http://schemas.openxmlformats.org/officeDocument/2006/relationships/hyperlink" Target="mailto:MARIAM_1883@HOTMAIL.COM" TargetMode="External"/><Relationship Id="rId1852" Type="http://schemas.openxmlformats.org/officeDocument/2006/relationships/hyperlink" Target="mailto:TATIANAJACOME95@GMAIL.COM" TargetMode="External"/><Relationship Id="rId1505" Type="http://schemas.openxmlformats.org/officeDocument/2006/relationships/hyperlink" Target="mailto:LUCIAMARTINEZC14@GMAIL.COM" TargetMode="External"/><Relationship Id="rId1712" Type="http://schemas.openxmlformats.org/officeDocument/2006/relationships/hyperlink" Target="mailto:LAURAVANESSAROMEROFLOREZ@GMAIL.COM" TargetMode="External"/><Relationship Id="rId293" Type="http://schemas.openxmlformats.org/officeDocument/2006/relationships/hyperlink" Target="mailto:MILENADURANGO51@GMAIL.COM" TargetMode="External"/><Relationship Id="rId2181" Type="http://schemas.openxmlformats.org/officeDocument/2006/relationships/hyperlink" Target="mailto:BELTRANODIANIS82@HOTMAIL.COM" TargetMode="External"/><Relationship Id="rId153" Type="http://schemas.openxmlformats.org/officeDocument/2006/relationships/hyperlink" Target="mailto:ilderhtr@gmail.com" TargetMode="External"/><Relationship Id="rId360" Type="http://schemas.openxmlformats.org/officeDocument/2006/relationships/hyperlink" Target="mailto:berly.esther@gmail.com" TargetMode="External"/><Relationship Id="rId598" Type="http://schemas.openxmlformats.org/officeDocument/2006/relationships/hyperlink" Target="mailto:psico_isabelmaldonado@hotmail.com" TargetMode="External"/><Relationship Id="rId2041" Type="http://schemas.openxmlformats.org/officeDocument/2006/relationships/hyperlink" Target="mailto:SHARONWILCHES15@GMAIL.COM" TargetMode="External"/><Relationship Id="rId2279" Type="http://schemas.openxmlformats.org/officeDocument/2006/relationships/hyperlink" Target="mailto:cudriscarolina@gmail.com" TargetMode="External"/><Relationship Id="rId2486" Type="http://schemas.openxmlformats.org/officeDocument/2006/relationships/hyperlink" Target="mailto:luzma110608@gmail.com" TargetMode="External"/><Relationship Id="rId2693" Type="http://schemas.openxmlformats.org/officeDocument/2006/relationships/hyperlink" Target="mailto:martinezjaimesyaneth6@gmail.com" TargetMode="External"/><Relationship Id="rId220" Type="http://schemas.openxmlformats.org/officeDocument/2006/relationships/hyperlink" Target="mailto:MAYRA9778@GMAIL.COM" TargetMode="External"/><Relationship Id="rId458" Type="http://schemas.openxmlformats.org/officeDocument/2006/relationships/hyperlink" Target="mailto:enrique.mastrodomenico@gmail.com" TargetMode="External"/><Relationship Id="rId665" Type="http://schemas.openxmlformats.org/officeDocument/2006/relationships/hyperlink" Target="mailto:ktliin@hotmail.com" TargetMode="External"/><Relationship Id="rId872" Type="http://schemas.openxmlformats.org/officeDocument/2006/relationships/hyperlink" Target="mailto:BELLOSANMARTINMARLENTATIANA@GMAIL.COM" TargetMode="External"/><Relationship Id="rId1088" Type="http://schemas.openxmlformats.org/officeDocument/2006/relationships/hyperlink" Target="mailto:NANCYCGP94@GMAIL.COM" TargetMode="External"/><Relationship Id="rId1295" Type="http://schemas.openxmlformats.org/officeDocument/2006/relationships/hyperlink" Target="mailto:josetrujillocalderon2020@gmail.com" TargetMode="External"/><Relationship Id="rId2139" Type="http://schemas.openxmlformats.org/officeDocument/2006/relationships/hyperlink" Target="mailto:JUANLEOF@HOTMAIL.COM" TargetMode="External"/><Relationship Id="rId2346" Type="http://schemas.openxmlformats.org/officeDocument/2006/relationships/hyperlink" Target="mailto:torresposadaestefania@gmail.com" TargetMode="External"/><Relationship Id="rId2553" Type="http://schemas.openxmlformats.org/officeDocument/2006/relationships/hyperlink" Target="mailto:JEFEGRUPOIPS@COMFAORIENTE.COM" TargetMode="External"/><Relationship Id="rId2760" Type="http://schemas.openxmlformats.org/officeDocument/2006/relationships/hyperlink" Target="mailto:francyclinica@gmail.com" TargetMode="External"/><Relationship Id="rId318" Type="http://schemas.openxmlformats.org/officeDocument/2006/relationships/hyperlink" Target="mailto:samijato@hotmail.com" TargetMode="External"/><Relationship Id="rId525" Type="http://schemas.openxmlformats.org/officeDocument/2006/relationships/hyperlink" Target="mailto:patriciasalgado.mana@gmail.com" TargetMode="External"/><Relationship Id="rId732" Type="http://schemas.openxmlformats.org/officeDocument/2006/relationships/hyperlink" Target="mailto:PIPEBOTERO08@HOTMAIL.COM" TargetMode="External"/><Relationship Id="rId1155" Type="http://schemas.openxmlformats.org/officeDocument/2006/relationships/hyperlink" Target="mailto:marojeda21021987@gmail.com" TargetMode="External"/><Relationship Id="rId1362" Type="http://schemas.openxmlformats.org/officeDocument/2006/relationships/hyperlink" Target="mailto:andrespaz1@gmail.com" TargetMode="External"/><Relationship Id="rId2206" Type="http://schemas.openxmlformats.org/officeDocument/2006/relationships/hyperlink" Target="mailto:dfonsecar@famisanar.com.co" TargetMode="External"/><Relationship Id="rId2413" Type="http://schemas.openxmlformats.org/officeDocument/2006/relationships/hyperlink" Target="mailto:MARCEPALACIO279@GMAIL.COM" TargetMode="External"/><Relationship Id="rId2620" Type="http://schemas.openxmlformats.org/officeDocument/2006/relationships/hyperlink" Target="mailto:COSASPSICOL@GMAIL.COM" TargetMode="External"/><Relationship Id="rId99" Type="http://schemas.openxmlformats.org/officeDocument/2006/relationships/hyperlink" Target="mailto:KAROLRENTERIA07@GMAIL.COM" TargetMode="External"/><Relationship Id="rId1015" Type="http://schemas.openxmlformats.org/officeDocument/2006/relationships/hyperlink" Target="mailto:ANDREABLANDON.ROJAS@GMAIL.COM" TargetMode="External"/><Relationship Id="rId1222" Type="http://schemas.openxmlformats.org/officeDocument/2006/relationships/hyperlink" Target="mailto:jhonatansolartemap@hotmail.com" TargetMode="External"/><Relationship Id="rId1667" Type="http://schemas.openxmlformats.org/officeDocument/2006/relationships/hyperlink" Target="mailto:DEIDYVALENCIA@HOTMAIL.COM" TargetMode="External"/><Relationship Id="rId1874" Type="http://schemas.openxmlformats.org/officeDocument/2006/relationships/hyperlink" Target="mailto:yeto_68@hotmail.com" TargetMode="External"/><Relationship Id="rId2718" Type="http://schemas.openxmlformats.org/officeDocument/2006/relationships/hyperlink" Target="mailto:silviak.duran@gmail.com" TargetMode="External"/><Relationship Id="rId1527" Type="http://schemas.openxmlformats.org/officeDocument/2006/relationships/hyperlink" Target="mailto:adysr1976@gmail.com" TargetMode="External"/><Relationship Id="rId1734" Type="http://schemas.openxmlformats.org/officeDocument/2006/relationships/hyperlink" Target="mailto:taty84-06@hotmail.com" TargetMode="External"/><Relationship Id="rId1941" Type="http://schemas.openxmlformats.org/officeDocument/2006/relationships/hyperlink" Target="mailto:andreakarinaquinterob@gmail.com" TargetMode="External"/><Relationship Id="rId26" Type="http://schemas.openxmlformats.org/officeDocument/2006/relationships/hyperlink" Target="mailto:FLORISA3777@GMAIL.COM" TargetMode="External"/><Relationship Id="rId175" Type="http://schemas.openxmlformats.org/officeDocument/2006/relationships/hyperlink" Target="mailto:maykelgutierrez@hotmail.com" TargetMode="External"/><Relationship Id="rId1801" Type="http://schemas.openxmlformats.org/officeDocument/2006/relationships/hyperlink" Target="mailto:main787@hotmail.com" TargetMode="External"/><Relationship Id="rId382" Type="http://schemas.openxmlformats.org/officeDocument/2006/relationships/hyperlink" Target="mailto:JAIDER0438@GMAIL.COM" TargetMode="External"/><Relationship Id="rId687" Type="http://schemas.openxmlformats.org/officeDocument/2006/relationships/hyperlink" Target="mailto:OSMARCVARGASHERERDIA@GMAIL.COM" TargetMode="External"/><Relationship Id="rId2063" Type="http://schemas.openxmlformats.org/officeDocument/2006/relationships/hyperlink" Target="mailto:JULIANITA8789@GMAIL.COM" TargetMode="External"/><Relationship Id="rId2270" Type="http://schemas.openxmlformats.org/officeDocument/2006/relationships/hyperlink" Target="mailto:linceyguio@gmail.com" TargetMode="External"/><Relationship Id="rId2368" Type="http://schemas.openxmlformats.org/officeDocument/2006/relationships/hyperlink" Target="mailto:linamaria1327@gmail.com" TargetMode="External"/><Relationship Id="rId242" Type="http://schemas.openxmlformats.org/officeDocument/2006/relationships/hyperlink" Target="mailto:kennycaos@gmail.com" TargetMode="External"/><Relationship Id="rId894" Type="http://schemas.openxmlformats.org/officeDocument/2006/relationships/hyperlink" Target="mailto:JEHYMIDAYANA19@GMAIL.COM" TargetMode="External"/><Relationship Id="rId1177" Type="http://schemas.openxmlformats.org/officeDocument/2006/relationships/hyperlink" Target="mailto:majope03@hotmail.com" TargetMode="External"/><Relationship Id="rId2130" Type="http://schemas.openxmlformats.org/officeDocument/2006/relationships/hyperlink" Target="mailto:carolinarm0207@gmail.com" TargetMode="External"/><Relationship Id="rId2575" Type="http://schemas.openxmlformats.org/officeDocument/2006/relationships/hyperlink" Target="mailto:SALOMEJC@GMAIL.COM" TargetMode="External"/><Relationship Id="rId2782" Type="http://schemas.openxmlformats.org/officeDocument/2006/relationships/hyperlink" Target="mailto:MARIAFERNANDAGOMEZ0816@GMAIL.COM" TargetMode="External"/><Relationship Id="rId102" Type="http://schemas.openxmlformats.org/officeDocument/2006/relationships/hyperlink" Target="mailto:YUMALAYKA82@HOTMAIL.COM" TargetMode="External"/><Relationship Id="rId547" Type="http://schemas.openxmlformats.org/officeDocument/2006/relationships/hyperlink" Target="mailto:GLADYS.MORENO30@GMAIL.COM" TargetMode="External"/><Relationship Id="rId754" Type="http://schemas.openxmlformats.org/officeDocument/2006/relationships/hyperlink" Target="mailto:CAROLINAPEREZPSICOLOGA@HOTMAIL.COM" TargetMode="External"/><Relationship Id="rId961" Type="http://schemas.openxmlformats.org/officeDocument/2006/relationships/hyperlink" Target="mailto:MISSLILITH0903@GMAIL.COM" TargetMode="External"/><Relationship Id="rId1384" Type="http://schemas.openxmlformats.org/officeDocument/2006/relationships/hyperlink" Target="mailto:tatirove@hotmail.com" TargetMode="External"/><Relationship Id="rId1591" Type="http://schemas.openxmlformats.org/officeDocument/2006/relationships/hyperlink" Target="mailto:mafesanchez1505@gmail.com" TargetMode="External"/><Relationship Id="rId1689" Type="http://schemas.openxmlformats.org/officeDocument/2006/relationships/hyperlink" Target="mailto:LEONARDOCORONEL84@GMAIL.COM" TargetMode="External"/><Relationship Id="rId2228" Type="http://schemas.openxmlformats.org/officeDocument/2006/relationships/hyperlink" Target="mailto:alejandrarozo.ag@gmail.com" TargetMode="External"/><Relationship Id="rId2435" Type="http://schemas.openxmlformats.org/officeDocument/2006/relationships/hyperlink" Target="mailto:nuriscaicedosantos24@gmail.com" TargetMode="External"/><Relationship Id="rId2642" Type="http://schemas.openxmlformats.org/officeDocument/2006/relationships/hyperlink" Target="mailto:GLEIDY4@HOTMAIL.COM" TargetMode="External"/><Relationship Id="rId90" Type="http://schemas.openxmlformats.org/officeDocument/2006/relationships/hyperlink" Target="mailto:lunnahoyo@gmail.com;lunnahoyos@hotmail.com" TargetMode="External"/><Relationship Id="rId407" Type="http://schemas.openxmlformats.org/officeDocument/2006/relationships/hyperlink" Target="mailto:REYESISA2018@GMAIL.COM" TargetMode="External"/><Relationship Id="rId614" Type="http://schemas.openxmlformats.org/officeDocument/2006/relationships/hyperlink" Target="mailto:natiedelgadom@gmail.com" TargetMode="External"/><Relationship Id="rId821" Type="http://schemas.openxmlformats.org/officeDocument/2006/relationships/hyperlink" Target="mailto:SOJACA64@YAHOO.ES" TargetMode="External"/><Relationship Id="rId1037" Type="http://schemas.openxmlformats.org/officeDocument/2006/relationships/hyperlink" Target="mailto:SORIS_1310@HOTMAIL.COM" TargetMode="External"/><Relationship Id="rId1244" Type="http://schemas.openxmlformats.org/officeDocument/2006/relationships/hyperlink" Target="mailto:nataurrea30b@gmail.com" TargetMode="External"/><Relationship Id="rId1451" Type="http://schemas.openxmlformats.org/officeDocument/2006/relationships/hyperlink" Target="mailto:CARITOGUASCA@GMAIL.COM" TargetMode="External"/><Relationship Id="rId1896" Type="http://schemas.openxmlformats.org/officeDocument/2006/relationships/hyperlink" Target="mailto:MAELY07@HOTMAIL.COM" TargetMode="External"/><Relationship Id="rId2502" Type="http://schemas.openxmlformats.org/officeDocument/2006/relationships/hyperlink" Target="mailto:brisneylopez14@gmail.com" TargetMode="External"/><Relationship Id="rId919" Type="http://schemas.openxmlformats.org/officeDocument/2006/relationships/hyperlink" Target="mailto:LELODIBO@GMAIL.COM" TargetMode="External"/><Relationship Id="rId1104" Type="http://schemas.openxmlformats.org/officeDocument/2006/relationships/hyperlink" Target="mailto:constanzahomemedina@gmail.com" TargetMode="External"/><Relationship Id="rId1311" Type="http://schemas.openxmlformats.org/officeDocument/2006/relationships/hyperlink" Target="mailto:malejandra_alba@hotmail.com" TargetMode="External"/><Relationship Id="rId1549" Type="http://schemas.openxmlformats.org/officeDocument/2006/relationships/hyperlink" Target="mailto:ADRIANA_0428@HOTMAIL.COM" TargetMode="External"/><Relationship Id="rId1756" Type="http://schemas.openxmlformats.org/officeDocument/2006/relationships/hyperlink" Target="mailto:titocasanova10@gmail.com" TargetMode="External"/><Relationship Id="rId1963" Type="http://schemas.openxmlformats.org/officeDocument/2006/relationships/hyperlink" Target="mailto:brecami55@hotmail.com" TargetMode="External"/><Relationship Id="rId2807" Type="http://schemas.openxmlformats.org/officeDocument/2006/relationships/printerSettings" Target="../printerSettings/printerSettings2.bin"/><Relationship Id="rId48" Type="http://schemas.openxmlformats.org/officeDocument/2006/relationships/hyperlink" Target="mailto:GUERREROCARO02@GMAIL.COM" TargetMode="External"/><Relationship Id="rId1409" Type="http://schemas.openxmlformats.org/officeDocument/2006/relationships/hyperlink" Target="mailto:tatianaro621@gmail.com" TargetMode="External"/><Relationship Id="rId1616" Type="http://schemas.openxmlformats.org/officeDocument/2006/relationships/hyperlink" Target="mailto:CELINALANZZ@GMAIL.COM" TargetMode="External"/><Relationship Id="rId1823" Type="http://schemas.openxmlformats.org/officeDocument/2006/relationships/hyperlink" Target="mailto:ARGENISDORE@GMAIL.COM" TargetMode="External"/><Relationship Id="rId197" Type="http://schemas.openxmlformats.org/officeDocument/2006/relationships/hyperlink" Target="mailto:lenin0823@gmail.com" TargetMode="External"/><Relationship Id="rId2085" Type="http://schemas.openxmlformats.org/officeDocument/2006/relationships/hyperlink" Target="mailto:kvmf.18@gmail.com" TargetMode="External"/><Relationship Id="rId2292" Type="http://schemas.openxmlformats.org/officeDocument/2006/relationships/hyperlink" Target="mailto:tahe726@hotmail.com" TargetMode="External"/><Relationship Id="rId264" Type="http://schemas.openxmlformats.org/officeDocument/2006/relationships/hyperlink" Target="mailto:SAMI-26J@HOTMAIL.COM" TargetMode="External"/><Relationship Id="rId471" Type="http://schemas.openxmlformats.org/officeDocument/2006/relationships/hyperlink" Target="mailto:PSFERNANDOGBOHORQUEZ@GMAIL.COM" TargetMode="External"/><Relationship Id="rId2152" Type="http://schemas.openxmlformats.org/officeDocument/2006/relationships/hyperlink" Target="mailto:alejandrarg9409@gmail.com" TargetMode="External"/><Relationship Id="rId2597" Type="http://schemas.openxmlformats.org/officeDocument/2006/relationships/hyperlink" Target="mailto:ALDANAGONZALEZMARISOL@GMAIL.COM" TargetMode="External"/><Relationship Id="rId124" Type="http://schemas.openxmlformats.org/officeDocument/2006/relationships/hyperlink" Target="mailto:luzmigrijalba@gmail.com" TargetMode="External"/><Relationship Id="rId569" Type="http://schemas.openxmlformats.org/officeDocument/2006/relationships/hyperlink" Target="mailto:ANADIAZ_SAA@HOTMAIL.COM" TargetMode="External"/><Relationship Id="rId776" Type="http://schemas.openxmlformats.org/officeDocument/2006/relationships/hyperlink" Target="mailto:GLORIAESPERANZAA@GMAIL.COM" TargetMode="External"/><Relationship Id="rId983" Type="http://schemas.openxmlformats.org/officeDocument/2006/relationships/hyperlink" Target="mailto:VALENCHICA055@GMAIL.COM" TargetMode="External"/><Relationship Id="rId1199" Type="http://schemas.openxmlformats.org/officeDocument/2006/relationships/hyperlink" Target="mailto:ANMARROQUI@HOTMAIL.COM" TargetMode="External"/><Relationship Id="rId2457" Type="http://schemas.openxmlformats.org/officeDocument/2006/relationships/hyperlink" Target="mailto:vijory@hotmail.com" TargetMode="External"/><Relationship Id="rId2664" Type="http://schemas.openxmlformats.org/officeDocument/2006/relationships/hyperlink" Target="mailto:FLOREZL445@GMAIL.COM" TargetMode="External"/><Relationship Id="rId331" Type="http://schemas.openxmlformats.org/officeDocument/2006/relationships/hyperlink" Target="mailto:edisoncaicedom@gmail.com" TargetMode="External"/><Relationship Id="rId429" Type="http://schemas.openxmlformats.org/officeDocument/2006/relationships/hyperlink" Target="mailto:ZORAIDA1226@HOTMAIL.COM" TargetMode="External"/><Relationship Id="rId636" Type="http://schemas.openxmlformats.org/officeDocument/2006/relationships/hyperlink" Target="mailto:xiomara.ramirez@ecopetrol.com.co" TargetMode="External"/><Relationship Id="rId1059" Type="http://schemas.openxmlformats.org/officeDocument/2006/relationships/hyperlink" Target="mailto:karlitafajardo@hotmail.com" TargetMode="External"/><Relationship Id="rId1266" Type="http://schemas.openxmlformats.org/officeDocument/2006/relationships/hyperlink" Target="mailto:ADIELA_MARIA@HOTMAIL.COM" TargetMode="External"/><Relationship Id="rId1473" Type="http://schemas.openxmlformats.org/officeDocument/2006/relationships/hyperlink" Target="mailto:sebasmivid@hotmail.com" TargetMode="External"/><Relationship Id="rId2012" Type="http://schemas.openxmlformats.org/officeDocument/2006/relationships/hyperlink" Target="mailto:suryjhoana077@gmail.com" TargetMode="External"/><Relationship Id="rId2317" Type="http://schemas.openxmlformats.org/officeDocument/2006/relationships/hyperlink" Target="mailto:ANDRESBLANCOCHAUZ@GMAIL.COM" TargetMode="External"/><Relationship Id="rId843" Type="http://schemas.openxmlformats.org/officeDocument/2006/relationships/hyperlink" Target="mailto:FRANCISCO.VARELA@CALI.GOV.CO" TargetMode="External"/><Relationship Id="rId1126" Type="http://schemas.openxmlformats.org/officeDocument/2006/relationships/hyperlink" Target="mailto:hugomarin350@gmail.com" TargetMode="External"/><Relationship Id="rId1680" Type="http://schemas.openxmlformats.org/officeDocument/2006/relationships/hyperlink" Target="mailto:aleja.28.cal@gmail.com" TargetMode="External"/><Relationship Id="rId1778" Type="http://schemas.openxmlformats.org/officeDocument/2006/relationships/hyperlink" Target="mailto:Larisanguino@gmail.com" TargetMode="External"/><Relationship Id="rId1985" Type="http://schemas.openxmlformats.org/officeDocument/2006/relationships/hyperlink" Target="mailto:yarleidysmartinez27@hotmail.com" TargetMode="External"/><Relationship Id="rId2524" Type="http://schemas.openxmlformats.org/officeDocument/2006/relationships/hyperlink" Target="mailto:PSICOEMILSECALVACHE@GMAIL.COM" TargetMode="External"/><Relationship Id="rId2731" Type="http://schemas.openxmlformats.org/officeDocument/2006/relationships/hyperlink" Target="mailto:GLENDA.Z2018@GMAIL.COM" TargetMode="External"/><Relationship Id="rId703" Type="http://schemas.openxmlformats.org/officeDocument/2006/relationships/hyperlink" Target="mailto:jairopater80@gmail.com" TargetMode="External"/><Relationship Id="rId910" Type="http://schemas.openxmlformats.org/officeDocument/2006/relationships/hyperlink" Target="mailto:ANGELAPATI2411@GMAIL.COM" TargetMode="External"/><Relationship Id="rId1333" Type="http://schemas.openxmlformats.org/officeDocument/2006/relationships/hyperlink" Target="mailto:JAIRMEJIASPSICOLOGO@GMAIL.COM" TargetMode="External"/><Relationship Id="rId1540" Type="http://schemas.openxmlformats.org/officeDocument/2006/relationships/hyperlink" Target="mailto:dianaestefaniavera@gmail.com" TargetMode="External"/><Relationship Id="rId1638" Type="http://schemas.openxmlformats.org/officeDocument/2006/relationships/hyperlink" Target="mailto:isbeliarm@gmail.com" TargetMode="External"/><Relationship Id="rId1400" Type="http://schemas.openxmlformats.org/officeDocument/2006/relationships/hyperlink" Target="mailto:DIXIMENATO16@OUTLOOK.ES" TargetMode="External"/><Relationship Id="rId1845" Type="http://schemas.openxmlformats.org/officeDocument/2006/relationships/hyperlink" Target="mailto:yepao-24@hotmail.com" TargetMode="External"/><Relationship Id="rId1705" Type="http://schemas.openxmlformats.org/officeDocument/2006/relationships/hyperlink" Target="mailto:mena108@gmail.com" TargetMode="External"/><Relationship Id="rId1912" Type="http://schemas.openxmlformats.org/officeDocument/2006/relationships/hyperlink" Target="mailto:auditoradmon2heqc@gmail.com" TargetMode="External"/><Relationship Id="rId286" Type="http://schemas.openxmlformats.org/officeDocument/2006/relationships/hyperlink" Target="mailto:yasminherreramojica@hotmail.com" TargetMode="External"/><Relationship Id="rId493" Type="http://schemas.openxmlformats.org/officeDocument/2006/relationships/hyperlink" Target="mailto:eortegaescudero8@gmail.com" TargetMode="External"/><Relationship Id="rId2174" Type="http://schemas.openxmlformats.org/officeDocument/2006/relationships/hyperlink" Target="mailto:LUZCENITOLMOZMUOZLUCECITA@OUTLOOK.ES" TargetMode="External"/><Relationship Id="rId2381" Type="http://schemas.openxmlformats.org/officeDocument/2006/relationships/hyperlink" Target="mailto:JLILIBETHFLOREZM@GMAIL.COM" TargetMode="External"/><Relationship Id="rId146" Type="http://schemas.openxmlformats.org/officeDocument/2006/relationships/hyperlink" Target="mailto:CA_ORJUELA@YAHOO.ES" TargetMode="External"/><Relationship Id="rId353" Type="http://schemas.openxmlformats.org/officeDocument/2006/relationships/hyperlink" Target="mailto:dianaalexandraortega@hotmail,com" TargetMode="External"/><Relationship Id="rId560" Type="http://schemas.openxmlformats.org/officeDocument/2006/relationships/hyperlink" Target="mailto:ALCAG76@HOTMAIL.COM" TargetMode="External"/><Relationship Id="rId798" Type="http://schemas.openxmlformats.org/officeDocument/2006/relationships/hyperlink" Target="mailto:LULYKARY@HOTMAIL.COM" TargetMode="External"/><Relationship Id="rId1190" Type="http://schemas.openxmlformats.org/officeDocument/2006/relationships/hyperlink" Target="mailto:andrespsic@hotmail.com" TargetMode="External"/><Relationship Id="rId2034" Type="http://schemas.openxmlformats.org/officeDocument/2006/relationships/hyperlink" Target="mailto:LECXYSOLARTE87@GMAIL.COM" TargetMode="External"/><Relationship Id="rId2241" Type="http://schemas.openxmlformats.org/officeDocument/2006/relationships/hyperlink" Target="mailto:SANDRAMILENADELGADOSUAREZ@GMAIL.COM" TargetMode="External"/><Relationship Id="rId2479" Type="http://schemas.openxmlformats.org/officeDocument/2006/relationships/hyperlink" Target="mailto:WILFRANPSICOLOGO@GMAIL.COM" TargetMode="External"/><Relationship Id="rId2686" Type="http://schemas.openxmlformats.org/officeDocument/2006/relationships/hyperlink" Target="mailto:SAMIDURAN1002@GMAIL.COM" TargetMode="External"/><Relationship Id="rId213" Type="http://schemas.openxmlformats.org/officeDocument/2006/relationships/hyperlink" Target="mailto:FAJONAL@GMAIL.COM" TargetMode="External"/><Relationship Id="rId420" Type="http://schemas.openxmlformats.org/officeDocument/2006/relationships/hyperlink" Target="mailto:lissettemontiel@hotmail.com" TargetMode="External"/><Relationship Id="rId658" Type="http://schemas.openxmlformats.org/officeDocument/2006/relationships/hyperlink" Target="mailto:gloriacastano0327@gmail.com" TargetMode="External"/><Relationship Id="rId865" Type="http://schemas.openxmlformats.org/officeDocument/2006/relationships/hyperlink" Target="mailto:CERVANTESYESENIA27@GMAIL.COM" TargetMode="External"/><Relationship Id="rId1050" Type="http://schemas.openxmlformats.org/officeDocument/2006/relationships/hyperlink" Target="mailto:SILVIADEHOYOS855@GMAIL.COM" TargetMode="External"/><Relationship Id="rId1288" Type="http://schemas.openxmlformats.org/officeDocument/2006/relationships/hyperlink" Target="mailto:noragarzonp@gmail.com" TargetMode="External"/><Relationship Id="rId1495" Type="http://schemas.openxmlformats.org/officeDocument/2006/relationships/hyperlink" Target="mailto:PSIC.CARLOSHENAO@GMAIL.COM" TargetMode="External"/><Relationship Id="rId2101" Type="http://schemas.openxmlformats.org/officeDocument/2006/relationships/hyperlink" Target="mailto:lvivig@gmail.com" TargetMode="External"/><Relationship Id="rId2339" Type="http://schemas.openxmlformats.org/officeDocument/2006/relationships/hyperlink" Target="mailto:MILUK.22@HOTMAIL.COM" TargetMode="External"/><Relationship Id="rId2546" Type="http://schemas.openxmlformats.org/officeDocument/2006/relationships/hyperlink" Target="mailto:ELIANA.S.M@HOTMAIL.ES" TargetMode="External"/><Relationship Id="rId2753" Type="http://schemas.openxmlformats.org/officeDocument/2006/relationships/hyperlink" Target="mailto:HUGOVELARDE@GMAIL.COM" TargetMode="External"/><Relationship Id="rId518" Type="http://schemas.openxmlformats.org/officeDocument/2006/relationships/hyperlink" Target="mailto:rosana.ro1982@gmail.com" TargetMode="External"/><Relationship Id="rId725" Type="http://schemas.openxmlformats.org/officeDocument/2006/relationships/hyperlink" Target="mailto:maryoliszabaletagonzalez@gmail.com" TargetMode="External"/><Relationship Id="rId932" Type="http://schemas.openxmlformats.org/officeDocument/2006/relationships/hyperlink" Target="mailto:CUELLARANDRES96@GMAIL.COM" TargetMode="External"/><Relationship Id="rId1148" Type="http://schemas.openxmlformats.org/officeDocument/2006/relationships/hyperlink" Target="mailto:monicaalejandra2281@gmail.com" TargetMode="External"/><Relationship Id="rId1355" Type="http://schemas.openxmlformats.org/officeDocument/2006/relationships/hyperlink" Target="mailto:angelianarodriguez@gmail.com" TargetMode="External"/><Relationship Id="rId1562" Type="http://schemas.openxmlformats.org/officeDocument/2006/relationships/hyperlink" Target="mailto:rozodaniela04@gmail.com" TargetMode="External"/><Relationship Id="rId2406" Type="http://schemas.openxmlformats.org/officeDocument/2006/relationships/hyperlink" Target="mailto:LIZETHDANIPC@GMAIL.COM" TargetMode="External"/><Relationship Id="rId2613" Type="http://schemas.openxmlformats.org/officeDocument/2006/relationships/hyperlink" Target="mailto:vanessasuali1199@gmail.com" TargetMode="External"/><Relationship Id="rId1008" Type="http://schemas.openxmlformats.org/officeDocument/2006/relationships/hyperlink" Target="mailto:NATABALLES06@GMAIL.COM" TargetMode="External"/><Relationship Id="rId1215" Type="http://schemas.openxmlformats.org/officeDocument/2006/relationships/hyperlink" Target="mailto:JOHNYSANCHEZ93@OUTLOOK.COM" TargetMode="External"/><Relationship Id="rId1422" Type="http://schemas.openxmlformats.org/officeDocument/2006/relationships/hyperlink" Target="mailto:mayacava419@gmail.com" TargetMode="External"/><Relationship Id="rId1867" Type="http://schemas.openxmlformats.org/officeDocument/2006/relationships/hyperlink" Target="mailto:participacionsocialensaludssm@gmail.com" TargetMode="External"/><Relationship Id="rId61" Type="http://schemas.openxmlformats.org/officeDocument/2006/relationships/hyperlink" Target="mailto:psicolausapuy@hotmail.com" TargetMode="External"/><Relationship Id="rId1727" Type="http://schemas.openxmlformats.org/officeDocument/2006/relationships/hyperlink" Target="mailto:CEREYESCALDERON@GMAIL.COM" TargetMode="External"/><Relationship Id="rId1934" Type="http://schemas.openxmlformats.org/officeDocument/2006/relationships/hyperlink" Target="mailto:jacquelinesanchez.1981@hotmail.com" TargetMode="External"/><Relationship Id="rId19" Type="http://schemas.openxmlformats.org/officeDocument/2006/relationships/hyperlink" Target="mailto:aminepsicologa@gmail.com" TargetMode="External"/><Relationship Id="rId2196" Type="http://schemas.openxmlformats.org/officeDocument/2006/relationships/hyperlink" Target="mailto:ELIZABETHGAMBOA.VILLAMIZAR@GMAIL.COM" TargetMode="External"/><Relationship Id="rId168" Type="http://schemas.openxmlformats.org/officeDocument/2006/relationships/hyperlink" Target="mailto:elipinmeji@hotmail.com" TargetMode="External"/><Relationship Id="rId375" Type="http://schemas.openxmlformats.org/officeDocument/2006/relationships/hyperlink" Target="mailto:yessenia_dono@hotmail.com" TargetMode="External"/><Relationship Id="rId582" Type="http://schemas.openxmlformats.org/officeDocument/2006/relationships/hyperlink" Target="mailto:deicysitaro85@gmail.com" TargetMode="External"/><Relationship Id="rId2056" Type="http://schemas.openxmlformats.org/officeDocument/2006/relationships/hyperlink" Target="mailto:NEYDER_1507@HOTMAIL.COM" TargetMode="External"/><Relationship Id="rId2263" Type="http://schemas.openxmlformats.org/officeDocument/2006/relationships/hyperlink" Target="mailto:JEKITA_2316@HOTMAIL.COM" TargetMode="External"/><Relationship Id="rId2470" Type="http://schemas.openxmlformats.org/officeDocument/2006/relationships/hyperlink" Target="mailto:MARYI.CONDE@GMAIL.COM" TargetMode="External"/><Relationship Id="rId3" Type="http://schemas.openxmlformats.org/officeDocument/2006/relationships/hyperlink" Target="mailto:EVERSAMPAYO23@GMAIL.COM" TargetMode="External"/><Relationship Id="rId235" Type="http://schemas.openxmlformats.org/officeDocument/2006/relationships/hyperlink" Target="mailto:mariagale18@gmail.com" TargetMode="External"/><Relationship Id="rId442" Type="http://schemas.openxmlformats.org/officeDocument/2006/relationships/hyperlink" Target="mailto:chaparrovillamizarmiguelangel@gmail.com" TargetMode="External"/><Relationship Id="rId887" Type="http://schemas.openxmlformats.org/officeDocument/2006/relationships/hyperlink" Target="mailto:DANIELADLRISCO@GMAIL.COM" TargetMode="External"/><Relationship Id="rId1072" Type="http://schemas.openxmlformats.org/officeDocument/2006/relationships/hyperlink" Target="mailto:yelizethg@gmail.com" TargetMode="External"/><Relationship Id="rId2123" Type="http://schemas.openxmlformats.org/officeDocument/2006/relationships/hyperlink" Target="mailto:kettyls1105@hotmail.com" TargetMode="External"/><Relationship Id="rId2330" Type="http://schemas.openxmlformats.org/officeDocument/2006/relationships/hyperlink" Target="mailto:monicarodriguez1510@gmail.com" TargetMode="External"/><Relationship Id="rId2568" Type="http://schemas.openxmlformats.org/officeDocument/2006/relationships/hyperlink" Target="mailto:AGUDELOBETTY2014@GMAIL.COM" TargetMode="External"/><Relationship Id="rId2775" Type="http://schemas.openxmlformats.org/officeDocument/2006/relationships/hyperlink" Target="mailto:PAMONCADAG@GMAIL.COM" TargetMode="External"/><Relationship Id="rId302" Type="http://schemas.openxmlformats.org/officeDocument/2006/relationships/hyperlink" Target="mailto:ZIELOMAR@HTMAIL.COM" TargetMode="External"/><Relationship Id="rId747" Type="http://schemas.openxmlformats.org/officeDocument/2006/relationships/hyperlink" Target="mailto:alida.maestre@hotmail.com" TargetMode="External"/><Relationship Id="rId954" Type="http://schemas.openxmlformats.org/officeDocument/2006/relationships/hyperlink" Target="mailto:DAIANAS.GARCIAU@GMAIL.COM" TargetMode="External"/><Relationship Id="rId1377" Type="http://schemas.openxmlformats.org/officeDocument/2006/relationships/hyperlink" Target="mailto:MARLE967@HOTMAIL.COM" TargetMode="External"/><Relationship Id="rId1584" Type="http://schemas.openxmlformats.org/officeDocument/2006/relationships/hyperlink" Target="mailto:eleine70@hotmail.com" TargetMode="External"/><Relationship Id="rId1791" Type="http://schemas.openxmlformats.org/officeDocument/2006/relationships/hyperlink" Target="mailto:millos_1982@hotmail.com" TargetMode="External"/><Relationship Id="rId2428" Type="http://schemas.openxmlformats.org/officeDocument/2006/relationships/hyperlink" Target="mailto:yamilediaz734@gmail.com" TargetMode="External"/><Relationship Id="rId2635" Type="http://schemas.openxmlformats.org/officeDocument/2006/relationships/hyperlink" Target="mailto:JMANRIQUE4@UDI.EDU.CO" TargetMode="External"/><Relationship Id="rId83" Type="http://schemas.openxmlformats.org/officeDocument/2006/relationships/hyperlink" Target="mailto:DCLOAIZAR30@GMAIL.COM" TargetMode="External"/><Relationship Id="rId607" Type="http://schemas.openxmlformats.org/officeDocument/2006/relationships/hyperlink" Target="mailto:MAFERLATORRE19@GMAIL.COM" TargetMode="External"/><Relationship Id="rId814" Type="http://schemas.openxmlformats.org/officeDocument/2006/relationships/hyperlink" Target="mailto:PSICOLOGAYENNYFERD@GMAIL.COM" TargetMode="External"/><Relationship Id="rId1237" Type="http://schemas.openxmlformats.org/officeDocument/2006/relationships/hyperlink" Target="mailto:SANDYTRIGOS@GMAIL.COM" TargetMode="External"/><Relationship Id="rId1444" Type="http://schemas.openxmlformats.org/officeDocument/2006/relationships/hyperlink" Target="mailto:ginaalpsi@hotmail.com" TargetMode="External"/><Relationship Id="rId1651" Type="http://schemas.openxmlformats.org/officeDocument/2006/relationships/hyperlink" Target="mailto:YULYADRY@HOTMAIL.COM" TargetMode="External"/><Relationship Id="rId1889" Type="http://schemas.openxmlformats.org/officeDocument/2006/relationships/hyperlink" Target="mailto:aramoix0305@gmail.com" TargetMode="External"/><Relationship Id="rId2702" Type="http://schemas.openxmlformats.org/officeDocument/2006/relationships/hyperlink" Target="mailto:LIBIDIAZOSORIO@GMAIL.COM" TargetMode="External"/><Relationship Id="rId1304" Type="http://schemas.openxmlformats.org/officeDocument/2006/relationships/hyperlink" Target="mailto:ELSAAGUDELO12@HOTMAIL.COM" TargetMode="External"/><Relationship Id="rId1511" Type="http://schemas.openxmlformats.org/officeDocument/2006/relationships/hyperlink" Target="mailto:VELKISSANJUAN@HOTMAIL.COM" TargetMode="External"/><Relationship Id="rId1749" Type="http://schemas.openxmlformats.org/officeDocument/2006/relationships/hyperlink" Target="mailto:mdiazcaro@gmail.com" TargetMode="External"/><Relationship Id="rId1956" Type="http://schemas.openxmlformats.org/officeDocument/2006/relationships/hyperlink" Target="mailto:TATYSANGARITAC@GMAIL.COM" TargetMode="External"/><Relationship Id="rId1609" Type="http://schemas.openxmlformats.org/officeDocument/2006/relationships/hyperlink" Target="mailto:daleth_16@hotmail.com" TargetMode="External"/><Relationship Id="rId1816" Type="http://schemas.openxmlformats.org/officeDocument/2006/relationships/hyperlink" Target="mailto:EYDIMP@HOTMAIL.COM" TargetMode="External"/><Relationship Id="rId10" Type="http://schemas.openxmlformats.org/officeDocument/2006/relationships/hyperlink" Target="mailto:RAICESGUAJIRA15@YAHOO.ES" TargetMode="External"/><Relationship Id="rId397" Type="http://schemas.openxmlformats.org/officeDocument/2006/relationships/hyperlink" Target="mailto:alvatro78@gmail.com" TargetMode="External"/><Relationship Id="rId2078" Type="http://schemas.openxmlformats.org/officeDocument/2006/relationships/hyperlink" Target="mailto:psicologadianaavella@gmail.com" TargetMode="External"/><Relationship Id="rId2285" Type="http://schemas.openxmlformats.org/officeDocument/2006/relationships/hyperlink" Target="mailto:LUPITARIASCOSE@GMAIL.COM" TargetMode="External"/><Relationship Id="rId2492" Type="http://schemas.openxmlformats.org/officeDocument/2006/relationships/hyperlink" Target="mailto:DANIM11@HOTMAIL.COM" TargetMode="External"/><Relationship Id="rId257" Type="http://schemas.openxmlformats.org/officeDocument/2006/relationships/hyperlink" Target="mailto:davina2680@hotmail.com" TargetMode="External"/><Relationship Id="rId464" Type="http://schemas.openxmlformats.org/officeDocument/2006/relationships/hyperlink" Target="mailto:ibarguen29@hotmail.com" TargetMode="External"/><Relationship Id="rId1094" Type="http://schemas.openxmlformats.org/officeDocument/2006/relationships/hyperlink" Target="mailto:loren.tsocial@gmail.com" TargetMode="External"/><Relationship Id="rId2145" Type="http://schemas.openxmlformats.org/officeDocument/2006/relationships/hyperlink" Target="mailto:erilizp.10@gmail.com" TargetMode="External"/><Relationship Id="rId2797" Type="http://schemas.openxmlformats.org/officeDocument/2006/relationships/hyperlink" Target="mailto:CLAMICOBA@GMAIL.COM" TargetMode="External"/><Relationship Id="rId117" Type="http://schemas.openxmlformats.org/officeDocument/2006/relationships/hyperlink" Target="mailto:LOIDAISA30@YAHOO.COM" TargetMode="External"/><Relationship Id="rId671" Type="http://schemas.openxmlformats.org/officeDocument/2006/relationships/hyperlink" Target="mailto:maluheme96@yahoo.es" TargetMode="External"/><Relationship Id="rId769" Type="http://schemas.openxmlformats.org/officeDocument/2006/relationships/hyperlink" Target="mailto:JOHANNAGALINDOV81@GMAIL.COM" TargetMode="External"/><Relationship Id="rId976" Type="http://schemas.openxmlformats.org/officeDocument/2006/relationships/hyperlink" Target="mailto:MARYISNEY30@HOTMAIL.COM" TargetMode="External"/><Relationship Id="rId1399" Type="http://schemas.openxmlformats.org/officeDocument/2006/relationships/hyperlink" Target="mailto:MARCELAA87@HOTMAIL.COM" TargetMode="External"/><Relationship Id="rId2352" Type="http://schemas.openxmlformats.org/officeDocument/2006/relationships/hyperlink" Target="mailto:1103ANDREA@GMAIL.COM" TargetMode="External"/><Relationship Id="rId2657" Type="http://schemas.openxmlformats.org/officeDocument/2006/relationships/hyperlink" Target="mailto:EDNAYADIRAB@GAMIL.COM" TargetMode="External"/><Relationship Id="rId324" Type="http://schemas.openxmlformats.org/officeDocument/2006/relationships/hyperlink" Target="mailto:psvivianh@hotmail.com" TargetMode="External"/><Relationship Id="rId531" Type="http://schemas.openxmlformats.org/officeDocument/2006/relationships/hyperlink" Target="mailto:ISABELC.ANTIOQUIA@GMAIL.COM" TargetMode="External"/><Relationship Id="rId629" Type="http://schemas.openxmlformats.org/officeDocument/2006/relationships/hyperlink" Target="mailto:silviamarcelaasprilla@gmail.com" TargetMode="External"/><Relationship Id="rId1161" Type="http://schemas.openxmlformats.org/officeDocument/2006/relationships/hyperlink" Target="mailto:osoriostefanye@gmail.com" TargetMode="External"/><Relationship Id="rId1259" Type="http://schemas.openxmlformats.org/officeDocument/2006/relationships/hyperlink" Target="mailto:NIPER1977@GMAIL.COM" TargetMode="External"/><Relationship Id="rId1466" Type="http://schemas.openxmlformats.org/officeDocument/2006/relationships/hyperlink" Target="mailto:CAROLINA.HENAOORTIZ@GMAIL.COM" TargetMode="External"/><Relationship Id="rId2005" Type="http://schemas.openxmlformats.org/officeDocument/2006/relationships/hyperlink" Target="mailto:KEILAVANESSASOLIS@GMAIL.COM" TargetMode="External"/><Relationship Id="rId2212" Type="http://schemas.openxmlformats.org/officeDocument/2006/relationships/hyperlink" Target="mailto:danichacon2596@gmail.com" TargetMode="External"/><Relationship Id="rId836" Type="http://schemas.openxmlformats.org/officeDocument/2006/relationships/hyperlink" Target="mailto:johnjavier@hotmail.es" TargetMode="External"/><Relationship Id="rId1021" Type="http://schemas.openxmlformats.org/officeDocument/2006/relationships/hyperlink" Target="mailto:trabajosocialpio12@gmail.com" TargetMode="External"/><Relationship Id="rId1119" Type="http://schemas.openxmlformats.org/officeDocument/2006/relationships/hyperlink" Target="mailto:dianaleonmifamilia@gmail.com" TargetMode="External"/><Relationship Id="rId1673" Type="http://schemas.openxmlformats.org/officeDocument/2006/relationships/hyperlink" Target="mailto:navarrosanjuanyuleidi@gmail.com" TargetMode="External"/><Relationship Id="rId1880" Type="http://schemas.openxmlformats.org/officeDocument/2006/relationships/hyperlink" Target="mailto:monik.soto58@gmail.com" TargetMode="External"/><Relationship Id="rId1978" Type="http://schemas.openxmlformats.org/officeDocument/2006/relationships/hyperlink" Target="mailto:NATYDOMINGUEZ8@HOTMAIL.COM" TargetMode="External"/><Relationship Id="rId2517" Type="http://schemas.openxmlformats.org/officeDocument/2006/relationships/hyperlink" Target="mailto:nm3184710@gmail.com" TargetMode="External"/><Relationship Id="rId2724" Type="http://schemas.openxmlformats.org/officeDocument/2006/relationships/hyperlink" Target="mailto:ANAMARIACOMUNICADORASOCIAL@GMAIL.COM" TargetMode="External"/><Relationship Id="rId903" Type="http://schemas.openxmlformats.org/officeDocument/2006/relationships/hyperlink" Target="mailto:MAIDITALS020@GMAIL.COM" TargetMode="External"/><Relationship Id="rId1326" Type="http://schemas.openxmlformats.org/officeDocument/2006/relationships/hyperlink" Target="mailto:ingridlizcano.huem@gmail.com" TargetMode="External"/><Relationship Id="rId1533" Type="http://schemas.openxmlformats.org/officeDocument/2006/relationships/hyperlink" Target="mailto:isbeyp@gmail.com" TargetMode="External"/><Relationship Id="rId1740" Type="http://schemas.openxmlformats.org/officeDocument/2006/relationships/hyperlink" Target="mailto:marce182404@gmail.com" TargetMode="External"/><Relationship Id="rId32" Type="http://schemas.openxmlformats.org/officeDocument/2006/relationships/hyperlink" Target="mailto:ERLYNDA512@GMAIL.COM" TargetMode="External"/><Relationship Id="rId1600" Type="http://schemas.openxmlformats.org/officeDocument/2006/relationships/hyperlink" Target="mailto:KARENDEAVILADEMIRANDA@HOTMAIL.COM" TargetMode="External"/><Relationship Id="rId1838" Type="http://schemas.openxmlformats.org/officeDocument/2006/relationships/hyperlink" Target="mailto:Yulissa-b@outlook.es" TargetMode="External"/><Relationship Id="rId181" Type="http://schemas.openxmlformats.org/officeDocument/2006/relationships/hyperlink" Target="mailto:yosirispalencia@gmail.com" TargetMode="External"/><Relationship Id="rId1905" Type="http://schemas.openxmlformats.org/officeDocument/2006/relationships/hyperlink" Target="mailto:yennypeto.3@hotmail.com" TargetMode="External"/><Relationship Id="rId279" Type="http://schemas.openxmlformats.org/officeDocument/2006/relationships/hyperlink" Target="mailto:rutisantander@gmail.com" TargetMode="External"/><Relationship Id="rId486" Type="http://schemas.openxmlformats.org/officeDocument/2006/relationships/hyperlink" Target="mailto:R-CUADRO@HOTMAIL.COM" TargetMode="External"/><Relationship Id="rId693" Type="http://schemas.openxmlformats.org/officeDocument/2006/relationships/hyperlink" Target="mailto:sandraespe-84@hotmailL.COM" TargetMode="External"/><Relationship Id="rId2167" Type="http://schemas.openxmlformats.org/officeDocument/2006/relationships/hyperlink" Target="mailto:adrianarociomoraparada@gmail.com" TargetMode="External"/><Relationship Id="rId2374" Type="http://schemas.openxmlformats.org/officeDocument/2006/relationships/hyperlink" Target="mailto:NANCYOMAIRA9@GMAIL.COM" TargetMode="External"/><Relationship Id="rId2581" Type="http://schemas.openxmlformats.org/officeDocument/2006/relationships/hyperlink" Target="mailto:alexasalaspsico2@gmail.com" TargetMode="External"/><Relationship Id="rId139" Type="http://schemas.openxmlformats.org/officeDocument/2006/relationships/hyperlink" Target="mailto:ANDRERACO05@GMAIL.COM" TargetMode="External"/><Relationship Id="rId346" Type="http://schemas.openxmlformats.org/officeDocument/2006/relationships/hyperlink" Target="mailto:JIMENAPSICOSOCIALNEIVA@GMAIL.COM" TargetMode="External"/><Relationship Id="rId553" Type="http://schemas.openxmlformats.org/officeDocument/2006/relationships/hyperlink" Target="mailto:carol19782@gmail.com" TargetMode="External"/><Relationship Id="rId760" Type="http://schemas.openxmlformats.org/officeDocument/2006/relationships/hyperlink" Target="mailto:saludsandrasantiago@gmail.com" TargetMode="External"/><Relationship Id="rId998" Type="http://schemas.openxmlformats.org/officeDocument/2006/relationships/hyperlink" Target="mailto:nicoines7@hotmail.com" TargetMode="External"/><Relationship Id="rId1183" Type="http://schemas.openxmlformats.org/officeDocument/2006/relationships/hyperlink" Target="mailto:loiss12@hotmail.com" TargetMode="External"/><Relationship Id="rId1390" Type="http://schemas.openxmlformats.org/officeDocument/2006/relationships/hyperlink" Target="mailto:pcaranguay@gmail.com" TargetMode="External"/><Relationship Id="rId2027" Type="http://schemas.openxmlformats.org/officeDocument/2006/relationships/hyperlink" Target="mailto:tc8483450@gmail.com" TargetMode="External"/><Relationship Id="rId2234" Type="http://schemas.openxmlformats.org/officeDocument/2006/relationships/hyperlink" Target="mailto:kedarocha0919@gmail.com" TargetMode="External"/><Relationship Id="rId2441" Type="http://schemas.openxmlformats.org/officeDocument/2006/relationships/hyperlink" Target="mailto:mafec222@hotmail.com" TargetMode="External"/><Relationship Id="rId2679" Type="http://schemas.openxmlformats.org/officeDocument/2006/relationships/hyperlink" Target="mailto:ANGENATA015@GMAIL.COM" TargetMode="External"/><Relationship Id="rId206" Type="http://schemas.openxmlformats.org/officeDocument/2006/relationships/hyperlink" Target="mailto:ANZUHE1990@HOTMAIL.COM" TargetMode="External"/><Relationship Id="rId413" Type="http://schemas.openxmlformats.org/officeDocument/2006/relationships/hyperlink" Target="mailto:sandrabm.08@gmail.com" TargetMode="External"/><Relationship Id="rId858" Type="http://schemas.openxmlformats.org/officeDocument/2006/relationships/hyperlink" Target="mailto:PSICOSOCIALBOGOTA3.CIDH@CID.ORG.CO" TargetMode="External"/><Relationship Id="rId1043" Type="http://schemas.openxmlformats.org/officeDocument/2006/relationships/hyperlink" Target="mailto:viviheli89@gmail.com" TargetMode="External"/><Relationship Id="rId1488" Type="http://schemas.openxmlformats.org/officeDocument/2006/relationships/hyperlink" Target="mailto:rolufeo@hotmail.com" TargetMode="External"/><Relationship Id="rId1695" Type="http://schemas.openxmlformats.org/officeDocument/2006/relationships/hyperlink" Target="mailto:MGABRIELARIVERA97@GMAIL.COM" TargetMode="External"/><Relationship Id="rId2539" Type="http://schemas.openxmlformats.org/officeDocument/2006/relationships/hyperlink" Target="mailto:rivera_alvarezl@hotmail.com" TargetMode="External"/><Relationship Id="rId2746" Type="http://schemas.openxmlformats.org/officeDocument/2006/relationships/hyperlink" Target="mailto:WIREGEL305@GMAIL.COM" TargetMode="External"/><Relationship Id="rId620" Type="http://schemas.openxmlformats.org/officeDocument/2006/relationships/hyperlink" Target="mailto:NIDIACARTAGENA@HOTMAIL.COM" TargetMode="External"/><Relationship Id="rId718" Type="http://schemas.openxmlformats.org/officeDocument/2006/relationships/hyperlink" Target="mailto:ginnalucia@gmail.com" TargetMode="External"/><Relationship Id="rId925" Type="http://schemas.openxmlformats.org/officeDocument/2006/relationships/hyperlink" Target="mailto:jhon2ch1@gmail.com" TargetMode="External"/><Relationship Id="rId1250" Type="http://schemas.openxmlformats.org/officeDocument/2006/relationships/hyperlink" Target="mailto:paolavelasquez242021@gmail.com" TargetMode="External"/><Relationship Id="rId1348" Type="http://schemas.openxmlformats.org/officeDocument/2006/relationships/hyperlink" Target="mailto:LIMARSH2016@GMAIL.COM" TargetMode="External"/><Relationship Id="rId1555" Type="http://schemas.openxmlformats.org/officeDocument/2006/relationships/hyperlink" Target="mailto:ALEXRFRANCO1706@GMAIL.COM" TargetMode="External"/><Relationship Id="rId1762" Type="http://schemas.openxmlformats.org/officeDocument/2006/relationships/hyperlink" Target="mailto:lyfonseca482@gmail.com" TargetMode="External"/><Relationship Id="rId2301" Type="http://schemas.openxmlformats.org/officeDocument/2006/relationships/hyperlink" Target="mailto:MARSINCE@YAHOO.COM" TargetMode="External"/><Relationship Id="rId2606" Type="http://schemas.openxmlformats.org/officeDocument/2006/relationships/hyperlink" Target="mailto:stephanny1302@gmail.com" TargetMode="External"/><Relationship Id="rId1110" Type="http://schemas.openxmlformats.org/officeDocument/2006/relationships/hyperlink" Target="mailto:m.el09@hotmail.com" TargetMode="External"/><Relationship Id="rId1208" Type="http://schemas.openxmlformats.org/officeDocument/2006/relationships/hyperlink" Target="mailto:mirthasalazarg@gmail.com" TargetMode="External"/><Relationship Id="rId1415" Type="http://schemas.openxmlformats.org/officeDocument/2006/relationships/hyperlink" Target="mailto:psico.enidt@gmail.com" TargetMode="External"/><Relationship Id="rId54" Type="http://schemas.openxmlformats.org/officeDocument/2006/relationships/hyperlink" Target="mailto:ana.quintero@saludcauca.gov.co" TargetMode="External"/><Relationship Id="rId1622" Type="http://schemas.openxmlformats.org/officeDocument/2006/relationships/hyperlink" Target="mailto:yaza10@hotmail.com" TargetMode="External"/><Relationship Id="rId1927" Type="http://schemas.openxmlformats.org/officeDocument/2006/relationships/hyperlink" Target="mailto:PEREZSOLEIMA@HOTMAIL.COM" TargetMode="External"/><Relationship Id="rId2091" Type="http://schemas.openxmlformats.org/officeDocument/2006/relationships/hyperlink" Target="mailto:NICOLPADILLAV@GMAIL.COM" TargetMode="External"/><Relationship Id="rId2189" Type="http://schemas.openxmlformats.org/officeDocument/2006/relationships/hyperlink" Target="mailto:maria.moscote86@gmail.com" TargetMode="External"/><Relationship Id="rId270" Type="http://schemas.openxmlformats.org/officeDocument/2006/relationships/hyperlink" Target="mailto:Psicoempr@hotmail.com" TargetMode="External"/><Relationship Id="rId2396" Type="http://schemas.openxmlformats.org/officeDocument/2006/relationships/hyperlink" Target="mailto:anamontealegrem@gmail.com" TargetMode="External"/><Relationship Id="rId130" Type="http://schemas.openxmlformats.org/officeDocument/2006/relationships/hyperlink" Target="mailto:Kennypaola2@outlook.es" TargetMode="External"/><Relationship Id="rId368" Type="http://schemas.openxmlformats.org/officeDocument/2006/relationships/hyperlink" Target="mailto:yeniscastro@yahoo.es" TargetMode="External"/><Relationship Id="rId575" Type="http://schemas.openxmlformats.org/officeDocument/2006/relationships/hyperlink" Target="mailto:auralilia14@gmail.com" TargetMode="External"/><Relationship Id="rId782" Type="http://schemas.openxmlformats.org/officeDocument/2006/relationships/hyperlink" Target="mailto:ALMAREIKI2012@GMAIL.COM" TargetMode="External"/><Relationship Id="rId2049" Type="http://schemas.openxmlformats.org/officeDocument/2006/relationships/hyperlink" Target="mailto:LAURACHANCI29@GMAIL,COM" TargetMode="External"/><Relationship Id="rId2256" Type="http://schemas.openxmlformats.org/officeDocument/2006/relationships/hyperlink" Target="mailto:V.daniela2869@gmail.com" TargetMode="External"/><Relationship Id="rId2463" Type="http://schemas.openxmlformats.org/officeDocument/2006/relationships/hyperlink" Target="mailto:LFVERGARAHER.1807@GMAIL.COM" TargetMode="External"/><Relationship Id="rId2670" Type="http://schemas.openxmlformats.org/officeDocument/2006/relationships/hyperlink" Target="mailto:SUAREZCARRILLOGILBERT@GMAIL.COM" TargetMode="External"/><Relationship Id="rId228" Type="http://schemas.openxmlformats.org/officeDocument/2006/relationships/hyperlink" Target="mailto:EBLANCOPS@GMAIL.COM" TargetMode="External"/><Relationship Id="rId435" Type="http://schemas.openxmlformats.org/officeDocument/2006/relationships/hyperlink" Target="mailto:roldanmezadaniela@gmail.com" TargetMode="External"/><Relationship Id="rId642" Type="http://schemas.openxmlformats.org/officeDocument/2006/relationships/hyperlink" Target="mailto:gloria.briceno@asmetsalud.com" TargetMode="External"/><Relationship Id="rId1065" Type="http://schemas.openxmlformats.org/officeDocument/2006/relationships/hyperlink" Target="mailto:angelaflorezl@hotmail.com" TargetMode="External"/><Relationship Id="rId1272" Type="http://schemas.openxmlformats.org/officeDocument/2006/relationships/hyperlink" Target="mailto:natamosot@gmail.com" TargetMode="External"/><Relationship Id="rId2116" Type="http://schemas.openxmlformats.org/officeDocument/2006/relationships/hyperlink" Target="mailto:johanna.9001@gmial.com" TargetMode="External"/><Relationship Id="rId2323" Type="http://schemas.openxmlformats.org/officeDocument/2006/relationships/hyperlink" Target="mailto:PSI.SANDRAJSANABRIAH@HOTMAIL.COM" TargetMode="External"/><Relationship Id="rId2530" Type="http://schemas.openxmlformats.org/officeDocument/2006/relationships/hyperlink" Target="mailto:KELLYJPALOMINOL@GMAIL.COM" TargetMode="External"/><Relationship Id="rId2768" Type="http://schemas.openxmlformats.org/officeDocument/2006/relationships/hyperlink" Target="mailto:humbertogelvezp@gmail.com" TargetMode="External"/><Relationship Id="rId502" Type="http://schemas.openxmlformats.org/officeDocument/2006/relationships/hyperlink" Target="mailto:KARELISGUERRADAZA@GMAIL.COM" TargetMode="External"/><Relationship Id="rId947" Type="http://schemas.openxmlformats.org/officeDocument/2006/relationships/hyperlink" Target="mailto:MALUCIA1712@HOTMAIL.COM" TargetMode="External"/><Relationship Id="rId1132" Type="http://schemas.openxmlformats.org/officeDocument/2006/relationships/hyperlink" Target="mailto:YULIANAPATRI24@GMAIL.COM" TargetMode="External"/><Relationship Id="rId1577" Type="http://schemas.openxmlformats.org/officeDocument/2006/relationships/hyperlink" Target="mailto:yenniferurquijoacosta@gmail.com" TargetMode="External"/><Relationship Id="rId1784" Type="http://schemas.openxmlformats.org/officeDocument/2006/relationships/hyperlink" Target="mailto:erikasthefaniaflor@gmail.com" TargetMode="External"/><Relationship Id="rId1991" Type="http://schemas.openxmlformats.org/officeDocument/2006/relationships/hyperlink" Target="mailto:SFERNANDAGUERRERO@HOTMAIL.COM" TargetMode="External"/><Relationship Id="rId2628" Type="http://schemas.openxmlformats.org/officeDocument/2006/relationships/hyperlink" Target="mailto:LINA.MARIA10@HOT.MAIL.COM" TargetMode="External"/><Relationship Id="rId76" Type="http://schemas.openxmlformats.org/officeDocument/2006/relationships/hyperlink" Target="mailto:KIPT30@HOTMAIL.COM" TargetMode="External"/><Relationship Id="rId807" Type="http://schemas.openxmlformats.org/officeDocument/2006/relationships/hyperlink" Target="mailto:SALUDANTIOQUIA1.CIDH@CID.ORG.CO" TargetMode="External"/><Relationship Id="rId1437" Type="http://schemas.openxmlformats.org/officeDocument/2006/relationships/hyperlink" Target="mailto:gloriapat66@hotmail.com" TargetMode="External"/><Relationship Id="rId1644" Type="http://schemas.openxmlformats.org/officeDocument/2006/relationships/hyperlink" Target="mailto:CANOBERNARDO10@YAHOO.COM" TargetMode="External"/><Relationship Id="rId1851" Type="http://schemas.openxmlformats.org/officeDocument/2006/relationships/hyperlink" Target="mailto:YLIZARAZO1@OUTLOOK.COM" TargetMode="External"/><Relationship Id="rId1504" Type="http://schemas.openxmlformats.org/officeDocument/2006/relationships/hyperlink" Target="mailto:andre13789@hotmail,com" TargetMode="External"/><Relationship Id="rId1711" Type="http://schemas.openxmlformats.org/officeDocument/2006/relationships/hyperlink" Target="mailto:laurabmonsalvej@gmail.com" TargetMode="External"/><Relationship Id="rId1949" Type="http://schemas.openxmlformats.org/officeDocument/2006/relationships/hyperlink" Target="mailto:JUANFER198@HOTMAIL.COM" TargetMode="External"/><Relationship Id="rId292" Type="http://schemas.openxmlformats.org/officeDocument/2006/relationships/hyperlink" Target="mailto:chbautista31@gmail.com" TargetMode="External"/><Relationship Id="rId1809" Type="http://schemas.openxmlformats.org/officeDocument/2006/relationships/hyperlink" Target="mailto:PSICOLOGAPAPSIVI@HOTMAIL.COM" TargetMode="External"/><Relationship Id="rId597" Type="http://schemas.openxmlformats.org/officeDocument/2006/relationships/hyperlink" Target="mailto:INGRID.HINESTROZA@UDEA.EDU.CO" TargetMode="External"/><Relationship Id="rId2180" Type="http://schemas.openxmlformats.org/officeDocument/2006/relationships/hyperlink" Target="mailto:merlyyuliethg@gmail.com" TargetMode="External"/><Relationship Id="rId2278" Type="http://schemas.openxmlformats.org/officeDocument/2006/relationships/hyperlink" Target="mailto:LORENSANCHEZ487@GMAIL.COM" TargetMode="External"/><Relationship Id="rId2485" Type="http://schemas.openxmlformats.org/officeDocument/2006/relationships/hyperlink" Target="mailto:CARLAVALEN07@YAHOO.COM" TargetMode="External"/><Relationship Id="rId152" Type="http://schemas.openxmlformats.org/officeDocument/2006/relationships/hyperlink" Target="mailto:nkho0915@gmail.com" TargetMode="External"/><Relationship Id="rId457" Type="http://schemas.openxmlformats.org/officeDocument/2006/relationships/hyperlink" Target="mailto:petronawinston@hotmail.com" TargetMode="External"/><Relationship Id="rId1087" Type="http://schemas.openxmlformats.org/officeDocument/2006/relationships/hyperlink" Target="mailto:miriamlucia52@hotmail.com" TargetMode="External"/><Relationship Id="rId1294" Type="http://schemas.openxmlformats.org/officeDocument/2006/relationships/hyperlink" Target="mailto:contrerasbambague2905@gmail.com" TargetMode="External"/><Relationship Id="rId2040" Type="http://schemas.openxmlformats.org/officeDocument/2006/relationships/hyperlink" Target="mailto:FERMALDONADO01014@GMAIL.COM" TargetMode="External"/><Relationship Id="rId2138" Type="http://schemas.openxmlformats.org/officeDocument/2006/relationships/hyperlink" Target="mailto:masiar87@hotmail.com" TargetMode="External"/><Relationship Id="rId2692" Type="http://schemas.openxmlformats.org/officeDocument/2006/relationships/hyperlink" Target="mailto:LEONSAUL554@GMAIL.COM" TargetMode="External"/><Relationship Id="rId664" Type="http://schemas.openxmlformats.org/officeDocument/2006/relationships/hyperlink" Target="mailto:docjguevara@yahoo.com" TargetMode="External"/><Relationship Id="rId871" Type="http://schemas.openxmlformats.org/officeDocument/2006/relationships/hyperlink" Target="mailto:PSICOVALENTINAHERNANDEZ@GMAIL.COM" TargetMode="External"/><Relationship Id="rId969" Type="http://schemas.openxmlformats.org/officeDocument/2006/relationships/hyperlink" Target="mailto:ANGIESIERRA69@GMAIL.COM" TargetMode="External"/><Relationship Id="rId1599" Type="http://schemas.openxmlformats.org/officeDocument/2006/relationships/hyperlink" Target="mailto:BELKYSCONDE4@GMAIL.COM" TargetMode="External"/><Relationship Id="rId2345" Type="http://schemas.openxmlformats.org/officeDocument/2006/relationships/hyperlink" Target="mailto:didieralexanderquinonez@gmail.com" TargetMode="External"/><Relationship Id="rId2552" Type="http://schemas.openxmlformats.org/officeDocument/2006/relationships/hyperlink" Target="mailto:ERIKAMPARRA12@GMAIL.COM" TargetMode="External"/><Relationship Id="rId317" Type="http://schemas.openxmlformats.org/officeDocument/2006/relationships/hyperlink" Target="mailto:almabella0928@hotmail.com" TargetMode="External"/><Relationship Id="rId524" Type="http://schemas.openxmlformats.org/officeDocument/2006/relationships/hyperlink" Target="mailto:anmarifi2176@hotmail.com" TargetMode="External"/><Relationship Id="rId731" Type="http://schemas.openxmlformats.org/officeDocument/2006/relationships/hyperlink" Target="mailto:JORSI23@HOTMAIL.COM" TargetMode="External"/><Relationship Id="rId1154" Type="http://schemas.openxmlformats.org/officeDocument/2006/relationships/hyperlink" Target="mailto:maresojedar@hotmail.com" TargetMode="External"/><Relationship Id="rId1361" Type="http://schemas.openxmlformats.org/officeDocument/2006/relationships/hyperlink" Target="mailto:JOHANAALEJANDRAOP@GMAIL.COM" TargetMode="External"/><Relationship Id="rId1459" Type="http://schemas.openxmlformats.org/officeDocument/2006/relationships/hyperlink" Target="../../../../../../BACKUP%20OLGA/Downloads/OSPINA.PS@HOTMAIL.COM" TargetMode="External"/><Relationship Id="rId2205" Type="http://schemas.openxmlformats.org/officeDocument/2006/relationships/hyperlink" Target="mailto:maryelis1216@hotmail.com" TargetMode="External"/><Relationship Id="rId2412" Type="http://schemas.openxmlformats.org/officeDocument/2006/relationships/hyperlink" Target="mailto:khiarhat@hotmail.com" TargetMode="External"/><Relationship Id="rId98" Type="http://schemas.openxmlformats.org/officeDocument/2006/relationships/hyperlink" Target="mailto:TATIAN810@GMAIL.COM" TargetMode="External"/><Relationship Id="rId829" Type="http://schemas.openxmlformats.org/officeDocument/2006/relationships/hyperlink" Target="mailto:ERICAGUERRA1977@HOTMAIL.COM" TargetMode="External"/><Relationship Id="rId1014" Type="http://schemas.openxmlformats.org/officeDocument/2006/relationships/hyperlink" Target="mailto:maria.elena.bernal@hotmail.com" TargetMode="External"/><Relationship Id="rId1221" Type="http://schemas.openxmlformats.org/officeDocument/2006/relationships/hyperlink" Target="mailto:DENORE.34@HOTMAIL.COM" TargetMode="External"/><Relationship Id="rId1666" Type="http://schemas.openxmlformats.org/officeDocument/2006/relationships/hyperlink" Target="mailto:MD.EDWINARNOL@HOTMAIL.COM" TargetMode="External"/><Relationship Id="rId1873" Type="http://schemas.openxmlformats.org/officeDocument/2006/relationships/hyperlink" Target="mailto:catscarlet27@gmail.com" TargetMode="External"/><Relationship Id="rId2717" Type="http://schemas.openxmlformats.org/officeDocument/2006/relationships/hyperlink" Target="mailto:MARINA4262005@GMAIL.COM" TargetMode="External"/><Relationship Id="rId1319" Type="http://schemas.openxmlformats.org/officeDocument/2006/relationships/hyperlink" Target="mailto:GENNYSEOANES15@GMAIL.COM" TargetMode="External"/><Relationship Id="rId1526" Type="http://schemas.openxmlformats.org/officeDocument/2006/relationships/hyperlink" Target="mailto:karolaynrodriguez10@gmail.com" TargetMode="External"/><Relationship Id="rId1733" Type="http://schemas.openxmlformats.org/officeDocument/2006/relationships/hyperlink" Target="mailto:EBSA1974@GMAIL.COM" TargetMode="External"/><Relationship Id="rId1940" Type="http://schemas.openxmlformats.org/officeDocument/2006/relationships/hyperlink" Target="mailto:jolabato2010@hotmail.com" TargetMode="External"/><Relationship Id="rId25" Type="http://schemas.openxmlformats.org/officeDocument/2006/relationships/hyperlink" Target="mailto:mariabarrancoh@gmail.com" TargetMode="External"/><Relationship Id="rId1800" Type="http://schemas.openxmlformats.org/officeDocument/2006/relationships/hyperlink" Target="mailto:fianesseker@gmail.com" TargetMode="External"/><Relationship Id="rId174" Type="http://schemas.openxmlformats.org/officeDocument/2006/relationships/hyperlink" Target="mailto:elizabethpm96@gmail.com" TargetMode="External"/><Relationship Id="rId381" Type="http://schemas.openxmlformats.org/officeDocument/2006/relationships/hyperlink" Target="mailto:ORFACADAVID64@HOTMAIL.COM" TargetMode="External"/><Relationship Id="rId2062" Type="http://schemas.openxmlformats.org/officeDocument/2006/relationships/hyperlink" Target="mailto:natalia04cordoba@gmail.com" TargetMode="External"/><Relationship Id="rId241" Type="http://schemas.openxmlformats.org/officeDocument/2006/relationships/hyperlink" Target="mailto:stefanyfajardog@hotmail.com" TargetMode="External"/><Relationship Id="rId479" Type="http://schemas.openxmlformats.org/officeDocument/2006/relationships/hyperlink" Target="mailto:jgamezsocarraz@gmail.com" TargetMode="External"/><Relationship Id="rId686" Type="http://schemas.openxmlformats.org/officeDocument/2006/relationships/hyperlink" Target="mailto:LANGELA06@HOTMAIL.COM" TargetMode="External"/><Relationship Id="rId893" Type="http://schemas.openxmlformats.org/officeDocument/2006/relationships/hyperlink" Target="mailto:angelicacaita0303@gmail.com" TargetMode="External"/><Relationship Id="rId2367" Type="http://schemas.openxmlformats.org/officeDocument/2006/relationships/hyperlink" Target="mailto:elviaines@gmail.com" TargetMode="External"/><Relationship Id="rId2574" Type="http://schemas.openxmlformats.org/officeDocument/2006/relationships/hyperlink" Target="mailto:lalysilvahiguera28@gmail.com" TargetMode="External"/><Relationship Id="rId2781" Type="http://schemas.openxmlformats.org/officeDocument/2006/relationships/hyperlink" Target="mailto:YULAYRAMON@GMAIL.COM" TargetMode="External"/><Relationship Id="rId339" Type="http://schemas.openxmlformats.org/officeDocument/2006/relationships/hyperlink" Target="mailto:connyy.ortiz@gmail.com" TargetMode="External"/><Relationship Id="rId546" Type="http://schemas.openxmlformats.org/officeDocument/2006/relationships/hyperlink" Target="mailto:victimasnorcasia@gmail.com" TargetMode="External"/><Relationship Id="rId753" Type="http://schemas.openxmlformats.org/officeDocument/2006/relationships/hyperlink" Target="mailto:RUBYSALUDAREA@GMAIL.COM" TargetMode="External"/><Relationship Id="rId1176" Type="http://schemas.openxmlformats.org/officeDocument/2006/relationships/hyperlink" Target="mailto:chelyp272011@hotmail.com" TargetMode="External"/><Relationship Id="rId1383" Type="http://schemas.openxmlformats.org/officeDocument/2006/relationships/hyperlink" Target="mailto:GINA_MOBLA@HOTMAIL.COM" TargetMode="External"/><Relationship Id="rId2227" Type="http://schemas.openxmlformats.org/officeDocument/2006/relationships/hyperlink" Target="mailto:cleogomez2014@gmail.com" TargetMode="External"/><Relationship Id="rId2434" Type="http://schemas.openxmlformats.org/officeDocument/2006/relationships/hyperlink" Target="mailto:Minilethduarte@hotmail.com" TargetMode="External"/><Relationship Id="rId101" Type="http://schemas.openxmlformats.org/officeDocument/2006/relationships/hyperlink" Target="mailto:AMILENAMUNOZM@GMAIL.COM" TargetMode="External"/><Relationship Id="rId406" Type="http://schemas.openxmlformats.org/officeDocument/2006/relationships/hyperlink" Target="mailto:anapi2909@gmail.com" TargetMode="External"/><Relationship Id="rId960" Type="http://schemas.openxmlformats.org/officeDocument/2006/relationships/hyperlink" Target="mailto:wendy080714@gmail.com" TargetMode="External"/><Relationship Id="rId1036" Type="http://schemas.openxmlformats.org/officeDocument/2006/relationships/hyperlink" Target="mailto:YELOCARO@HOTMAIL.COM" TargetMode="External"/><Relationship Id="rId1243" Type="http://schemas.openxmlformats.org/officeDocument/2006/relationships/hyperlink" Target="mailto:MARIA011ALVAREZ@GMAIL.COM" TargetMode="External"/><Relationship Id="rId1590" Type="http://schemas.openxmlformats.org/officeDocument/2006/relationships/hyperlink" Target="mailto:ANDRESPINEDA543@GMAIL.COM" TargetMode="External"/><Relationship Id="rId1688" Type="http://schemas.openxmlformats.org/officeDocument/2006/relationships/hyperlink" Target="mailto:Anny-587@hotmail.com" TargetMode="External"/><Relationship Id="rId1895" Type="http://schemas.openxmlformats.org/officeDocument/2006/relationships/hyperlink" Target="mailto:clacota@gmail.com" TargetMode="External"/><Relationship Id="rId2641" Type="http://schemas.openxmlformats.org/officeDocument/2006/relationships/hyperlink" Target="mailto:MARLYROCIOFGUT@UFPS.EDU.CO" TargetMode="External"/><Relationship Id="rId2739" Type="http://schemas.openxmlformats.org/officeDocument/2006/relationships/hyperlink" Target="mailto:LAURITA.VIVIANITA94@GMAIL.COM" TargetMode="External"/><Relationship Id="rId613" Type="http://schemas.openxmlformats.org/officeDocument/2006/relationships/hyperlink" Target="mailto:mimipati27@gmail.com" TargetMode="External"/><Relationship Id="rId820" Type="http://schemas.openxmlformats.org/officeDocument/2006/relationships/hyperlink" Target="mailto:carolinarodriguezta@gmail.com" TargetMode="External"/><Relationship Id="rId918" Type="http://schemas.openxmlformats.org/officeDocument/2006/relationships/hyperlink" Target="mailto:PSICOHERNAN.HERNANDEZ@GMAIL.COM" TargetMode="External"/><Relationship Id="rId1450" Type="http://schemas.openxmlformats.org/officeDocument/2006/relationships/hyperlink" Target="mailto:LIDAORTEGAM@GMAIL.COM" TargetMode="External"/><Relationship Id="rId1548" Type="http://schemas.openxmlformats.org/officeDocument/2006/relationships/hyperlink" Target="mailto:JUANKDEPABLOS@GMAIL.COM" TargetMode="External"/><Relationship Id="rId1755" Type="http://schemas.openxmlformats.org/officeDocument/2006/relationships/hyperlink" Target="mailto:adrianachaves01@yahoo.com" TargetMode="External"/><Relationship Id="rId2501" Type="http://schemas.openxmlformats.org/officeDocument/2006/relationships/hyperlink" Target="mailto:JOHINER1995@GMAIL.COM" TargetMode="External"/><Relationship Id="rId1103" Type="http://schemas.openxmlformats.org/officeDocument/2006/relationships/hyperlink" Target="mailto:VIVIANAHOLGUIN20@GMAIL.COM" TargetMode="External"/><Relationship Id="rId1310" Type="http://schemas.openxmlformats.org/officeDocument/2006/relationships/hyperlink" Target="mailto:nathaliaayala913@gmail.com" TargetMode="External"/><Relationship Id="rId1408" Type="http://schemas.openxmlformats.org/officeDocument/2006/relationships/hyperlink" Target="mailto:karolyulieth1995@gmail.com" TargetMode="External"/><Relationship Id="rId1962" Type="http://schemas.openxmlformats.org/officeDocument/2006/relationships/hyperlink" Target="mailto:tatianaangarita21@gmail.com" TargetMode="External"/><Relationship Id="rId2806" Type="http://schemas.openxmlformats.org/officeDocument/2006/relationships/hyperlink" Target="mailto:hernandezvanegascarolina@gmail.com" TargetMode="External"/><Relationship Id="rId47" Type="http://schemas.openxmlformats.org/officeDocument/2006/relationships/hyperlink" Target="mailto:INIRIDAPACHECOP@GMAIL.COM" TargetMode="External"/><Relationship Id="rId1615" Type="http://schemas.openxmlformats.org/officeDocument/2006/relationships/hyperlink" Target="mailto:atrigosgiraldo@gmail.com" TargetMode="External"/><Relationship Id="rId1822" Type="http://schemas.openxmlformats.org/officeDocument/2006/relationships/hyperlink" Target="mailto:hepamor@hotmail.com" TargetMode="External"/><Relationship Id="rId196" Type="http://schemas.openxmlformats.org/officeDocument/2006/relationships/hyperlink" Target="mailto:ANDREASERNA0314@GMAIL.COM" TargetMode="External"/><Relationship Id="rId2084" Type="http://schemas.openxmlformats.org/officeDocument/2006/relationships/hyperlink" Target="mailto:adrianabarrera369@outlook.com" TargetMode="External"/><Relationship Id="rId2291" Type="http://schemas.openxmlformats.org/officeDocument/2006/relationships/hyperlink" Target="mailto:lilibeth.visbal20@gmail.com" TargetMode="External"/><Relationship Id="rId263" Type="http://schemas.openxmlformats.org/officeDocument/2006/relationships/hyperlink" Target="mailto:SANDYALVEAR312@GMAIL.COM" TargetMode="External"/><Relationship Id="rId470" Type="http://schemas.openxmlformats.org/officeDocument/2006/relationships/hyperlink" Target="mailto:isabel.loaizava@gmail.com" TargetMode="External"/><Relationship Id="rId2151" Type="http://schemas.openxmlformats.org/officeDocument/2006/relationships/hyperlink" Target="mailto:marthai.vasquez@udea.edu.co" TargetMode="External"/><Relationship Id="rId2389" Type="http://schemas.openxmlformats.org/officeDocument/2006/relationships/hyperlink" Target="mailto:NGCRESPIRA@GMAIL.COM" TargetMode="External"/><Relationship Id="rId2596" Type="http://schemas.openxmlformats.org/officeDocument/2006/relationships/hyperlink" Target="mailto:LUFERMCH842@GMAIL.COM" TargetMode="External"/><Relationship Id="rId123" Type="http://schemas.openxmlformats.org/officeDocument/2006/relationships/hyperlink" Target="mailto:MISMENIA256@GMAIL.COM" TargetMode="External"/><Relationship Id="rId330" Type="http://schemas.openxmlformats.org/officeDocument/2006/relationships/hyperlink" Target="mailto:espitia.wilber@gmail.com" TargetMode="External"/><Relationship Id="rId568" Type="http://schemas.openxmlformats.org/officeDocument/2006/relationships/hyperlink" Target="mailto:anybarbosa0510@gmail.com" TargetMode="External"/><Relationship Id="rId775" Type="http://schemas.openxmlformats.org/officeDocument/2006/relationships/hyperlink" Target="mailto:RODONAN1@HOTMAIL.COM" TargetMode="External"/><Relationship Id="rId982" Type="http://schemas.openxmlformats.org/officeDocument/2006/relationships/hyperlink" Target="mailto:JOHANA_BELO@HOTMAIL.COM" TargetMode="External"/><Relationship Id="rId1198" Type="http://schemas.openxmlformats.org/officeDocument/2006/relationships/hyperlink" Target="mailto:gladysrodriserrato65@gmail.com" TargetMode="External"/><Relationship Id="rId2011" Type="http://schemas.openxmlformats.org/officeDocument/2006/relationships/hyperlink" Target="mailto:smenacaicedo@yahoo.com" TargetMode="External"/><Relationship Id="rId2249" Type="http://schemas.openxmlformats.org/officeDocument/2006/relationships/hyperlink" Target="mailto:PAT.I83@HOTMAIL.COM" TargetMode="External"/><Relationship Id="rId2456" Type="http://schemas.openxmlformats.org/officeDocument/2006/relationships/hyperlink" Target="mailto:LOREARDILA@OUTLOOK.ES" TargetMode="External"/><Relationship Id="rId2663" Type="http://schemas.openxmlformats.org/officeDocument/2006/relationships/hyperlink" Target="mailto:ANDREAPELAEZ18@GMAIL.COM" TargetMode="External"/><Relationship Id="rId428" Type="http://schemas.openxmlformats.org/officeDocument/2006/relationships/hyperlink" Target="mailto:OLGACHE10@HOTMAIL.COM" TargetMode="External"/><Relationship Id="rId635" Type="http://schemas.openxmlformats.org/officeDocument/2006/relationships/hyperlink" Target="mailto:PSVIVIFADUL@HOTMAIL.COM" TargetMode="External"/><Relationship Id="rId842" Type="http://schemas.openxmlformats.org/officeDocument/2006/relationships/hyperlink" Target="mailto:SALUD.TRABAJOSEGURO2015@GMAIL.COM" TargetMode="External"/><Relationship Id="rId1058" Type="http://schemas.openxmlformats.org/officeDocument/2006/relationships/hyperlink" Target="mailto:MAYDY18@HOTMAIL.COM" TargetMode="External"/><Relationship Id="rId1265" Type="http://schemas.openxmlformats.org/officeDocument/2006/relationships/hyperlink" Target="mailto:monsalvemedina@gmail.com" TargetMode="External"/><Relationship Id="rId1472" Type="http://schemas.openxmlformats.org/officeDocument/2006/relationships/hyperlink" Target="mailto:ginaisa@hotmail.com" TargetMode="External"/><Relationship Id="rId2109" Type="http://schemas.openxmlformats.org/officeDocument/2006/relationships/hyperlink" Target="mailto:MARROSA1970@HOTMAIL.COM" TargetMode="External"/><Relationship Id="rId2316" Type="http://schemas.openxmlformats.org/officeDocument/2006/relationships/hyperlink" Target="mailto:ADRYGOMAR5@GMAIL.COM" TargetMode="External"/><Relationship Id="rId2523" Type="http://schemas.openxmlformats.org/officeDocument/2006/relationships/hyperlink" Target="mailto:yanethdelcarmenariasgomez@gmail.com" TargetMode="External"/><Relationship Id="rId2730" Type="http://schemas.openxmlformats.org/officeDocument/2006/relationships/hyperlink" Target="mailto:FABIANBELTRAN21TOLOZA@GMAIL.COM" TargetMode="External"/><Relationship Id="rId702" Type="http://schemas.openxmlformats.org/officeDocument/2006/relationships/hyperlink" Target="mailto:natispabon23@gmail.com" TargetMode="External"/><Relationship Id="rId1125" Type="http://schemas.openxmlformats.org/officeDocument/2006/relationships/hyperlink" Target="mailto:reviloca@hotmail.com" TargetMode="External"/><Relationship Id="rId1332" Type="http://schemas.openxmlformats.org/officeDocument/2006/relationships/hyperlink" Target="mailto:yulymontagut51@gmail.com" TargetMode="External"/><Relationship Id="rId1777" Type="http://schemas.openxmlformats.org/officeDocument/2006/relationships/hyperlink" Target="mailto:luceroh2006@yahoo.es" TargetMode="External"/><Relationship Id="rId1984" Type="http://schemas.openxmlformats.org/officeDocument/2006/relationships/hyperlink" Target="mailto:BELKISROBLES8@GMAIL.COM" TargetMode="External"/><Relationship Id="rId69" Type="http://schemas.openxmlformats.org/officeDocument/2006/relationships/hyperlink" Target="mailto:carloscepedafuentes@hotmail.com" TargetMode="External"/><Relationship Id="rId1637" Type="http://schemas.openxmlformats.org/officeDocument/2006/relationships/hyperlink" Target="mailto:sarasuarezclaro@gmail.com" TargetMode="External"/><Relationship Id="rId1844" Type="http://schemas.openxmlformats.org/officeDocument/2006/relationships/hyperlink" Target="mailto:jennifer23torrado@gmial.com" TargetMode="External"/><Relationship Id="rId1704" Type="http://schemas.openxmlformats.org/officeDocument/2006/relationships/hyperlink" Target="mailto:paoja24@gmail.com" TargetMode="External"/><Relationship Id="rId285" Type="http://schemas.openxmlformats.org/officeDocument/2006/relationships/hyperlink" Target="mailto:sociologiaconsultoria@hotmail.com" TargetMode="External"/><Relationship Id="rId1911" Type="http://schemas.openxmlformats.org/officeDocument/2006/relationships/hyperlink" Target="mailto:andreacarrascal1302@gmail.com" TargetMode="External"/><Relationship Id="rId492" Type="http://schemas.openxmlformats.org/officeDocument/2006/relationships/hyperlink" Target="mailto:ELYGUZZMAAN@GMAIL.COM" TargetMode="External"/><Relationship Id="rId797" Type="http://schemas.openxmlformats.org/officeDocument/2006/relationships/hyperlink" Target="mailto:TANIALFC@GMAIL.COM" TargetMode="External"/><Relationship Id="rId2173" Type="http://schemas.openxmlformats.org/officeDocument/2006/relationships/hyperlink" Target="mailto:DIANAISAZA2113@GMAIL.COM" TargetMode="External"/><Relationship Id="rId2380" Type="http://schemas.openxmlformats.org/officeDocument/2006/relationships/hyperlink" Target="mailto:LINA.MARIA10@HOT.MAIL.COM" TargetMode="External"/><Relationship Id="rId2478" Type="http://schemas.openxmlformats.org/officeDocument/2006/relationships/hyperlink" Target="mailto:JUANCAMILOM33@GMAIL.COM" TargetMode="External"/><Relationship Id="rId145" Type="http://schemas.openxmlformats.org/officeDocument/2006/relationships/hyperlink" Target="mailto:TS.MARCELAURREGO@GMAIL.COM" TargetMode="External"/><Relationship Id="rId352" Type="http://schemas.openxmlformats.org/officeDocument/2006/relationships/hyperlink" Target="mailto:anytalesmes@hotmail.com" TargetMode="External"/><Relationship Id="rId1287" Type="http://schemas.openxmlformats.org/officeDocument/2006/relationships/hyperlink" Target="mailto:alejarodri9708@gmail.com" TargetMode="External"/><Relationship Id="rId2033" Type="http://schemas.openxmlformats.org/officeDocument/2006/relationships/hyperlink" Target="mailto:astrideth1027@hotmail.com" TargetMode="External"/><Relationship Id="rId2240" Type="http://schemas.openxmlformats.org/officeDocument/2006/relationships/hyperlink" Target="mailto:alexadelcastillo28@hotmail.com" TargetMode="External"/><Relationship Id="rId2685" Type="http://schemas.openxmlformats.org/officeDocument/2006/relationships/hyperlink" Target="mailto:MALERIVER16@GMAIL.COM" TargetMode="External"/><Relationship Id="rId212" Type="http://schemas.openxmlformats.org/officeDocument/2006/relationships/hyperlink" Target="mailto:psicoduran@hotmail.com" TargetMode="External"/><Relationship Id="rId657" Type="http://schemas.openxmlformats.org/officeDocument/2006/relationships/hyperlink" Target="mailto:tsocial0210@gmail.com" TargetMode="External"/><Relationship Id="rId864" Type="http://schemas.openxmlformats.org/officeDocument/2006/relationships/hyperlink" Target="mailto:MIRLARIVERA92@GMAIL.COM" TargetMode="External"/><Relationship Id="rId1494" Type="http://schemas.openxmlformats.org/officeDocument/2006/relationships/hyperlink" Target="mailto:CATA7MART@GMAIL.COM" TargetMode="External"/><Relationship Id="rId1799" Type="http://schemas.openxmlformats.org/officeDocument/2006/relationships/hyperlink" Target="mailto:PSIYORLAMIMENDOZADANGOND@GMAIL.COM" TargetMode="External"/><Relationship Id="rId2100" Type="http://schemas.openxmlformats.org/officeDocument/2006/relationships/hyperlink" Target="mailto:MAJODICIEMBRE@GMAIL.COM" TargetMode="External"/><Relationship Id="rId2338" Type="http://schemas.openxmlformats.org/officeDocument/2006/relationships/hyperlink" Target="mailto:osiris.delima@hotmail.com" TargetMode="External"/><Relationship Id="rId2545" Type="http://schemas.openxmlformats.org/officeDocument/2006/relationships/hyperlink" Target="mailto:roeumelia1980@gmail.com" TargetMode="External"/><Relationship Id="rId2752" Type="http://schemas.openxmlformats.org/officeDocument/2006/relationships/hyperlink" Target="mailto:DAYBEREDUARDOTRUJILLOMENDOZA@GMAIL.COM" TargetMode="External"/><Relationship Id="rId517" Type="http://schemas.openxmlformats.org/officeDocument/2006/relationships/hyperlink" Target="mailto:skvillota@unicauca.edu.co" TargetMode="External"/><Relationship Id="rId724" Type="http://schemas.openxmlformats.org/officeDocument/2006/relationships/hyperlink" Target="mailto:jthomasps1@gmail.com" TargetMode="External"/><Relationship Id="rId931" Type="http://schemas.openxmlformats.org/officeDocument/2006/relationships/hyperlink" Target="mailto:saligopi@hotmail.com" TargetMode="External"/><Relationship Id="rId1147" Type="http://schemas.openxmlformats.org/officeDocument/2006/relationships/hyperlink" Target="mailto:KRITO2485@HOTMAIL.ES" TargetMode="External"/><Relationship Id="rId1354" Type="http://schemas.openxmlformats.org/officeDocument/2006/relationships/hyperlink" Target="mailto:njaviercelisv@hotmail.com" TargetMode="External"/><Relationship Id="rId1561" Type="http://schemas.openxmlformats.org/officeDocument/2006/relationships/hyperlink" Target="mailto:clarosergioandres@gmail.com" TargetMode="External"/><Relationship Id="rId2405" Type="http://schemas.openxmlformats.org/officeDocument/2006/relationships/hyperlink" Target="mailto:oyolatatiana75@gmail.com" TargetMode="External"/><Relationship Id="rId2612" Type="http://schemas.openxmlformats.org/officeDocument/2006/relationships/hyperlink" Target="mailto:ERIKA-HERRERA84@HOTMAIL.COM" TargetMode="External"/><Relationship Id="rId60" Type="http://schemas.openxmlformats.org/officeDocument/2006/relationships/hyperlink" Target="mailto:Rubielapineda1711@gmail.com" TargetMode="External"/><Relationship Id="rId1007" Type="http://schemas.openxmlformats.org/officeDocument/2006/relationships/hyperlink" Target="mailto:Sorayab_20@hotmail.com" TargetMode="External"/><Relationship Id="rId1214" Type="http://schemas.openxmlformats.org/officeDocument/2006/relationships/hyperlink" Target="mailto:marasanchez-78@hotmail.com" TargetMode="External"/><Relationship Id="rId1421" Type="http://schemas.openxmlformats.org/officeDocument/2006/relationships/hyperlink" Target="mailto:profesionaldefamilia@gmail.com" TargetMode="External"/><Relationship Id="rId1659" Type="http://schemas.openxmlformats.org/officeDocument/2006/relationships/hyperlink" Target="mailto:DIAPINO1982@GMAIL.COM" TargetMode="External"/><Relationship Id="rId1866" Type="http://schemas.openxmlformats.org/officeDocument/2006/relationships/hyperlink" Target="mailto:erickjo24@hotmail.com" TargetMode="External"/><Relationship Id="rId1519" Type="http://schemas.openxmlformats.org/officeDocument/2006/relationships/hyperlink" Target="mailto:LINAGUT27@GMAIL.COM" TargetMode="External"/><Relationship Id="rId1726" Type="http://schemas.openxmlformats.org/officeDocument/2006/relationships/hyperlink" Target="mailto:jefemartha@hotmail.com" TargetMode="External"/><Relationship Id="rId1933" Type="http://schemas.openxmlformats.org/officeDocument/2006/relationships/hyperlink" Target="mailto:davidtrillos.2606@gmail.com" TargetMode="External"/><Relationship Id="rId18" Type="http://schemas.openxmlformats.org/officeDocument/2006/relationships/hyperlink" Target="mailto:faigalle@hotmail.com" TargetMode="External"/><Relationship Id="rId2195" Type="http://schemas.openxmlformats.org/officeDocument/2006/relationships/hyperlink" Target="mailto:daniela.0895@hotmail.com" TargetMode="External"/><Relationship Id="rId167" Type="http://schemas.openxmlformats.org/officeDocument/2006/relationships/hyperlink" Target="mailto:nabeide.a@hotmail.com" TargetMode="External"/><Relationship Id="rId374" Type="http://schemas.openxmlformats.org/officeDocument/2006/relationships/hyperlink" Target="mailto:LEYDYSBECERRA07@HOTMAIL.COM" TargetMode="External"/><Relationship Id="rId581" Type="http://schemas.openxmlformats.org/officeDocument/2006/relationships/hyperlink" Target="mailto:MAYDA32286@GMAIL.COM" TargetMode="External"/><Relationship Id="rId2055" Type="http://schemas.openxmlformats.org/officeDocument/2006/relationships/hyperlink" Target="mailto:ERICAMONTIELROMERO@GMAIL.COM" TargetMode="External"/><Relationship Id="rId2262" Type="http://schemas.openxmlformats.org/officeDocument/2006/relationships/hyperlink" Target="mailto:dasar81@hotmail.com" TargetMode="External"/><Relationship Id="rId234" Type="http://schemas.openxmlformats.org/officeDocument/2006/relationships/hyperlink" Target="mailto:elidurango.ed@gmail.com" TargetMode="External"/><Relationship Id="rId679" Type="http://schemas.openxmlformats.org/officeDocument/2006/relationships/hyperlink" Target="mailto:yeral1295@hotmail.com" TargetMode="External"/><Relationship Id="rId886" Type="http://schemas.openxmlformats.org/officeDocument/2006/relationships/hyperlink" Target="mailto:FABIANPSICOSOCIAL@GMAIL.COM" TargetMode="External"/><Relationship Id="rId2567" Type="http://schemas.openxmlformats.org/officeDocument/2006/relationships/hyperlink" Target="mailto:tatacalderon634@gmail.com" TargetMode="External"/><Relationship Id="rId2774" Type="http://schemas.openxmlformats.org/officeDocument/2006/relationships/hyperlink" Target="mailto:PSICOLOGAORIANA@GMAIL.COM" TargetMode="External"/><Relationship Id="rId2" Type="http://schemas.openxmlformats.org/officeDocument/2006/relationships/hyperlink" Target="mailto:RICARDOPEREZPSICOLOGO@GMAIL.COM" TargetMode="External"/><Relationship Id="rId441" Type="http://schemas.openxmlformats.org/officeDocument/2006/relationships/hyperlink" Target="mailto:luzofeliafernandez.1722@gmail.com" TargetMode="External"/><Relationship Id="rId539" Type="http://schemas.openxmlformats.org/officeDocument/2006/relationships/hyperlink" Target="mailto:FERNANDAJU1124@GMAIL.COM" TargetMode="External"/><Relationship Id="rId746" Type="http://schemas.openxmlformats.org/officeDocument/2006/relationships/hyperlink" Target="mailto:PSICOSOCIALPAPSIVICAUCA16@CID.ORG.CO" TargetMode="External"/><Relationship Id="rId1071" Type="http://schemas.openxmlformats.org/officeDocument/2006/relationships/hyperlink" Target="mailto:lgarcia50@yahoo.es" TargetMode="External"/><Relationship Id="rId1169" Type="http://schemas.openxmlformats.org/officeDocument/2006/relationships/hyperlink" Target="mailto:milviapascuales@gmail.com" TargetMode="External"/><Relationship Id="rId1376" Type="http://schemas.openxmlformats.org/officeDocument/2006/relationships/hyperlink" Target="mailto:istemy@hotmail.es" TargetMode="External"/><Relationship Id="rId1583" Type="http://schemas.openxmlformats.org/officeDocument/2006/relationships/hyperlink" Target="mailto:nsepulveda896@gmail.com" TargetMode="External"/><Relationship Id="rId2122" Type="http://schemas.openxmlformats.org/officeDocument/2006/relationships/hyperlink" Target="mailto:vanep.k23@gmail.com" TargetMode="External"/><Relationship Id="rId2427" Type="http://schemas.openxmlformats.org/officeDocument/2006/relationships/hyperlink" Target="mailto:nikkamolina21@gmail.com" TargetMode="External"/><Relationship Id="rId301" Type="http://schemas.openxmlformats.org/officeDocument/2006/relationships/hyperlink" Target="mailto:psandres.cucutans.papsivi@gmail.com" TargetMode="External"/><Relationship Id="rId953" Type="http://schemas.openxmlformats.org/officeDocument/2006/relationships/hyperlink" Target="mailto:luzadriana.torres.a@gmail.com" TargetMode="External"/><Relationship Id="rId1029" Type="http://schemas.openxmlformats.org/officeDocument/2006/relationships/hyperlink" Target="mailto:liseth.camargo.castillo@gmail.com" TargetMode="External"/><Relationship Id="rId1236" Type="http://schemas.openxmlformats.org/officeDocument/2006/relationships/hyperlink" Target="mailto:LORETOR126@GMAIL.COM" TargetMode="External"/><Relationship Id="rId1790" Type="http://schemas.openxmlformats.org/officeDocument/2006/relationships/hyperlink" Target="mailto:LOPIPECO@HOTMAIL.COM" TargetMode="External"/><Relationship Id="rId1888" Type="http://schemas.openxmlformats.org/officeDocument/2006/relationships/hyperlink" Target="mailto:ISMA2712@GMAIL.COM" TargetMode="External"/><Relationship Id="rId2634" Type="http://schemas.openxmlformats.org/officeDocument/2006/relationships/hyperlink" Target="mailto:mariafernanda-1011@hotmail.com" TargetMode="External"/><Relationship Id="rId82" Type="http://schemas.openxmlformats.org/officeDocument/2006/relationships/hyperlink" Target="mailto:lilibethmolinaonate@gmail.com" TargetMode="External"/><Relationship Id="rId606" Type="http://schemas.openxmlformats.org/officeDocument/2006/relationships/hyperlink" Target="mailto:lbrios02@hotmail.com" TargetMode="External"/><Relationship Id="rId813" Type="http://schemas.openxmlformats.org/officeDocument/2006/relationships/hyperlink" Target="mailto:LULUFE@GMAIL.COM" TargetMode="External"/><Relationship Id="rId1443" Type="http://schemas.openxmlformats.org/officeDocument/2006/relationships/hyperlink" Target="mailto:LUZMIRYANARANGURENMESA@GMAIL.COM" TargetMode="External"/><Relationship Id="rId1650" Type="http://schemas.openxmlformats.org/officeDocument/2006/relationships/hyperlink" Target="mailto:DAZAFERNANDEZ07@GMAIL.COM" TargetMode="External"/><Relationship Id="rId1748" Type="http://schemas.openxmlformats.org/officeDocument/2006/relationships/hyperlink" Target="mailto:juansilva99@hotmail.com" TargetMode="External"/><Relationship Id="rId2701" Type="http://schemas.openxmlformats.org/officeDocument/2006/relationships/hyperlink" Target="mailto:CARLOSGUS92@HOTMAIL.COM" TargetMode="External"/><Relationship Id="rId1303" Type="http://schemas.openxmlformats.org/officeDocument/2006/relationships/hyperlink" Target="mailto:TAPILU14@HOTMAIL.COM" TargetMode="External"/><Relationship Id="rId1510" Type="http://schemas.openxmlformats.org/officeDocument/2006/relationships/hyperlink" Target="mailto:RAYNIERMOZO@HOPTMAIL.COM" TargetMode="External"/><Relationship Id="rId1955" Type="http://schemas.openxmlformats.org/officeDocument/2006/relationships/hyperlink" Target="mailto:gabrielitatorres.05@gmail.com" TargetMode="External"/><Relationship Id="rId1608" Type="http://schemas.openxmlformats.org/officeDocument/2006/relationships/hyperlink" Target="mailto:nazbowie@hotmail.com" TargetMode="External"/><Relationship Id="rId1815" Type="http://schemas.openxmlformats.org/officeDocument/2006/relationships/hyperlink" Target="mailto:DIANES-9@HOTMAIL.COM" TargetMode="External"/><Relationship Id="rId189" Type="http://schemas.openxmlformats.org/officeDocument/2006/relationships/hyperlink" Target="mailto:tsdrvm2@gmail.com" TargetMode="External"/><Relationship Id="rId396" Type="http://schemas.openxmlformats.org/officeDocument/2006/relationships/hyperlink" Target="mailto:ruthmarymestra@gmail.com" TargetMode="External"/><Relationship Id="rId2077" Type="http://schemas.openxmlformats.org/officeDocument/2006/relationships/hyperlink" Target="mailto:enfermerajefelibano@gmail.com" TargetMode="External"/><Relationship Id="rId2284" Type="http://schemas.openxmlformats.org/officeDocument/2006/relationships/hyperlink" Target="mailto:psyolmarihernandez@gmail.com" TargetMode="External"/><Relationship Id="rId2491" Type="http://schemas.openxmlformats.org/officeDocument/2006/relationships/hyperlink" Target="mailto:areiza73@gmail.com" TargetMode="External"/><Relationship Id="rId256" Type="http://schemas.openxmlformats.org/officeDocument/2006/relationships/hyperlink" Target="mailto:sandramrealesc@gmail.com" TargetMode="External"/><Relationship Id="rId463" Type="http://schemas.openxmlformats.org/officeDocument/2006/relationships/hyperlink" Target="mailto:LIBIAESCALA@HOTMAIL.COM" TargetMode="External"/><Relationship Id="rId670" Type="http://schemas.openxmlformats.org/officeDocument/2006/relationships/hyperlink" Target="mailto:mariobarbozaliduenas@gmail.com" TargetMode="External"/><Relationship Id="rId1093" Type="http://schemas.openxmlformats.org/officeDocument/2006/relationships/hyperlink" Target="mailto:YYUSLEGUT235@HOTMAIL.COM" TargetMode="External"/><Relationship Id="rId2144" Type="http://schemas.openxmlformats.org/officeDocument/2006/relationships/hyperlink" Target="mailto:YELA.EDUAR@HOTMAIL.COM" TargetMode="External"/><Relationship Id="rId2351" Type="http://schemas.openxmlformats.org/officeDocument/2006/relationships/hyperlink" Target="mailto:limares81@gmail.com" TargetMode="External"/><Relationship Id="rId2589" Type="http://schemas.openxmlformats.org/officeDocument/2006/relationships/hyperlink" Target="mailto:luisafnoriega@hotmail.com" TargetMode="External"/><Relationship Id="rId2796" Type="http://schemas.openxmlformats.org/officeDocument/2006/relationships/hyperlink" Target="mailto:marthapatriciaparraolarte83@gmail.com" TargetMode="External"/><Relationship Id="rId116" Type="http://schemas.openxmlformats.org/officeDocument/2006/relationships/hyperlink" Target="mailto:HINCAPIE70@YAHOO.ES" TargetMode="External"/><Relationship Id="rId323" Type="http://schemas.openxmlformats.org/officeDocument/2006/relationships/hyperlink" Target="mailto:lesviadix@hotmail.,com" TargetMode="External"/><Relationship Id="rId530" Type="http://schemas.openxmlformats.org/officeDocument/2006/relationships/hyperlink" Target="mailto:TAOSCA821@GMAIL.COM" TargetMode="External"/><Relationship Id="rId768" Type="http://schemas.openxmlformats.org/officeDocument/2006/relationships/hyperlink" Target="mailto:MARTA.MCNISH@BARRANCABERMEJA.GOV.CO" TargetMode="External"/><Relationship Id="rId975" Type="http://schemas.openxmlformats.org/officeDocument/2006/relationships/hyperlink" Target="mailto:STEFANY0419@GMAIL.COM" TargetMode="External"/><Relationship Id="rId1160" Type="http://schemas.openxmlformats.org/officeDocument/2006/relationships/hyperlink" Target="mailto:aliceortiz2012@hotmail.com" TargetMode="External"/><Relationship Id="rId1398" Type="http://schemas.openxmlformats.org/officeDocument/2006/relationships/hyperlink" Target="mailto:ANGLICAROLINA@GMAIL.COM" TargetMode="External"/><Relationship Id="rId2004" Type="http://schemas.openxmlformats.org/officeDocument/2006/relationships/hyperlink" Target="mailto:MAERVIES@HOTMAIL.COM" TargetMode="External"/><Relationship Id="rId2211" Type="http://schemas.openxmlformats.org/officeDocument/2006/relationships/hyperlink" Target="mailto:ANDREJPM24@GMAIL.COM" TargetMode="External"/><Relationship Id="rId2449" Type="http://schemas.openxmlformats.org/officeDocument/2006/relationships/hyperlink" Target="mailto:anam.zuleta222@gmail.com" TargetMode="External"/><Relationship Id="rId2656" Type="http://schemas.openxmlformats.org/officeDocument/2006/relationships/hyperlink" Target="mailto:edixon_claro_quintero_1992@hotmail.com" TargetMode="External"/><Relationship Id="rId628" Type="http://schemas.openxmlformats.org/officeDocument/2006/relationships/hyperlink" Target="mailto:SHIRLEY.SANTACRUZSE@AMIGO.EDU.CO" TargetMode="External"/><Relationship Id="rId835" Type="http://schemas.openxmlformats.org/officeDocument/2006/relationships/hyperlink" Target="mailto:DAIRAJOSEFINA@HOTMAIL.COM" TargetMode="External"/><Relationship Id="rId1258" Type="http://schemas.openxmlformats.org/officeDocument/2006/relationships/hyperlink" Target="mailto:JAZG0306@GMAIL.COM" TargetMode="External"/><Relationship Id="rId1465" Type="http://schemas.openxmlformats.org/officeDocument/2006/relationships/hyperlink" Target="mailto:YANCYCASTILLOMOLANO@GMAIL.COM" TargetMode="External"/><Relationship Id="rId1672" Type="http://schemas.openxmlformats.org/officeDocument/2006/relationships/hyperlink" Target="mailto:joeyo_12@hotmail.com" TargetMode="External"/><Relationship Id="rId2309" Type="http://schemas.openxmlformats.org/officeDocument/2006/relationships/hyperlink" Target="mailto:lorenanoguera77@yahoo.es" TargetMode="External"/><Relationship Id="rId2516" Type="http://schemas.openxmlformats.org/officeDocument/2006/relationships/hyperlink" Target="mailto:NAYEBELVI@GMAIL.COM" TargetMode="External"/><Relationship Id="rId2723" Type="http://schemas.openxmlformats.org/officeDocument/2006/relationships/hyperlink" Target="mailto:AMAYACAMILA18@GMAIL.COM" TargetMode="External"/><Relationship Id="rId1020" Type="http://schemas.openxmlformats.org/officeDocument/2006/relationships/hyperlink" Target="mailto:psicologacarmenbrito21@gmail.com" TargetMode="External"/><Relationship Id="rId1118" Type="http://schemas.openxmlformats.org/officeDocument/2006/relationships/hyperlink" Target="mailto:luzangelaleonblanco@gmail.com" TargetMode="External"/><Relationship Id="rId1325" Type="http://schemas.openxmlformats.org/officeDocument/2006/relationships/hyperlink" Target="mailto:andreamartireyes@gmail.com" TargetMode="External"/><Relationship Id="rId1532" Type="http://schemas.openxmlformats.org/officeDocument/2006/relationships/hyperlink" Target="mailto:jypareja@gmail.com" TargetMode="External"/><Relationship Id="rId1977" Type="http://schemas.openxmlformats.org/officeDocument/2006/relationships/hyperlink" Target="mailto:ADRICAMILAYEI@OUTLOOK.ES" TargetMode="External"/><Relationship Id="rId902" Type="http://schemas.openxmlformats.org/officeDocument/2006/relationships/hyperlink" Target="mailto:JUDITH.SOLA@ASMETSALUD.COM" TargetMode="External"/><Relationship Id="rId1837" Type="http://schemas.openxmlformats.org/officeDocument/2006/relationships/hyperlink" Target="mailto:ANATEMA789@HOTMAIL.COM" TargetMode="External"/><Relationship Id="rId31" Type="http://schemas.openxmlformats.org/officeDocument/2006/relationships/hyperlink" Target="mailto:ALEJANDROGARCIA_ROMERO@HOTMAIL.COM" TargetMode="External"/><Relationship Id="rId2099" Type="http://schemas.openxmlformats.org/officeDocument/2006/relationships/hyperlink" Target="mailto:LAUVASQUEZ0306@GMAIL.COM" TargetMode="External"/><Relationship Id="rId180" Type="http://schemas.openxmlformats.org/officeDocument/2006/relationships/hyperlink" Target="mailto:indira36b@hotmail.com" TargetMode="External"/><Relationship Id="rId278" Type="http://schemas.openxmlformats.org/officeDocument/2006/relationships/hyperlink" Target="mailto:YUGAHER@HOTMAIL.COM" TargetMode="External"/><Relationship Id="rId1904" Type="http://schemas.openxmlformats.org/officeDocument/2006/relationships/hyperlink" Target="mailto:yulieth-12@hotmail.com" TargetMode="External"/><Relationship Id="rId485" Type="http://schemas.openxmlformats.org/officeDocument/2006/relationships/hyperlink" Target="mailto:XIMEVAZ07@GMAIL.COM" TargetMode="External"/><Relationship Id="rId692" Type="http://schemas.openxmlformats.org/officeDocument/2006/relationships/hyperlink" Target="mailto:maies_12@hotmail.com" TargetMode="External"/><Relationship Id="rId2166" Type="http://schemas.openxmlformats.org/officeDocument/2006/relationships/hyperlink" Target="mailto:PILLIMUEDAYANA@GMAIL.COM" TargetMode="External"/><Relationship Id="rId2373" Type="http://schemas.openxmlformats.org/officeDocument/2006/relationships/hyperlink" Target="mailto:LUIYEMA@GMAIL.COM" TargetMode="External"/><Relationship Id="rId2580" Type="http://schemas.openxmlformats.org/officeDocument/2006/relationships/hyperlink" Target="mailto:MERCELIS.RODELO92@GMAIL.COM" TargetMode="External"/><Relationship Id="rId138" Type="http://schemas.openxmlformats.org/officeDocument/2006/relationships/hyperlink" Target="mailto:yilomora14@hotmail.com" TargetMode="External"/><Relationship Id="rId345" Type="http://schemas.openxmlformats.org/officeDocument/2006/relationships/hyperlink" Target="mailto:saidabernal-psi@hotmail.com" TargetMode="External"/><Relationship Id="rId552" Type="http://schemas.openxmlformats.org/officeDocument/2006/relationships/hyperlink" Target="mailto:ARLEY.CARDONAAR@AMIGO.EDU.CO" TargetMode="External"/><Relationship Id="rId997" Type="http://schemas.openxmlformats.org/officeDocument/2006/relationships/hyperlink" Target="mailto:PSI.MARCELAAMAYA@HOTMAIL.COM" TargetMode="External"/><Relationship Id="rId1182" Type="http://schemas.openxmlformats.org/officeDocument/2006/relationships/hyperlink" Target="mailto:XIMENA.PRIETO@HOTMAIL.COM" TargetMode="External"/><Relationship Id="rId2026" Type="http://schemas.openxmlformats.org/officeDocument/2006/relationships/hyperlink" Target="mailto:agrajales563613@cue.edu.co" TargetMode="External"/><Relationship Id="rId2233" Type="http://schemas.openxmlformats.org/officeDocument/2006/relationships/hyperlink" Target="mailto:najoraco@outlook.com" TargetMode="External"/><Relationship Id="rId2440" Type="http://schemas.openxmlformats.org/officeDocument/2006/relationships/hyperlink" Target="mailto:catarochapsico@gmail.com" TargetMode="External"/><Relationship Id="rId2678" Type="http://schemas.openxmlformats.org/officeDocument/2006/relationships/hyperlink" Target="mailto:LEA146@HOTMAIL.COM" TargetMode="External"/><Relationship Id="rId205" Type="http://schemas.openxmlformats.org/officeDocument/2006/relationships/hyperlink" Target="mailto:limasierra4678@gmil.com" TargetMode="External"/><Relationship Id="rId412" Type="http://schemas.openxmlformats.org/officeDocument/2006/relationships/hyperlink" Target="mailto:ASESORBOLIVARWMR@GMAIL.COM" TargetMode="External"/><Relationship Id="rId857" Type="http://schemas.openxmlformats.org/officeDocument/2006/relationships/hyperlink" Target="mailto:dayanitaabril09@gmail.com" TargetMode="External"/><Relationship Id="rId1042" Type="http://schemas.openxmlformats.org/officeDocument/2006/relationships/hyperlink" Target="mailto:eyicela0612@gmail.com" TargetMode="External"/><Relationship Id="rId1487" Type="http://schemas.openxmlformats.org/officeDocument/2006/relationships/hyperlink" Target="mailto:PSIGLORIALOPEZ@GMAIL.COM" TargetMode="External"/><Relationship Id="rId1694" Type="http://schemas.openxmlformats.org/officeDocument/2006/relationships/hyperlink" Target="mailto:molinigomez@yahoo.com" TargetMode="External"/><Relationship Id="rId2300" Type="http://schemas.openxmlformats.org/officeDocument/2006/relationships/hyperlink" Target="mailto:CLAU.MUR.B@HOTMAIL.COM" TargetMode="External"/><Relationship Id="rId2538" Type="http://schemas.openxmlformats.org/officeDocument/2006/relationships/hyperlink" Target="mailto:TSMADONA29@GMAIL.COM" TargetMode="External"/><Relationship Id="rId2745" Type="http://schemas.openxmlformats.org/officeDocument/2006/relationships/hyperlink" Target="mailto:SANDRITALILITA@HOTMAIL.COM" TargetMode="External"/><Relationship Id="rId717" Type="http://schemas.openxmlformats.org/officeDocument/2006/relationships/hyperlink" Target="mailto:maypi78@hotmail.com" TargetMode="External"/><Relationship Id="rId924" Type="http://schemas.openxmlformats.org/officeDocument/2006/relationships/hyperlink" Target="mailto:ELIZA.LEDESMA@GMAIL.COM" TargetMode="External"/><Relationship Id="rId1347" Type="http://schemas.openxmlformats.org/officeDocument/2006/relationships/hyperlink" Target="mailto:CFGIRALDO86@GMAIL.COM" TargetMode="External"/><Relationship Id="rId1554" Type="http://schemas.openxmlformats.org/officeDocument/2006/relationships/hyperlink" Target="mailto:issalazar81@gmail.com" TargetMode="External"/><Relationship Id="rId1761" Type="http://schemas.openxmlformats.org/officeDocument/2006/relationships/hyperlink" Target="mailto:jennyvaness@hotmail.com" TargetMode="External"/><Relationship Id="rId1999" Type="http://schemas.openxmlformats.org/officeDocument/2006/relationships/hyperlink" Target="mailto:cordobadelmis@gmail.com" TargetMode="External"/><Relationship Id="rId2605" Type="http://schemas.openxmlformats.org/officeDocument/2006/relationships/hyperlink" Target="mailto:yarisangelicaandradeq@gmail.com" TargetMode="External"/><Relationship Id="rId53" Type="http://schemas.openxmlformats.org/officeDocument/2006/relationships/hyperlink" Target="mailto:MILENABM399@GMAIL.COM" TargetMode="External"/><Relationship Id="rId1207" Type="http://schemas.openxmlformats.org/officeDocument/2006/relationships/hyperlink" Target="mailto:MARITSALASD12@GMAIL.COM" TargetMode="External"/><Relationship Id="rId1414" Type="http://schemas.openxmlformats.org/officeDocument/2006/relationships/hyperlink" Target="mailto:ELIDELGADOARRIETA@HOTMAIL.COM" TargetMode="External"/><Relationship Id="rId1621" Type="http://schemas.openxmlformats.org/officeDocument/2006/relationships/hyperlink" Target="mailto:lisbeth2505@outlook.com" TargetMode="External"/><Relationship Id="rId1859" Type="http://schemas.openxmlformats.org/officeDocument/2006/relationships/hyperlink" Target="mailto:julianacrespor@gmail.com" TargetMode="External"/><Relationship Id="rId1719" Type="http://schemas.openxmlformats.org/officeDocument/2006/relationships/hyperlink" Target="mailto:jitrina@hotmail.com" TargetMode="External"/><Relationship Id="rId1926" Type="http://schemas.openxmlformats.org/officeDocument/2006/relationships/hyperlink" Target="mailto:YOLYROD1975@HOTMAIL.COM" TargetMode="External"/><Relationship Id="rId2090" Type="http://schemas.openxmlformats.org/officeDocument/2006/relationships/hyperlink" Target="mailto:JULIANA03MAR@GMAIL.COM" TargetMode="External"/><Relationship Id="rId2188" Type="http://schemas.openxmlformats.org/officeDocument/2006/relationships/hyperlink" Target="mailto:mariagabrielarc@hotmail.com" TargetMode="External"/><Relationship Id="rId2395" Type="http://schemas.openxmlformats.org/officeDocument/2006/relationships/hyperlink" Target="mailto:yerlydenise@hotmail.com" TargetMode="External"/><Relationship Id="rId367" Type="http://schemas.openxmlformats.org/officeDocument/2006/relationships/hyperlink" Target="mailto:zareth.nav@gmail.com" TargetMode="External"/><Relationship Id="rId574" Type="http://schemas.openxmlformats.org/officeDocument/2006/relationships/hyperlink" Target="mailto:audrylg80@hotmail.es" TargetMode="External"/><Relationship Id="rId2048" Type="http://schemas.openxmlformats.org/officeDocument/2006/relationships/hyperlink" Target="mailto:jugarreta16@hotmail.com" TargetMode="External"/><Relationship Id="rId2255" Type="http://schemas.openxmlformats.org/officeDocument/2006/relationships/hyperlink" Target="mailto:JANSURY012345@HOTMAIL.COM" TargetMode="External"/><Relationship Id="rId227" Type="http://schemas.openxmlformats.org/officeDocument/2006/relationships/hyperlink" Target="mailto:LIZETHPAOLASANABRIAS@GMAIL.COM" TargetMode="External"/><Relationship Id="rId781" Type="http://schemas.openxmlformats.org/officeDocument/2006/relationships/hyperlink" Target="mailto:PS.MARDS11@OUTLOOK.ES" TargetMode="External"/><Relationship Id="rId879" Type="http://schemas.openxmlformats.org/officeDocument/2006/relationships/hyperlink" Target="mailto:MANAHE17@HOTMAIL.COM" TargetMode="External"/><Relationship Id="rId2462" Type="http://schemas.openxmlformats.org/officeDocument/2006/relationships/hyperlink" Target="mailto:saslynm@gmial.com" TargetMode="External"/><Relationship Id="rId2767" Type="http://schemas.openxmlformats.org/officeDocument/2006/relationships/hyperlink" Target="mailto:evelynguerrero2415@gmail.com" TargetMode="External"/><Relationship Id="rId434" Type="http://schemas.openxmlformats.org/officeDocument/2006/relationships/hyperlink" Target="mailto:omairaromeromoreno1930@gmail.com" TargetMode="External"/><Relationship Id="rId641" Type="http://schemas.openxmlformats.org/officeDocument/2006/relationships/hyperlink" Target="mailto:FREDYJAVIERBARROS@GMAIL.COM" TargetMode="External"/><Relationship Id="rId739" Type="http://schemas.openxmlformats.org/officeDocument/2006/relationships/hyperlink" Target="mailto:YEMES.ES@GMAIL.COM" TargetMode="External"/><Relationship Id="rId1064" Type="http://schemas.openxmlformats.org/officeDocument/2006/relationships/hyperlink" Target="mailto:YESIFLRZ@GMAIL.COM" TargetMode="External"/><Relationship Id="rId1271" Type="http://schemas.openxmlformats.org/officeDocument/2006/relationships/hyperlink" Target="mailto:karla.971221@gmail.com" TargetMode="External"/><Relationship Id="rId1369" Type="http://schemas.openxmlformats.org/officeDocument/2006/relationships/hyperlink" Target="mailto:JERALDCH08@GMAIL.COM" TargetMode="External"/><Relationship Id="rId1576" Type="http://schemas.openxmlformats.org/officeDocument/2006/relationships/hyperlink" Target="mailto:JQMERCADO371@GMAIL.COM" TargetMode="External"/><Relationship Id="rId2115" Type="http://schemas.openxmlformats.org/officeDocument/2006/relationships/hyperlink" Target="mailto:YAMI_PANTOJA08@HOTMAIL.COM" TargetMode="External"/><Relationship Id="rId2322" Type="http://schemas.openxmlformats.org/officeDocument/2006/relationships/hyperlink" Target="mailto:AUDITHQ04@HOTMAIL.COM" TargetMode="External"/><Relationship Id="rId501" Type="http://schemas.openxmlformats.org/officeDocument/2006/relationships/hyperlink" Target="mailto:paoandreq1@gmail.com" TargetMode="External"/><Relationship Id="rId946" Type="http://schemas.openxmlformats.org/officeDocument/2006/relationships/hyperlink" Target="mailto:JORGE.2050310247@UCALDAS.EDU.CO" TargetMode="External"/><Relationship Id="rId1131" Type="http://schemas.openxmlformats.org/officeDocument/2006/relationships/hyperlink" Target="mailto:luciadelmaussa@hotmail.com" TargetMode="External"/><Relationship Id="rId1229" Type="http://schemas.openxmlformats.org/officeDocument/2006/relationships/hyperlink" Target="mailto:JES3001@HOTMAIL.COM" TargetMode="External"/><Relationship Id="rId1783" Type="http://schemas.openxmlformats.org/officeDocument/2006/relationships/hyperlink" Target="mailto:karo2000y@gmail.com" TargetMode="External"/><Relationship Id="rId1990" Type="http://schemas.openxmlformats.org/officeDocument/2006/relationships/hyperlink" Target="mailto:ANDREACARRASCAL2388@GMAIL.COM" TargetMode="External"/><Relationship Id="rId2627" Type="http://schemas.openxmlformats.org/officeDocument/2006/relationships/hyperlink" Target="mailto:katy131mora@gmail.com" TargetMode="External"/><Relationship Id="rId75" Type="http://schemas.openxmlformats.org/officeDocument/2006/relationships/hyperlink" Target="mailto:LICETHVALOYES@HOTMAIL.COM" TargetMode="External"/><Relationship Id="rId806" Type="http://schemas.openxmlformats.org/officeDocument/2006/relationships/hyperlink" Target="mailto:psicosocialbogota2.cidh@cid.org.co" TargetMode="External"/><Relationship Id="rId1436" Type="http://schemas.openxmlformats.org/officeDocument/2006/relationships/hyperlink" Target="mailto:ALVAROGARCIA0104@HOTMAIL.COM" TargetMode="External"/><Relationship Id="rId1643" Type="http://schemas.openxmlformats.org/officeDocument/2006/relationships/hyperlink" Target="mailto:ZULDERY_DANEYI@HOTMAIL.COM" TargetMode="External"/><Relationship Id="rId1850" Type="http://schemas.openxmlformats.org/officeDocument/2006/relationships/hyperlink" Target="mailto:ANDRES_952@HOTMAIL.COM" TargetMode="External"/><Relationship Id="rId1503" Type="http://schemas.openxmlformats.org/officeDocument/2006/relationships/hyperlink" Target="mailto:lnateramedina@gmail.com" TargetMode="External"/><Relationship Id="rId1710" Type="http://schemas.openxmlformats.org/officeDocument/2006/relationships/hyperlink" Target="mailto:judithximenag@gmail.com" TargetMode="External"/><Relationship Id="rId1948" Type="http://schemas.openxmlformats.org/officeDocument/2006/relationships/hyperlink" Target="mailto:andreacrodriguezp@gmail.com" TargetMode="External"/><Relationship Id="rId291" Type="http://schemas.openxmlformats.org/officeDocument/2006/relationships/hyperlink" Target="mailto:ortega19sol@gmail.com" TargetMode="External"/><Relationship Id="rId1808" Type="http://schemas.openxmlformats.org/officeDocument/2006/relationships/hyperlink" Target="mailto:silviajulianaam@hotmail.com" TargetMode="External"/><Relationship Id="rId151" Type="http://schemas.openxmlformats.org/officeDocument/2006/relationships/hyperlink" Target="mailto:greyspaolats@gmail.com" TargetMode="External"/><Relationship Id="rId389" Type="http://schemas.openxmlformats.org/officeDocument/2006/relationships/hyperlink" Target="mailto:KARELA777@HOTMAIL.COM" TargetMode="External"/><Relationship Id="rId596" Type="http://schemas.openxmlformats.org/officeDocument/2006/relationships/hyperlink" Target="mailto:inesvilla1970@gmail.com" TargetMode="External"/><Relationship Id="rId2277" Type="http://schemas.openxmlformats.org/officeDocument/2006/relationships/hyperlink" Target="mailto:ESTEFAJG9@GMAIL.COM" TargetMode="External"/><Relationship Id="rId2484" Type="http://schemas.openxmlformats.org/officeDocument/2006/relationships/hyperlink" Target="mailto:monicadiaz6912@gmail.com" TargetMode="External"/><Relationship Id="rId2691" Type="http://schemas.openxmlformats.org/officeDocument/2006/relationships/hyperlink" Target="mailto:nohora12_0987@hotmail" TargetMode="External"/><Relationship Id="rId249" Type="http://schemas.openxmlformats.org/officeDocument/2006/relationships/hyperlink" Target="mailto:n.o.c_13@hotmail.com" TargetMode="External"/><Relationship Id="rId456" Type="http://schemas.openxmlformats.org/officeDocument/2006/relationships/hyperlink" Target="mailto:johanafebrero@hotmail.com" TargetMode="External"/><Relationship Id="rId663" Type="http://schemas.openxmlformats.org/officeDocument/2006/relationships/hyperlink" Target="mailto:claudia.estrada94@hotmail.com" TargetMode="External"/><Relationship Id="rId870" Type="http://schemas.openxmlformats.org/officeDocument/2006/relationships/hyperlink" Target="mailto:YAIRAPADILLAS@GMAIL.COM" TargetMode="External"/><Relationship Id="rId1086" Type="http://schemas.openxmlformats.org/officeDocument/2006/relationships/hyperlink" Target="mailto:johanaguapacha252@gmail.com" TargetMode="External"/><Relationship Id="rId1293" Type="http://schemas.openxmlformats.org/officeDocument/2006/relationships/hyperlink" Target="mailto:gil_ste@hotmail.com" TargetMode="External"/><Relationship Id="rId2137" Type="http://schemas.openxmlformats.org/officeDocument/2006/relationships/hyperlink" Target="mailto:ELIANAYISEDE@GMAIL.COM" TargetMode="External"/><Relationship Id="rId2344" Type="http://schemas.openxmlformats.org/officeDocument/2006/relationships/hyperlink" Target="mailto:camiichava@gmail.com" TargetMode="External"/><Relationship Id="rId2551" Type="http://schemas.openxmlformats.org/officeDocument/2006/relationships/hyperlink" Target="mailto:mariothe3@hotmail.com" TargetMode="External"/><Relationship Id="rId2789" Type="http://schemas.openxmlformats.org/officeDocument/2006/relationships/hyperlink" Target="mailto:ps.ingridmina@gmail.com" TargetMode="External"/><Relationship Id="rId109" Type="http://schemas.openxmlformats.org/officeDocument/2006/relationships/hyperlink" Target="mailto:PSICOLOGAKT@HOTMAIL.COM" TargetMode="External"/><Relationship Id="rId316" Type="http://schemas.openxmlformats.org/officeDocument/2006/relationships/hyperlink" Target="mailto:CLAUS.1201@HOTMAIL.COM" TargetMode="External"/><Relationship Id="rId523" Type="http://schemas.openxmlformats.org/officeDocument/2006/relationships/hyperlink" Target="mailto:antonella.argumedopa@amigo.edu.co" TargetMode="External"/><Relationship Id="rId968" Type="http://schemas.openxmlformats.org/officeDocument/2006/relationships/hyperlink" Target="mailto:NATALIAJAIMES93@GMAIL.COM" TargetMode="External"/><Relationship Id="rId1153" Type="http://schemas.openxmlformats.org/officeDocument/2006/relationships/hyperlink" Target="mailto:YUDY.NUNEZMURILLO@GMAIL.COM" TargetMode="External"/><Relationship Id="rId1598" Type="http://schemas.openxmlformats.org/officeDocument/2006/relationships/hyperlink" Target="mailto:VGRINARD@GMAIL.COM" TargetMode="External"/><Relationship Id="rId2204" Type="http://schemas.openxmlformats.org/officeDocument/2006/relationships/hyperlink" Target="mailto:leon2802@hotmail.com" TargetMode="External"/><Relationship Id="rId2649" Type="http://schemas.openxmlformats.org/officeDocument/2006/relationships/hyperlink" Target="mailto:clau_099@hotmail.com" TargetMode="External"/><Relationship Id="rId97" Type="http://schemas.openxmlformats.org/officeDocument/2006/relationships/hyperlink" Target="mailto:YIESCO_28@HOTMAIL.COM" TargetMode="External"/><Relationship Id="rId730" Type="http://schemas.openxmlformats.org/officeDocument/2006/relationships/hyperlink" Target="mailto:AIDAMYRIAN@GMAIL.COM" TargetMode="External"/><Relationship Id="rId828" Type="http://schemas.openxmlformats.org/officeDocument/2006/relationships/hyperlink" Target="mailto:ALBA.ORTIZ@ASMETSALUD.COM" TargetMode="External"/><Relationship Id="rId1013" Type="http://schemas.openxmlformats.org/officeDocument/2006/relationships/hyperlink" Target="mailto:yuliethpaolabenitez@gmail.com" TargetMode="External"/><Relationship Id="rId1360" Type="http://schemas.openxmlformats.org/officeDocument/2006/relationships/hyperlink" Target="mailto:YELI1815@HOTMAIL.COM" TargetMode="External"/><Relationship Id="rId1458" Type="http://schemas.openxmlformats.org/officeDocument/2006/relationships/hyperlink" Target="mailto:elitopsicologa@gmail.com" TargetMode="External"/><Relationship Id="rId1665" Type="http://schemas.openxmlformats.org/officeDocument/2006/relationships/hyperlink" Target="mailto:JSEBASTIAN140@HOTMAIL.COM" TargetMode="External"/><Relationship Id="rId1872" Type="http://schemas.openxmlformats.org/officeDocument/2006/relationships/hyperlink" Target="mailto:SANCHEZLAURA2905@GMAIL.COM" TargetMode="External"/><Relationship Id="rId2411" Type="http://schemas.openxmlformats.org/officeDocument/2006/relationships/hyperlink" Target="mailto:yesiavila2007@hotmail.com" TargetMode="External"/><Relationship Id="rId2509" Type="http://schemas.openxmlformats.org/officeDocument/2006/relationships/hyperlink" Target="mailto:aravely.vasquez.lagos@gmail.com" TargetMode="External"/><Relationship Id="rId2716" Type="http://schemas.openxmlformats.org/officeDocument/2006/relationships/hyperlink" Target="mailto:MAGALYCANTILLO9@GMAIL.COM" TargetMode="External"/><Relationship Id="rId1220" Type="http://schemas.openxmlformats.org/officeDocument/2006/relationships/hyperlink" Target="mailto:liliana.sierra2012@hotmail.com" TargetMode="External"/><Relationship Id="rId1318" Type="http://schemas.openxmlformats.org/officeDocument/2006/relationships/hyperlink" Target="mailto:ANDRHE.PAO.15@GMAIL.COM" TargetMode="External"/><Relationship Id="rId1525" Type="http://schemas.openxmlformats.org/officeDocument/2006/relationships/hyperlink" Target="mailto:crisolfon2000@gmail.com" TargetMode="External"/><Relationship Id="rId1732" Type="http://schemas.openxmlformats.org/officeDocument/2006/relationships/hyperlink" Target="mailto:TATIANATORRES0517@GMAIL.COM" TargetMode="External"/><Relationship Id="rId24" Type="http://schemas.openxmlformats.org/officeDocument/2006/relationships/hyperlink" Target="mailto:FERNEYPG0202@GMAIL.COM" TargetMode="External"/><Relationship Id="rId2299" Type="http://schemas.openxmlformats.org/officeDocument/2006/relationships/hyperlink" Target="mailto:MILEFE24@GMAIL.COM" TargetMode="External"/><Relationship Id="rId173" Type="http://schemas.openxmlformats.org/officeDocument/2006/relationships/hyperlink" Target="mailto:rosaperez9@yahoo.es" TargetMode="External"/><Relationship Id="rId380" Type="http://schemas.openxmlformats.org/officeDocument/2006/relationships/hyperlink" Target="mailto:ADRIANA.LOPEZ03@GMAIL.COM" TargetMode="External"/><Relationship Id="rId2061" Type="http://schemas.openxmlformats.org/officeDocument/2006/relationships/hyperlink" Target="mailto:lepamo0307@gmail.com" TargetMode="External"/><Relationship Id="rId240" Type="http://schemas.openxmlformats.org/officeDocument/2006/relationships/hyperlink" Target="mailto:laodisea3@hotmail.com" TargetMode="External"/><Relationship Id="rId478" Type="http://schemas.openxmlformats.org/officeDocument/2006/relationships/hyperlink" Target="mailto:marbe1455@hotmail.com" TargetMode="External"/><Relationship Id="rId685" Type="http://schemas.openxmlformats.org/officeDocument/2006/relationships/hyperlink" Target="mailto:maira0290@gmail.com" TargetMode="External"/><Relationship Id="rId892" Type="http://schemas.openxmlformats.org/officeDocument/2006/relationships/hyperlink" Target="mailto:secretariageneral@puertosantander-nortedesantander.gov.co" TargetMode="External"/><Relationship Id="rId2159" Type="http://schemas.openxmlformats.org/officeDocument/2006/relationships/hyperlink" Target="mailto:YOLIDIS19974@GMAIL.COM" TargetMode="External"/><Relationship Id="rId2366" Type="http://schemas.openxmlformats.org/officeDocument/2006/relationships/hyperlink" Target="mailto:Luferbeca43@hotmail.com" TargetMode="External"/><Relationship Id="rId2573" Type="http://schemas.openxmlformats.org/officeDocument/2006/relationships/hyperlink" Target="mailto:LAURACAMILASUAREZCEDENO@GMAIL.COM" TargetMode="External"/><Relationship Id="rId2780" Type="http://schemas.openxmlformats.org/officeDocument/2006/relationships/hyperlink" Target="mailto:EYLEENROLON@GMAIL.COM" TargetMode="External"/><Relationship Id="rId100" Type="http://schemas.openxmlformats.org/officeDocument/2006/relationships/hyperlink" Target="mailto:PSICOLOGAGISELLE35@GMAIL.COM" TargetMode="External"/><Relationship Id="rId338" Type="http://schemas.openxmlformats.org/officeDocument/2006/relationships/hyperlink" Target="mailto:DIANAPAEZ15@HOTMAIL.COM" TargetMode="External"/><Relationship Id="rId545" Type="http://schemas.openxmlformats.org/officeDocument/2006/relationships/hyperlink" Target="mailto:camilaramirez044@hotmail.com" TargetMode="External"/><Relationship Id="rId752" Type="http://schemas.openxmlformats.org/officeDocument/2006/relationships/hyperlink" Target="mailto:BAUTISTASALOME100@GMAIL.COM" TargetMode="External"/><Relationship Id="rId1175" Type="http://schemas.openxmlformats.org/officeDocument/2006/relationships/hyperlink" Target="mailto:caritopergav@gmail.com" TargetMode="External"/><Relationship Id="rId1382" Type="http://schemas.openxmlformats.org/officeDocument/2006/relationships/hyperlink" Target="mailto:VIVIANA-CUELLAR13@OUTLOOK.ES" TargetMode="External"/><Relationship Id="rId2019" Type="http://schemas.openxmlformats.org/officeDocument/2006/relationships/hyperlink" Target="mailto:dly.gutierrez1996@gmail.com" TargetMode="External"/><Relationship Id="rId2226" Type="http://schemas.openxmlformats.org/officeDocument/2006/relationships/hyperlink" Target="mailto:ddibbis@hotmaul.com" TargetMode="External"/><Relationship Id="rId2433" Type="http://schemas.openxmlformats.org/officeDocument/2006/relationships/hyperlink" Target="mailto:nataliavirginiabp@gmail.com" TargetMode="External"/><Relationship Id="rId2640" Type="http://schemas.openxmlformats.org/officeDocument/2006/relationships/hyperlink" Target="mailto:MARINITA15AS@GMAIL.COM" TargetMode="External"/><Relationship Id="rId405" Type="http://schemas.openxmlformats.org/officeDocument/2006/relationships/hyperlink" Target="mailto:almaluciaviveros@gmail.com" TargetMode="External"/><Relationship Id="rId612" Type="http://schemas.openxmlformats.org/officeDocument/2006/relationships/hyperlink" Target="mailto:MERYDELGADO_685@YAHOO.ES" TargetMode="External"/><Relationship Id="rId1035" Type="http://schemas.openxmlformats.org/officeDocument/2006/relationships/hyperlink" Target="mailto:macasi02@yahoo.com" TargetMode="External"/><Relationship Id="rId1242" Type="http://schemas.openxmlformats.org/officeDocument/2006/relationships/hyperlink" Target="mailto:KEVINURINA01@GMAIL.OCM" TargetMode="External"/><Relationship Id="rId1687" Type="http://schemas.openxmlformats.org/officeDocument/2006/relationships/hyperlink" Target="mailto:NDAUCORPUS@GMAL.COM" TargetMode="External"/><Relationship Id="rId1894" Type="http://schemas.openxmlformats.org/officeDocument/2006/relationships/hyperlink" Target="mailto:yurleyfer1996@gmail.com" TargetMode="External"/><Relationship Id="rId2500" Type="http://schemas.openxmlformats.org/officeDocument/2006/relationships/hyperlink" Target="mailto:mariafernandacorreapbon@gmail.com" TargetMode="External"/><Relationship Id="rId2738" Type="http://schemas.openxmlformats.org/officeDocument/2006/relationships/hyperlink" Target="mailto:MECROX202017@GMAIL.COM" TargetMode="External"/><Relationship Id="rId917" Type="http://schemas.openxmlformats.org/officeDocument/2006/relationships/hyperlink" Target="mailto:EIMYDAYANABABATIVADIAGAMA@GMAIL.COM" TargetMode="External"/><Relationship Id="rId1102" Type="http://schemas.openxmlformats.org/officeDocument/2006/relationships/hyperlink" Target="mailto:yesika.higuera@uptc.edu.co" TargetMode="External"/><Relationship Id="rId1547" Type="http://schemas.openxmlformats.org/officeDocument/2006/relationships/hyperlink" Target="mailto:CARLOS-3988@HOTMAIL.COM" TargetMode="External"/><Relationship Id="rId1754" Type="http://schemas.openxmlformats.org/officeDocument/2006/relationships/hyperlink" Target="mailto:bencardinocarpio@yahoo.com.mx" TargetMode="External"/><Relationship Id="rId1961" Type="http://schemas.openxmlformats.org/officeDocument/2006/relationships/hyperlink" Target="mailto:carolv1999@hotmail.com" TargetMode="External"/><Relationship Id="rId2805" Type="http://schemas.openxmlformats.org/officeDocument/2006/relationships/hyperlink" Target="mailto:PS.YINERIVERA@GMAIL.COM" TargetMode="External"/><Relationship Id="rId46" Type="http://schemas.openxmlformats.org/officeDocument/2006/relationships/hyperlink" Target="mailto:auradelaossa@gmail.com" TargetMode="External"/><Relationship Id="rId1407" Type="http://schemas.openxmlformats.org/officeDocument/2006/relationships/hyperlink" Target="mailto:rblancopaloma@gmail.com" TargetMode="External"/><Relationship Id="rId1614" Type="http://schemas.openxmlformats.org/officeDocument/2006/relationships/hyperlink" Target="mailto:PSICOLOGASANDRAPUERTO@GMAIL.COM" TargetMode="External"/><Relationship Id="rId1821" Type="http://schemas.openxmlformats.org/officeDocument/2006/relationships/hyperlink" Target="mailto:YINA-DUARTE@HOTMAIL.COM" TargetMode="External"/><Relationship Id="rId195" Type="http://schemas.openxmlformats.org/officeDocument/2006/relationships/hyperlink" Target="mailto:MICAHELE22@GMAIL.COM" TargetMode="External"/><Relationship Id="rId1919" Type="http://schemas.openxmlformats.org/officeDocument/2006/relationships/hyperlink" Target="mailto:KORN_0303@HOTMAIL.COM" TargetMode="External"/><Relationship Id="rId2083" Type="http://schemas.openxmlformats.org/officeDocument/2006/relationships/hyperlink" Target="mailto:jennylizeth05@gmail.com" TargetMode="External"/><Relationship Id="rId2290" Type="http://schemas.openxmlformats.org/officeDocument/2006/relationships/hyperlink" Target="mailto:viyugil@hotmail.com" TargetMode="External"/><Relationship Id="rId2388" Type="http://schemas.openxmlformats.org/officeDocument/2006/relationships/hyperlink" Target="mailto:ANAMARIALONCA1998@GMAIL.COM" TargetMode="External"/><Relationship Id="rId2595" Type="http://schemas.openxmlformats.org/officeDocument/2006/relationships/hyperlink" Target="mailto:VANEGASDEIXI@GMAIL.COM" TargetMode="External"/><Relationship Id="rId262" Type="http://schemas.openxmlformats.org/officeDocument/2006/relationships/hyperlink" Target="mailto:consuelofonseca08@gmail.com" TargetMode="External"/><Relationship Id="rId567" Type="http://schemas.openxmlformats.org/officeDocument/2006/relationships/hyperlink" Target="mailto:ADRIANARANGELCUMPLIDO@HOTMAIL.COM" TargetMode="External"/><Relationship Id="rId1197" Type="http://schemas.openxmlformats.org/officeDocument/2006/relationships/hyperlink" Target="mailto:JGRJ1969@GMAIL.COM" TargetMode="External"/><Relationship Id="rId2150" Type="http://schemas.openxmlformats.org/officeDocument/2006/relationships/hyperlink" Target="mailto:VICTORMANUEL0224@HOTMAIL.COM" TargetMode="External"/><Relationship Id="rId2248" Type="http://schemas.openxmlformats.org/officeDocument/2006/relationships/hyperlink" Target="mailto:gegraba1977@gmail.com" TargetMode="External"/><Relationship Id="rId122" Type="http://schemas.openxmlformats.org/officeDocument/2006/relationships/hyperlink" Target="mailto:psicocartago1@gmail.com" TargetMode="External"/><Relationship Id="rId774" Type="http://schemas.openxmlformats.org/officeDocument/2006/relationships/hyperlink" Target="mailto:ANECHEVERRI@GMAIL.COM" TargetMode="External"/><Relationship Id="rId981" Type="http://schemas.openxmlformats.org/officeDocument/2006/relationships/hyperlink" Target="mailto:PTOBARCANO@GMAIL.COM" TargetMode="External"/><Relationship Id="rId1057" Type="http://schemas.openxmlformats.org/officeDocument/2006/relationships/hyperlink" Target="mailto:dario1199@hotmail.com" TargetMode="External"/><Relationship Id="rId2010" Type="http://schemas.openxmlformats.org/officeDocument/2006/relationships/hyperlink" Target="mailto:andreapalacioperezpsicologa@gmail.com" TargetMode="External"/><Relationship Id="rId2455" Type="http://schemas.openxmlformats.org/officeDocument/2006/relationships/hyperlink" Target="mailto:ztorresv10@gmail.com" TargetMode="External"/><Relationship Id="rId2662" Type="http://schemas.openxmlformats.org/officeDocument/2006/relationships/hyperlink" Target="mailto:JISIDRO804@GMAIL.COM" TargetMode="External"/><Relationship Id="rId427" Type="http://schemas.openxmlformats.org/officeDocument/2006/relationships/hyperlink" Target="mailto:DM.GB.28@HOTMAIL.COM" TargetMode="External"/><Relationship Id="rId634" Type="http://schemas.openxmlformats.org/officeDocument/2006/relationships/hyperlink" Target="mailto:TORVIJOSE@HOTMAIL.COM" TargetMode="External"/><Relationship Id="rId841" Type="http://schemas.openxmlformats.org/officeDocument/2006/relationships/hyperlink" Target="mailto:YADAYOMO915@HOTMAIL.COM" TargetMode="External"/><Relationship Id="rId1264" Type="http://schemas.openxmlformats.org/officeDocument/2006/relationships/hyperlink" Target="mailto:HCESI@HOTMAIL.COM" TargetMode="External"/><Relationship Id="rId1471" Type="http://schemas.openxmlformats.org/officeDocument/2006/relationships/hyperlink" Target="mailto:tocancipatrabajosocials@gmail" TargetMode="External"/><Relationship Id="rId1569" Type="http://schemas.openxmlformats.org/officeDocument/2006/relationships/hyperlink" Target="mailto:alisanare59@gmail.com" TargetMode="External"/><Relationship Id="rId2108" Type="http://schemas.openxmlformats.org/officeDocument/2006/relationships/hyperlink" Target="mailto:SUADHELENA@GMAIL.COM" TargetMode="External"/><Relationship Id="rId2315" Type="http://schemas.openxmlformats.org/officeDocument/2006/relationships/hyperlink" Target="mailto:SS.SOLUCIONESENSALUD@GMAIL.COM" TargetMode="External"/><Relationship Id="rId2522" Type="http://schemas.openxmlformats.org/officeDocument/2006/relationships/hyperlink" Target="mailto:LEISY_ANDREA225@HOTMAIL.COM" TargetMode="External"/><Relationship Id="rId701" Type="http://schemas.openxmlformats.org/officeDocument/2006/relationships/hyperlink" Target="mailto:ANDRES.VEL@HOTMAIL.COM" TargetMode="External"/><Relationship Id="rId939" Type="http://schemas.openxmlformats.org/officeDocument/2006/relationships/hyperlink" Target="mailto:ARNILUMA@YAHOO.COM" TargetMode="External"/><Relationship Id="rId1124" Type="http://schemas.openxmlformats.org/officeDocument/2006/relationships/hyperlink" Target="mailto:sandrarociolozano@hotmail.com" TargetMode="External"/><Relationship Id="rId1331" Type="http://schemas.openxmlformats.org/officeDocument/2006/relationships/hyperlink" Target="mailto:yessrr19@gmail.com" TargetMode="External"/><Relationship Id="rId1776" Type="http://schemas.openxmlformats.org/officeDocument/2006/relationships/hyperlink" Target="mailto:jalexander2302@gmail.com" TargetMode="External"/><Relationship Id="rId1983" Type="http://schemas.openxmlformats.org/officeDocument/2006/relationships/hyperlink" Target="mailto:LILIANAMARTINEZBLANCO23@HOTMAIL.COM" TargetMode="External"/><Relationship Id="rId68" Type="http://schemas.openxmlformats.org/officeDocument/2006/relationships/hyperlink" Target="mailto:LAURADCASTELLANOSA@GMAIL.COM" TargetMode="External"/><Relationship Id="rId1429" Type="http://schemas.openxmlformats.org/officeDocument/2006/relationships/hyperlink" Target="mailto:kattypg.1210@gmail.com" TargetMode="External"/><Relationship Id="rId1636" Type="http://schemas.openxmlformats.org/officeDocument/2006/relationships/hyperlink" Target="mailto:SANDRITAPANTOJA1185@GMAIL.COM" TargetMode="External"/><Relationship Id="rId1843" Type="http://schemas.openxmlformats.org/officeDocument/2006/relationships/hyperlink" Target="mailto:mariaangelicaclaroarevalo@gmail.com" TargetMode="External"/><Relationship Id="rId1703" Type="http://schemas.openxmlformats.org/officeDocument/2006/relationships/hyperlink" Target="mailto:dandepe93@gmail.com" TargetMode="External"/><Relationship Id="rId1910" Type="http://schemas.openxmlformats.org/officeDocument/2006/relationships/hyperlink" Target="mailto:jhonyaruro2@gmail.com" TargetMode="External"/><Relationship Id="rId284" Type="http://schemas.openxmlformats.org/officeDocument/2006/relationships/hyperlink" Target="mailto:LALYSILVAHIGUERA28@GMAIL.COM" TargetMode="External"/><Relationship Id="rId491" Type="http://schemas.openxmlformats.org/officeDocument/2006/relationships/hyperlink" Target="mailto:KARENSALGADO.2119@GMAIL.COM" TargetMode="External"/><Relationship Id="rId2172" Type="http://schemas.openxmlformats.org/officeDocument/2006/relationships/hyperlink" Target="mailto:LIMAECHEVEVERRIMORENO@HOTMAIL.COM" TargetMode="External"/><Relationship Id="rId144" Type="http://schemas.openxmlformats.org/officeDocument/2006/relationships/hyperlink" Target="mailto:stiwar11@hotmail.com" TargetMode="External"/><Relationship Id="rId589" Type="http://schemas.openxmlformats.org/officeDocument/2006/relationships/hyperlink" Target="mailto:karolgodes06@hotmail.com" TargetMode="External"/><Relationship Id="rId796" Type="http://schemas.openxmlformats.org/officeDocument/2006/relationships/hyperlink" Target="mailto:NAYIBECALDERON123@GMAIL.COM" TargetMode="External"/><Relationship Id="rId2477" Type="http://schemas.openxmlformats.org/officeDocument/2006/relationships/hyperlink" Target="mailto:MAJELUISA@GMAIL.COM" TargetMode="External"/><Relationship Id="rId2684" Type="http://schemas.openxmlformats.org/officeDocument/2006/relationships/hyperlink" Target="mailto:MARADRI.11@HOTMAIL.COM" TargetMode="External"/><Relationship Id="rId351" Type="http://schemas.openxmlformats.org/officeDocument/2006/relationships/hyperlink" Target="mailto:LUZMERYGO3@HOTMAIL.COM" TargetMode="External"/><Relationship Id="rId449" Type="http://schemas.openxmlformats.org/officeDocument/2006/relationships/hyperlink" Target="mailto:dianarey8730@gmail.com" TargetMode="External"/><Relationship Id="rId656" Type="http://schemas.openxmlformats.org/officeDocument/2006/relationships/hyperlink" Target="mailto:bibiana1905@hotmail.com" TargetMode="External"/><Relationship Id="rId863" Type="http://schemas.openxmlformats.org/officeDocument/2006/relationships/hyperlink" Target="mailto:cielogomez83@gmail.com" TargetMode="External"/><Relationship Id="rId1079" Type="http://schemas.openxmlformats.org/officeDocument/2006/relationships/hyperlink" Target="mailto:YULIANA.GOMEZQ@UDEA.EDU.CO" TargetMode="External"/><Relationship Id="rId1286" Type="http://schemas.openxmlformats.org/officeDocument/2006/relationships/hyperlink" Target="mailto:wendy.echeverry@hotmail.com" TargetMode="External"/><Relationship Id="rId1493" Type="http://schemas.openxmlformats.org/officeDocument/2006/relationships/hyperlink" Target="mailto:NEIDYU@GMAIL.COM" TargetMode="External"/><Relationship Id="rId2032" Type="http://schemas.openxmlformats.org/officeDocument/2006/relationships/hyperlink" Target="mailto:DANIELAPABONAYALA@GMAIL.COM" TargetMode="External"/><Relationship Id="rId2337" Type="http://schemas.openxmlformats.org/officeDocument/2006/relationships/hyperlink" Target="mailto:yuliethguser@gmail.com" TargetMode="External"/><Relationship Id="rId2544" Type="http://schemas.openxmlformats.org/officeDocument/2006/relationships/hyperlink" Target="mailto:elicorreamarimon@gmail.com" TargetMode="External"/><Relationship Id="rId211" Type="http://schemas.openxmlformats.org/officeDocument/2006/relationships/hyperlink" Target="mailto:VIVI-GALLO@HOTMAIL.COM" TargetMode="External"/><Relationship Id="rId309" Type="http://schemas.openxmlformats.org/officeDocument/2006/relationships/hyperlink" Target="mailto:NICOL18@GMAIL.COM" TargetMode="External"/><Relationship Id="rId516" Type="http://schemas.openxmlformats.org/officeDocument/2006/relationships/hyperlink" Target="mailto:cgamezvega9@gmail.com" TargetMode="External"/><Relationship Id="rId1146" Type="http://schemas.openxmlformats.org/officeDocument/2006/relationships/hyperlink" Target="mailto:ladyjoan85@gmail.com" TargetMode="External"/><Relationship Id="rId1798" Type="http://schemas.openxmlformats.org/officeDocument/2006/relationships/hyperlink" Target="mailto:VERONICAMDIAZQ@GMAIL.COM" TargetMode="External"/><Relationship Id="rId2751" Type="http://schemas.openxmlformats.org/officeDocument/2006/relationships/hyperlink" Target="mailto:ALEJANDRAVILLAMIZARLINDARTE@GMAIL.COM" TargetMode="External"/><Relationship Id="rId723" Type="http://schemas.openxmlformats.org/officeDocument/2006/relationships/hyperlink" Target="mailto:jhoncardona91@gmail.com" TargetMode="External"/><Relationship Id="rId930" Type="http://schemas.openxmlformats.org/officeDocument/2006/relationships/hyperlink" Target="mailto:LAURA.ORTIZ@ASMETSALUD.COM" TargetMode="External"/><Relationship Id="rId1006" Type="http://schemas.openxmlformats.org/officeDocument/2006/relationships/hyperlink" Target="mailto:CRLNATEHORTUA@GMAIL.COM" TargetMode="External"/><Relationship Id="rId1353" Type="http://schemas.openxmlformats.org/officeDocument/2006/relationships/hyperlink" Target="mailto:siauhospitalsardinata1@gmail.com" TargetMode="External"/><Relationship Id="rId1560" Type="http://schemas.openxmlformats.org/officeDocument/2006/relationships/hyperlink" Target="mailto:xiomy_992@hotmail.com" TargetMode="External"/><Relationship Id="rId1658" Type="http://schemas.openxmlformats.org/officeDocument/2006/relationships/hyperlink" Target="mailto:PULICHENINFA@GMAIL.COM" TargetMode="External"/><Relationship Id="rId1865" Type="http://schemas.openxmlformats.org/officeDocument/2006/relationships/hyperlink" Target="mailto:GREIDYGERALDINE@GMAIL.COM" TargetMode="External"/><Relationship Id="rId2404" Type="http://schemas.openxmlformats.org/officeDocument/2006/relationships/hyperlink" Target="mailto:MAGECA19326@GMAIL.COM" TargetMode="External"/><Relationship Id="rId2611" Type="http://schemas.openxmlformats.org/officeDocument/2006/relationships/hyperlink" Target="mailto:dianasteffania123@hotmail.com" TargetMode="External"/><Relationship Id="rId2709" Type="http://schemas.openxmlformats.org/officeDocument/2006/relationships/hyperlink" Target="mailto:ANAMARIACOMUNICADORASOCIAL@GMAIL.COM" TargetMode="External"/><Relationship Id="rId1213" Type="http://schemas.openxmlformats.org/officeDocument/2006/relationships/hyperlink" Target="mailto:fabisana66@gmail.com" TargetMode="External"/><Relationship Id="rId1420" Type="http://schemas.openxmlformats.org/officeDocument/2006/relationships/hyperlink" Target="mailto:ALCASTELLANOSCA96@GMAIL.COM" TargetMode="External"/><Relationship Id="rId1518" Type="http://schemas.openxmlformats.org/officeDocument/2006/relationships/hyperlink" Target="mailto:SALVATORE70200@HOTMAIL.COM" TargetMode="External"/><Relationship Id="rId1725" Type="http://schemas.openxmlformats.org/officeDocument/2006/relationships/hyperlink" Target="mailto:PS.RAQUELOTERO@GMAIL.COM" TargetMode="External"/><Relationship Id="rId1932" Type="http://schemas.openxmlformats.org/officeDocument/2006/relationships/hyperlink" Target="mailto:bayron280791@gmail.com" TargetMode="External"/><Relationship Id="rId17" Type="http://schemas.openxmlformats.org/officeDocument/2006/relationships/hyperlink" Target="mailto:bertis85@hotmail.com" TargetMode="External"/><Relationship Id="rId2194" Type="http://schemas.openxmlformats.org/officeDocument/2006/relationships/hyperlink" Target="mailto:linkacif@hotmail.com" TargetMode="External"/><Relationship Id="rId166" Type="http://schemas.openxmlformats.org/officeDocument/2006/relationships/hyperlink" Target="mailto:aikamogo@gmail.com" TargetMode="External"/><Relationship Id="rId373" Type="http://schemas.openxmlformats.org/officeDocument/2006/relationships/hyperlink" Target="mailto:marisol.0720@hotmail.com" TargetMode="External"/><Relationship Id="rId580" Type="http://schemas.openxmlformats.org/officeDocument/2006/relationships/hyperlink" Target="mailto:CONCE742008@HOTMAIL.COM" TargetMode="External"/><Relationship Id="rId2054" Type="http://schemas.openxmlformats.org/officeDocument/2006/relationships/hyperlink" Target="mailto:CAMROSERO@GMAIL.COM" TargetMode="External"/><Relationship Id="rId2261" Type="http://schemas.openxmlformats.org/officeDocument/2006/relationships/hyperlink" Target="mailto:dami0927@hotmail.com" TargetMode="External"/><Relationship Id="rId2499" Type="http://schemas.openxmlformats.org/officeDocument/2006/relationships/hyperlink" Target="mailto:leidytejada2013@gmail.com" TargetMode="External"/><Relationship Id="rId1" Type="http://schemas.openxmlformats.org/officeDocument/2006/relationships/hyperlink" Target="mailto:ANAMARIAVR8@GMAIL.COM" TargetMode="External"/><Relationship Id="rId233" Type="http://schemas.openxmlformats.org/officeDocument/2006/relationships/hyperlink" Target="mailto:AURAGARCIAORTIZ@HOTMAIL.COM" TargetMode="External"/><Relationship Id="rId440" Type="http://schemas.openxmlformats.org/officeDocument/2006/relationships/hyperlink" Target="mailto:YOSNELTORRES@GMAIL.COM" TargetMode="External"/><Relationship Id="rId678" Type="http://schemas.openxmlformats.org/officeDocument/2006/relationships/hyperlink" Target="mailto:pereiralina03@gmail.com" TargetMode="External"/><Relationship Id="rId885" Type="http://schemas.openxmlformats.org/officeDocument/2006/relationships/hyperlink" Target="mailto:YURLIANASUAREZRUEDA@GMAIL.COM" TargetMode="External"/><Relationship Id="rId1070" Type="http://schemas.openxmlformats.org/officeDocument/2006/relationships/hyperlink" Target="mailto:garcesyeniffer876@gmail.com" TargetMode="External"/><Relationship Id="rId2121" Type="http://schemas.openxmlformats.org/officeDocument/2006/relationships/hyperlink" Target="mailto:alexandraloaiza173@gmail.com" TargetMode="External"/><Relationship Id="rId2359" Type="http://schemas.openxmlformats.org/officeDocument/2006/relationships/hyperlink" Target="mailto:Yulistaty@gmail.com" TargetMode="External"/><Relationship Id="rId2566" Type="http://schemas.openxmlformats.org/officeDocument/2006/relationships/hyperlink" Target="mailto:adriana.gicet@gmail.com" TargetMode="External"/><Relationship Id="rId2773" Type="http://schemas.openxmlformats.org/officeDocument/2006/relationships/hyperlink" Target="mailto:maryleidym@gmail.com" TargetMode="External"/><Relationship Id="rId300" Type="http://schemas.openxmlformats.org/officeDocument/2006/relationships/hyperlink" Target="mailto:SINDYPAULINA@HOTMAIL.COM" TargetMode="External"/><Relationship Id="rId538" Type="http://schemas.openxmlformats.org/officeDocument/2006/relationships/hyperlink" Target="mailto:sandra.palaciove@amigo.edu.co" TargetMode="External"/><Relationship Id="rId745" Type="http://schemas.openxmlformats.org/officeDocument/2006/relationships/hyperlink" Target="mailto:YESESIERRA1@HOTMAIL.COM" TargetMode="External"/><Relationship Id="rId952" Type="http://schemas.openxmlformats.org/officeDocument/2006/relationships/hyperlink" Target="mailto:PAULITA.GM2017@GMAIL.COM" TargetMode="External"/><Relationship Id="rId1168" Type="http://schemas.openxmlformats.org/officeDocument/2006/relationships/hyperlink" Target="mailto:adielapimentel707@hotmail.com" TargetMode="External"/><Relationship Id="rId1375" Type="http://schemas.openxmlformats.org/officeDocument/2006/relationships/hyperlink" Target="mailto:moon16i@hotmail.com" TargetMode="External"/><Relationship Id="rId1582" Type="http://schemas.openxmlformats.org/officeDocument/2006/relationships/hyperlink" Target="mailto:yanitbarbosa@hotmail.com" TargetMode="External"/><Relationship Id="rId2219" Type="http://schemas.openxmlformats.org/officeDocument/2006/relationships/hyperlink" Target="mailto:janethdelcristojimenez@yahoo.com" TargetMode="External"/><Relationship Id="rId2426" Type="http://schemas.openxmlformats.org/officeDocument/2006/relationships/hyperlink" Target="mailto:geishadiaz2710@gmail.com" TargetMode="External"/><Relationship Id="rId2633" Type="http://schemas.openxmlformats.org/officeDocument/2006/relationships/hyperlink" Target="mailto:viarneypologranda72@gmail.com" TargetMode="External"/><Relationship Id="rId81" Type="http://schemas.openxmlformats.org/officeDocument/2006/relationships/hyperlink" Target="mailto:zaluvar@yahoo.es" TargetMode="External"/><Relationship Id="rId605" Type="http://schemas.openxmlformats.org/officeDocument/2006/relationships/hyperlink" Target="mailto:leila_palencia@hotmail.com" TargetMode="External"/><Relationship Id="rId812" Type="http://schemas.openxmlformats.org/officeDocument/2006/relationships/hyperlink" Target="mailto:Orleidy2009@gmail.com" TargetMode="External"/><Relationship Id="rId1028" Type="http://schemas.openxmlformats.org/officeDocument/2006/relationships/hyperlink" Target="mailto:PATRICIJEN@GMAIL.COM" TargetMode="External"/><Relationship Id="rId1235" Type="http://schemas.openxmlformats.org/officeDocument/2006/relationships/hyperlink" Target="mailto:BLANCALUZ0403@GMAIL.COM" TargetMode="External"/><Relationship Id="rId1442" Type="http://schemas.openxmlformats.org/officeDocument/2006/relationships/hyperlink" Target="mailto:peraltah696@hotmail.com" TargetMode="External"/><Relationship Id="rId1887" Type="http://schemas.openxmlformats.org/officeDocument/2006/relationships/hyperlink" Target="mailto:y.uliethperez@hotmail.com" TargetMode="External"/><Relationship Id="rId1302" Type="http://schemas.openxmlformats.org/officeDocument/2006/relationships/hyperlink" Target="mailto:DEISYARANGO@HOTMAIL.COM" TargetMode="External"/><Relationship Id="rId1747" Type="http://schemas.openxmlformats.org/officeDocument/2006/relationships/hyperlink" Target="mailto:casiquita13@hotmail.com" TargetMode="External"/><Relationship Id="rId1954" Type="http://schemas.openxmlformats.org/officeDocument/2006/relationships/hyperlink" Target="mailto:lissetmeza6@gmail.com" TargetMode="External"/><Relationship Id="rId2700" Type="http://schemas.openxmlformats.org/officeDocument/2006/relationships/hyperlink" Target="mailto:JHONJAYALA25@HOTMAIL.COM" TargetMode="External"/><Relationship Id="rId39" Type="http://schemas.openxmlformats.org/officeDocument/2006/relationships/hyperlink" Target="mailto:mariapaolavergara1986@gmail.com" TargetMode="External"/><Relationship Id="rId1607" Type="http://schemas.openxmlformats.org/officeDocument/2006/relationships/hyperlink" Target="mailto:Virginitymary1987@gmail.com" TargetMode="External"/><Relationship Id="rId1814" Type="http://schemas.openxmlformats.org/officeDocument/2006/relationships/hyperlink" Target="mailto:AMANDA2028@HOTMAIL.COM" TargetMode="External"/><Relationship Id="rId188" Type="http://schemas.openxmlformats.org/officeDocument/2006/relationships/hyperlink" Target="mailto:carmenrestrepo@hotmail.com" TargetMode="External"/><Relationship Id="rId395" Type="http://schemas.openxmlformats.org/officeDocument/2006/relationships/hyperlink" Target="mailto:URANISY10101991@HOTMAIL.COM" TargetMode="External"/><Relationship Id="rId2076" Type="http://schemas.openxmlformats.org/officeDocument/2006/relationships/hyperlink" Target="mailto:CRISTINAISABEL376@GMAIL.COM" TargetMode="External"/><Relationship Id="rId2283" Type="http://schemas.openxmlformats.org/officeDocument/2006/relationships/hyperlink" Target="mailto:linamazuerog@gmail.com" TargetMode="External"/><Relationship Id="rId2490" Type="http://schemas.openxmlformats.org/officeDocument/2006/relationships/hyperlink" Target="mailto:MOCEVIFO@HOTMAIL.COM" TargetMode="External"/><Relationship Id="rId2588" Type="http://schemas.openxmlformats.org/officeDocument/2006/relationships/hyperlink" Target="mailto:katherinedominguez246@gmail.com" TargetMode="External"/><Relationship Id="rId255" Type="http://schemas.openxmlformats.org/officeDocument/2006/relationships/hyperlink" Target="mailto:NETKENDYS17@HOTMAIL.COM" TargetMode="External"/><Relationship Id="rId462" Type="http://schemas.openxmlformats.org/officeDocument/2006/relationships/hyperlink" Target="mailto:EROMOLINA1982@GMAIL.COM" TargetMode="External"/><Relationship Id="rId1092" Type="http://schemas.openxmlformats.org/officeDocument/2006/relationships/hyperlink" Target="mailto:KATLINGTZ@GMAIL.COM" TargetMode="External"/><Relationship Id="rId1397" Type="http://schemas.openxmlformats.org/officeDocument/2006/relationships/hyperlink" Target="mailto:DKPEDROZAM@GMAIL.COM" TargetMode="External"/><Relationship Id="rId2143" Type="http://schemas.openxmlformats.org/officeDocument/2006/relationships/hyperlink" Target="mailto:dgomez.psicologa@gmail.com" TargetMode="External"/><Relationship Id="rId2350" Type="http://schemas.openxmlformats.org/officeDocument/2006/relationships/hyperlink" Target="mailto:mariamontoyaherrera@hotmail.com" TargetMode="External"/><Relationship Id="rId2795" Type="http://schemas.openxmlformats.org/officeDocument/2006/relationships/hyperlink" Target="mailto:martofez@gmail.com" TargetMode="External"/><Relationship Id="rId115" Type="http://schemas.openxmlformats.org/officeDocument/2006/relationships/hyperlink" Target="mailto:MILENA724@HOTMAIL.COM" TargetMode="External"/><Relationship Id="rId322" Type="http://schemas.openxmlformats.org/officeDocument/2006/relationships/hyperlink" Target="mailto:lina10-03@hotmail.com" TargetMode="External"/><Relationship Id="rId767" Type="http://schemas.openxmlformats.org/officeDocument/2006/relationships/hyperlink" Target="mailto:SALIHERAL@HOTMAIL.COM" TargetMode="External"/><Relationship Id="rId974" Type="http://schemas.openxmlformats.org/officeDocument/2006/relationships/hyperlink" Target="mailto:johannikolasb@gmail.com" TargetMode="External"/><Relationship Id="rId2003" Type="http://schemas.openxmlformats.org/officeDocument/2006/relationships/hyperlink" Target="mailto:iliethpa.cure@gmail.com" TargetMode="External"/><Relationship Id="rId2210" Type="http://schemas.openxmlformats.org/officeDocument/2006/relationships/hyperlink" Target="mailto:dserranoovallo@gmail.com" TargetMode="External"/><Relationship Id="rId2448" Type="http://schemas.openxmlformats.org/officeDocument/2006/relationships/hyperlink" Target="mailto:lidamaye867@gmail.com" TargetMode="External"/><Relationship Id="rId2655" Type="http://schemas.openxmlformats.org/officeDocument/2006/relationships/hyperlink" Target="mailto:alejandraosorio0129@gmail.com" TargetMode="External"/><Relationship Id="rId627" Type="http://schemas.openxmlformats.org/officeDocument/2006/relationships/hyperlink" Target="mailto:sebastianmunozgarcia2012@gmail.com" TargetMode="External"/><Relationship Id="rId834" Type="http://schemas.openxmlformats.org/officeDocument/2006/relationships/hyperlink" Target="mailto:YAQUICONTRERASMONCADA682@GMAIL.COM" TargetMode="External"/><Relationship Id="rId1257" Type="http://schemas.openxmlformats.org/officeDocument/2006/relationships/hyperlink" Target="mailto:luciazumu123@gmail.com" TargetMode="External"/><Relationship Id="rId1464" Type="http://schemas.openxmlformats.org/officeDocument/2006/relationships/hyperlink" Target="mailto:XIMENA3018@OUTLOOK.COM" TargetMode="External"/><Relationship Id="rId1671" Type="http://schemas.openxmlformats.org/officeDocument/2006/relationships/hyperlink" Target="mailto:yairyisabella20@gmail.com" TargetMode="External"/><Relationship Id="rId2308" Type="http://schemas.openxmlformats.org/officeDocument/2006/relationships/hyperlink" Target="mailto:ysalaso.2329@gmail.com" TargetMode="External"/><Relationship Id="rId2515" Type="http://schemas.openxmlformats.org/officeDocument/2006/relationships/hyperlink" Target="mailto:dominguezquirozkatherine20@gmail.com" TargetMode="External"/><Relationship Id="rId2722" Type="http://schemas.openxmlformats.org/officeDocument/2006/relationships/hyperlink" Target="mailto:JIMENA8906@HOTMAIL.COM" TargetMode="External"/><Relationship Id="rId901" Type="http://schemas.openxmlformats.org/officeDocument/2006/relationships/hyperlink" Target="mailto:KATERIN.HOWER@GMAIL.COM" TargetMode="External"/><Relationship Id="rId1117" Type="http://schemas.openxmlformats.org/officeDocument/2006/relationships/hyperlink" Target="mailto:FRANKO64.QUINTANA@GMAIL.COM" TargetMode="External"/><Relationship Id="rId1324" Type="http://schemas.openxmlformats.org/officeDocument/2006/relationships/hyperlink" Target="mailto:YEILYNF0623@GMAIL.COM" TargetMode="External"/><Relationship Id="rId1531" Type="http://schemas.openxmlformats.org/officeDocument/2006/relationships/hyperlink" Target="mailto:DIVARCO2009@HOTMAIL.COM" TargetMode="External"/><Relationship Id="rId1769" Type="http://schemas.openxmlformats.org/officeDocument/2006/relationships/hyperlink" Target="mailto:javsal31@gmail.com" TargetMode="External"/><Relationship Id="rId1976" Type="http://schemas.openxmlformats.org/officeDocument/2006/relationships/hyperlink" Target="mailto:JORBE_18@HOTMAIL.COM" TargetMode="External"/><Relationship Id="rId30" Type="http://schemas.openxmlformats.org/officeDocument/2006/relationships/hyperlink" Target="mailto:adrianarevollo@hotmail.com" TargetMode="External"/><Relationship Id="rId1629" Type="http://schemas.openxmlformats.org/officeDocument/2006/relationships/hyperlink" Target="mailto:fernandovelasanga2209@gmail.com" TargetMode="External"/><Relationship Id="rId1836" Type="http://schemas.openxmlformats.org/officeDocument/2006/relationships/hyperlink" Target="mailto:PAULAANDREAROMEROE@GMAL.COM" TargetMode="External"/><Relationship Id="rId1903" Type="http://schemas.openxmlformats.org/officeDocument/2006/relationships/hyperlink" Target="mailto:BARBARADELPILARTORRADO@GMAIL.COM" TargetMode="External"/><Relationship Id="rId2098" Type="http://schemas.openxmlformats.org/officeDocument/2006/relationships/hyperlink" Target="mailto:MAYRAMAHECHAS@GMAIL.COM" TargetMode="External"/><Relationship Id="rId277" Type="http://schemas.openxmlformats.org/officeDocument/2006/relationships/hyperlink" Target="mailto:SHIRLEYIDROBO@HOTMAIL.COM" TargetMode="External"/><Relationship Id="rId484" Type="http://schemas.openxmlformats.org/officeDocument/2006/relationships/hyperlink" Target="mailto:DAYIBETHCUELLO@GMAIL.COM" TargetMode="External"/><Relationship Id="rId2165" Type="http://schemas.openxmlformats.org/officeDocument/2006/relationships/hyperlink" Target="mailto:lpvillamilr@gmail.com" TargetMode="External"/><Relationship Id="rId137" Type="http://schemas.openxmlformats.org/officeDocument/2006/relationships/hyperlink" Target="mailto:RODRIGUEZOCAMPOJUANESTEBAN@GMAIL.COM" TargetMode="External"/><Relationship Id="rId344" Type="http://schemas.openxmlformats.org/officeDocument/2006/relationships/hyperlink" Target="mailto:kominosandoval@gmail.com" TargetMode="External"/><Relationship Id="rId691" Type="http://schemas.openxmlformats.org/officeDocument/2006/relationships/hyperlink" Target="mailto:ibyutosa@hotmail.com" TargetMode="External"/><Relationship Id="rId789" Type="http://schemas.openxmlformats.org/officeDocument/2006/relationships/hyperlink" Target="mailto:PSIC.MCG@HOTMAIL.ES" TargetMode="External"/><Relationship Id="rId996" Type="http://schemas.openxmlformats.org/officeDocument/2006/relationships/hyperlink" Target="mailto:diana.amaya08@hotmail.om" TargetMode="External"/><Relationship Id="rId2025" Type="http://schemas.openxmlformats.org/officeDocument/2006/relationships/hyperlink" Target="mailto:henryalber323@yahoo.es" TargetMode="External"/><Relationship Id="rId2372" Type="http://schemas.openxmlformats.org/officeDocument/2006/relationships/hyperlink" Target="mailto:PSICOLOGYRAC@HOTMIAL.COM" TargetMode="External"/><Relationship Id="rId2677" Type="http://schemas.openxmlformats.org/officeDocument/2006/relationships/hyperlink" Target="mailto:LUZDARYPELAEZ18@GMAIL.COM" TargetMode="External"/><Relationship Id="rId551" Type="http://schemas.openxmlformats.org/officeDocument/2006/relationships/hyperlink" Target="mailto:saludmentalcaicedo@gmail.com" TargetMode="External"/><Relationship Id="rId649" Type="http://schemas.openxmlformats.org/officeDocument/2006/relationships/hyperlink" Target="mailto:monikaserpagaravito@gmail.com" TargetMode="External"/><Relationship Id="rId856" Type="http://schemas.openxmlformats.org/officeDocument/2006/relationships/hyperlink" Target="mailto:CAROLINATOVAR1508@GMAIL.COM" TargetMode="External"/><Relationship Id="rId1181" Type="http://schemas.openxmlformats.org/officeDocument/2006/relationships/hyperlink" Target="mailto:clau2902_d@hotmail.com" TargetMode="External"/><Relationship Id="rId1279" Type="http://schemas.openxmlformats.org/officeDocument/2006/relationships/hyperlink" Target="mailto:ps.alexnietomacias@gmail.com" TargetMode="External"/><Relationship Id="rId1486" Type="http://schemas.openxmlformats.org/officeDocument/2006/relationships/hyperlink" Target="mailto:OCHOABOBADILLA03@GMAIL.COM" TargetMode="External"/><Relationship Id="rId2232" Type="http://schemas.openxmlformats.org/officeDocument/2006/relationships/hyperlink" Target="mailto:germiranda@msn.com" TargetMode="External"/><Relationship Id="rId2537" Type="http://schemas.openxmlformats.org/officeDocument/2006/relationships/hyperlink" Target="mailto:funsodemar@gmail.gmail.com" TargetMode="External"/><Relationship Id="rId204" Type="http://schemas.openxmlformats.org/officeDocument/2006/relationships/hyperlink" Target="mailto:magdadelapaz@hotmail.com" TargetMode="External"/><Relationship Id="rId411" Type="http://schemas.openxmlformats.org/officeDocument/2006/relationships/hyperlink" Target="mailto:MAIRAPEREZ2787@HOTMAIL.COM" TargetMode="External"/><Relationship Id="rId509" Type="http://schemas.openxmlformats.org/officeDocument/2006/relationships/hyperlink" Target="mailto:lewislascarro72@gmail.com" TargetMode="External"/><Relationship Id="rId1041" Type="http://schemas.openxmlformats.org/officeDocument/2006/relationships/hyperlink" Target="mailto:dianachamizas.29@gmail.com" TargetMode="External"/><Relationship Id="rId1139" Type="http://schemas.openxmlformats.org/officeDocument/2006/relationships/hyperlink" Target="mailto:OEME.MED969@GMAIL.COM" TargetMode="External"/><Relationship Id="rId1346" Type="http://schemas.openxmlformats.org/officeDocument/2006/relationships/hyperlink" Target="mailto:camilacanocaicedo@gmail.com" TargetMode="External"/><Relationship Id="rId1693" Type="http://schemas.openxmlformats.org/officeDocument/2006/relationships/hyperlink" Target="mailto:canova610@gmail.com" TargetMode="External"/><Relationship Id="rId1998" Type="http://schemas.openxmlformats.org/officeDocument/2006/relationships/hyperlink" Target="mailto:andreaperez1305@gmail.com" TargetMode="External"/><Relationship Id="rId2744" Type="http://schemas.openxmlformats.org/officeDocument/2006/relationships/hyperlink" Target="mailto:ZIUKELY852@GMAIL.COM" TargetMode="External"/><Relationship Id="rId716" Type="http://schemas.openxmlformats.org/officeDocument/2006/relationships/hyperlink" Target="mailto:anligon16@gmail.com" TargetMode="External"/><Relationship Id="rId923" Type="http://schemas.openxmlformats.org/officeDocument/2006/relationships/hyperlink" Target="mailto:SHIRLEY.HIDALGOH@GMAIL.COM" TargetMode="External"/><Relationship Id="rId1553" Type="http://schemas.openxmlformats.org/officeDocument/2006/relationships/hyperlink" Target="mailto:MILENA28FEB@HOTMAIL.COM" TargetMode="External"/><Relationship Id="rId1760" Type="http://schemas.openxmlformats.org/officeDocument/2006/relationships/hyperlink" Target="mailto:em2jmhcr27@gmail.com" TargetMode="External"/><Relationship Id="rId1858" Type="http://schemas.openxmlformats.org/officeDocument/2006/relationships/hyperlink" Target="mailto:carolina990521@gmail.com" TargetMode="External"/><Relationship Id="rId2604" Type="http://schemas.openxmlformats.org/officeDocument/2006/relationships/hyperlink" Target="mailto:maira.rios94@gmail.com" TargetMode="External"/><Relationship Id="rId52" Type="http://schemas.openxmlformats.org/officeDocument/2006/relationships/hyperlink" Target="mailto:papsivissdc@gmail.com" TargetMode="External"/><Relationship Id="rId1206" Type="http://schemas.openxmlformats.org/officeDocument/2006/relationships/hyperlink" Target="mailto:ALCIRA06@HOTMAIL.COM" TargetMode="External"/><Relationship Id="rId1413" Type="http://schemas.openxmlformats.org/officeDocument/2006/relationships/hyperlink" Target="mailto:psicogiselamaldonado@hotmail.com" TargetMode="External"/><Relationship Id="rId1620" Type="http://schemas.openxmlformats.org/officeDocument/2006/relationships/hyperlink" Target="mailto:SANDRITH.GUERREROR@CAMPUSUCC.EDU.CO" TargetMode="External"/><Relationship Id="rId1718" Type="http://schemas.openxmlformats.org/officeDocument/2006/relationships/hyperlink" Target="mailto:LINITAMV.16@HOTMAIL.COM" TargetMode="External"/><Relationship Id="rId1925" Type="http://schemas.openxmlformats.org/officeDocument/2006/relationships/hyperlink" Target="mailto:monik020609@live.com" TargetMode="External"/><Relationship Id="rId299" Type="http://schemas.openxmlformats.org/officeDocument/2006/relationships/hyperlink" Target="mailto:yolibur456@hotmail.com" TargetMode="External"/><Relationship Id="rId2187" Type="http://schemas.openxmlformats.org/officeDocument/2006/relationships/hyperlink" Target="mailto:sandralicethcardonarios.slcr@gmail.com" TargetMode="External"/><Relationship Id="rId2394" Type="http://schemas.openxmlformats.org/officeDocument/2006/relationships/hyperlink" Target="mailto:KEYAN@HOTMAIL.COM.AR" TargetMode="External"/><Relationship Id="rId159" Type="http://schemas.openxmlformats.org/officeDocument/2006/relationships/hyperlink" Target="mailto:ROLIDUCA96@GMAIL.COM" TargetMode="External"/><Relationship Id="rId366" Type="http://schemas.openxmlformats.org/officeDocument/2006/relationships/hyperlink" Target="mailto:MILEMONTE23@HOTMAIL.COM" TargetMode="External"/><Relationship Id="rId573" Type="http://schemas.openxmlformats.org/officeDocument/2006/relationships/hyperlink" Target="mailto:angie.ninocastrillon@gmail.com" TargetMode="External"/><Relationship Id="rId780" Type="http://schemas.openxmlformats.org/officeDocument/2006/relationships/hyperlink" Target="mailto:ANDREA9904@HOTMAIL.COM" TargetMode="External"/><Relationship Id="rId2047" Type="http://schemas.openxmlformats.org/officeDocument/2006/relationships/hyperlink" Target="mailto:ANYUDIT@HOTMAIL.COM" TargetMode="External"/><Relationship Id="rId2254" Type="http://schemas.openxmlformats.org/officeDocument/2006/relationships/hyperlink" Target="mailto:CA_ORJUELA@YAHOO.ES" TargetMode="External"/><Relationship Id="rId2461" Type="http://schemas.openxmlformats.org/officeDocument/2006/relationships/hyperlink" Target="mailto:YUDIERMAN20@HOTMAIL.COM" TargetMode="External"/><Relationship Id="rId2699" Type="http://schemas.openxmlformats.org/officeDocument/2006/relationships/hyperlink" Target="mailto:FRED_GRANADOS@HOTMAIL.COM" TargetMode="External"/><Relationship Id="rId226" Type="http://schemas.openxmlformats.org/officeDocument/2006/relationships/hyperlink" Target="mailto:DOLBISTORRES0216@GMAIL.COM" TargetMode="External"/><Relationship Id="rId433" Type="http://schemas.openxmlformats.org/officeDocument/2006/relationships/hyperlink" Target="mailto:lepp6@hotmail.com" TargetMode="External"/><Relationship Id="rId878" Type="http://schemas.openxmlformats.org/officeDocument/2006/relationships/hyperlink" Target="mailto:JULIANITA.DIAZ@HOTMAIL.COM" TargetMode="External"/><Relationship Id="rId1063" Type="http://schemas.openxmlformats.org/officeDocument/2006/relationships/hyperlink" Target="mailto:YULIANA.FDEZ04@GMAIL.COM" TargetMode="External"/><Relationship Id="rId1270" Type="http://schemas.openxmlformats.org/officeDocument/2006/relationships/hyperlink" Target="mailto:VIVIANAMILENATORRESRIVERO@GMAIL.COM" TargetMode="External"/><Relationship Id="rId2114" Type="http://schemas.openxmlformats.org/officeDocument/2006/relationships/hyperlink" Target="mailto:DAYICARABALI12@GMAIL.COM" TargetMode="External"/><Relationship Id="rId2559" Type="http://schemas.openxmlformats.org/officeDocument/2006/relationships/hyperlink" Target="mailto:NOHEMIPABON@HOTMAIL.COM" TargetMode="External"/><Relationship Id="rId2766" Type="http://schemas.openxmlformats.org/officeDocument/2006/relationships/hyperlink" Target="mailto:Dickersongutierrez07@gamil.com" TargetMode="External"/><Relationship Id="rId640" Type="http://schemas.openxmlformats.org/officeDocument/2006/relationships/hyperlink" Target="mailto:PSICOLOGIASECSALUDANSERMA@GMAIL.COM" TargetMode="External"/><Relationship Id="rId738" Type="http://schemas.openxmlformats.org/officeDocument/2006/relationships/hyperlink" Target="mailto:BERMEOLEVID@GMAIL.COM" TargetMode="External"/><Relationship Id="rId945" Type="http://schemas.openxmlformats.org/officeDocument/2006/relationships/hyperlink" Target="mailto:PSICNAZLLY@HOTMAIL.COM" TargetMode="External"/><Relationship Id="rId1368" Type="http://schemas.openxmlformats.org/officeDocument/2006/relationships/hyperlink" Target="mailto:ARIEL.ERAZO2020@GMAIL.COM" TargetMode="External"/><Relationship Id="rId1575" Type="http://schemas.openxmlformats.org/officeDocument/2006/relationships/hyperlink" Target="mailto:Yniigp@gmail.com" TargetMode="External"/><Relationship Id="rId1782" Type="http://schemas.openxmlformats.org/officeDocument/2006/relationships/hyperlink" Target="mailto:jaquelineorozcosules@gmail.com" TargetMode="External"/><Relationship Id="rId2321" Type="http://schemas.openxmlformats.org/officeDocument/2006/relationships/hyperlink" Target="mailto:DIDIMOL@HOTMAIL.COM" TargetMode="External"/><Relationship Id="rId2419" Type="http://schemas.openxmlformats.org/officeDocument/2006/relationships/hyperlink" Target="mailto:LUESGUMO0319@GMAIL.COM" TargetMode="External"/><Relationship Id="rId2626" Type="http://schemas.openxmlformats.org/officeDocument/2006/relationships/hyperlink" Target="mailto:carmen.miranda2009@hotmail.com" TargetMode="External"/><Relationship Id="rId74" Type="http://schemas.openxmlformats.org/officeDocument/2006/relationships/hyperlink" Target="mailto:claudinis_angar@yahoo.es" TargetMode="External"/><Relationship Id="rId500" Type="http://schemas.openxmlformats.org/officeDocument/2006/relationships/hyperlink" Target="mailto:liendri@hotmail.com" TargetMode="External"/><Relationship Id="rId805" Type="http://schemas.openxmlformats.org/officeDocument/2006/relationships/hyperlink" Target="mailto:ERPANABE18@GMAIL.COM" TargetMode="External"/><Relationship Id="rId1130" Type="http://schemas.openxmlformats.org/officeDocument/2006/relationships/hyperlink" Target="mailto:andresfemar@gmail.com" TargetMode="External"/><Relationship Id="rId1228" Type="http://schemas.openxmlformats.org/officeDocument/2006/relationships/hyperlink" Target="mailto:JESICA.SUAREZH09@GMAIL.COM" TargetMode="External"/><Relationship Id="rId1435" Type="http://schemas.openxmlformats.org/officeDocument/2006/relationships/hyperlink" Target="mailto:VIDE9505@GMAIL.COM" TargetMode="External"/><Relationship Id="rId1642" Type="http://schemas.openxmlformats.org/officeDocument/2006/relationships/hyperlink" Target="mailto:SECRETARIAGRENCIA@HICY.GOV.CO" TargetMode="External"/><Relationship Id="rId1947" Type="http://schemas.openxmlformats.org/officeDocument/2006/relationships/hyperlink" Target="mailto:KARENARIAS88@HOTMAIL.COM" TargetMode="External"/><Relationship Id="rId1502" Type="http://schemas.openxmlformats.org/officeDocument/2006/relationships/hyperlink" Target="mailto:CINDY_PINED@HOTMAIL.COM" TargetMode="External"/><Relationship Id="rId1807" Type="http://schemas.openxmlformats.org/officeDocument/2006/relationships/hyperlink" Target="mailto:naslygaleano76@gmail.com" TargetMode="External"/><Relationship Id="rId290" Type="http://schemas.openxmlformats.org/officeDocument/2006/relationships/hyperlink" Target="mailto:Yanira_pepe@hotmail.com" TargetMode="External"/><Relationship Id="rId388" Type="http://schemas.openxmlformats.org/officeDocument/2006/relationships/hyperlink" Target="mailto:yohanachaparro@hotmail.com" TargetMode="External"/><Relationship Id="rId2069" Type="http://schemas.openxmlformats.org/officeDocument/2006/relationships/hyperlink" Target="mailto:NATY-GALVIS1@HOTMAIL.COM" TargetMode="External"/><Relationship Id="rId150" Type="http://schemas.openxmlformats.org/officeDocument/2006/relationships/hyperlink" Target="mailto:yumadope77@hotmail.com" TargetMode="External"/><Relationship Id="rId595" Type="http://schemas.openxmlformats.org/officeDocument/2006/relationships/hyperlink" Target="mailto:GINNA.RODRIGUEZ@CORREOUNIVALLE.EDU.CO" TargetMode="External"/><Relationship Id="rId2276" Type="http://schemas.openxmlformats.org/officeDocument/2006/relationships/hyperlink" Target="mailto:MAYRA9778@GMAIL.COM" TargetMode="External"/><Relationship Id="rId2483" Type="http://schemas.openxmlformats.org/officeDocument/2006/relationships/hyperlink" Target="mailto:rosaurarivera0311@gmail.com" TargetMode="External"/><Relationship Id="rId2690" Type="http://schemas.openxmlformats.org/officeDocument/2006/relationships/hyperlink" Target="mailto:SOFIAVIVASA@GMAIL.COM" TargetMode="External"/><Relationship Id="rId248" Type="http://schemas.openxmlformats.org/officeDocument/2006/relationships/hyperlink" Target="mailto:NPASCUAS157@GMAIL.COM" TargetMode="External"/><Relationship Id="rId455" Type="http://schemas.openxmlformats.org/officeDocument/2006/relationships/hyperlink" Target="mailto:JAGASAL2340@HOTMAIL.COM" TargetMode="External"/><Relationship Id="rId662" Type="http://schemas.openxmlformats.org/officeDocument/2006/relationships/hyperlink" Target="mailto:andrer9804@hotmail.com" TargetMode="External"/><Relationship Id="rId1085" Type="http://schemas.openxmlformats.org/officeDocument/2006/relationships/hyperlink" Target="mailto:MIRTAGRIJALBA2@GMAIL.COM" TargetMode="External"/><Relationship Id="rId1292" Type="http://schemas.openxmlformats.org/officeDocument/2006/relationships/hyperlink" Target="mailto:korito63400@hotmail.com" TargetMode="External"/><Relationship Id="rId2136" Type="http://schemas.openxmlformats.org/officeDocument/2006/relationships/hyperlink" Target="mailto:edd-12@hotmail.com" TargetMode="External"/><Relationship Id="rId2343" Type="http://schemas.openxmlformats.org/officeDocument/2006/relationships/hyperlink" Target="mailto:castogutierrez68@gmail.com" TargetMode="External"/><Relationship Id="rId2550" Type="http://schemas.openxmlformats.org/officeDocument/2006/relationships/hyperlink" Target="mailto:PARADAJMARIA06@GMAIL.COM" TargetMode="External"/><Relationship Id="rId2788" Type="http://schemas.openxmlformats.org/officeDocument/2006/relationships/hyperlink" Target="mailto:andreazorro11@gmail.com" TargetMode="External"/><Relationship Id="rId108" Type="http://schemas.openxmlformats.org/officeDocument/2006/relationships/hyperlink" Target="mailto:YILUGARE@HOTMAIL.COM" TargetMode="External"/><Relationship Id="rId315" Type="http://schemas.openxmlformats.org/officeDocument/2006/relationships/hyperlink" Target="mailto:GESTIONHUMANA122012@GMAIL.COM" TargetMode="External"/><Relationship Id="rId522" Type="http://schemas.openxmlformats.org/officeDocument/2006/relationships/hyperlink" Target="mailto:marthaortega2640@gmail.com" TargetMode="External"/><Relationship Id="rId967" Type="http://schemas.openxmlformats.org/officeDocument/2006/relationships/hyperlink" Target="mailto:CRONICOSNOTRANSMISIBLES2021@GMAIL.COM" TargetMode="External"/><Relationship Id="rId1152" Type="http://schemas.openxmlformats.org/officeDocument/2006/relationships/hyperlink" Target="mailto:mariafernandanavarrete26@gmail.com" TargetMode="External"/><Relationship Id="rId1597" Type="http://schemas.openxmlformats.org/officeDocument/2006/relationships/hyperlink" Target="mailto:RODRIGUEZGEENDA@HOTMAIL.COM" TargetMode="External"/><Relationship Id="rId2203" Type="http://schemas.openxmlformats.org/officeDocument/2006/relationships/hyperlink" Target="mailto:anamontealegrem@gmail.com" TargetMode="External"/><Relationship Id="rId2410" Type="http://schemas.openxmlformats.org/officeDocument/2006/relationships/hyperlink" Target="mailto:PAOLANDREA1209@GMAIL.COM" TargetMode="External"/><Relationship Id="rId2648" Type="http://schemas.openxmlformats.org/officeDocument/2006/relationships/hyperlink" Target="mailto:arleysierradiaz@gmail.com" TargetMode="External"/><Relationship Id="rId96" Type="http://schemas.openxmlformats.org/officeDocument/2006/relationships/hyperlink" Target="mailto:DIAZDIEGO87@HOTMAIL.COM" TargetMode="External"/><Relationship Id="rId827" Type="http://schemas.openxmlformats.org/officeDocument/2006/relationships/hyperlink" Target="mailto:AD_CARO@HOTMAIL.COM" TargetMode="External"/><Relationship Id="rId1012" Type="http://schemas.openxmlformats.org/officeDocument/2006/relationships/hyperlink" Target="mailto:VIVIANF039@HOTMAIL.COM" TargetMode="External"/><Relationship Id="rId1457" Type="http://schemas.openxmlformats.org/officeDocument/2006/relationships/hyperlink" Target="mailto:alejamarulanda1@hotmail.com" TargetMode="External"/><Relationship Id="rId1664" Type="http://schemas.openxmlformats.org/officeDocument/2006/relationships/hyperlink" Target="mailto:GARCESCAMPO@GMAIL.COM" TargetMode="External"/><Relationship Id="rId1871" Type="http://schemas.openxmlformats.org/officeDocument/2006/relationships/hyperlink" Target="mailto:isonoriega1@gmail.com" TargetMode="External"/><Relationship Id="rId2508" Type="http://schemas.openxmlformats.org/officeDocument/2006/relationships/hyperlink" Target="mailto:MHURRATDOALVARADO1986@GMAIL.COM" TargetMode="External"/><Relationship Id="rId2715" Type="http://schemas.openxmlformats.org/officeDocument/2006/relationships/hyperlink" Target="mailto:mejialopez2014@gmail.com" TargetMode="External"/><Relationship Id="rId1317" Type="http://schemas.openxmlformats.org/officeDocument/2006/relationships/hyperlink" Target="mailto:domaquile81@gmail.com" TargetMode="External"/><Relationship Id="rId1524" Type="http://schemas.openxmlformats.org/officeDocument/2006/relationships/hyperlink" Target="mailto:JOANTU9@HOTMAIL.COM" TargetMode="External"/><Relationship Id="rId1731" Type="http://schemas.openxmlformats.org/officeDocument/2006/relationships/hyperlink" Target="mailto:arnini.rame6@gmail.com" TargetMode="External"/><Relationship Id="rId1969" Type="http://schemas.openxmlformats.org/officeDocument/2006/relationships/hyperlink" Target="mailto:SHIBREY09@GMAIL.COM" TargetMode="External"/><Relationship Id="rId23" Type="http://schemas.openxmlformats.org/officeDocument/2006/relationships/hyperlink" Target="mailto:noryi2006@hotmail.com" TargetMode="External"/><Relationship Id="rId1829" Type="http://schemas.openxmlformats.org/officeDocument/2006/relationships/hyperlink" Target="mailto:PAOCEBALLOS82@GMAIL.COM" TargetMode="External"/><Relationship Id="rId2298" Type="http://schemas.openxmlformats.org/officeDocument/2006/relationships/hyperlink" Target="mailto:patico2183@hotmail.com" TargetMode="External"/><Relationship Id="rId172" Type="http://schemas.openxmlformats.org/officeDocument/2006/relationships/hyperlink" Target="mailto:nubiaelena-04@hotmail.com" TargetMode="External"/><Relationship Id="rId477" Type="http://schemas.openxmlformats.org/officeDocument/2006/relationships/hyperlink" Target="mailto:ELYJOANA-83@HOTMAIL.COM" TargetMode="External"/><Relationship Id="rId684" Type="http://schemas.openxmlformats.org/officeDocument/2006/relationships/hyperlink" Target="mailto:PS.CHAMSM2012@GMAIL.COM" TargetMode="External"/><Relationship Id="rId2060" Type="http://schemas.openxmlformats.org/officeDocument/2006/relationships/hyperlink" Target="mailto:Dayanaisabelhoyosortega@gmail.com" TargetMode="External"/><Relationship Id="rId2158" Type="http://schemas.openxmlformats.org/officeDocument/2006/relationships/hyperlink" Target="mailto:ARGENYRODRIGUEZ95@GMAIL.COM" TargetMode="External"/><Relationship Id="rId2365" Type="http://schemas.openxmlformats.org/officeDocument/2006/relationships/hyperlink" Target="mailto:yulybethmorenomarrugo@gmail.com" TargetMode="External"/><Relationship Id="rId337" Type="http://schemas.openxmlformats.org/officeDocument/2006/relationships/hyperlink" Target="mailto:DANIELA7MARTIN@GMAIL.COM" TargetMode="External"/><Relationship Id="rId891" Type="http://schemas.openxmlformats.org/officeDocument/2006/relationships/hyperlink" Target="mailto:VIVI94-20@HOTMAIL.COM" TargetMode="External"/><Relationship Id="rId989" Type="http://schemas.openxmlformats.org/officeDocument/2006/relationships/hyperlink" Target="mailto:LINACARDENAS-15@HOTMAIL.COM" TargetMode="External"/><Relationship Id="rId2018" Type="http://schemas.openxmlformats.org/officeDocument/2006/relationships/hyperlink" Target="mailto:ZULAMITH13@HOTMAIL.COM" TargetMode="External"/><Relationship Id="rId2572" Type="http://schemas.openxmlformats.org/officeDocument/2006/relationships/hyperlink" Target="mailto:urrutiagregoria@gmail.com" TargetMode="External"/><Relationship Id="rId544" Type="http://schemas.openxmlformats.org/officeDocument/2006/relationships/hyperlink" Target="mailto:LUCIABUCHELLY24@GMAIL.COM" TargetMode="External"/><Relationship Id="rId751" Type="http://schemas.openxmlformats.org/officeDocument/2006/relationships/hyperlink" Target="mailto:IMELDAPOCHES@HOTMAIL.COM" TargetMode="External"/><Relationship Id="rId849" Type="http://schemas.openxmlformats.org/officeDocument/2006/relationships/hyperlink" Target="mailto:NOLUTOBO@GMAIL.COM" TargetMode="External"/><Relationship Id="rId1174" Type="http://schemas.openxmlformats.org/officeDocument/2006/relationships/hyperlink" Target="mailto:claudiaperezayala1306@gmail.com" TargetMode="External"/><Relationship Id="rId1381" Type="http://schemas.openxmlformats.org/officeDocument/2006/relationships/hyperlink" Target="mailto:SOLSOLESITO1015@HOTMAIL.COM" TargetMode="External"/><Relationship Id="rId1479" Type="http://schemas.openxmlformats.org/officeDocument/2006/relationships/hyperlink" Target="mailto:tino-cuevas@hotmail.com" TargetMode="External"/><Relationship Id="rId1686" Type="http://schemas.openxmlformats.org/officeDocument/2006/relationships/hyperlink" Target="mailto:javiercantorruiz@hotmail.com" TargetMode="External"/><Relationship Id="rId2225" Type="http://schemas.openxmlformats.org/officeDocument/2006/relationships/hyperlink" Target="mailto:cecilia-dj@hotmail.com" TargetMode="External"/><Relationship Id="rId2432" Type="http://schemas.openxmlformats.org/officeDocument/2006/relationships/hyperlink" Target="mailto:NASOFIAML@GMAIL.COM" TargetMode="External"/><Relationship Id="rId404" Type="http://schemas.openxmlformats.org/officeDocument/2006/relationships/hyperlink" Target="mailto:psic.lombanacarolin@hotmail.com" TargetMode="External"/><Relationship Id="rId611" Type="http://schemas.openxmlformats.org/officeDocument/2006/relationships/hyperlink" Target="mailto:maryurihseq@gmail.com" TargetMode="External"/><Relationship Id="rId1034" Type="http://schemas.openxmlformats.org/officeDocument/2006/relationships/hyperlink" Target="mailto:eleonoracastellarnoble@gmail.com" TargetMode="External"/><Relationship Id="rId1241" Type="http://schemas.openxmlformats.org/officeDocument/2006/relationships/hyperlink" Target="mailto:lore.urb@gmail.com" TargetMode="External"/><Relationship Id="rId1339" Type="http://schemas.openxmlformats.org/officeDocument/2006/relationships/hyperlink" Target="mailto:RAQUELTORRADO35@GMAIL.COM" TargetMode="External"/><Relationship Id="rId1893" Type="http://schemas.openxmlformats.org/officeDocument/2006/relationships/hyperlink" Target="mailto:anyury5@hotmail.com" TargetMode="External"/><Relationship Id="rId2737" Type="http://schemas.openxmlformats.org/officeDocument/2006/relationships/hyperlink" Target="mailto:JAIRRINCON99@GMAIL.COM" TargetMode="External"/><Relationship Id="rId709" Type="http://schemas.openxmlformats.org/officeDocument/2006/relationships/hyperlink" Target="mailto:MARIU19_85@YAHOO.ES" TargetMode="External"/><Relationship Id="rId916" Type="http://schemas.openxmlformats.org/officeDocument/2006/relationships/hyperlink" Target="mailto:KARENSILGADOSILGADO@GMAIL.COM" TargetMode="External"/><Relationship Id="rId1101" Type="http://schemas.openxmlformats.org/officeDocument/2006/relationships/hyperlink" Target="mailto:thmendez2456@gmail.com" TargetMode="External"/><Relationship Id="rId1546" Type="http://schemas.openxmlformats.org/officeDocument/2006/relationships/hyperlink" Target="mailto:lizcano3131@gmail.co" TargetMode="External"/><Relationship Id="rId1753" Type="http://schemas.openxmlformats.org/officeDocument/2006/relationships/hyperlink" Target="mailto:fabiosuarez@uronorte.com" TargetMode="External"/><Relationship Id="rId1960" Type="http://schemas.openxmlformats.org/officeDocument/2006/relationships/hyperlink" Target="mailto:MAYRAROMERO02@HOTMAIL.COM" TargetMode="External"/><Relationship Id="rId2804" Type="http://schemas.openxmlformats.org/officeDocument/2006/relationships/hyperlink" Target="mailto:pavegagodoy@gmail.com" TargetMode="External"/><Relationship Id="rId45" Type="http://schemas.openxmlformats.org/officeDocument/2006/relationships/hyperlink" Target="mailto:dadivosac@hotmail.com" TargetMode="External"/><Relationship Id="rId1406" Type="http://schemas.openxmlformats.org/officeDocument/2006/relationships/hyperlink" Target="mailto:luzamalfiysarita@gmail.com" TargetMode="External"/><Relationship Id="rId1613" Type="http://schemas.openxmlformats.org/officeDocument/2006/relationships/hyperlink" Target="mailto:Erazogeles@gmail.com" TargetMode="External"/><Relationship Id="rId1820" Type="http://schemas.openxmlformats.org/officeDocument/2006/relationships/hyperlink" Target="mailto:martinezdaniel270@gmail.com" TargetMode="External"/><Relationship Id="rId194" Type="http://schemas.openxmlformats.org/officeDocument/2006/relationships/hyperlink" Target="mailto:JUPINMO@GMAIL.COM" TargetMode="External"/><Relationship Id="rId1918" Type="http://schemas.openxmlformats.org/officeDocument/2006/relationships/hyperlink" Target="mailto:roldan.bibiana@gmail.com" TargetMode="External"/><Relationship Id="rId2082" Type="http://schemas.openxmlformats.org/officeDocument/2006/relationships/hyperlink" Target="mailto:DAYARBOLEDA@HOTMAIL.COM" TargetMode="External"/><Relationship Id="rId261" Type="http://schemas.openxmlformats.org/officeDocument/2006/relationships/hyperlink" Target="mailto:damisant16@gmail.com" TargetMode="External"/><Relationship Id="rId499" Type="http://schemas.openxmlformats.org/officeDocument/2006/relationships/hyperlink" Target="mailto:naslycordobaroma&#241;a@gmail.com" TargetMode="External"/><Relationship Id="rId2387" Type="http://schemas.openxmlformats.org/officeDocument/2006/relationships/hyperlink" Target="mailto:Angiecoronelt@gmail.com" TargetMode="External"/><Relationship Id="rId2594" Type="http://schemas.openxmlformats.org/officeDocument/2006/relationships/hyperlink" Target="mailto:carmen.miranda2009@hotmail.com" TargetMode="External"/><Relationship Id="rId359" Type="http://schemas.openxmlformats.org/officeDocument/2006/relationships/hyperlink" Target="mailto:r.castrosubredcentrooriente@gmail.com" TargetMode="External"/><Relationship Id="rId566" Type="http://schemas.openxmlformats.org/officeDocument/2006/relationships/hyperlink" Target="mailto:freaym1222@gmail.com" TargetMode="External"/><Relationship Id="rId773" Type="http://schemas.openxmlformats.org/officeDocument/2006/relationships/hyperlink" Target="mailto:IVON.KARINA@HOTMAIL.COM" TargetMode="External"/><Relationship Id="rId1196" Type="http://schemas.openxmlformats.org/officeDocument/2006/relationships/hyperlink" Target="mailto:Ludysrodriguezsss@gmail.com" TargetMode="External"/><Relationship Id="rId2247" Type="http://schemas.openxmlformats.org/officeDocument/2006/relationships/hyperlink" Target="mailto:KEYUDUFRA@GMAIL.COM" TargetMode="External"/><Relationship Id="rId2454" Type="http://schemas.openxmlformats.org/officeDocument/2006/relationships/hyperlink" Target="mailto:yuliethdocumentacion@hotmail.com" TargetMode="External"/><Relationship Id="rId121" Type="http://schemas.openxmlformats.org/officeDocument/2006/relationships/hyperlink" Target="mailto:dimabulla@hotmail.com" TargetMode="External"/><Relationship Id="rId219" Type="http://schemas.openxmlformats.org/officeDocument/2006/relationships/hyperlink" Target="mailto:lorenasantacruz88@gmail.com" TargetMode="External"/><Relationship Id="rId426" Type="http://schemas.openxmlformats.org/officeDocument/2006/relationships/hyperlink" Target="mailto:LUZNIDIA2228@GMAIL.COM" TargetMode="External"/><Relationship Id="rId633" Type="http://schemas.openxmlformats.org/officeDocument/2006/relationships/hyperlink" Target="mailto:VIAMAR64@HOTMAIL." TargetMode="External"/><Relationship Id="rId980" Type="http://schemas.openxmlformats.org/officeDocument/2006/relationships/hyperlink" Target="mailto:DANIELAPOSADASERNA03@GMAIL.COM" TargetMode="External"/><Relationship Id="rId1056" Type="http://schemas.openxmlformats.org/officeDocument/2006/relationships/hyperlink" Target="mailto:eunice07co@gmail.com" TargetMode="External"/><Relationship Id="rId1263" Type="http://schemas.openxmlformats.org/officeDocument/2006/relationships/hyperlink" Target="mailto:NATALIA.GUTIERREZ12@HOTMAIL.COM" TargetMode="External"/><Relationship Id="rId2107" Type="http://schemas.openxmlformats.org/officeDocument/2006/relationships/hyperlink" Target="mailto:COORDINACION@ESEACEVEDO-HUILA.GOV.CO" TargetMode="External"/><Relationship Id="rId2314" Type="http://schemas.openxmlformats.org/officeDocument/2006/relationships/hyperlink" Target="mailto:PS.ANDRESCRUZ@GMAIL.COM" TargetMode="External"/><Relationship Id="rId2661" Type="http://schemas.openxmlformats.org/officeDocument/2006/relationships/hyperlink" Target="mailto:JKARLOS-19-2001@HOTMAIL.COM" TargetMode="External"/><Relationship Id="rId2759" Type="http://schemas.openxmlformats.org/officeDocument/2006/relationships/hyperlink" Target="mailto:ma_orpa@hotmail.com" TargetMode="External"/><Relationship Id="rId840" Type="http://schemas.openxmlformats.org/officeDocument/2006/relationships/hyperlink" Target="mailto:MICORREOESESTE.CB@GMAIL.COM" TargetMode="External"/><Relationship Id="rId938" Type="http://schemas.openxmlformats.org/officeDocument/2006/relationships/hyperlink" Target="mailto:cristhiam33@hotmail.com" TargetMode="External"/><Relationship Id="rId1470" Type="http://schemas.openxmlformats.org/officeDocument/2006/relationships/hyperlink" Target="mailto:erikamutto29@gmail.com" TargetMode="External"/><Relationship Id="rId1568" Type="http://schemas.openxmlformats.org/officeDocument/2006/relationships/hyperlink" Target="mailto:malt479@gmail.com" TargetMode="External"/><Relationship Id="rId1775" Type="http://schemas.openxmlformats.org/officeDocument/2006/relationships/hyperlink" Target="mailto:yese-poeta121@hotmail.com" TargetMode="External"/><Relationship Id="rId2521" Type="http://schemas.openxmlformats.org/officeDocument/2006/relationships/hyperlink" Target="mailto:ANDREABRITOARIZA@GMAIL.COM" TargetMode="External"/><Relationship Id="rId2619" Type="http://schemas.openxmlformats.org/officeDocument/2006/relationships/hyperlink" Target="mailto:DANNIELL0912@GMAI.COM" TargetMode="External"/><Relationship Id="rId67" Type="http://schemas.openxmlformats.org/officeDocument/2006/relationships/hyperlink" Target="mailto:DANIVICOU@GMAIL.COM" TargetMode="External"/><Relationship Id="rId700" Type="http://schemas.openxmlformats.org/officeDocument/2006/relationships/hyperlink" Target="mailto:AFOREROE@GMAIL.COM" TargetMode="External"/><Relationship Id="rId1123" Type="http://schemas.openxmlformats.org/officeDocument/2006/relationships/hyperlink" Target="mailto:yalobo25@hotmail.es" TargetMode="External"/><Relationship Id="rId1330" Type="http://schemas.openxmlformats.org/officeDocument/2006/relationships/hyperlink" Target="mailto:CAROTRU.0607@GMAIL.COM" TargetMode="External"/><Relationship Id="rId1428" Type="http://schemas.openxmlformats.org/officeDocument/2006/relationships/hyperlink" Target="mailto:anacuna76@gmail,com" TargetMode="External"/><Relationship Id="rId1635" Type="http://schemas.openxmlformats.org/officeDocument/2006/relationships/hyperlink" Target="mailto:JHONATANSTIVENP@OUTLOOK.COM" TargetMode="External"/><Relationship Id="rId1982" Type="http://schemas.openxmlformats.org/officeDocument/2006/relationships/hyperlink" Target="mailto:torresyarurocindybriyith@gmail.com" TargetMode="External"/><Relationship Id="rId1842" Type="http://schemas.openxmlformats.org/officeDocument/2006/relationships/hyperlink" Target="mailto:mireyaortizortiz21@gmail.com" TargetMode="External"/><Relationship Id="rId1702" Type="http://schemas.openxmlformats.org/officeDocument/2006/relationships/hyperlink" Target="mailto:ktorrado0113@hotmail.com" TargetMode="External"/><Relationship Id="rId283" Type="http://schemas.openxmlformats.org/officeDocument/2006/relationships/hyperlink" Target="mailto:MARYULI12@HOTMAIL.COM" TargetMode="External"/><Relationship Id="rId490" Type="http://schemas.openxmlformats.org/officeDocument/2006/relationships/hyperlink" Target="mailto:limevi84@hotmail.com" TargetMode="External"/><Relationship Id="rId2171" Type="http://schemas.openxmlformats.org/officeDocument/2006/relationships/hyperlink" Target="mailto:SAMIRODRIGUEZ-95@HOTMAIL.COM" TargetMode="External"/><Relationship Id="rId143" Type="http://schemas.openxmlformats.org/officeDocument/2006/relationships/hyperlink" Target="mailto:PS.DINARPA@GMAIL.COM" TargetMode="External"/><Relationship Id="rId350" Type="http://schemas.openxmlformats.org/officeDocument/2006/relationships/hyperlink" Target="mailto:jpozmz1984@hotmail.com" TargetMode="External"/><Relationship Id="rId588" Type="http://schemas.openxmlformats.org/officeDocument/2006/relationships/hyperlink" Target="mailto:Diego-ramirezc@hotmail.com" TargetMode="External"/><Relationship Id="rId795" Type="http://schemas.openxmlformats.org/officeDocument/2006/relationships/hyperlink" Target="mailto:ANAMILENASOLANOJ@HOTMAIL.COM" TargetMode="External"/><Relationship Id="rId2031" Type="http://schemas.openxmlformats.org/officeDocument/2006/relationships/hyperlink" Target="mailto:HMILENASALAZAR@GMAIL.COM" TargetMode="External"/><Relationship Id="rId2269" Type="http://schemas.openxmlformats.org/officeDocument/2006/relationships/hyperlink" Target="mailto:XIPAEZ25@GMAIL.COM" TargetMode="External"/><Relationship Id="rId2476" Type="http://schemas.openxmlformats.org/officeDocument/2006/relationships/hyperlink" Target="mailto:JAQUELINROMERO2008@HOTMAIL.COM" TargetMode="External"/><Relationship Id="rId2683" Type="http://schemas.openxmlformats.org/officeDocument/2006/relationships/hyperlink" Target="mailto:WIREGEL305@GMAIL.COM" TargetMode="External"/><Relationship Id="rId9" Type="http://schemas.openxmlformats.org/officeDocument/2006/relationships/hyperlink" Target="mailto:YABERMUZ01@GMAIL.COM" TargetMode="External"/><Relationship Id="rId210" Type="http://schemas.openxmlformats.org/officeDocument/2006/relationships/hyperlink" Target="mailto:YEMEAZ8@GMAIL.COM" TargetMode="External"/><Relationship Id="rId448" Type="http://schemas.openxmlformats.org/officeDocument/2006/relationships/hyperlink" Target="mailto:DAMAYAG84@GMAIL.COM" TargetMode="External"/><Relationship Id="rId655" Type="http://schemas.openxmlformats.org/officeDocument/2006/relationships/hyperlink" Target="mailto:yadisdom@gmail.com" TargetMode="External"/><Relationship Id="rId862" Type="http://schemas.openxmlformats.org/officeDocument/2006/relationships/hyperlink" Target="mailto:KARHINA1032@GMAIL.COM" TargetMode="External"/><Relationship Id="rId1078" Type="http://schemas.openxmlformats.org/officeDocument/2006/relationships/hyperlink" Target="mailto:GLOGOVE0203@GMAIL.COM" TargetMode="External"/><Relationship Id="rId1285" Type="http://schemas.openxmlformats.org/officeDocument/2006/relationships/hyperlink" Target="mailto:fanaluvi@outlook.es" TargetMode="External"/><Relationship Id="rId1492" Type="http://schemas.openxmlformats.org/officeDocument/2006/relationships/hyperlink" Target="mailto:RJOHA656@GMAIL.COM" TargetMode="External"/><Relationship Id="rId2129" Type="http://schemas.openxmlformats.org/officeDocument/2006/relationships/hyperlink" Target="mailto:daniqn902@gmail.com" TargetMode="External"/><Relationship Id="rId2336" Type="http://schemas.openxmlformats.org/officeDocument/2006/relationships/hyperlink" Target="mailto:martasanchez015@hotmail.com" TargetMode="External"/><Relationship Id="rId2543" Type="http://schemas.openxmlformats.org/officeDocument/2006/relationships/hyperlink" Target="mailto:marmorales1685@gmail.com" TargetMode="External"/><Relationship Id="rId2750" Type="http://schemas.openxmlformats.org/officeDocument/2006/relationships/hyperlink" Target="mailto:YURILORENA.89@GMAIL.COM" TargetMode="External"/><Relationship Id="rId308" Type="http://schemas.openxmlformats.org/officeDocument/2006/relationships/hyperlink" Target="mailto:anamariadurango1986@gmail.com" TargetMode="External"/><Relationship Id="rId515" Type="http://schemas.openxmlformats.org/officeDocument/2006/relationships/hyperlink" Target="mailto:luesgoac96@gmail.com" TargetMode="External"/><Relationship Id="rId722" Type="http://schemas.openxmlformats.org/officeDocument/2006/relationships/hyperlink" Target="mailto:YENCYL.SUAREZM@GMAIL.COM" TargetMode="External"/><Relationship Id="rId1145" Type="http://schemas.openxmlformats.org/officeDocument/2006/relationships/hyperlink" Target="mailto:CMORALES.CONDE18@GMAIL.COM" TargetMode="External"/><Relationship Id="rId1352" Type="http://schemas.openxmlformats.org/officeDocument/2006/relationships/hyperlink" Target="mailto:luisabirchenall@gmail.com" TargetMode="External"/><Relationship Id="rId1797" Type="http://schemas.openxmlformats.org/officeDocument/2006/relationships/hyperlink" Target="mailto:cabibatro@gmail.com" TargetMode="External"/><Relationship Id="rId2403" Type="http://schemas.openxmlformats.org/officeDocument/2006/relationships/hyperlink" Target="mailto:margeladiaz@gmail.com" TargetMode="External"/><Relationship Id="rId89" Type="http://schemas.openxmlformats.org/officeDocument/2006/relationships/hyperlink" Target="mailto:PSICOLUCIA198@GMAIL.COM" TargetMode="External"/><Relationship Id="rId1005" Type="http://schemas.openxmlformats.org/officeDocument/2006/relationships/hyperlink" Target="mailto:linaarzuaga_2@hotmail.com" TargetMode="External"/><Relationship Id="rId1212" Type="http://schemas.openxmlformats.org/officeDocument/2006/relationships/hyperlink" Target="mailto:informacion.coronavirus@pijaossalud.com.co" TargetMode="External"/><Relationship Id="rId1657" Type="http://schemas.openxmlformats.org/officeDocument/2006/relationships/hyperlink" Target="mailto:JOSEASTAIZA07@HOTMAIL.COM" TargetMode="External"/><Relationship Id="rId1864" Type="http://schemas.openxmlformats.org/officeDocument/2006/relationships/hyperlink" Target="mailto:MARILEIDYCARRENO30@GMAIL.COM" TargetMode="External"/><Relationship Id="rId2610" Type="http://schemas.openxmlformats.org/officeDocument/2006/relationships/hyperlink" Target="mailto:daniel567983@gmail.com" TargetMode="External"/><Relationship Id="rId2708" Type="http://schemas.openxmlformats.org/officeDocument/2006/relationships/hyperlink" Target="mailto:AMAYACAMILA18@GMAIL.COM" TargetMode="External"/><Relationship Id="rId1517" Type="http://schemas.openxmlformats.org/officeDocument/2006/relationships/hyperlink" Target="mailto:CNJCONTADOR@GMAIL.COM" TargetMode="External"/><Relationship Id="rId1724" Type="http://schemas.openxmlformats.org/officeDocument/2006/relationships/hyperlink" Target="mailto:nuriscaro7@gmail.com" TargetMode="External"/><Relationship Id="rId16" Type="http://schemas.openxmlformats.org/officeDocument/2006/relationships/hyperlink" Target="mailto:saydinacosta@gmail.com" TargetMode="External"/><Relationship Id="rId1931" Type="http://schemas.openxmlformats.org/officeDocument/2006/relationships/hyperlink" Target="mailto:dianaortizsanchez81@gmail.com" TargetMode="External"/><Relationship Id="rId2193" Type="http://schemas.openxmlformats.org/officeDocument/2006/relationships/hyperlink" Target="mailto:MARYACOSTA.PSICOLOGA@GMAIL.COM" TargetMode="External"/><Relationship Id="rId2498" Type="http://schemas.openxmlformats.org/officeDocument/2006/relationships/hyperlink" Target="mailto:ANDRES.CORTES@CECAR.EDU.CO" TargetMode="External"/><Relationship Id="rId165" Type="http://schemas.openxmlformats.org/officeDocument/2006/relationships/hyperlink" Target="mailto:FREDYROJAS28@GMAIL.COM" TargetMode="External"/><Relationship Id="rId372" Type="http://schemas.openxmlformats.org/officeDocument/2006/relationships/hyperlink" Target="mailto:servisocialdp@gmail.com" TargetMode="External"/><Relationship Id="rId677" Type="http://schemas.openxmlformats.org/officeDocument/2006/relationships/hyperlink" Target="mailto:promocionsocial.vaupes@gmail.com" TargetMode="External"/><Relationship Id="rId2053" Type="http://schemas.openxmlformats.org/officeDocument/2006/relationships/hyperlink" Target="mailto:jhoanhurojas@gmail.com" TargetMode="External"/><Relationship Id="rId2260" Type="http://schemas.openxmlformats.org/officeDocument/2006/relationships/hyperlink" Target="mailto:yalileacosta2@gmail.com" TargetMode="External"/><Relationship Id="rId2358" Type="http://schemas.openxmlformats.org/officeDocument/2006/relationships/hyperlink" Target="mailto:marce.9105@gmail.com" TargetMode="External"/><Relationship Id="rId232" Type="http://schemas.openxmlformats.org/officeDocument/2006/relationships/hyperlink" Target="mailto:yaridimeza@gmail.com" TargetMode="External"/><Relationship Id="rId884" Type="http://schemas.openxmlformats.org/officeDocument/2006/relationships/hyperlink" Target="mailto:leidy03.caicedo@gmail.com" TargetMode="External"/><Relationship Id="rId2120" Type="http://schemas.openxmlformats.org/officeDocument/2006/relationships/hyperlink" Target="mailto:XIMENA-BV@HOTMAIL.COM" TargetMode="External"/><Relationship Id="rId2565" Type="http://schemas.openxmlformats.org/officeDocument/2006/relationships/hyperlink" Target="mailto:isabela4686@hotmail.com" TargetMode="External"/><Relationship Id="rId2772" Type="http://schemas.openxmlformats.org/officeDocument/2006/relationships/hyperlink" Target="mailto:JEFE_MARCOGOMEZ@HOTMAIL.COM" TargetMode="External"/><Relationship Id="rId537" Type="http://schemas.openxmlformats.org/officeDocument/2006/relationships/hyperlink" Target="mailto:DIANA.BUSTAMANTEEC@AMIGO.EDU.CO" TargetMode="External"/><Relationship Id="rId744" Type="http://schemas.openxmlformats.org/officeDocument/2006/relationships/hyperlink" Target="mailto:JOSEFINAHERAZO2017@GMAIL.COM" TargetMode="External"/><Relationship Id="rId951" Type="http://schemas.openxmlformats.org/officeDocument/2006/relationships/hyperlink" Target="mailto:CA.ARAMIREZ@SANTANDER.GOV.CO" TargetMode="External"/><Relationship Id="rId1167" Type="http://schemas.openxmlformats.org/officeDocument/2006/relationships/hyperlink" Target="mailto:angelicaparodiruiz@gmail.com" TargetMode="External"/><Relationship Id="rId1374" Type="http://schemas.openxmlformats.org/officeDocument/2006/relationships/hyperlink" Target="mailto:mitu@mallamas.com.co" TargetMode="External"/><Relationship Id="rId1581" Type="http://schemas.openxmlformats.org/officeDocument/2006/relationships/hyperlink" Target="mailto:lolechinchilla@hotmail.com" TargetMode="External"/><Relationship Id="rId1679" Type="http://schemas.openxmlformats.org/officeDocument/2006/relationships/hyperlink" Target="mailto:manelly060312@gmial.com" TargetMode="External"/><Relationship Id="rId2218" Type="http://schemas.openxmlformats.org/officeDocument/2006/relationships/hyperlink" Target="mailto:FJGB.0518@HOTMAIL.COM" TargetMode="External"/><Relationship Id="rId2425" Type="http://schemas.openxmlformats.org/officeDocument/2006/relationships/hyperlink" Target="mailto:EORTEGAESCUDERO8@GMAIL.COM" TargetMode="External"/><Relationship Id="rId2632" Type="http://schemas.openxmlformats.org/officeDocument/2006/relationships/hyperlink" Target="mailto:PRADANAVARRO@GMAIL.COM" TargetMode="External"/><Relationship Id="rId80" Type="http://schemas.openxmlformats.org/officeDocument/2006/relationships/hyperlink" Target="mailto:drcarlosfabian21@gmail.com" TargetMode="External"/><Relationship Id="rId604" Type="http://schemas.openxmlformats.org/officeDocument/2006/relationships/hyperlink" Target="mailto:lemaria2525@hotmail.com" TargetMode="External"/><Relationship Id="rId811" Type="http://schemas.openxmlformats.org/officeDocument/2006/relationships/hyperlink" Target="mailto:MONICA.MONTANEZ@GMAIL.COM" TargetMode="External"/><Relationship Id="rId1027" Type="http://schemas.openxmlformats.org/officeDocument/2006/relationships/hyperlink" Target="mailto:FABIOCAMARGOSANCHEZ@GMAIL.COM" TargetMode="External"/><Relationship Id="rId1234" Type="http://schemas.openxmlformats.org/officeDocument/2006/relationships/hyperlink" Target="mailto:paantome22@hotmail.com" TargetMode="External"/><Relationship Id="rId1441" Type="http://schemas.openxmlformats.org/officeDocument/2006/relationships/hyperlink" Target="mailto:Cardonaluzdary@gmail.com" TargetMode="External"/><Relationship Id="rId1886" Type="http://schemas.openxmlformats.org/officeDocument/2006/relationships/hyperlink" Target="mailto:ALMAPATRICIA2510@GMAIL.COM" TargetMode="External"/><Relationship Id="rId909" Type="http://schemas.openxmlformats.org/officeDocument/2006/relationships/hyperlink" Target="mailto:NATHALIA.MONROY1503@GMAIL.COM" TargetMode="External"/><Relationship Id="rId1301" Type="http://schemas.openxmlformats.org/officeDocument/2006/relationships/hyperlink" Target="mailto:PSICOLOGAJANETHCUFINO@GMAIL.COM" TargetMode="External"/><Relationship Id="rId1539" Type="http://schemas.openxmlformats.org/officeDocument/2006/relationships/hyperlink" Target="mailto:OPARRAINFORMATICA@GMAIL.COM" TargetMode="External"/><Relationship Id="rId1746" Type="http://schemas.openxmlformats.org/officeDocument/2006/relationships/hyperlink" Target="mailto:CESA_17@hotmail.COM" TargetMode="External"/><Relationship Id="rId1953" Type="http://schemas.openxmlformats.org/officeDocument/2006/relationships/hyperlink" Target="mailto:DIANARIVERA85@HOTMAIL.COM" TargetMode="External"/><Relationship Id="rId38" Type="http://schemas.openxmlformats.org/officeDocument/2006/relationships/hyperlink" Target="mailto:maria-8704@hotmail.com" TargetMode="External"/><Relationship Id="rId1606" Type="http://schemas.openxmlformats.org/officeDocument/2006/relationships/hyperlink" Target="mailto:Oliverliper@hotmail.com" TargetMode="External"/><Relationship Id="rId1813" Type="http://schemas.openxmlformats.org/officeDocument/2006/relationships/hyperlink" Target="mailto:CA_ORJUELA@YAHOO.ES" TargetMode="External"/><Relationship Id="rId187" Type="http://schemas.openxmlformats.org/officeDocument/2006/relationships/hyperlink" Target="mailto:dianaduque090@gmail.com" TargetMode="External"/><Relationship Id="rId394" Type="http://schemas.openxmlformats.org/officeDocument/2006/relationships/hyperlink" Target="mailto:PS.ALEJAPILAR@GMAIL.COM" TargetMode="External"/><Relationship Id="rId2075" Type="http://schemas.openxmlformats.org/officeDocument/2006/relationships/hyperlink" Target="mailto:YESMYA18@GMAIL.COM" TargetMode="External"/><Relationship Id="rId2282" Type="http://schemas.openxmlformats.org/officeDocument/2006/relationships/hyperlink" Target="mailto:nayibebohorquezoritiz@gmail.com" TargetMode="External"/><Relationship Id="rId254" Type="http://schemas.openxmlformats.org/officeDocument/2006/relationships/hyperlink" Target="mailto:KATE_3842@HOTMAIL.COM" TargetMode="External"/><Relationship Id="rId699" Type="http://schemas.openxmlformats.org/officeDocument/2006/relationships/hyperlink" Target="mailto:JESSIAN@HOTMAIL.ES" TargetMode="External"/><Relationship Id="rId1091" Type="http://schemas.openxmlformats.org/officeDocument/2006/relationships/hyperlink" Target="mailto:KATIUSKA8508@HOTMAIL.COM" TargetMode="External"/><Relationship Id="rId2587" Type="http://schemas.openxmlformats.org/officeDocument/2006/relationships/hyperlink" Target="mailto:carmenrosaordonez1973@gmail.com" TargetMode="External"/><Relationship Id="rId2794" Type="http://schemas.openxmlformats.org/officeDocument/2006/relationships/hyperlink" Target="mailto:PSICOLAURA714@GMAIL.COM" TargetMode="External"/><Relationship Id="rId114" Type="http://schemas.openxmlformats.org/officeDocument/2006/relationships/hyperlink" Target="mailto:luzdacomu1982@gmail.com" TargetMode="External"/><Relationship Id="rId461" Type="http://schemas.openxmlformats.org/officeDocument/2006/relationships/hyperlink" Target="mailto:IVANPADILLA87@HOTMAIL.COM" TargetMode="External"/><Relationship Id="rId559" Type="http://schemas.openxmlformats.org/officeDocument/2006/relationships/hyperlink" Target="mailto:dianapinzon6@yahoo.com.mx" TargetMode="External"/><Relationship Id="rId766" Type="http://schemas.openxmlformats.org/officeDocument/2006/relationships/hyperlink" Target="mailto:estevi2128@gmail.com" TargetMode="External"/><Relationship Id="rId1189" Type="http://schemas.openxmlformats.org/officeDocument/2006/relationships/hyperlink" Target="mailto:realesherrera@hotmail.com" TargetMode="External"/><Relationship Id="rId1396" Type="http://schemas.openxmlformats.org/officeDocument/2006/relationships/hyperlink" Target="mailto:JAWIOR@HOTMAIL.COM" TargetMode="External"/><Relationship Id="rId2142" Type="http://schemas.openxmlformats.org/officeDocument/2006/relationships/hyperlink" Target="mailto:ANZAVA@YAHOO.ES" TargetMode="External"/><Relationship Id="rId2447" Type="http://schemas.openxmlformats.org/officeDocument/2006/relationships/hyperlink" Target="mailto:yerlinquejada@gmail.com" TargetMode="External"/><Relationship Id="rId321" Type="http://schemas.openxmlformats.org/officeDocument/2006/relationships/hyperlink" Target="mailto:SANDRAROCIO29@HOTMAIL.COM" TargetMode="External"/><Relationship Id="rId419" Type="http://schemas.openxmlformats.org/officeDocument/2006/relationships/hyperlink" Target="mailto:dianagracielaladinotovar@gmail.com" TargetMode="External"/><Relationship Id="rId626" Type="http://schemas.openxmlformats.org/officeDocument/2006/relationships/hyperlink" Target="mailto:sandraroci@hotmail.com" TargetMode="External"/><Relationship Id="rId973" Type="http://schemas.openxmlformats.org/officeDocument/2006/relationships/hyperlink" Target="mailto:silviajulianalfonso@gmail.com" TargetMode="External"/><Relationship Id="rId1049" Type="http://schemas.openxmlformats.org/officeDocument/2006/relationships/hyperlink" Target="mailto:ARIELJOSUE@HOTMAIL.COM" TargetMode="External"/><Relationship Id="rId1256" Type="http://schemas.openxmlformats.org/officeDocument/2006/relationships/hyperlink" Target="mailto:luchopsico@gmail.com" TargetMode="External"/><Relationship Id="rId2002" Type="http://schemas.openxmlformats.org/officeDocument/2006/relationships/hyperlink" Target="mailto:DARYCRIS38@GMAIL.COM" TargetMode="External"/><Relationship Id="rId2307" Type="http://schemas.openxmlformats.org/officeDocument/2006/relationships/hyperlink" Target="mailto:yuranirodriguez9613@gmail.com" TargetMode="External"/><Relationship Id="rId2654" Type="http://schemas.openxmlformats.org/officeDocument/2006/relationships/hyperlink" Target="mailto:DESIREDPATIARROYO@GMAIL.COM" TargetMode="External"/><Relationship Id="rId833" Type="http://schemas.openxmlformats.org/officeDocument/2006/relationships/hyperlink" Target="mailto:gloria.vega@cali.gov.co" TargetMode="External"/><Relationship Id="rId1116" Type="http://schemas.openxmlformats.org/officeDocument/2006/relationships/hyperlink" Target="mailto:glorialatorre2104@gmail.com" TargetMode="External"/><Relationship Id="rId1463" Type="http://schemas.openxmlformats.org/officeDocument/2006/relationships/hyperlink" Target="mailto:wbarriosc@unicartagena.edu.co" TargetMode="External"/><Relationship Id="rId1670" Type="http://schemas.openxmlformats.org/officeDocument/2006/relationships/hyperlink" Target="mailto:lorenagarayq@gmail.com" TargetMode="External"/><Relationship Id="rId1768" Type="http://schemas.openxmlformats.org/officeDocument/2006/relationships/hyperlink" Target="mailto:rdbohorquez@hotmail.com" TargetMode="External"/><Relationship Id="rId2514" Type="http://schemas.openxmlformats.org/officeDocument/2006/relationships/hyperlink" Target="mailto:deisycordoba83@gmail.com" TargetMode="External"/><Relationship Id="rId2721" Type="http://schemas.openxmlformats.org/officeDocument/2006/relationships/hyperlink" Target="mailto:SASYANAALEJANDRAA682@GMAIL.COM" TargetMode="External"/><Relationship Id="rId900" Type="http://schemas.openxmlformats.org/officeDocument/2006/relationships/hyperlink" Target="mailto:CLAUDIAPATRICIALEAL92@GMAIL.COM" TargetMode="External"/><Relationship Id="rId1323" Type="http://schemas.openxmlformats.org/officeDocument/2006/relationships/hyperlink" Target="mailto:psleonardoqh@gmail.com" TargetMode="External"/><Relationship Id="rId1530" Type="http://schemas.openxmlformats.org/officeDocument/2006/relationships/hyperlink" Target="mailto:OFELIA.ARNEDO@GMAIL.COM" TargetMode="External"/><Relationship Id="rId1628" Type="http://schemas.openxmlformats.org/officeDocument/2006/relationships/hyperlink" Target="mailto:edith.070763@gmail.com" TargetMode="External"/><Relationship Id="rId1975" Type="http://schemas.openxmlformats.org/officeDocument/2006/relationships/hyperlink" Target="mailto:luzadrianazuluagaamezquita@gmail.com" TargetMode="External"/><Relationship Id="rId1835" Type="http://schemas.openxmlformats.org/officeDocument/2006/relationships/hyperlink" Target="mailto:sirley2209@gmail.com" TargetMode="External"/><Relationship Id="rId1902" Type="http://schemas.openxmlformats.org/officeDocument/2006/relationships/hyperlink" Target="mailto:mariacristinajaimes99@gmail.com" TargetMode="External"/><Relationship Id="rId2097" Type="http://schemas.openxmlformats.org/officeDocument/2006/relationships/hyperlink" Target="mailto:FUENTEDEORO2012@GMAIL.COM" TargetMode="External"/><Relationship Id="rId276" Type="http://schemas.openxmlformats.org/officeDocument/2006/relationships/hyperlink" Target="mailto:adiscastroflerez2013@gmail.com" TargetMode="External"/><Relationship Id="rId483" Type="http://schemas.openxmlformats.org/officeDocument/2006/relationships/hyperlink" Target="mailto:EIMBETT@HOTMAIL.COM" TargetMode="External"/><Relationship Id="rId690" Type="http://schemas.openxmlformats.org/officeDocument/2006/relationships/hyperlink" Target="mailto:mapizp@hotmail.com" TargetMode="External"/><Relationship Id="rId2164" Type="http://schemas.openxmlformats.org/officeDocument/2006/relationships/hyperlink" Target="mailto:JMENALEMOS@GMAIL.COM" TargetMode="External"/><Relationship Id="rId2371" Type="http://schemas.openxmlformats.org/officeDocument/2006/relationships/hyperlink" Target="mailto:ANNJITATIANAGREDO@GMAIL.COM" TargetMode="External"/><Relationship Id="rId136" Type="http://schemas.openxmlformats.org/officeDocument/2006/relationships/hyperlink" Target="mailto:PAPSIVI.OSCARINA@GMAIL.COM" TargetMode="External"/><Relationship Id="rId343" Type="http://schemas.openxmlformats.org/officeDocument/2006/relationships/hyperlink" Target="mailto:GLOMETRI_@HOTMAIL.COM" TargetMode="External"/><Relationship Id="rId550" Type="http://schemas.openxmlformats.org/officeDocument/2006/relationships/hyperlink" Target="mailto:MAYERLISHERRERA55@GMAIL.COM" TargetMode="External"/><Relationship Id="rId788" Type="http://schemas.openxmlformats.org/officeDocument/2006/relationships/hyperlink" Target="mailto:ANGELASALUD27@YAHOO.ES" TargetMode="External"/><Relationship Id="rId995" Type="http://schemas.openxmlformats.org/officeDocument/2006/relationships/hyperlink" Target="mailto:miledisamarispadilla@gmail.com" TargetMode="External"/><Relationship Id="rId1180" Type="http://schemas.openxmlformats.org/officeDocument/2006/relationships/hyperlink" Target="mailto:MIPLANU37@HOTMAIL.COM" TargetMode="External"/><Relationship Id="rId2024" Type="http://schemas.openxmlformats.org/officeDocument/2006/relationships/hyperlink" Target="mailto:paolacardona2003@gmail.com" TargetMode="External"/><Relationship Id="rId2231" Type="http://schemas.openxmlformats.org/officeDocument/2006/relationships/hyperlink" Target="mailto:an_mi_ma@hotmail.com" TargetMode="External"/><Relationship Id="rId2469" Type="http://schemas.openxmlformats.org/officeDocument/2006/relationships/hyperlink" Target="mailto:utpsigranadalina@gmail.com" TargetMode="External"/><Relationship Id="rId2676" Type="http://schemas.openxmlformats.org/officeDocument/2006/relationships/hyperlink" Target="mailto:LAURITA.VIVIANITA94@GMAIL.COM" TargetMode="External"/><Relationship Id="rId203" Type="http://schemas.openxmlformats.org/officeDocument/2006/relationships/hyperlink" Target="mailto:ANDREAGOMEZ80@GMAIL.COM" TargetMode="External"/><Relationship Id="rId648" Type="http://schemas.openxmlformats.org/officeDocument/2006/relationships/hyperlink" Target="mailto:mariavictoria.ortiz@hotmail.com" TargetMode="External"/><Relationship Id="rId855" Type="http://schemas.openxmlformats.org/officeDocument/2006/relationships/hyperlink" Target="mailto:vivianaangel578@gmail.com" TargetMode="External"/><Relationship Id="rId1040" Type="http://schemas.openxmlformats.org/officeDocument/2006/relationships/hyperlink" Target="mailto:yeschamorro@gmail.com" TargetMode="External"/><Relationship Id="rId1278" Type="http://schemas.openxmlformats.org/officeDocument/2006/relationships/hyperlink" Target="mailto:ingrysuarez@hotmail.com" TargetMode="External"/><Relationship Id="rId1485" Type="http://schemas.openxmlformats.org/officeDocument/2006/relationships/hyperlink" Target="mailto:maryerlin82@gmail.com" TargetMode="External"/><Relationship Id="rId1692" Type="http://schemas.openxmlformats.org/officeDocument/2006/relationships/hyperlink" Target="mailto:GERALDINE-RUBIO@HOTMAIL.COM" TargetMode="External"/><Relationship Id="rId2329" Type="http://schemas.openxmlformats.org/officeDocument/2006/relationships/hyperlink" Target="mailto:Builesfilomena27@gmail.com" TargetMode="External"/><Relationship Id="rId2536" Type="http://schemas.openxmlformats.org/officeDocument/2006/relationships/hyperlink" Target="mailto:lorrainemoralespinto1123@gmail.com" TargetMode="External"/><Relationship Id="rId2743" Type="http://schemas.openxmlformats.org/officeDocument/2006/relationships/hyperlink" Target="mailto:NIESPO2008@GMAIL.COM" TargetMode="External"/><Relationship Id="rId410" Type="http://schemas.openxmlformats.org/officeDocument/2006/relationships/hyperlink" Target="mailto:CANCHALANARLY@GMAIL.COM" TargetMode="External"/><Relationship Id="rId508" Type="http://schemas.openxmlformats.org/officeDocument/2006/relationships/hyperlink" Target="mailto:SEOANESGENNY@HOTMAIL.COM" TargetMode="External"/><Relationship Id="rId715" Type="http://schemas.openxmlformats.org/officeDocument/2006/relationships/hyperlink" Target="mailto:ALBACO1966@HOTMAIL.COM" TargetMode="External"/><Relationship Id="rId922" Type="http://schemas.openxmlformats.org/officeDocument/2006/relationships/hyperlink" Target="mailto:DIANA.GAVIRIA@CALI.GOV.CO" TargetMode="External"/><Relationship Id="rId1138" Type="http://schemas.openxmlformats.org/officeDocument/2006/relationships/hyperlink" Target="mailto:moreliammg@hotmail.com" TargetMode="External"/><Relationship Id="rId1345" Type="http://schemas.openxmlformats.org/officeDocument/2006/relationships/hyperlink" Target="mailto:psicocanob@gmail.com" TargetMode="External"/><Relationship Id="rId1552" Type="http://schemas.openxmlformats.org/officeDocument/2006/relationships/hyperlink" Target="mailto:wendy_2587@hotmail.com" TargetMode="External"/><Relationship Id="rId1997" Type="http://schemas.openxmlformats.org/officeDocument/2006/relationships/hyperlink" Target="mailto:ORLADISVILLEGAS.PSICOLOGA@GMAIL.COM" TargetMode="External"/><Relationship Id="rId2603" Type="http://schemas.openxmlformats.org/officeDocument/2006/relationships/hyperlink" Target="mailto:alvarobaute2@gmail.com" TargetMode="External"/><Relationship Id="rId1205" Type="http://schemas.openxmlformats.org/officeDocument/2006/relationships/hyperlink" Target="mailto:XIELROCA03@GMAIL.COM" TargetMode="External"/><Relationship Id="rId1857" Type="http://schemas.openxmlformats.org/officeDocument/2006/relationships/hyperlink" Target="mailto:joselsuru24@gmail.com" TargetMode="External"/><Relationship Id="rId51" Type="http://schemas.openxmlformats.org/officeDocument/2006/relationships/hyperlink" Target="mailto:JULIANQUIRA@GMAIL.COM" TargetMode="External"/><Relationship Id="rId1412" Type="http://schemas.openxmlformats.org/officeDocument/2006/relationships/hyperlink" Target="mailto:veramartinez701@gmail.com" TargetMode="External"/><Relationship Id="rId1717" Type="http://schemas.openxmlformats.org/officeDocument/2006/relationships/hyperlink" Target="mailto:yefar80@hotmail.com" TargetMode="External"/><Relationship Id="rId1924" Type="http://schemas.openxmlformats.org/officeDocument/2006/relationships/hyperlink" Target="mailto:juliarake_84@hotmail.com" TargetMode="External"/><Relationship Id="rId298" Type="http://schemas.openxmlformats.org/officeDocument/2006/relationships/hyperlink" Target="mailto:carozcoderli@hotmail.com" TargetMode="External"/><Relationship Id="rId158" Type="http://schemas.openxmlformats.org/officeDocument/2006/relationships/hyperlink" Target="mailto:DURANCHAVA1@HOTMAIL.COM" TargetMode="External"/><Relationship Id="rId2186" Type="http://schemas.openxmlformats.org/officeDocument/2006/relationships/hyperlink" Target="mailto:jecavalde1317@gmail.com" TargetMode="External"/><Relationship Id="rId2393" Type="http://schemas.openxmlformats.org/officeDocument/2006/relationships/hyperlink" Target="mailto:shirlygarcia19@hotmail.com" TargetMode="External"/><Relationship Id="rId2698" Type="http://schemas.openxmlformats.org/officeDocument/2006/relationships/hyperlink" Target="mailto:HUGOVELARDE@GMAIL.COM" TargetMode="External"/><Relationship Id="rId365" Type="http://schemas.openxmlformats.org/officeDocument/2006/relationships/hyperlink" Target="mailto:dianybenedetti@gmail.com" TargetMode="External"/><Relationship Id="rId572" Type="http://schemas.openxmlformats.org/officeDocument/2006/relationships/hyperlink" Target="mailto:ANGELOPERAP@GMAIL.COM" TargetMode="External"/><Relationship Id="rId2046" Type="http://schemas.openxmlformats.org/officeDocument/2006/relationships/hyperlink" Target="mailto:MISEGOTH@GMAIL.COM" TargetMode="External"/><Relationship Id="rId2253" Type="http://schemas.openxmlformats.org/officeDocument/2006/relationships/hyperlink" Target="mailto:adriflocon@hotmail.com" TargetMode="External"/><Relationship Id="rId2460" Type="http://schemas.openxmlformats.org/officeDocument/2006/relationships/hyperlink" Target="mailto:santorres@live.com.ar" TargetMode="External"/><Relationship Id="rId225" Type="http://schemas.openxmlformats.org/officeDocument/2006/relationships/hyperlink" Target="mailto:PSICOSOCIALANDREAOSORIO@GMAIL.COM" TargetMode="External"/><Relationship Id="rId432" Type="http://schemas.openxmlformats.org/officeDocument/2006/relationships/hyperlink" Target="mailto:brayan09alex21@gmail.com" TargetMode="External"/><Relationship Id="rId877" Type="http://schemas.openxmlformats.org/officeDocument/2006/relationships/hyperlink" Target="mailto:zullyreal1725@gmail.com" TargetMode="External"/><Relationship Id="rId1062" Type="http://schemas.openxmlformats.org/officeDocument/2006/relationships/hyperlink" Target="mailto:ANFER8521@GMAIL.COM" TargetMode="External"/><Relationship Id="rId2113" Type="http://schemas.openxmlformats.org/officeDocument/2006/relationships/hyperlink" Target="mailto:ICMR12345@GMAIL.COM" TargetMode="External"/><Relationship Id="rId2320" Type="http://schemas.openxmlformats.org/officeDocument/2006/relationships/hyperlink" Target="mailto:linaalejandrapereirapaz535@gmail.com" TargetMode="External"/><Relationship Id="rId2558" Type="http://schemas.openxmlformats.org/officeDocument/2006/relationships/hyperlink" Target="mailto:SHARONVANEGAS2@GMAIL.COM" TargetMode="External"/><Relationship Id="rId2765" Type="http://schemas.openxmlformats.org/officeDocument/2006/relationships/hyperlink" Target="mailto:SARUCA061927@HOTMAIL.COM" TargetMode="External"/><Relationship Id="rId737" Type="http://schemas.openxmlformats.org/officeDocument/2006/relationships/hyperlink" Target="mailto:PSRAMSESBF@GMAIL.COM" TargetMode="External"/><Relationship Id="rId944" Type="http://schemas.openxmlformats.org/officeDocument/2006/relationships/hyperlink" Target="mailto:INALEX0107@HOTMAIL.COM" TargetMode="External"/><Relationship Id="rId1367" Type="http://schemas.openxmlformats.org/officeDocument/2006/relationships/hyperlink" Target="mailto:DIANACHAPARRO0914@GMAIL.COM" TargetMode="External"/><Relationship Id="rId1574" Type="http://schemas.openxmlformats.org/officeDocument/2006/relationships/hyperlink" Target="mailto:rema_yean@hotmail.com" TargetMode="External"/><Relationship Id="rId1781" Type="http://schemas.openxmlformats.org/officeDocument/2006/relationships/hyperlink" Target="mailto:camiloandres79@hotmail.com" TargetMode="External"/><Relationship Id="rId2418" Type="http://schemas.openxmlformats.org/officeDocument/2006/relationships/hyperlink" Target="mailto:MVASQUEZ687@UNAB.EDU.CO" TargetMode="External"/><Relationship Id="rId2625" Type="http://schemas.openxmlformats.org/officeDocument/2006/relationships/hyperlink" Target="mailto:milenagamez26@hotmail.com" TargetMode="External"/><Relationship Id="rId73" Type="http://schemas.openxmlformats.org/officeDocument/2006/relationships/hyperlink" Target="mailto:MLISETHG45@GMAIL.COM" TargetMode="External"/><Relationship Id="rId804" Type="http://schemas.openxmlformats.org/officeDocument/2006/relationships/hyperlink" Target="mailto:CA.LEMUS.RO@GMAIL.COM" TargetMode="External"/><Relationship Id="rId1227" Type="http://schemas.openxmlformats.org/officeDocument/2006/relationships/hyperlink" Target="mailto:ANDREA-1110@HOTMAIL.COM" TargetMode="External"/><Relationship Id="rId1434" Type="http://schemas.openxmlformats.org/officeDocument/2006/relationships/hyperlink" Target="mailto:SOFISAENZ2001@GMAIL.COM" TargetMode="External"/><Relationship Id="rId1641" Type="http://schemas.openxmlformats.org/officeDocument/2006/relationships/hyperlink" Target="mailto:ilselinamaldonadoduran@gmail.com" TargetMode="External"/><Relationship Id="rId1879" Type="http://schemas.openxmlformats.org/officeDocument/2006/relationships/hyperlink" Target="mailto:VERADAVID15@GMAIL.COM" TargetMode="External"/><Relationship Id="rId1501" Type="http://schemas.openxmlformats.org/officeDocument/2006/relationships/hyperlink" Target="mailto:ruthmasantiago@hotmail.com" TargetMode="External"/><Relationship Id="rId1739" Type="http://schemas.openxmlformats.org/officeDocument/2006/relationships/hyperlink" Target="mailto:MCASADIEGO14@HOTMAIL.COM" TargetMode="External"/><Relationship Id="rId1946" Type="http://schemas.openxmlformats.org/officeDocument/2006/relationships/hyperlink" Target="mailto:contrerasbatistamadeleine@gmail.com" TargetMode="External"/><Relationship Id="rId1806" Type="http://schemas.openxmlformats.org/officeDocument/2006/relationships/hyperlink" Target="mailto:PAUCARDOZZA20@GMAIL.COM," TargetMode="External"/><Relationship Id="rId387" Type="http://schemas.openxmlformats.org/officeDocument/2006/relationships/hyperlink" Target="mailto:CRISTIANFELIPES925@GMAIL.COM" TargetMode="External"/><Relationship Id="rId594" Type="http://schemas.openxmlformats.org/officeDocument/2006/relationships/hyperlink" Target="mailto:gersonalma@yahoo.com.ar" TargetMode="External"/><Relationship Id="rId2068" Type="http://schemas.openxmlformats.org/officeDocument/2006/relationships/hyperlink" Target="mailto:malexarb@gmail.com" TargetMode="External"/><Relationship Id="rId2275" Type="http://schemas.openxmlformats.org/officeDocument/2006/relationships/hyperlink" Target="mailto:alexandraf0826@gmail.com" TargetMode="External"/><Relationship Id="rId247" Type="http://schemas.openxmlformats.org/officeDocument/2006/relationships/hyperlink" Target="mailto:leonardo9benitez@gmail.com" TargetMode="External"/><Relationship Id="rId899" Type="http://schemas.openxmlformats.org/officeDocument/2006/relationships/hyperlink" Target="mailto:PPARDO2093@GMAIL.COM" TargetMode="External"/><Relationship Id="rId1084" Type="http://schemas.openxmlformats.org/officeDocument/2006/relationships/hyperlink" Target="mailto:elena-19891@outlook.com" TargetMode="External"/><Relationship Id="rId2482" Type="http://schemas.openxmlformats.org/officeDocument/2006/relationships/hyperlink" Target="mailto:JMANRIQUE4@UDI.EDU.CO" TargetMode="External"/><Relationship Id="rId2787" Type="http://schemas.openxmlformats.org/officeDocument/2006/relationships/hyperlink" Target="mailto:macualolindy@gmail.com" TargetMode="External"/><Relationship Id="rId107" Type="http://schemas.openxmlformats.org/officeDocument/2006/relationships/hyperlink" Target="mailto:adrineso06@gmail.com" TargetMode="External"/><Relationship Id="rId454" Type="http://schemas.openxmlformats.org/officeDocument/2006/relationships/hyperlink" Target="mailto:NANCYOMAIRA9@GMAIL.COM" TargetMode="External"/><Relationship Id="rId661" Type="http://schemas.openxmlformats.org/officeDocument/2006/relationships/hyperlink" Target="mailto:CA_ORJUELA@YAHOO.ES" TargetMode="External"/><Relationship Id="rId759" Type="http://schemas.openxmlformats.org/officeDocument/2006/relationships/hyperlink" Target="mailto:PATRICIA.LOPEZ@CALI.GOV.CO" TargetMode="External"/><Relationship Id="rId966" Type="http://schemas.openxmlformats.org/officeDocument/2006/relationships/hyperlink" Target="mailto:SACHE121@HOTMAIL.COM" TargetMode="External"/><Relationship Id="rId1291" Type="http://schemas.openxmlformats.org/officeDocument/2006/relationships/hyperlink" Target="mailto:JULIETHOBANDO23@GMAIL.COM" TargetMode="External"/><Relationship Id="rId1389" Type="http://schemas.openxmlformats.org/officeDocument/2006/relationships/hyperlink" Target="mailto:laurajuly2601@hotmail.com" TargetMode="External"/><Relationship Id="rId1596" Type="http://schemas.openxmlformats.org/officeDocument/2006/relationships/hyperlink" Target="mailto:MELPALACIO92@GMAIL.COM" TargetMode="External"/><Relationship Id="rId2135" Type="http://schemas.openxmlformats.org/officeDocument/2006/relationships/hyperlink" Target="mailto:PSICOLOGATAIDE@GMAIL.COM" TargetMode="External"/><Relationship Id="rId2342" Type="http://schemas.openxmlformats.org/officeDocument/2006/relationships/hyperlink" Target="mailto:edgarzg1705@gmail.com" TargetMode="External"/><Relationship Id="rId2647" Type="http://schemas.openxmlformats.org/officeDocument/2006/relationships/hyperlink" Target="mailto:ANGIEVILA3098@GMAIL.COM" TargetMode="External"/><Relationship Id="rId314" Type="http://schemas.openxmlformats.org/officeDocument/2006/relationships/hyperlink" Target="mailto:LETI_075@HOTMAIL.COM" TargetMode="External"/><Relationship Id="rId521" Type="http://schemas.openxmlformats.org/officeDocument/2006/relationships/hyperlink" Target="mailto:divajasmyn2119@hotmail.com" TargetMode="External"/><Relationship Id="rId619" Type="http://schemas.openxmlformats.org/officeDocument/2006/relationships/hyperlink" Target="mailto:naguerra22@hotmail.com" TargetMode="External"/><Relationship Id="rId1151" Type="http://schemas.openxmlformats.org/officeDocument/2006/relationships/hyperlink" Target="mailto:NARVAEZVELASCO@YAHOO.ES" TargetMode="External"/><Relationship Id="rId1249" Type="http://schemas.openxmlformats.org/officeDocument/2006/relationships/hyperlink" Target="mailto:MAY7476@GMAIL.COM" TargetMode="External"/><Relationship Id="rId2202" Type="http://schemas.openxmlformats.org/officeDocument/2006/relationships/hyperlink" Target="mailto:elianis.acosta2017@gmail.com" TargetMode="External"/><Relationship Id="rId95" Type="http://schemas.openxmlformats.org/officeDocument/2006/relationships/hyperlink" Target="mailto:DAYACO87@HOTMAIL.COM" TargetMode="External"/><Relationship Id="rId826" Type="http://schemas.openxmlformats.org/officeDocument/2006/relationships/hyperlink" Target="mailto:JENNYROCIOGOMEZHERRERA@GMAIL.COM" TargetMode="External"/><Relationship Id="rId1011" Type="http://schemas.openxmlformats.org/officeDocument/2006/relationships/hyperlink" Target="mailto:INGRYHER@GMAIL.COM" TargetMode="External"/><Relationship Id="rId1109" Type="http://schemas.openxmlformats.org/officeDocument/2006/relationships/hyperlink" Target="mailto:andrea.rivera.yajr@gmail.com" TargetMode="External"/><Relationship Id="rId1456" Type="http://schemas.openxmlformats.org/officeDocument/2006/relationships/hyperlink" Target="mailto:LINEFLOREZ@HOTMAIL.COM" TargetMode="External"/><Relationship Id="rId1663" Type="http://schemas.openxmlformats.org/officeDocument/2006/relationships/hyperlink" Target="mailto:ALDINFLOR04@GMAIL.COM" TargetMode="External"/><Relationship Id="rId1870" Type="http://schemas.openxmlformats.org/officeDocument/2006/relationships/hyperlink" Target="mailto:VIVIANAMOLINA860@GMAIL.COM" TargetMode="External"/><Relationship Id="rId1968" Type="http://schemas.openxmlformats.org/officeDocument/2006/relationships/hyperlink" Target="mailto:ELIECER-0508@HOTMAIL.COM" TargetMode="External"/><Relationship Id="rId2507" Type="http://schemas.openxmlformats.org/officeDocument/2006/relationships/hyperlink" Target="mailto:saludmentalchoco8@gmail.com" TargetMode="External"/><Relationship Id="rId2714" Type="http://schemas.openxmlformats.org/officeDocument/2006/relationships/hyperlink" Target="mailto:angelaalmarza65@gmail.com" TargetMode="External"/><Relationship Id="rId1316" Type="http://schemas.openxmlformats.org/officeDocument/2006/relationships/hyperlink" Target="mailto:MILENNIN2012@HOTMAIL.COM" TargetMode="External"/><Relationship Id="rId1523" Type="http://schemas.openxmlformats.org/officeDocument/2006/relationships/hyperlink" Target="mailto:YULLDELCARMENPALLARES@HOTMAIL.COM" TargetMode="External"/><Relationship Id="rId1730" Type="http://schemas.openxmlformats.org/officeDocument/2006/relationships/hyperlink" Target="mailto:nycole040907@hotmail.com" TargetMode="External"/><Relationship Id="rId22" Type="http://schemas.openxmlformats.org/officeDocument/2006/relationships/hyperlink" Target="mailto:adriana.mendoza0609@gmail.com" TargetMode="External"/><Relationship Id="rId1828" Type="http://schemas.openxmlformats.org/officeDocument/2006/relationships/hyperlink" Target="mailto:MERCYASPRILLA@GMAIL.COM" TargetMode="External"/><Relationship Id="rId171" Type="http://schemas.openxmlformats.org/officeDocument/2006/relationships/hyperlink" Target="mailto:miluz6@hotmail.com" TargetMode="External"/><Relationship Id="rId2297" Type="http://schemas.openxmlformats.org/officeDocument/2006/relationships/hyperlink" Target="mailto:virryii28@gmail.com" TargetMode="External"/><Relationship Id="rId269" Type="http://schemas.openxmlformats.org/officeDocument/2006/relationships/hyperlink" Target="mailto:MARINELADIAZA@GMAIL.COM" TargetMode="External"/><Relationship Id="rId476" Type="http://schemas.openxmlformats.org/officeDocument/2006/relationships/hyperlink" Target="mailto:lilianapsicosocial@gmail.com" TargetMode="External"/><Relationship Id="rId683" Type="http://schemas.openxmlformats.org/officeDocument/2006/relationships/hyperlink" Target="mailto:DUSANCAS@GMAIL.COM" TargetMode="External"/><Relationship Id="rId890" Type="http://schemas.openxmlformats.org/officeDocument/2006/relationships/hyperlink" Target="mailto:KELLY_CLAVIJOG@HOTMAIL.COM" TargetMode="External"/><Relationship Id="rId2157" Type="http://schemas.openxmlformats.org/officeDocument/2006/relationships/hyperlink" Target="mailto:MONICAALEJANDRALOPEZSANCHEZ@GMAIL.COM" TargetMode="External"/><Relationship Id="rId2364" Type="http://schemas.openxmlformats.org/officeDocument/2006/relationships/hyperlink" Target="mailto:VANNEJIMENEZRUBIO@GMAIL.COM" TargetMode="External"/><Relationship Id="rId2571" Type="http://schemas.openxmlformats.org/officeDocument/2006/relationships/hyperlink" Target="mailto:psderlyportillo1217@gmail.com" TargetMode="External"/><Relationship Id="rId129" Type="http://schemas.openxmlformats.org/officeDocument/2006/relationships/hyperlink" Target="mailto:ESTHERIO444@GMAIL.COM" TargetMode="External"/><Relationship Id="rId336" Type="http://schemas.openxmlformats.org/officeDocument/2006/relationships/hyperlink" Target="mailto:YAMITHAACOSTA@GMAIL.COM" TargetMode="External"/><Relationship Id="rId543" Type="http://schemas.openxmlformats.org/officeDocument/2006/relationships/hyperlink" Target="mailto:CAMILA.CHEDRAUIFL@AMIGO.EDU.CO" TargetMode="External"/><Relationship Id="rId988" Type="http://schemas.openxmlformats.org/officeDocument/2006/relationships/hyperlink" Target="mailto:alejandra.1202@hotmail.com" TargetMode="External"/><Relationship Id="rId1173" Type="http://schemas.openxmlformats.org/officeDocument/2006/relationships/hyperlink" Target="mailto:mericaro@hotmail.com" TargetMode="External"/><Relationship Id="rId1380" Type="http://schemas.openxmlformats.org/officeDocument/2006/relationships/hyperlink" Target="mailto:ANASOFIABASTIDAS12@GMAIL.COM" TargetMode="External"/><Relationship Id="rId2017" Type="http://schemas.openxmlformats.org/officeDocument/2006/relationships/hyperlink" Target="mailto:STEFANIA.OLAYA424@GMAIL.COM" TargetMode="External"/><Relationship Id="rId2224" Type="http://schemas.openxmlformats.org/officeDocument/2006/relationships/hyperlink" Target="mailto:yconde_md@hotmail.com" TargetMode="External"/><Relationship Id="rId2669" Type="http://schemas.openxmlformats.org/officeDocument/2006/relationships/hyperlink" Target="mailto:ALEXANDRA_048@HOTMAIL.COM" TargetMode="External"/><Relationship Id="rId403" Type="http://schemas.openxmlformats.org/officeDocument/2006/relationships/hyperlink" Target="mailto:FFRANCOSANTOS@GMAIL.COM" TargetMode="External"/><Relationship Id="rId750" Type="http://schemas.openxmlformats.org/officeDocument/2006/relationships/hyperlink" Target="mailto:ROCIOPARDO76@GMAIL.COM" TargetMode="External"/><Relationship Id="rId848" Type="http://schemas.openxmlformats.org/officeDocument/2006/relationships/hyperlink" Target="mailto:Talisdanielamoreno@gmail.com" TargetMode="External"/><Relationship Id="rId1033" Type="http://schemas.openxmlformats.org/officeDocument/2006/relationships/hyperlink" Target="mailto:ntaliacas31@gmail.com" TargetMode="External"/><Relationship Id="rId1478" Type="http://schemas.openxmlformats.org/officeDocument/2006/relationships/hyperlink" Target="mailto:lindasilva.ls79@gmail.com" TargetMode="External"/><Relationship Id="rId1685" Type="http://schemas.openxmlformats.org/officeDocument/2006/relationships/hyperlink" Target="mailto:ychacontorrado@gmail.com" TargetMode="External"/><Relationship Id="rId1892" Type="http://schemas.openxmlformats.org/officeDocument/2006/relationships/hyperlink" Target="mailto:anpere3030@yahoo.es" TargetMode="External"/><Relationship Id="rId2431" Type="http://schemas.openxmlformats.org/officeDocument/2006/relationships/hyperlink" Target="mailto:GPAOLAMARTINEZZ@GMAIL.COM" TargetMode="External"/><Relationship Id="rId2529" Type="http://schemas.openxmlformats.org/officeDocument/2006/relationships/hyperlink" Target="mailto:miyasa.28@hotmail.com" TargetMode="External"/><Relationship Id="rId2736" Type="http://schemas.openxmlformats.org/officeDocument/2006/relationships/hyperlink" Target="mailto:FLOREZL445@GMAIL.COM" TargetMode="External"/><Relationship Id="rId610" Type="http://schemas.openxmlformats.org/officeDocument/2006/relationships/hyperlink" Target="mailto:MARCEFUE25@GMAIL.COM" TargetMode="External"/><Relationship Id="rId708" Type="http://schemas.openxmlformats.org/officeDocument/2006/relationships/hyperlink" Target="mailto:INGRIDSTELLACORDERO@GMAIL.COM" TargetMode="External"/><Relationship Id="rId915" Type="http://schemas.openxmlformats.org/officeDocument/2006/relationships/hyperlink" Target="mailto:merceditas.0523@gmail.com" TargetMode="External"/><Relationship Id="rId1240" Type="http://schemas.openxmlformats.org/officeDocument/2006/relationships/hyperlink" Target="mailto:PALMACOR15@HOTMAIL.COM" TargetMode="External"/><Relationship Id="rId1338" Type="http://schemas.openxmlformats.org/officeDocument/2006/relationships/hyperlink" Target="mailto:dorageneracionessilvia@gmail.com" TargetMode="External"/><Relationship Id="rId1545" Type="http://schemas.openxmlformats.org/officeDocument/2006/relationships/hyperlink" Target="mailto:TDUQUE1786@HOTMAIL.COM" TargetMode="External"/><Relationship Id="rId1100" Type="http://schemas.openxmlformats.org/officeDocument/2006/relationships/hyperlink" Target="mailto:YALUHER26@HOTMAIL.COM" TargetMode="External"/><Relationship Id="rId1405" Type="http://schemas.openxmlformats.org/officeDocument/2006/relationships/hyperlink" Target="mailto:katerine1996silvera@hotmail.com" TargetMode="External"/><Relationship Id="rId1752" Type="http://schemas.openxmlformats.org/officeDocument/2006/relationships/hyperlink" Target="mailto:josuehbecerraroj@gmail.com" TargetMode="External"/><Relationship Id="rId2803" Type="http://schemas.openxmlformats.org/officeDocument/2006/relationships/hyperlink" Target="mailto:rurojasmillan@gmail,com" TargetMode="External"/><Relationship Id="rId44" Type="http://schemas.openxmlformats.org/officeDocument/2006/relationships/hyperlink" Target="mailto:glavergos@gmail.com" TargetMode="External"/><Relationship Id="rId1612" Type="http://schemas.openxmlformats.org/officeDocument/2006/relationships/hyperlink" Target="mailto:alejamat_87@hotmail.com" TargetMode="External"/><Relationship Id="rId1917" Type="http://schemas.openxmlformats.org/officeDocument/2006/relationships/hyperlink" Target="mailto:yuvey716lagusi1982@hotmail.com" TargetMode="External"/><Relationship Id="rId193" Type="http://schemas.openxmlformats.org/officeDocument/2006/relationships/hyperlink" Target="mailto:BLANELIP11@HOTMAIL.COM" TargetMode="External"/><Relationship Id="rId498" Type="http://schemas.openxmlformats.org/officeDocument/2006/relationships/hyperlink" Target="mailto:jennifer_ospina1@hotmail.com" TargetMode="External"/><Relationship Id="rId2081" Type="http://schemas.openxmlformats.org/officeDocument/2006/relationships/hyperlink" Target="mailto:TULIAPATRICIA.7@GMAIL.COM" TargetMode="External"/><Relationship Id="rId2179" Type="http://schemas.openxmlformats.org/officeDocument/2006/relationships/hyperlink" Target="mailto:MONIZCHU8804@GMAIL.COM" TargetMode="External"/><Relationship Id="rId260" Type="http://schemas.openxmlformats.org/officeDocument/2006/relationships/hyperlink" Target="mailto:CARITOS09@HOTMAIL.COM" TargetMode="External"/><Relationship Id="rId2386" Type="http://schemas.openxmlformats.org/officeDocument/2006/relationships/hyperlink" Target="mailto:DIEGO_PEDRAZA711996@HOTMAIL.COM" TargetMode="External"/><Relationship Id="rId2593" Type="http://schemas.openxmlformats.org/officeDocument/2006/relationships/hyperlink" Target="mailto:argenisalap&#233;psicologa@gmail.com" TargetMode="External"/><Relationship Id="rId120" Type="http://schemas.openxmlformats.org/officeDocument/2006/relationships/hyperlink" Target="mailto:difesaro05@gmail.com" TargetMode="External"/><Relationship Id="rId358" Type="http://schemas.openxmlformats.org/officeDocument/2006/relationships/hyperlink" Target="mailto:jimenezlida@gmail.com" TargetMode="External"/><Relationship Id="rId565" Type="http://schemas.openxmlformats.org/officeDocument/2006/relationships/hyperlink" Target="mailto:ROCIO4237@GMAIL.COM" TargetMode="External"/><Relationship Id="rId772" Type="http://schemas.openxmlformats.org/officeDocument/2006/relationships/hyperlink" Target="mailto:ESB2320@GMAIL.COM" TargetMode="External"/><Relationship Id="rId1195" Type="http://schemas.openxmlformats.org/officeDocument/2006/relationships/hyperlink" Target="mailto:elamarcela25@hotmail.com" TargetMode="External"/><Relationship Id="rId2039" Type="http://schemas.openxmlformats.org/officeDocument/2006/relationships/hyperlink" Target="mailto:NPAOLALIN@GMAIL.COM" TargetMode="External"/><Relationship Id="rId2246" Type="http://schemas.openxmlformats.org/officeDocument/2006/relationships/hyperlink" Target="mailto:anamilenameryreall@gmail.com" TargetMode="External"/><Relationship Id="rId2453" Type="http://schemas.openxmlformats.org/officeDocument/2006/relationships/hyperlink" Target="mailto:PSICOLOGA.KARINA.GARCIAH@HOTMAIL.COM" TargetMode="External"/><Relationship Id="rId2660" Type="http://schemas.openxmlformats.org/officeDocument/2006/relationships/hyperlink" Target="mailto:OMAGEZ19@GMAIL.COM" TargetMode="External"/><Relationship Id="rId218" Type="http://schemas.openxmlformats.org/officeDocument/2006/relationships/hyperlink" Target="mailto:NOHORALUCIACASTILLO@GMAIL.COM" TargetMode="External"/><Relationship Id="rId425" Type="http://schemas.openxmlformats.org/officeDocument/2006/relationships/hyperlink" Target="mailto:CARLOSSCS445@HOTMAIL.COM" TargetMode="External"/><Relationship Id="rId632" Type="http://schemas.openxmlformats.org/officeDocument/2006/relationships/hyperlink" Target="mailto:VERYALLIS@HOTMAIL.COM" TargetMode="External"/><Relationship Id="rId1055" Type="http://schemas.openxmlformats.org/officeDocument/2006/relationships/hyperlink" Target="mailto:lindaxdua@gmail.com" TargetMode="External"/><Relationship Id="rId1262" Type="http://schemas.openxmlformats.org/officeDocument/2006/relationships/hyperlink" Target="mailto:PSICOLOGIAVAZ@GMAIL.COM" TargetMode="External"/><Relationship Id="rId2106" Type="http://schemas.openxmlformats.org/officeDocument/2006/relationships/hyperlink" Target="mailto:piensa.cree.suena@gmail.com" TargetMode="External"/><Relationship Id="rId2313" Type="http://schemas.openxmlformats.org/officeDocument/2006/relationships/hyperlink" Target="mailto:gomezsz2616@gmail.com" TargetMode="External"/><Relationship Id="rId2520" Type="http://schemas.openxmlformats.org/officeDocument/2006/relationships/hyperlink" Target="mailto:JHONWILDERARIAS@GMAIL.COM" TargetMode="External"/><Relationship Id="rId2758" Type="http://schemas.openxmlformats.org/officeDocument/2006/relationships/hyperlink" Target="mailto:ZARETHPAEZ@GMAIL.COM" TargetMode="External"/><Relationship Id="rId937" Type="http://schemas.openxmlformats.org/officeDocument/2006/relationships/hyperlink" Target="mailto:ANDREAD2005@HOTMAIL.COM" TargetMode="External"/><Relationship Id="rId1122" Type="http://schemas.openxmlformats.org/officeDocument/2006/relationships/hyperlink" Target="mailto:CRISFERLOP-1980@HOTMAIL.COM" TargetMode="External"/><Relationship Id="rId1567" Type="http://schemas.openxmlformats.org/officeDocument/2006/relationships/hyperlink" Target="mailto:pallarescarvajaljoseluis@gmail.com" TargetMode="External"/><Relationship Id="rId1774" Type="http://schemas.openxmlformats.org/officeDocument/2006/relationships/hyperlink" Target="mailto:CA_ORJUELA@YAHOO.ES" TargetMode="External"/><Relationship Id="rId1981" Type="http://schemas.openxmlformats.org/officeDocument/2006/relationships/hyperlink" Target="mailto:ligapa10@gmail.com" TargetMode="External"/><Relationship Id="rId2618" Type="http://schemas.openxmlformats.org/officeDocument/2006/relationships/hyperlink" Target="mailto:yanethdelcarmenariasgomez@gmail.com" TargetMode="External"/><Relationship Id="rId66" Type="http://schemas.openxmlformats.org/officeDocument/2006/relationships/hyperlink" Target="mailto:LSUAREZCARVAL@GMAIL.COM" TargetMode="External"/><Relationship Id="rId1427" Type="http://schemas.openxmlformats.org/officeDocument/2006/relationships/hyperlink" Target="mailto:lauracarolinaperez04@hotmail.com" TargetMode="External"/><Relationship Id="rId1634" Type="http://schemas.openxmlformats.org/officeDocument/2006/relationships/hyperlink" Target="mailto:MAJOOSORIO52@GMAIL.COM" TargetMode="External"/><Relationship Id="rId1841" Type="http://schemas.openxmlformats.org/officeDocument/2006/relationships/hyperlink" Target="mailto:vivianaportilla135@gmail.com" TargetMode="External"/><Relationship Id="rId1939" Type="http://schemas.openxmlformats.org/officeDocument/2006/relationships/hyperlink" Target="mailto:gisselaalexandra@hotmail.com" TargetMode="External"/><Relationship Id="rId1701" Type="http://schemas.openxmlformats.org/officeDocument/2006/relationships/hyperlink" Target="mailto:heyse1205@gmail.com" TargetMode="External"/><Relationship Id="rId282" Type="http://schemas.openxmlformats.org/officeDocument/2006/relationships/hyperlink" Target="mailto:JUEGO.L@HOTMAIL.COM" TargetMode="External"/><Relationship Id="rId587" Type="http://schemas.openxmlformats.org/officeDocument/2006/relationships/hyperlink" Target="mailto:PILARVILLALOBOS.1908@GMAIL.COM" TargetMode="External"/><Relationship Id="rId2170" Type="http://schemas.openxmlformats.org/officeDocument/2006/relationships/hyperlink" Target="mailto:SOFIM0823@GMAIL.COM" TargetMode="External"/><Relationship Id="rId2268" Type="http://schemas.openxmlformats.org/officeDocument/2006/relationships/hyperlink" Target="mailto:FREDYDU19@GMAIL.COM" TargetMode="External"/><Relationship Id="rId8" Type="http://schemas.openxmlformats.org/officeDocument/2006/relationships/hyperlink" Target="mailto:CLAUDIAROCIOCASTANO@HOTMAIL.COM" TargetMode="External"/><Relationship Id="rId142" Type="http://schemas.openxmlformats.org/officeDocument/2006/relationships/hyperlink" Target="mailto:JULYETHA30@GMAIL.COM" TargetMode="External"/><Relationship Id="rId447" Type="http://schemas.openxmlformats.org/officeDocument/2006/relationships/hyperlink" Target="mailto:RMARGARITAOBREGONC@GMAIL.COM" TargetMode="External"/><Relationship Id="rId794" Type="http://schemas.openxmlformats.org/officeDocument/2006/relationships/hyperlink" Target="mailto:LILIANCAS28@YAHOO.ES" TargetMode="External"/><Relationship Id="rId1077" Type="http://schemas.openxmlformats.org/officeDocument/2006/relationships/hyperlink" Target="mailto:GOMEZTORRESCLARIBEL@GMAIL.COM" TargetMode="External"/><Relationship Id="rId2030" Type="http://schemas.openxmlformats.org/officeDocument/2006/relationships/hyperlink" Target="mailto:MARIAULCUE682@GMAIL.COM" TargetMode="External"/><Relationship Id="rId2128" Type="http://schemas.openxmlformats.org/officeDocument/2006/relationships/hyperlink" Target="mailto:T.SOCIAL.DANIELAALVAREZ@GMAIL.COM" TargetMode="External"/><Relationship Id="rId2475" Type="http://schemas.openxmlformats.org/officeDocument/2006/relationships/hyperlink" Target="mailto:helenacarolinalago@gmail.com" TargetMode="External"/><Relationship Id="rId2682" Type="http://schemas.openxmlformats.org/officeDocument/2006/relationships/hyperlink" Target="mailto:SANDRITALILITA@HOTMAIL.COM" TargetMode="External"/><Relationship Id="rId654" Type="http://schemas.openxmlformats.org/officeDocument/2006/relationships/hyperlink" Target="mailto:lewismovil@hotmail.com" TargetMode="External"/><Relationship Id="rId861" Type="http://schemas.openxmlformats.org/officeDocument/2006/relationships/hyperlink" Target="mailto:knathacastro@gmail.com" TargetMode="External"/><Relationship Id="rId959" Type="http://schemas.openxmlformats.org/officeDocument/2006/relationships/hyperlink" Target="mailto:NORMA.VALENCIAROA@GMAIL.COM" TargetMode="External"/><Relationship Id="rId1284" Type="http://schemas.openxmlformats.org/officeDocument/2006/relationships/hyperlink" Target="mailto:MARYORYANDREAM@GMAIL.COM" TargetMode="External"/><Relationship Id="rId1491" Type="http://schemas.openxmlformats.org/officeDocument/2006/relationships/hyperlink" Target="mailto:jordanyvdelgado@gmail.com" TargetMode="External"/><Relationship Id="rId1589" Type="http://schemas.openxmlformats.org/officeDocument/2006/relationships/hyperlink" Target="mailto:yisyando@gmail.com" TargetMode="External"/><Relationship Id="rId2335" Type="http://schemas.openxmlformats.org/officeDocument/2006/relationships/hyperlink" Target="mailto:mherrada3684@gmail.com" TargetMode="External"/><Relationship Id="rId2542" Type="http://schemas.openxmlformats.org/officeDocument/2006/relationships/hyperlink" Target="mailto:ingridpazr82@gmail.com" TargetMode="External"/><Relationship Id="rId307" Type="http://schemas.openxmlformats.org/officeDocument/2006/relationships/hyperlink" Target="mailto:JEANARODRIGUEZ19@HOTMAIL.COM" TargetMode="External"/><Relationship Id="rId514" Type="http://schemas.openxmlformats.org/officeDocument/2006/relationships/hyperlink" Target="mailto:YORLEYDIAZMEN@GMAIL.COM" TargetMode="External"/><Relationship Id="rId721" Type="http://schemas.openxmlformats.org/officeDocument/2006/relationships/hyperlink" Target="mailto:LYDAMIRANDAP@GMAIL.COM" TargetMode="External"/><Relationship Id="rId1144" Type="http://schemas.openxmlformats.org/officeDocument/2006/relationships/hyperlink" Target="mailto:RO.CHI.MORALES@HOTMAIL.COM" TargetMode="External"/><Relationship Id="rId1351" Type="http://schemas.openxmlformats.org/officeDocument/2006/relationships/hyperlink" Target="mailto:sonivebo@gmail.com" TargetMode="External"/><Relationship Id="rId1449" Type="http://schemas.openxmlformats.org/officeDocument/2006/relationships/hyperlink" Target="mailto:YUSAN.27@HOTMAIL.COM" TargetMode="External"/><Relationship Id="rId1796" Type="http://schemas.openxmlformats.org/officeDocument/2006/relationships/hyperlink" Target="mailto:mafer231982@gmail.com" TargetMode="External"/><Relationship Id="rId2402" Type="http://schemas.openxmlformats.org/officeDocument/2006/relationships/hyperlink" Target="mailto:tatianamendezm98@gmail.com" TargetMode="External"/><Relationship Id="rId88" Type="http://schemas.openxmlformats.org/officeDocument/2006/relationships/hyperlink" Target="mailto:FERCHOCADENA@GMAIL.COM" TargetMode="External"/><Relationship Id="rId819" Type="http://schemas.openxmlformats.org/officeDocument/2006/relationships/hyperlink" Target="mailto:DIANAMENDOZAOCHOA@GMAIL.COM" TargetMode="External"/><Relationship Id="rId1004" Type="http://schemas.openxmlformats.org/officeDocument/2006/relationships/hyperlink" Target="mailto:DIANAAROCA-1987@HOTMAIL.COM" TargetMode="External"/><Relationship Id="rId1211" Type="http://schemas.openxmlformats.org/officeDocument/2006/relationships/hyperlink" Target="mailto:mariaangelica9027@gmail.com" TargetMode="External"/><Relationship Id="rId1656" Type="http://schemas.openxmlformats.org/officeDocument/2006/relationships/hyperlink" Target="mailto:DIANISORTIZVALENZUELA@GMAIL.COM" TargetMode="External"/><Relationship Id="rId1863" Type="http://schemas.openxmlformats.org/officeDocument/2006/relationships/hyperlink" Target="mailto:ANGIEBETANCUR27@GMAIL.COM" TargetMode="External"/><Relationship Id="rId2707" Type="http://schemas.openxmlformats.org/officeDocument/2006/relationships/hyperlink" Target="mailto:JIMENA8906@HOTMAIL.COM" TargetMode="External"/><Relationship Id="rId1309" Type="http://schemas.openxmlformats.org/officeDocument/2006/relationships/hyperlink" Target="mailto:maiaricaurte24@gmail.com" TargetMode="External"/><Relationship Id="rId1516" Type="http://schemas.openxmlformats.org/officeDocument/2006/relationships/hyperlink" Target="mailto:SAMIFIVE@HOTMAIL.COM" TargetMode="External"/><Relationship Id="rId1723" Type="http://schemas.openxmlformats.org/officeDocument/2006/relationships/hyperlink" Target="mailto:maryorygarcia0018@gmail.com" TargetMode="External"/><Relationship Id="rId1930" Type="http://schemas.openxmlformats.org/officeDocument/2006/relationships/hyperlink" Target="mailto:wendyyinethalvarezsanguino@tgmail.com" TargetMode="External"/><Relationship Id="rId15" Type="http://schemas.openxmlformats.org/officeDocument/2006/relationships/hyperlink" Target="mailto:gestionvca@saluddecaldas.gov.co" TargetMode="External"/><Relationship Id="rId2192" Type="http://schemas.openxmlformats.org/officeDocument/2006/relationships/hyperlink" Target="mailto:CATAHDEZ28@GMAIL.COM" TargetMode="External"/><Relationship Id="rId164" Type="http://schemas.openxmlformats.org/officeDocument/2006/relationships/hyperlink" Target="mailto:luzaguas13@hotmail.com" TargetMode="External"/><Relationship Id="rId371" Type="http://schemas.openxmlformats.org/officeDocument/2006/relationships/hyperlink" Target="mailto:acostaluzma96@gmail.com" TargetMode="External"/><Relationship Id="rId2052" Type="http://schemas.openxmlformats.org/officeDocument/2006/relationships/hyperlink" Target="mailto:PETERNAVARRO08@HOTMAIL.COM" TargetMode="External"/><Relationship Id="rId2497" Type="http://schemas.openxmlformats.org/officeDocument/2006/relationships/hyperlink" Target="mailto:psi.paulagomez@gmail.com" TargetMode="External"/><Relationship Id="rId469" Type="http://schemas.openxmlformats.org/officeDocument/2006/relationships/hyperlink" Target="mailto:KARLACASTROPOLANIA13@GMAIL.COM" TargetMode="External"/><Relationship Id="rId676" Type="http://schemas.openxmlformats.org/officeDocument/2006/relationships/hyperlink" Target="mailto:nogueravalenciadianacarolina@gmail.com" TargetMode="External"/><Relationship Id="rId883" Type="http://schemas.openxmlformats.org/officeDocument/2006/relationships/hyperlink" Target="mailto:Leicypareja@gmail.com" TargetMode="External"/><Relationship Id="rId1099" Type="http://schemas.openxmlformats.org/officeDocument/2006/relationships/hyperlink" Target="mailto:PSICOMALU92@GMAIL.COM" TargetMode="External"/><Relationship Id="rId2357" Type="http://schemas.openxmlformats.org/officeDocument/2006/relationships/hyperlink" Target="mailto:jeronimozuletacal08@gmail.com" TargetMode="External"/><Relationship Id="rId2564" Type="http://schemas.openxmlformats.org/officeDocument/2006/relationships/hyperlink" Target="mailto:SHARONARIZAT@GMAIL.COM" TargetMode="External"/><Relationship Id="rId231" Type="http://schemas.openxmlformats.org/officeDocument/2006/relationships/hyperlink" Target="mailto:allis17@gmail.com" TargetMode="External"/><Relationship Id="rId329" Type="http://schemas.openxmlformats.org/officeDocument/2006/relationships/hyperlink" Target="mailto:MARILYNBELTRANBARRETO@GMAIL.COM" TargetMode="External"/><Relationship Id="rId536" Type="http://schemas.openxmlformats.org/officeDocument/2006/relationships/hyperlink" Target="mailto:MAGDAOSSITA@HOTMAIL.COM" TargetMode="External"/><Relationship Id="rId1166" Type="http://schemas.openxmlformats.org/officeDocument/2006/relationships/hyperlink" Target="mailto:saillymosquera@gmail.com" TargetMode="External"/><Relationship Id="rId1373" Type="http://schemas.openxmlformats.org/officeDocument/2006/relationships/hyperlink" Target="mailto:sandra-pipe@hotmail.com" TargetMode="External"/><Relationship Id="rId2217" Type="http://schemas.openxmlformats.org/officeDocument/2006/relationships/hyperlink" Target="mailto:VICKIVIVAS23@YAHOO.ES" TargetMode="External"/><Relationship Id="rId2771" Type="http://schemas.openxmlformats.org/officeDocument/2006/relationships/hyperlink" Target="mailto:carolinadiazluna2@gmail.com" TargetMode="External"/><Relationship Id="rId743" Type="http://schemas.openxmlformats.org/officeDocument/2006/relationships/hyperlink" Target="mailto:SILVANADURANGO1021@HOTMAIL.COM" TargetMode="External"/><Relationship Id="rId950" Type="http://schemas.openxmlformats.org/officeDocument/2006/relationships/hyperlink" Target="mailto:PSICOLOGAPAE@GMAIL.COM" TargetMode="External"/><Relationship Id="rId1026" Type="http://schemas.openxmlformats.org/officeDocument/2006/relationships/hyperlink" Target="mailto:HIJOS.3AMORES@HOTMAIL.COM" TargetMode="External"/><Relationship Id="rId1580" Type="http://schemas.openxmlformats.org/officeDocument/2006/relationships/hyperlink" Target="mailto:dlicethcastro@gmail.com" TargetMode="External"/><Relationship Id="rId1678" Type="http://schemas.openxmlformats.org/officeDocument/2006/relationships/hyperlink" Target="mailto:valerie_0211@hotmail.com" TargetMode="External"/><Relationship Id="rId1885" Type="http://schemas.openxmlformats.org/officeDocument/2006/relationships/hyperlink" Target="mailto:J.C_102@HOTMAIL.COM" TargetMode="External"/><Relationship Id="rId2424" Type="http://schemas.openxmlformats.org/officeDocument/2006/relationships/hyperlink" Target="mailto:DAYANAPIINEDA@GMAIL.COM" TargetMode="External"/><Relationship Id="rId2631" Type="http://schemas.openxmlformats.org/officeDocument/2006/relationships/hyperlink" Target="mailto:NAYIBEABR4@GMAIL.COM" TargetMode="External"/><Relationship Id="rId2729" Type="http://schemas.openxmlformats.org/officeDocument/2006/relationships/hyperlink" Target="mailto:EDNAYADIRAB@GAMIL.COM" TargetMode="External"/><Relationship Id="rId603" Type="http://schemas.openxmlformats.org/officeDocument/2006/relationships/hyperlink" Target="mailto:KRYSTIELRAMOSL@GMAIL.COM" TargetMode="External"/><Relationship Id="rId810" Type="http://schemas.openxmlformats.org/officeDocument/2006/relationships/hyperlink" Target="mailto:MARLENYBERNALGOMEZ@GMAIL.COM" TargetMode="External"/><Relationship Id="rId908" Type="http://schemas.openxmlformats.org/officeDocument/2006/relationships/hyperlink" Target="mailto:CINDYSALAZAR05@GMAIL.COM" TargetMode="External"/><Relationship Id="rId1233" Type="http://schemas.openxmlformats.org/officeDocument/2006/relationships/hyperlink" Target="mailto:LOLIS028@GMAIL.COM" TargetMode="External"/><Relationship Id="rId1440" Type="http://schemas.openxmlformats.org/officeDocument/2006/relationships/hyperlink" Target="mailto:YYCORONEL11@GMAIL.COM" TargetMode="External"/><Relationship Id="rId1538" Type="http://schemas.openxmlformats.org/officeDocument/2006/relationships/hyperlink" Target="mailto:MARLONVALERY0407@GAMIL.COM" TargetMode="External"/><Relationship Id="rId1300" Type="http://schemas.openxmlformats.org/officeDocument/2006/relationships/hyperlink" Target="mailto:alambertinezcalderin@gmail.com" TargetMode="External"/><Relationship Id="rId1745" Type="http://schemas.openxmlformats.org/officeDocument/2006/relationships/hyperlink" Target="mailto:angie-arenas1@hotmail.com" TargetMode="External"/><Relationship Id="rId1952" Type="http://schemas.openxmlformats.org/officeDocument/2006/relationships/hyperlink" Target="mailto:yulimaritza@yahoo.com" TargetMode="External"/><Relationship Id="rId37" Type="http://schemas.openxmlformats.org/officeDocument/2006/relationships/hyperlink" Target="mailto:ivanjavierperez@hotmail.com" TargetMode="External"/><Relationship Id="rId1605" Type="http://schemas.openxmlformats.org/officeDocument/2006/relationships/hyperlink" Target="mailto:Juliospino20@gmail.com" TargetMode="External"/><Relationship Id="rId1812" Type="http://schemas.openxmlformats.org/officeDocument/2006/relationships/hyperlink" Target="mailto:ANDREACAROLINAMORALESNAVARRO@GMAIL.COM" TargetMode="External"/><Relationship Id="rId186" Type="http://schemas.openxmlformats.org/officeDocument/2006/relationships/hyperlink" Target="mailto:meryguerrerocabrera@gmail.com" TargetMode="External"/><Relationship Id="rId393" Type="http://schemas.openxmlformats.org/officeDocument/2006/relationships/hyperlink" Target="mailto:ALEJAPSICOL2@GMAIL.COM" TargetMode="External"/><Relationship Id="rId2074" Type="http://schemas.openxmlformats.org/officeDocument/2006/relationships/hyperlink" Target="mailto:NARVAEZORTEGAADRIANA@GMAIL.COM" TargetMode="External"/><Relationship Id="rId2281" Type="http://schemas.openxmlformats.org/officeDocument/2006/relationships/hyperlink" Target="mailto:derlyhurtado13@hotmail.com" TargetMode="External"/><Relationship Id="rId253" Type="http://schemas.openxmlformats.org/officeDocument/2006/relationships/hyperlink" Target="mailto:albaalvarez2014@gmail.com" TargetMode="External"/><Relationship Id="rId460" Type="http://schemas.openxmlformats.org/officeDocument/2006/relationships/hyperlink" Target="mailto:elsamaestreuhia@hotmail.com" TargetMode="External"/><Relationship Id="rId698" Type="http://schemas.openxmlformats.org/officeDocument/2006/relationships/hyperlink" Target="mailto:andresepazm_79@hotmail.com" TargetMode="External"/><Relationship Id="rId1090" Type="http://schemas.openxmlformats.org/officeDocument/2006/relationships/hyperlink" Target="mailto:GUILENE201455@GMAIL.COM" TargetMode="External"/><Relationship Id="rId2141" Type="http://schemas.openxmlformats.org/officeDocument/2006/relationships/hyperlink" Target="mailto:CA_ORJUELA@YAHOO.ES" TargetMode="External"/><Relationship Id="rId2379" Type="http://schemas.openxmlformats.org/officeDocument/2006/relationships/hyperlink" Target="mailto:otilialuzdedios@gmail.com" TargetMode="External"/><Relationship Id="rId2586" Type="http://schemas.openxmlformats.org/officeDocument/2006/relationships/hyperlink" Target="mailto:angelicaalfonso95@gmail.com" TargetMode="External"/><Relationship Id="rId2793" Type="http://schemas.openxmlformats.org/officeDocument/2006/relationships/hyperlink" Target="mailto:z.97jesus@gmail.com" TargetMode="External"/><Relationship Id="rId113" Type="http://schemas.openxmlformats.org/officeDocument/2006/relationships/hyperlink" Target="mailto:JULIANAMONTOYALONDONO@GMAIL.COM" TargetMode="External"/><Relationship Id="rId320" Type="http://schemas.openxmlformats.org/officeDocument/2006/relationships/hyperlink" Target="mailto:SONIATRABAJADORASOCIAL@GMAIL.COM" TargetMode="External"/><Relationship Id="rId558" Type="http://schemas.openxmlformats.org/officeDocument/2006/relationships/hyperlink" Target="mailto:ana.valencialo@amigo.edu.co" TargetMode="External"/><Relationship Id="rId765" Type="http://schemas.openxmlformats.org/officeDocument/2006/relationships/hyperlink" Target="mailto:JULIYORIS5@GMAIL.COM" TargetMode="External"/><Relationship Id="rId972" Type="http://schemas.openxmlformats.org/officeDocument/2006/relationships/hyperlink" Target="mailto:ERIKA_CAMACHO12@HOTMAIL.COM" TargetMode="External"/><Relationship Id="rId1188" Type="http://schemas.openxmlformats.org/officeDocument/2006/relationships/hyperlink" Target="mailto:DAIRISRP@HOTMAIL.COM" TargetMode="External"/><Relationship Id="rId1395" Type="http://schemas.openxmlformats.org/officeDocument/2006/relationships/hyperlink" Target="mailto:MAYEMIA@GMAIL.COM" TargetMode="External"/><Relationship Id="rId2001" Type="http://schemas.openxmlformats.org/officeDocument/2006/relationships/hyperlink" Target="mailto:imerapinedo04@hotmail.com" TargetMode="External"/><Relationship Id="rId2239" Type="http://schemas.openxmlformats.org/officeDocument/2006/relationships/hyperlink" Target="mailto:stand11@hotmail.com" TargetMode="External"/><Relationship Id="rId2446" Type="http://schemas.openxmlformats.org/officeDocument/2006/relationships/hyperlink" Target="mailto:alissontgr1013@gmail.com" TargetMode="External"/><Relationship Id="rId2653" Type="http://schemas.openxmlformats.org/officeDocument/2006/relationships/hyperlink" Target="mailto:dfonsecagamboa@gmail.com" TargetMode="External"/><Relationship Id="rId418" Type="http://schemas.openxmlformats.org/officeDocument/2006/relationships/hyperlink" Target="mailto:MARIAES81@HOTMAIL.COM" TargetMode="External"/><Relationship Id="rId625" Type="http://schemas.openxmlformats.org/officeDocument/2006/relationships/hyperlink" Target="mailto:psicologamilenaamaya@gmail.com" TargetMode="External"/><Relationship Id="rId832" Type="http://schemas.openxmlformats.org/officeDocument/2006/relationships/hyperlink" Target="mailto:flor.hernandez@cali.gov.co" TargetMode="External"/><Relationship Id="rId1048" Type="http://schemas.openxmlformats.org/officeDocument/2006/relationships/hyperlink" Target="mailto:referente.victimas@gmail.com" TargetMode="External"/><Relationship Id="rId1255" Type="http://schemas.openxmlformats.org/officeDocument/2006/relationships/hyperlink" Target="mailto:samivi411@hotmail.com" TargetMode="External"/><Relationship Id="rId1462" Type="http://schemas.openxmlformats.org/officeDocument/2006/relationships/hyperlink" Target="mailto:DIEGO.AREVALO0117@GMAIL.COM" TargetMode="External"/><Relationship Id="rId2306" Type="http://schemas.openxmlformats.org/officeDocument/2006/relationships/hyperlink" Target="mailto:psicoluma2013@gmail.com" TargetMode="External"/><Relationship Id="rId2513" Type="http://schemas.openxmlformats.org/officeDocument/2006/relationships/hyperlink" Target="mailto:JENNYCASTELLANOS31@HOTMAIL.COM" TargetMode="External"/><Relationship Id="rId1115" Type="http://schemas.openxmlformats.org/officeDocument/2006/relationships/hyperlink" Target="mailto:richarddcruzz@hotmail.com" TargetMode="External"/><Relationship Id="rId1322" Type="http://schemas.openxmlformats.org/officeDocument/2006/relationships/hyperlink" Target="mailto:diaclaudresan@gmail.com" TargetMode="External"/><Relationship Id="rId1767" Type="http://schemas.openxmlformats.org/officeDocument/2006/relationships/hyperlink" Target="mailto:angiebrr.22@gmail.com" TargetMode="External"/><Relationship Id="rId1974" Type="http://schemas.openxmlformats.org/officeDocument/2006/relationships/hyperlink" Target="mailto:marianellarhenalscantillo2017@gmail.com" TargetMode="External"/><Relationship Id="rId2720" Type="http://schemas.openxmlformats.org/officeDocument/2006/relationships/hyperlink" Target="mailto:ANAACEROS@GMAIL.COM" TargetMode="External"/><Relationship Id="rId59" Type="http://schemas.openxmlformats.org/officeDocument/2006/relationships/hyperlink" Target="mailto:mledyarias@gmail.com" TargetMode="External"/><Relationship Id="rId1627" Type="http://schemas.openxmlformats.org/officeDocument/2006/relationships/hyperlink" Target="mailto:Mteresa1787@gmail.com" TargetMode="External"/><Relationship Id="rId1834" Type="http://schemas.openxmlformats.org/officeDocument/2006/relationships/hyperlink" Target="mailto:adriana.zamora88@hotmail.com" TargetMode="External"/><Relationship Id="rId2096" Type="http://schemas.openxmlformats.org/officeDocument/2006/relationships/hyperlink" Target="mailto:Lilianamonroyrodriguez@hotmail.com" TargetMode="External"/><Relationship Id="rId1901" Type="http://schemas.openxmlformats.org/officeDocument/2006/relationships/hyperlink" Target="mailto:lilianaortizlaflaca60@gmail.com" TargetMode="External"/><Relationship Id="rId275" Type="http://schemas.openxmlformats.org/officeDocument/2006/relationships/hyperlink" Target="mailto:VIVIANATRIV1985@GMAIL.COM" TargetMode="External"/><Relationship Id="rId482" Type="http://schemas.openxmlformats.org/officeDocument/2006/relationships/hyperlink" Target="mailto:KEVINLEONGRAZ@GMAIL.COM" TargetMode="External"/><Relationship Id="rId2163" Type="http://schemas.openxmlformats.org/officeDocument/2006/relationships/hyperlink" Target="mailto:TOSCANOSANDRA8@GMAIL.COM" TargetMode="External"/><Relationship Id="rId2370" Type="http://schemas.openxmlformats.org/officeDocument/2006/relationships/hyperlink" Target="mailto:areiza73@gmail.com" TargetMode="External"/><Relationship Id="rId135" Type="http://schemas.openxmlformats.org/officeDocument/2006/relationships/hyperlink" Target="mailto:PSICOUDEA2012@GMAIL.COM" TargetMode="External"/><Relationship Id="rId342" Type="http://schemas.openxmlformats.org/officeDocument/2006/relationships/hyperlink" Target="mailto:LINAPERILLA@GMAIL.COM" TargetMode="External"/><Relationship Id="rId787" Type="http://schemas.openxmlformats.org/officeDocument/2006/relationships/hyperlink" Target="mailto:NOHRAIBETH@HOTMAIL.COM" TargetMode="External"/><Relationship Id="rId994" Type="http://schemas.openxmlformats.org/officeDocument/2006/relationships/hyperlink" Target="mailto:SONIAGUIRREPSICOLOGA@GMAIL.COM" TargetMode="External"/><Relationship Id="rId2023" Type="http://schemas.openxmlformats.org/officeDocument/2006/relationships/hyperlink" Target="mailto:acardenassuarez1999@gmail.com" TargetMode="External"/><Relationship Id="rId2230" Type="http://schemas.openxmlformats.org/officeDocument/2006/relationships/hyperlink" Target="mailto:ruthmar07@hotmail.com" TargetMode="External"/><Relationship Id="rId2468" Type="http://schemas.openxmlformats.org/officeDocument/2006/relationships/hyperlink" Target="mailto:dominguezamada36@gmail.com" TargetMode="External"/><Relationship Id="rId2675" Type="http://schemas.openxmlformats.org/officeDocument/2006/relationships/hyperlink" Target="mailto:JAOT199ORTE@GMAIL.COM" TargetMode="External"/><Relationship Id="rId202" Type="http://schemas.openxmlformats.org/officeDocument/2006/relationships/hyperlink" Target="mailto:isaestrada8@gmail.com" TargetMode="External"/><Relationship Id="rId647" Type="http://schemas.openxmlformats.org/officeDocument/2006/relationships/hyperlink" Target="mailto:focalizadorturbo1@gmail.com" TargetMode="External"/><Relationship Id="rId854" Type="http://schemas.openxmlformats.org/officeDocument/2006/relationships/hyperlink" Target="mailto:ANGELICABUSTAMANTEGOMEZ@GMAIL.COM" TargetMode="External"/><Relationship Id="rId1277" Type="http://schemas.openxmlformats.org/officeDocument/2006/relationships/hyperlink" Target="mailto:lilianasantofimiogar6@gmail.com" TargetMode="External"/><Relationship Id="rId1484" Type="http://schemas.openxmlformats.org/officeDocument/2006/relationships/hyperlink" Target="mailto:EULY444@HOTMAIL.COM" TargetMode="External"/><Relationship Id="rId1691" Type="http://schemas.openxmlformats.org/officeDocument/2006/relationships/hyperlink" Target="mailto:mariardila1977@gmail.com" TargetMode="External"/><Relationship Id="rId2328" Type="http://schemas.openxmlformats.org/officeDocument/2006/relationships/hyperlink" Target="mailto:orozcoyully@yahoo.es" TargetMode="External"/><Relationship Id="rId2535" Type="http://schemas.openxmlformats.org/officeDocument/2006/relationships/hyperlink" Target="mailto:pauttkarelis8@gmail.com" TargetMode="External"/><Relationship Id="rId2742" Type="http://schemas.openxmlformats.org/officeDocument/2006/relationships/hyperlink" Target="mailto:ANGENATA015@GMAIL.COM" TargetMode="External"/><Relationship Id="rId507" Type="http://schemas.openxmlformats.org/officeDocument/2006/relationships/hyperlink" Target="mailto:orlandoolmosp@gmail.com" TargetMode="External"/><Relationship Id="rId714" Type="http://schemas.openxmlformats.org/officeDocument/2006/relationships/hyperlink" Target="mailto:yudleny1@hotmail.com" TargetMode="External"/><Relationship Id="rId921" Type="http://schemas.openxmlformats.org/officeDocument/2006/relationships/hyperlink" Target="mailto:BAYRON1PEREZ@GMAIL.COM" TargetMode="External"/><Relationship Id="rId1137" Type="http://schemas.openxmlformats.org/officeDocument/2006/relationships/hyperlink" Target="mailto:LUISAMERA18@GMAIL.COM" TargetMode="External"/><Relationship Id="rId1344" Type="http://schemas.openxmlformats.org/officeDocument/2006/relationships/hyperlink" Target="mailto:PROMOSOACHA@GMAIL.COM" TargetMode="External"/><Relationship Id="rId1551" Type="http://schemas.openxmlformats.org/officeDocument/2006/relationships/hyperlink" Target="mailto:CIECONTRERAS25@GMAIL.COM" TargetMode="External"/><Relationship Id="rId1789" Type="http://schemas.openxmlformats.org/officeDocument/2006/relationships/hyperlink" Target="mailto:BARRAGANOSORIOC@GMAIL,COM" TargetMode="External"/><Relationship Id="rId1996" Type="http://schemas.openxmlformats.org/officeDocument/2006/relationships/hyperlink" Target="mailto:PSIMARIASLIZARAZO@GMAIL.COM" TargetMode="External"/><Relationship Id="rId2602" Type="http://schemas.openxmlformats.org/officeDocument/2006/relationships/hyperlink" Target="mailto:salomejc@gmail.com" TargetMode="External"/><Relationship Id="rId50" Type="http://schemas.openxmlformats.org/officeDocument/2006/relationships/hyperlink" Target="mailto:alzaclama@gmail.com" TargetMode="External"/><Relationship Id="rId1204" Type="http://schemas.openxmlformats.org/officeDocument/2006/relationships/hyperlink" Target="mailto:MARILYNROSADARAMOS@GMAIL.COM" TargetMode="External"/><Relationship Id="rId1411" Type="http://schemas.openxmlformats.org/officeDocument/2006/relationships/hyperlink" Target="mailto:walbehoyos@hotmail.com" TargetMode="External"/><Relationship Id="rId1649" Type="http://schemas.openxmlformats.org/officeDocument/2006/relationships/hyperlink" Target="mailto:NICOLASAN2@GMAIL.COM" TargetMode="External"/><Relationship Id="rId1856" Type="http://schemas.openxmlformats.org/officeDocument/2006/relationships/hyperlink" Target="mailto:nathacamargo98@gmail.com" TargetMode="External"/><Relationship Id="rId1509" Type="http://schemas.openxmlformats.org/officeDocument/2006/relationships/hyperlink" Target="mailto:GIBRANJORMA@HOTMAIL.COM" TargetMode="External"/><Relationship Id="rId1716" Type="http://schemas.openxmlformats.org/officeDocument/2006/relationships/hyperlink" Target="mailto:edwinacunal1970@gmail.com" TargetMode="External"/><Relationship Id="rId1923" Type="http://schemas.openxmlformats.org/officeDocument/2006/relationships/hyperlink" Target="mailto:manyur_92@hotmail.com" TargetMode="External"/><Relationship Id="rId297" Type="http://schemas.openxmlformats.org/officeDocument/2006/relationships/hyperlink" Target="mailto:marthad_74@hotmail.com" TargetMode="External"/><Relationship Id="rId2185" Type="http://schemas.openxmlformats.org/officeDocument/2006/relationships/hyperlink" Target="mailto:LORENAGRAZZIANI@GMAIL.COM" TargetMode="External"/><Relationship Id="rId2392" Type="http://schemas.openxmlformats.org/officeDocument/2006/relationships/hyperlink" Target="mailto:yumaquile@gmail.com" TargetMode="External"/><Relationship Id="rId157" Type="http://schemas.openxmlformats.org/officeDocument/2006/relationships/hyperlink" Target="mailto:TATIANAL99@HOTMAIL.COM" TargetMode="External"/><Relationship Id="rId364" Type="http://schemas.openxmlformats.org/officeDocument/2006/relationships/hyperlink" Target="mailto:WILLIAMDARIOHINCAPIE@YAHOO.COM" TargetMode="External"/><Relationship Id="rId2045" Type="http://schemas.openxmlformats.org/officeDocument/2006/relationships/hyperlink" Target="mailto:ENGLYSJOHANAGUTIERREZCANTILLO@GMAIL.COM" TargetMode="External"/><Relationship Id="rId2697" Type="http://schemas.openxmlformats.org/officeDocument/2006/relationships/hyperlink" Target="mailto:DAYBEREDUARDOTRUJILLOMENDOZA@GMAIL.COM" TargetMode="External"/><Relationship Id="rId571" Type="http://schemas.openxmlformats.org/officeDocument/2006/relationships/hyperlink" Target="mailto:angelasantafe11@hotmail.com" TargetMode="External"/><Relationship Id="rId669" Type="http://schemas.openxmlformats.org/officeDocument/2006/relationships/hyperlink" Target="mailto:luis.rojas3294@hotmail.com" TargetMode="External"/><Relationship Id="rId876" Type="http://schemas.openxmlformats.org/officeDocument/2006/relationships/hyperlink" Target="mailto:MARIAGARCIA.MJ11@GMAIL.COM" TargetMode="External"/><Relationship Id="rId1299" Type="http://schemas.openxmlformats.org/officeDocument/2006/relationships/hyperlink" Target="mailto:MAROJASRIV@GMAIL.COM" TargetMode="External"/><Relationship Id="rId2252" Type="http://schemas.openxmlformats.org/officeDocument/2006/relationships/hyperlink" Target="mailto:aalaperincon@gmail.com" TargetMode="External"/><Relationship Id="rId2557" Type="http://schemas.openxmlformats.org/officeDocument/2006/relationships/hyperlink" Target="mailto:JESSICAPAOLALOZANORINCON25@GMAIL.COM" TargetMode="External"/><Relationship Id="rId224" Type="http://schemas.openxmlformats.org/officeDocument/2006/relationships/hyperlink" Target="mailto:faissalesmaytteb@gmail.com" TargetMode="External"/><Relationship Id="rId431" Type="http://schemas.openxmlformats.org/officeDocument/2006/relationships/hyperlink" Target="mailto:alinagutierrez766@gmail.com" TargetMode="External"/><Relationship Id="rId529" Type="http://schemas.openxmlformats.org/officeDocument/2006/relationships/hyperlink" Target="mailto:valemtosa@gmail.com" TargetMode="External"/><Relationship Id="rId736" Type="http://schemas.openxmlformats.org/officeDocument/2006/relationships/hyperlink" Target="mailto:avalencia2@hotmail.com" TargetMode="External"/><Relationship Id="rId1061" Type="http://schemas.openxmlformats.org/officeDocument/2006/relationships/hyperlink" Target="mailto:TSJOHANAFERREIRA@GMAIL.COM" TargetMode="External"/><Relationship Id="rId1159" Type="http://schemas.openxmlformats.org/officeDocument/2006/relationships/hyperlink" Target="mailto:YAREMISORTIZ@GMAIL.COM" TargetMode="External"/><Relationship Id="rId1366" Type="http://schemas.openxmlformats.org/officeDocument/2006/relationships/hyperlink" Target="mailto:DANIZCALDERON@GMAIL.COM" TargetMode="External"/><Relationship Id="rId2112" Type="http://schemas.openxmlformats.org/officeDocument/2006/relationships/hyperlink" Target="mailto:ANGIEXEB@GMAIL.COM" TargetMode="External"/><Relationship Id="rId2417" Type="http://schemas.openxmlformats.org/officeDocument/2006/relationships/hyperlink" Target="mailto:saludmentalhospitalalgeciras@gmail.com," TargetMode="External"/><Relationship Id="rId2764" Type="http://schemas.openxmlformats.org/officeDocument/2006/relationships/hyperlink" Target="mailto:berthalilianafe@ufps.edu.co" TargetMode="External"/><Relationship Id="rId943" Type="http://schemas.openxmlformats.org/officeDocument/2006/relationships/hyperlink" Target="mailto:dianamarcelaroaome2008@gmail.com" TargetMode="External"/><Relationship Id="rId1019" Type="http://schemas.openxmlformats.org/officeDocument/2006/relationships/hyperlink" Target="mailto:elenabotia@gmai&#241;l.com" TargetMode="External"/><Relationship Id="rId1573" Type="http://schemas.openxmlformats.org/officeDocument/2006/relationships/hyperlink" Target="mailto:yurbyalvarez90@gmail.com" TargetMode="External"/><Relationship Id="rId1780" Type="http://schemas.openxmlformats.org/officeDocument/2006/relationships/hyperlink" Target="mailto:jessyvegaperez@gmail.com" TargetMode="External"/><Relationship Id="rId1878" Type="http://schemas.openxmlformats.org/officeDocument/2006/relationships/hyperlink" Target="mailto:MARQUINMAR@GMAIL.COM" TargetMode="External"/><Relationship Id="rId2624" Type="http://schemas.openxmlformats.org/officeDocument/2006/relationships/hyperlink" Target="mailto:jennyromero122@gmail.com" TargetMode="External"/><Relationship Id="rId72" Type="http://schemas.openxmlformats.org/officeDocument/2006/relationships/hyperlink" Target="mailto:sandramlinares@hotmail.com" TargetMode="External"/><Relationship Id="rId803" Type="http://schemas.openxmlformats.org/officeDocument/2006/relationships/hyperlink" Target="mailto:FMILENA.GOMEZ@HOTMAIL.ES" TargetMode="External"/><Relationship Id="rId1226" Type="http://schemas.openxmlformats.org/officeDocument/2006/relationships/hyperlink" Target="mailto:casupi0613@gmail.com" TargetMode="External"/><Relationship Id="rId1433" Type="http://schemas.openxmlformats.org/officeDocument/2006/relationships/hyperlink" Target="mailto:maria.jose.tapias.ricardo@gmail.com" TargetMode="External"/><Relationship Id="rId1640" Type="http://schemas.openxmlformats.org/officeDocument/2006/relationships/hyperlink" Target="mailto:laurajaramillo0910@hotmail.com" TargetMode="External"/><Relationship Id="rId1738" Type="http://schemas.openxmlformats.org/officeDocument/2006/relationships/hyperlink" Target="mailto:int.johanna@gmail.com" TargetMode="External"/><Relationship Id="rId1500" Type="http://schemas.openxmlformats.org/officeDocument/2006/relationships/hyperlink" Target="mailto:LUZESTELITACRIS@HOTMAIL.COM" TargetMode="External"/><Relationship Id="rId1945" Type="http://schemas.openxmlformats.org/officeDocument/2006/relationships/hyperlink" Target="mailto:amparocarrascalcoronel@hotmail.com" TargetMode="External"/><Relationship Id="rId1805" Type="http://schemas.openxmlformats.org/officeDocument/2006/relationships/hyperlink" Target="mailto:PSICOLOGAMITCHELLVARGAS@GMAIL.COM" TargetMode="External"/><Relationship Id="rId179" Type="http://schemas.openxmlformats.org/officeDocument/2006/relationships/hyperlink" Target="mailto:DEINANYSALAZARY@HOTMAIL.COM" TargetMode="External"/><Relationship Id="rId386" Type="http://schemas.openxmlformats.org/officeDocument/2006/relationships/hyperlink" Target="mailto:dalilasusana16@hotmail.com" TargetMode="External"/><Relationship Id="rId593" Type="http://schemas.openxmlformats.org/officeDocument/2006/relationships/hyperlink" Target="mailto:PSGEPSIBAHERRERA@GMAIL.COM" TargetMode="External"/><Relationship Id="rId2067" Type="http://schemas.openxmlformats.org/officeDocument/2006/relationships/hyperlink" Target="mailto:2014GIGLIOLA@GMAIL.COM" TargetMode="External"/><Relationship Id="rId2274" Type="http://schemas.openxmlformats.org/officeDocument/2006/relationships/hyperlink" Target="mailto:CARMEN.CADENA@HOTMAIL.COM" TargetMode="External"/><Relationship Id="rId2481" Type="http://schemas.openxmlformats.org/officeDocument/2006/relationships/hyperlink" Target="mailto:JESUSMORALES2829@HOTMAIL.COM" TargetMode="External"/><Relationship Id="rId246" Type="http://schemas.openxmlformats.org/officeDocument/2006/relationships/hyperlink" Target="mailto:BIENESTARSOCIALTS@GMAIL.COM" TargetMode="External"/><Relationship Id="rId453" Type="http://schemas.openxmlformats.org/officeDocument/2006/relationships/hyperlink" Target="mailto:leyocha@hotmail.com" TargetMode="External"/><Relationship Id="rId660" Type="http://schemas.openxmlformats.org/officeDocument/2006/relationships/hyperlink" Target="mailto:LIVATONA@GMAIL.COM" TargetMode="External"/><Relationship Id="rId898" Type="http://schemas.openxmlformats.org/officeDocument/2006/relationships/hyperlink" Target="mailto:ps.usma@hotmail.com" TargetMode="External"/><Relationship Id="rId1083" Type="http://schemas.openxmlformats.org/officeDocument/2006/relationships/hyperlink" Target="mailto:maogra@gmail.com" TargetMode="External"/><Relationship Id="rId1290" Type="http://schemas.openxmlformats.org/officeDocument/2006/relationships/hyperlink" Target="mailto:lina.alejandra915@gmail.com" TargetMode="External"/><Relationship Id="rId2134" Type="http://schemas.openxmlformats.org/officeDocument/2006/relationships/hyperlink" Target="mailto:bmayony@gmail.com" TargetMode="External"/><Relationship Id="rId2341" Type="http://schemas.openxmlformats.org/officeDocument/2006/relationships/hyperlink" Target="mailto:Renteriaandres2215@gmail.com" TargetMode="External"/><Relationship Id="rId2579" Type="http://schemas.openxmlformats.org/officeDocument/2006/relationships/hyperlink" Target="mailto:MARYELIS1216@HOTMAIL.COM" TargetMode="External"/><Relationship Id="rId2786" Type="http://schemas.openxmlformats.org/officeDocument/2006/relationships/hyperlink" Target="mailto:papsiviesemyc@gmail.com" TargetMode="External"/><Relationship Id="rId106" Type="http://schemas.openxmlformats.org/officeDocument/2006/relationships/hyperlink" Target="mailto:SUCAPE8@GMAIL.COM" TargetMode="External"/><Relationship Id="rId313" Type="http://schemas.openxmlformats.org/officeDocument/2006/relationships/hyperlink" Target="mailto:cargamasepina@outlook.es" TargetMode="External"/><Relationship Id="rId758" Type="http://schemas.openxmlformats.org/officeDocument/2006/relationships/hyperlink" Target="mailto:anamariacastro174@gmail.com" TargetMode="External"/><Relationship Id="rId965" Type="http://schemas.openxmlformats.org/officeDocument/2006/relationships/hyperlink" Target="mailto:elisabethgomez@idsn.gov.co" TargetMode="External"/><Relationship Id="rId1150" Type="http://schemas.openxmlformats.org/officeDocument/2006/relationships/hyperlink" Target="mailto:ANYICAROLINANARVAEZTORO@GMAIL.COM" TargetMode="External"/><Relationship Id="rId1388" Type="http://schemas.openxmlformats.org/officeDocument/2006/relationships/hyperlink" Target="mailto:WILLIAM.VIPE1965@HOTMAIL.COM" TargetMode="External"/><Relationship Id="rId1595" Type="http://schemas.openxmlformats.org/officeDocument/2006/relationships/hyperlink" Target="mailto:ANAYANEY@YAHOO.COM" TargetMode="External"/><Relationship Id="rId2439" Type="http://schemas.openxmlformats.org/officeDocument/2006/relationships/hyperlink" Target="mailto:GLORIA.TS17@OUTLOOK.COM" TargetMode="External"/><Relationship Id="rId2646" Type="http://schemas.openxmlformats.org/officeDocument/2006/relationships/hyperlink" Target="mailto:ariadnagoyti@gmail.com" TargetMode="External"/><Relationship Id="rId94" Type="http://schemas.openxmlformats.org/officeDocument/2006/relationships/hyperlink" Target="mailto:ANMABACU@GMAIL.COM" TargetMode="External"/><Relationship Id="rId520" Type="http://schemas.openxmlformats.org/officeDocument/2006/relationships/hyperlink" Target="mailto:JOYSTUIJ@HOTMAIL.COM" TargetMode="External"/><Relationship Id="rId618" Type="http://schemas.openxmlformats.org/officeDocument/2006/relationships/hyperlink" Target="mailto:NEREIDARIOS92@HOTMAIL.COM" TargetMode="External"/><Relationship Id="rId825" Type="http://schemas.openxmlformats.org/officeDocument/2006/relationships/hyperlink" Target="mailto:JOHABONILLA02@HOTMAIL.COM" TargetMode="External"/><Relationship Id="rId1248" Type="http://schemas.openxmlformats.org/officeDocument/2006/relationships/hyperlink" Target="mailto:angela_velasquez87@yahoo.es" TargetMode="External"/><Relationship Id="rId1455" Type="http://schemas.openxmlformats.org/officeDocument/2006/relationships/hyperlink" Target="mailto:LOREMP96@GMAIL.COM" TargetMode="External"/><Relationship Id="rId1662" Type="http://schemas.openxmlformats.org/officeDocument/2006/relationships/hyperlink" Target="mailto:YPAOLATOMBE11@GMAILCOM" TargetMode="External"/><Relationship Id="rId2201" Type="http://schemas.openxmlformats.org/officeDocument/2006/relationships/hyperlink" Target="mailto:OROZCOAURA4@GMAIL.COM" TargetMode="External"/><Relationship Id="rId2506" Type="http://schemas.openxmlformats.org/officeDocument/2006/relationships/hyperlink" Target="mailto:JHONTOTUSTUUS@HOTMAIL.COM" TargetMode="External"/><Relationship Id="rId1010" Type="http://schemas.openxmlformats.org/officeDocument/2006/relationships/hyperlink" Target="mailto:KJBARBOSA14@GMAIL.COM" TargetMode="External"/><Relationship Id="rId1108" Type="http://schemas.openxmlformats.org/officeDocument/2006/relationships/hyperlink" Target="mailto:sojari776@gmail.com" TargetMode="External"/><Relationship Id="rId1315" Type="http://schemas.openxmlformats.org/officeDocument/2006/relationships/hyperlink" Target="mailto:GARCIAMARTINEZNATALIA.30@GMAIL.COM" TargetMode="External"/><Relationship Id="rId1967" Type="http://schemas.openxmlformats.org/officeDocument/2006/relationships/hyperlink" Target="mailto:VIVIANASA.0729@GMAIL.COM" TargetMode="External"/><Relationship Id="rId2713" Type="http://schemas.openxmlformats.org/officeDocument/2006/relationships/hyperlink" Target="mailto:DARWINCRUZ2216@GMAIL.COM" TargetMode="External"/><Relationship Id="rId1522" Type="http://schemas.openxmlformats.org/officeDocument/2006/relationships/hyperlink" Target="mailto:DARIANA2207@HOTMAIL.COM" TargetMode="External"/><Relationship Id="rId21" Type="http://schemas.openxmlformats.org/officeDocument/2006/relationships/hyperlink" Target="mailto:otilialuzdedios@gmail.com" TargetMode="External"/><Relationship Id="rId2089" Type="http://schemas.openxmlformats.org/officeDocument/2006/relationships/hyperlink" Target="mailto:EXALIA1009@HOTMAIL.COM" TargetMode="External"/><Relationship Id="rId2296" Type="http://schemas.openxmlformats.org/officeDocument/2006/relationships/hyperlink" Target="mailto:PA.OLITA1719@HOTMAIL.COM" TargetMode="External"/><Relationship Id="rId268" Type="http://schemas.openxmlformats.org/officeDocument/2006/relationships/hyperlink" Target="mailto:ninijohannamendezgarcia@gmail.com" TargetMode="External"/><Relationship Id="rId475" Type="http://schemas.openxmlformats.org/officeDocument/2006/relationships/hyperlink" Target="mailto:CAZAFEBO@GMAIL.COM" TargetMode="External"/><Relationship Id="rId682" Type="http://schemas.openxmlformats.org/officeDocument/2006/relationships/hyperlink" Target="mailto:ELIANA.POSADAMU@AMIGO.EDU.CO" TargetMode="External"/><Relationship Id="rId2156" Type="http://schemas.openxmlformats.org/officeDocument/2006/relationships/hyperlink" Target="mailto:MORALESSHIRLEY17@GMAIL.COM" TargetMode="External"/><Relationship Id="rId2363" Type="http://schemas.openxmlformats.org/officeDocument/2006/relationships/hyperlink" Target="mailto:alferezriveros@gmail.com" TargetMode="External"/><Relationship Id="rId2570" Type="http://schemas.openxmlformats.org/officeDocument/2006/relationships/hyperlink" Target="mailto:hoyosmunozderlyliliana@gmail.com" TargetMode="External"/><Relationship Id="rId128" Type="http://schemas.openxmlformats.org/officeDocument/2006/relationships/hyperlink" Target="mailto:ubecoruiz18@gmail.com" TargetMode="External"/><Relationship Id="rId335" Type="http://schemas.openxmlformats.org/officeDocument/2006/relationships/hyperlink" Target="mailto:dianitacuenca@hotmail.com" TargetMode="External"/><Relationship Id="rId542" Type="http://schemas.openxmlformats.org/officeDocument/2006/relationships/hyperlink" Target="mailto:psicoluzmar@hotmail.com" TargetMode="External"/><Relationship Id="rId1172" Type="http://schemas.openxmlformats.org/officeDocument/2006/relationships/hyperlink" Target="mailto:YINAPSICOLOGA1@GMAIL.COM" TargetMode="External"/><Relationship Id="rId2016" Type="http://schemas.openxmlformats.org/officeDocument/2006/relationships/hyperlink" Target="mailto:NEIRAROZO@GMAIL.COM" TargetMode="External"/><Relationship Id="rId2223" Type="http://schemas.openxmlformats.org/officeDocument/2006/relationships/hyperlink" Target="mailto:yparadabuitrago@gmail.com" TargetMode="External"/><Relationship Id="rId2430" Type="http://schemas.openxmlformats.org/officeDocument/2006/relationships/hyperlink" Target="mailto:DIANAMARCELAIZQUIERDOMARIN@GMAIL.COM" TargetMode="External"/><Relationship Id="rId402" Type="http://schemas.openxmlformats.org/officeDocument/2006/relationships/hyperlink" Target="mailto:leidyllanosguevara@gmail.com" TargetMode="External"/><Relationship Id="rId1032" Type="http://schemas.openxmlformats.org/officeDocument/2006/relationships/hyperlink" Target="mailto:CA_ORJUELA@YAHOO.ES" TargetMode="External"/><Relationship Id="rId1989" Type="http://schemas.openxmlformats.org/officeDocument/2006/relationships/hyperlink" Target="mailto:marcelaportela2@gmail.com" TargetMode="External"/><Relationship Id="rId1849" Type="http://schemas.openxmlformats.org/officeDocument/2006/relationships/hyperlink" Target="mailto:anagaonape@gmail.com" TargetMode="External"/><Relationship Id="rId192" Type="http://schemas.openxmlformats.org/officeDocument/2006/relationships/hyperlink" Target="mailto:sanchezdurbin@gmail.com" TargetMode="External"/><Relationship Id="rId1709" Type="http://schemas.openxmlformats.org/officeDocument/2006/relationships/hyperlink" Target="mailto:paulaheredia07USB@gmail.com" TargetMode="External"/><Relationship Id="rId1916" Type="http://schemas.openxmlformats.org/officeDocument/2006/relationships/hyperlink" Target="mailto:andreakaterine27@gmail.com" TargetMode="External"/><Relationship Id="rId2080" Type="http://schemas.openxmlformats.org/officeDocument/2006/relationships/hyperlink" Target="mailto:rosangelatilanomolina@gmail.com" TargetMode="External"/><Relationship Id="rId869" Type="http://schemas.openxmlformats.org/officeDocument/2006/relationships/hyperlink" Target="mailto:ATENCIONALUSUARIO@CLINICAMEDIHELP.COM" TargetMode="External"/><Relationship Id="rId1499" Type="http://schemas.openxmlformats.org/officeDocument/2006/relationships/hyperlink" Target="mailto:angelajunca728@hotmail.com" TargetMode="External"/><Relationship Id="rId729" Type="http://schemas.openxmlformats.org/officeDocument/2006/relationships/hyperlink" Target="mailto:DIAZ.ANGELID@GMAIL.COM" TargetMode="External"/><Relationship Id="rId1359" Type="http://schemas.openxmlformats.org/officeDocument/2006/relationships/hyperlink" Target="mailto:evelynvanessa94@gmail.com" TargetMode="External"/><Relationship Id="rId2757" Type="http://schemas.openxmlformats.org/officeDocument/2006/relationships/hyperlink" Target="mailto:LIBIDIAZOSORIO@GMAIL.COM" TargetMode="External"/><Relationship Id="rId936" Type="http://schemas.openxmlformats.org/officeDocument/2006/relationships/hyperlink" Target="mailto:MARIANGELEAL23@GMAIL.COM" TargetMode="External"/><Relationship Id="rId1219" Type="http://schemas.openxmlformats.org/officeDocument/2006/relationships/hyperlink" Target="mailto:ps.santiagosierra@gmail.com" TargetMode="External"/><Relationship Id="rId1566" Type="http://schemas.openxmlformats.org/officeDocument/2006/relationships/hyperlink" Target="mailto:trigosperezyoleida@gmail.com" TargetMode="External"/><Relationship Id="rId1773" Type="http://schemas.openxmlformats.org/officeDocument/2006/relationships/hyperlink" Target="mailto:clarinca@hotmail.com" TargetMode="External"/><Relationship Id="rId1980" Type="http://schemas.openxmlformats.org/officeDocument/2006/relationships/hyperlink" Target="mailto:masanarevalo6@gmail.com" TargetMode="External"/><Relationship Id="rId2617" Type="http://schemas.openxmlformats.org/officeDocument/2006/relationships/hyperlink" Target="mailto:SHARONARIZAT@GMAIL.COM" TargetMode="External"/><Relationship Id="rId65" Type="http://schemas.openxmlformats.org/officeDocument/2006/relationships/hyperlink" Target="mailto:papsivi.ibagueps1@gmail.com" TargetMode="External"/><Relationship Id="rId1426" Type="http://schemas.openxmlformats.org/officeDocument/2006/relationships/hyperlink" Target="mailto:angelamayerlybaezrojas@gmail.com" TargetMode="External"/><Relationship Id="rId1633" Type="http://schemas.openxmlformats.org/officeDocument/2006/relationships/hyperlink" Target="mailto:andressarmiento591@gmail.com" TargetMode="External"/><Relationship Id="rId1840" Type="http://schemas.openxmlformats.org/officeDocument/2006/relationships/hyperlink" Target="mailto:aldi0407@yahoo.es" TargetMode="External"/><Relationship Id="rId1700" Type="http://schemas.openxmlformats.org/officeDocument/2006/relationships/hyperlink" Target="mailto:mayali86@gmail.com" TargetMode="External"/><Relationship Id="rId379" Type="http://schemas.openxmlformats.org/officeDocument/2006/relationships/hyperlink" Target="mailto:lopezmlucero1983@hotmail.com" TargetMode="External"/><Relationship Id="rId586" Type="http://schemas.openxmlformats.org/officeDocument/2006/relationships/hyperlink" Target="mailto:DIANAMARCELA0718@GMAIL.COM" TargetMode="External"/><Relationship Id="rId793" Type="http://schemas.openxmlformats.org/officeDocument/2006/relationships/hyperlink" Target="mailto:RCORTESCARRILLO@YAHOO.ES" TargetMode="External"/><Relationship Id="rId2267" Type="http://schemas.openxmlformats.org/officeDocument/2006/relationships/hyperlink" Target="mailto:MAGDOLIVERA@HOTMAIL.COM" TargetMode="External"/><Relationship Id="rId2474" Type="http://schemas.openxmlformats.org/officeDocument/2006/relationships/hyperlink" Target="mailto:diegocardonaciro@gmail.com" TargetMode="External"/><Relationship Id="rId2681" Type="http://schemas.openxmlformats.org/officeDocument/2006/relationships/hyperlink" Target="mailto:ZIUKELY852@GMAIL.COM" TargetMode="External"/><Relationship Id="rId239" Type="http://schemas.openxmlformats.org/officeDocument/2006/relationships/hyperlink" Target="mailto:kamalo03@hotmail.com" TargetMode="External"/><Relationship Id="rId446" Type="http://schemas.openxmlformats.org/officeDocument/2006/relationships/hyperlink" Target="mailto:dannykar8@gmail.com" TargetMode="External"/><Relationship Id="rId653" Type="http://schemas.openxmlformats.org/officeDocument/2006/relationships/hyperlink" Target="mailto:jalkh08@gmail.com" TargetMode="External"/><Relationship Id="rId1076" Type="http://schemas.openxmlformats.org/officeDocument/2006/relationships/hyperlink" Target="mailto:alejagomezqu01@gmail.com" TargetMode="External"/><Relationship Id="rId1283" Type="http://schemas.openxmlformats.org/officeDocument/2006/relationships/hyperlink" Target="mailto:mkenfermero@hotmail.com" TargetMode="External"/><Relationship Id="rId1490" Type="http://schemas.openxmlformats.org/officeDocument/2006/relationships/hyperlink" Target="mailto:FAYMONCADA@GMAIL.COM" TargetMode="External"/><Relationship Id="rId2127" Type="http://schemas.openxmlformats.org/officeDocument/2006/relationships/hyperlink" Target="mailto:psicologapic2024@gamail.com" TargetMode="External"/><Relationship Id="rId2334" Type="http://schemas.openxmlformats.org/officeDocument/2006/relationships/hyperlink" Target="mailto:vanessadiaz0626@gmail.com" TargetMode="External"/><Relationship Id="rId306" Type="http://schemas.openxmlformats.org/officeDocument/2006/relationships/hyperlink" Target="mailto:ALEXANDRAMAR3O11@HOTMAIL.COM" TargetMode="External"/><Relationship Id="rId860" Type="http://schemas.openxmlformats.org/officeDocument/2006/relationships/hyperlink" Target="mailto:psicosocialmedidacidh2@cid.org.co" TargetMode="External"/><Relationship Id="rId1143" Type="http://schemas.openxmlformats.org/officeDocument/2006/relationships/hyperlink" Target="mailto:natamorales1212@gmail.com" TargetMode="External"/><Relationship Id="rId2541" Type="http://schemas.openxmlformats.org/officeDocument/2006/relationships/hyperlink" Target="mailto:lilisg_9226@hotmail.com" TargetMode="External"/><Relationship Id="rId513" Type="http://schemas.openxmlformats.org/officeDocument/2006/relationships/hyperlink" Target="mailto:nellys.gomezgu@amigo.edu.co" TargetMode="External"/><Relationship Id="rId720" Type="http://schemas.openxmlformats.org/officeDocument/2006/relationships/hyperlink" Target="mailto:MDEISSYPRJDP21@HOTMAIL.COM" TargetMode="External"/><Relationship Id="rId1350" Type="http://schemas.openxmlformats.org/officeDocument/2006/relationships/hyperlink" Target="mailto:lluvia1219@hotmail.com" TargetMode="External"/><Relationship Id="rId2401" Type="http://schemas.openxmlformats.org/officeDocument/2006/relationships/hyperlink" Target="mailto:anyeliyuliana@hotmail.com" TargetMode="External"/><Relationship Id="rId1003" Type="http://schemas.openxmlformats.org/officeDocument/2006/relationships/hyperlink" Target="mailto:MAJOAG31@GMAIL.COM" TargetMode="External"/><Relationship Id="rId1210" Type="http://schemas.openxmlformats.org/officeDocument/2006/relationships/hyperlink" Target="mailto:gasalinas66@yahoo.es" TargetMode="External"/><Relationship Id="rId2191" Type="http://schemas.openxmlformats.org/officeDocument/2006/relationships/hyperlink" Target="mailto:LEONELA121718@GMAIL.COM" TargetMode="External"/><Relationship Id="rId163" Type="http://schemas.openxmlformats.org/officeDocument/2006/relationships/hyperlink" Target="mailto:PATRICIAVERTEL@HOTMAIL.COM" TargetMode="External"/><Relationship Id="rId370" Type="http://schemas.openxmlformats.org/officeDocument/2006/relationships/hyperlink" Target="mailto:dianacarolinasanchezb@hotmail.com" TargetMode="External"/><Relationship Id="rId2051" Type="http://schemas.openxmlformats.org/officeDocument/2006/relationships/hyperlink" Target="mailto:cerpaortgaelena@gmail.com" TargetMode="External"/><Relationship Id="rId230" Type="http://schemas.openxmlformats.org/officeDocument/2006/relationships/hyperlink" Target="mailto:jessicajn0210@gmail.com" TargetMode="External"/><Relationship Id="rId1677" Type="http://schemas.openxmlformats.org/officeDocument/2006/relationships/hyperlink" Target="mailto:auracristinaalvarezflorez@gmail.com" TargetMode="External"/><Relationship Id="rId1884" Type="http://schemas.openxmlformats.org/officeDocument/2006/relationships/hyperlink" Target="mailto:elizabethriosd@gmail.com" TargetMode="External"/><Relationship Id="rId2728" Type="http://schemas.openxmlformats.org/officeDocument/2006/relationships/hyperlink" Target="mailto:DARWINCRUZ2216@GMAIL.COM" TargetMode="External"/><Relationship Id="rId907" Type="http://schemas.openxmlformats.org/officeDocument/2006/relationships/hyperlink" Target="mailto:PS.SANDRAGARRIDO@HOTMAIL.COM" TargetMode="External"/><Relationship Id="rId1537" Type="http://schemas.openxmlformats.org/officeDocument/2006/relationships/hyperlink" Target="mailto:dayanasierragutierrez@gmail.com" TargetMode="External"/><Relationship Id="rId1744" Type="http://schemas.openxmlformats.org/officeDocument/2006/relationships/hyperlink" Target="mailto:belencita@gmail.com" TargetMode="External"/><Relationship Id="rId1951" Type="http://schemas.openxmlformats.org/officeDocument/2006/relationships/hyperlink" Target="mailto:bellaherreraj@hotmail.com" TargetMode="External"/><Relationship Id="rId36" Type="http://schemas.openxmlformats.org/officeDocument/2006/relationships/hyperlink" Target="mailto:lilovital@hotmail.com" TargetMode="External"/><Relationship Id="rId1604" Type="http://schemas.openxmlformats.org/officeDocument/2006/relationships/hyperlink" Target="mailto:nell_0405@hotmail.com" TargetMode="External"/><Relationship Id="rId1811" Type="http://schemas.openxmlformats.org/officeDocument/2006/relationships/hyperlink" Target="mailto:PSLEONARD.FLOR@GMAIL.COM" TargetMode="External"/><Relationship Id="rId697" Type="http://schemas.openxmlformats.org/officeDocument/2006/relationships/hyperlink" Target="mailto:maliarvi@hotmail.com" TargetMode="External"/><Relationship Id="rId2378" Type="http://schemas.openxmlformats.org/officeDocument/2006/relationships/hyperlink" Target="mailto:Nereyda_colpas@hotmail.com" TargetMode="External"/><Relationship Id="rId1187" Type="http://schemas.openxmlformats.org/officeDocument/2006/relationships/hyperlink" Target="mailto:CA_ORJUELA@YAHOO.ES" TargetMode="External"/><Relationship Id="rId2585" Type="http://schemas.openxmlformats.org/officeDocument/2006/relationships/hyperlink" Target="http://yorelis9212gmail.com/" TargetMode="External"/><Relationship Id="rId2792" Type="http://schemas.openxmlformats.org/officeDocument/2006/relationships/hyperlink" Target="mailto:DIANAEMPATIA@GMAIL.COM" TargetMode="External"/><Relationship Id="rId557" Type="http://schemas.openxmlformats.org/officeDocument/2006/relationships/hyperlink" Target="mailto:jesus.a.roa@hotmail.com" TargetMode="External"/><Relationship Id="rId764" Type="http://schemas.openxmlformats.org/officeDocument/2006/relationships/hyperlink" Target="mailto:MERCEDESMEJIAH@HOTMAIL.COM" TargetMode="External"/><Relationship Id="rId971" Type="http://schemas.openxmlformats.org/officeDocument/2006/relationships/hyperlink" Target="mailto:asvaalmu@hotmail.com" TargetMode="External"/><Relationship Id="rId1394" Type="http://schemas.openxmlformats.org/officeDocument/2006/relationships/hyperlink" Target="mailto:liliana.cardozo.ucaldas@gmail.com" TargetMode="External"/><Relationship Id="rId2238" Type="http://schemas.openxmlformats.org/officeDocument/2006/relationships/hyperlink" Target="mailto:anyelavilla@gmail.com" TargetMode="External"/><Relationship Id="rId2445" Type="http://schemas.openxmlformats.org/officeDocument/2006/relationships/hyperlink" Target="mailto:MARITZAPAPSIVI@GMAIL.COM" TargetMode="External"/><Relationship Id="rId2652" Type="http://schemas.openxmlformats.org/officeDocument/2006/relationships/hyperlink" Target="mailto:daniahernandezortega@gmail.com" TargetMode="External"/><Relationship Id="rId417" Type="http://schemas.openxmlformats.org/officeDocument/2006/relationships/hyperlink" Target="mailto:mariaeugeniasibaja1971@hotmail.com" TargetMode="External"/><Relationship Id="rId624" Type="http://schemas.openxmlformats.org/officeDocument/2006/relationships/hyperlink" Target="mailto:romarzano24@gmail.com" TargetMode="External"/><Relationship Id="rId831" Type="http://schemas.openxmlformats.org/officeDocument/2006/relationships/hyperlink" Target="mailto:MLEDYARIAS@GMAIL.COM" TargetMode="External"/><Relationship Id="rId1047" Type="http://schemas.openxmlformats.org/officeDocument/2006/relationships/hyperlink" Target="mailto:cuellarana05@gmail.com" TargetMode="External"/><Relationship Id="rId1254" Type="http://schemas.openxmlformats.org/officeDocument/2006/relationships/hyperlink" Target="mailto:JUANDIEGOVSG@GMAIL.COM" TargetMode="External"/><Relationship Id="rId1461" Type="http://schemas.openxmlformats.org/officeDocument/2006/relationships/hyperlink" Target="mailto:CRISTINA_MENDOZA30@HOTMAIL.COM" TargetMode="External"/><Relationship Id="rId2305" Type="http://schemas.openxmlformats.org/officeDocument/2006/relationships/hyperlink" Target="mailto:ANDREINA.JP7@GMAIL.COM" TargetMode="External"/><Relationship Id="rId2512" Type="http://schemas.openxmlformats.org/officeDocument/2006/relationships/hyperlink" Target="mailto:gurrreromarcela1@gmail.com" TargetMode="External"/><Relationship Id="rId1114" Type="http://schemas.openxmlformats.org/officeDocument/2006/relationships/hyperlink" Target="mailto:MARCELAINEZ@HOTMAIL.COM" TargetMode="External"/><Relationship Id="rId1321" Type="http://schemas.openxmlformats.org/officeDocument/2006/relationships/hyperlink" Target="mailto:dimarce1808@gmail.com" TargetMode="External"/><Relationship Id="rId2095" Type="http://schemas.openxmlformats.org/officeDocument/2006/relationships/hyperlink" Target="mailto:BAENAKETTY@GMAIL.COM" TargetMode="External"/><Relationship Id="rId274" Type="http://schemas.openxmlformats.org/officeDocument/2006/relationships/hyperlink" Target="mailto:monicarojasanchez@gmail.com" TargetMode="External"/><Relationship Id="rId481" Type="http://schemas.openxmlformats.org/officeDocument/2006/relationships/hyperlink" Target="mailto:jem_078@hotmail.com" TargetMode="External"/><Relationship Id="rId2162" Type="http://schemas.openxmlformats.org/officeDocument/2006/relationships/hyperlink" Target="mailto:pstaniaguzco@hotmail.com" TargetMode="External"/><Relationship Id="rId134" Type="http://schemas.openxmlformats.org/officeDocument/2006/relationships/hyperlink" Target="mailto:LORENAIC25@GMAIL.COM" TargetMode="External"/><Relationship Id="rId341" Type="http://schemas.openxmlformats.org/officeDocument/2006/relationships/hyperlink" Target="mailto:ARINCONROJ2@GMAIL.COM" TargetMode="External"/><Relationship Id="rId2022" Type="http://schemas.openxmlformats.org/officeDocument/2006/relationships/hyperlink" Target="mailto:Deissy23-2@hotmail.com" TargetMode="External"/><Relationship Id="rId201" Type="http://schemas.openxmlformats.org/officeDocument/2006/relationships/hyperlink" Target="mailto:luzmarym60@hotmail.com" TargetMode="External"/><Relationship Id="rId1788" Type="http://schemas.openxmlformats.org/officeDocument/2006/relationships/hyperlink" Target="mailto:montenegrodiego512@gmail.com" TargetMode="External"/><Relationship Id="rId1995" Type="http://schemas.openxmlformats.org/officeDocument/2006/relationships/hyperlink" Target="mailto:maritza.villarealduarte@gmail.com" TargetMode="External"/><Relationship Id="rId1648" Type="http://schemas.openxmlformats.org/officeDocument/2006/relationships/hyperlink" Target="mailto:SEBFDEZ12@GMAIL.COM" TargetMode="External"/><Relationship Id="rId1508" Type="http://schemas.openxmlformats.org/officeDocument/2006/relationships/hyperlink" Target="mailto:AGUDELOBERRIO@GMAIL.COM" TargetMode="External"/><Relationship Id="rId1855" Type="http://schemas.openxmlformats.org/officeDocument/2006/relationships/hyperlink" Target="mailto:mauropachecot@gmail.com" TargetMode="External"/><Relationship Id="rId1715" Type="http://schemas.openxmlformats.org/officeDocument/2006/relationships/hyperlink" Target="mailto:luz_divi1308@hotmail.com" TargetMode="External"/><Relationship Id="rId1922" Type="http://schemas.openxmlformats.org/officeDocument/2006/relationships/hyperlink" Target="mailto:oralbayo@hotmail.com" TargetMode="External"/><Relationship Id="rId2489" Type="http://schemas.openxmlformats.org/officeDocument/2006/relationships/hyperlink" Target="mailto:YURANICP_23@HOTMAIL.COM" TargetMode="External"/><Relationship Id="rId2696" Type="http://schemas.openxmlformats.org/officeDocument/2006/relationships/hyperlink" Target="mailto:ALEJANDRAVILLAMIZARLINDARTE@GMAIL.COM" TargetMode="External"/><Relationship Id="rId668" Type="http://schemas.openxmlformats.org/officeDocument/2006/relationships/hyperlink" Target="mailto:li_lijp@hotmail.com" TargetMode="External"/><Relationship Id="rId875" Type="http://schemas.openxmlformats.org/officeDocument/2006/relationships/hyperlink" Target="mailto:Karce0914@gmail.com" TargetMode="External"/><Relationship Id="rId1298" Type="http://schemas.openxmlformats.org/officeDocument/2006/relationships/hyperlink" Target="mailto:lorena920210@gmail.com" TargetMode="External"/><Relationship Id="rId2349" Type="http://schemas.openxmlformats.org/officeDocument/2006/relationships/hyperlink" Target="mailto:LOPEZ_LUNA_SOL@HOTMAIL.COM" TargetMode="External"/><Relationship Id="rId2556" Type="http://schemas.openxmlformats.org/officeDocument/2006/relationships/hyperlink" Target="mailto:MERALY_7813@HOTMAIL.COM" TargetMode="External"/><Relationship Id="rId2763" Type="http://schemas.openxmlformats.org/officeDocument/2006/relationships/hyperlink" Target="mailto:deysusa2012@gmail.com" TargetMode="External"/><Relationship Id="rId528" Type="http://schemas.openxmlformats.org/officeDocument/2006/relationships/hyperlink" Target="mailto:LEJITOS23_88@HOTMAIL.COM" TargetMode="External"/><Relationship Id="rId735" Type="http://schemas.openxmlformats.org/officeDocument/2006/relationships/hyperlink" Target="mailto:soygony@gmail.com" TargetMode="External"/><Relationship Id="rId942" Type="http://schemas.openxmlformats.org/officeDocument/2006/relationships/hyperlink" Target="mailto:CRISTIANYGARCIA@OUTLOOK.ES" TargetMode="External"/><Relationship Id="rId1158" Type="http://schemas.openxmlformats.org/officeDocument/2006/relationships/hyperlink" Target="mailto:bety1977oertiz@hotmail.es" TargetMode="External"/><Relationship Id="rId1365" Type="http://schemas.openxmlformats.org/officeDocument/2006/relationships/hyperlink" Target="mailto:PSICOLOGACAMPO@GMAIL.COM" TargetMode="External"/><Relationship Id="rId1572" Type="http://schemas.openxmlformats.org/officeDocument/2006/relationships/hyperlink" Target="mailto:rausalas.rs@gmail.com" TargetMode="External"/><Relationship Id="rId2209" Type="http://schemas.openxmlformats.org/officeDocument/2006/relationships/hyperlink" Target="mailto:adriluz-891112@hotmail.com" TargetMode="External"/><Relationship Id="rId2416" Type="http://schemas.openxmlformats.org/officeDocument/2006/relationships/hyperlink" Target="mailto:laurensrm2012@hotmail.com" TargetMode="External"/><Relationship Id="rId2623" Type="http://schemas.openxmlformats.org/officeDocument/2006/relationships/hyperlink" Target="mailto:COSASPSICOL@GMAIL.COM" TargetMode="External"/><Relationship Id="rId1018" Type="http://schemas.openxmlformats.org/officeDocument/2006/relationships/hyperlink" Target="mailto:monidk@gmail.com" TargetMode="External"/><Relationship Id="rId1225" Type="http://schemas.openxmlformats.org/officeDocument/2006/relationships/hyperlink" Target="mailto:psico.manuela.sc@gmail.com" TargetMode="External"/><Relationship Id="rId1432" Type="http://schemas.openxmlformats.org/officeDocument/2006/relationships/hyperlink" Target="mailto:NAWEL1304@HOTMAIL.COM" TargetMode="External"/><Relationship Id="rId71" Type="http://schemas.openxmlformats.org/officeDocument/2006/relationships/hyperlink" Target="mailto:MOLIPAO625@GMAIL.COM" TargetMode="External"/><Relationship Id="rId802" Type="http://schemas.openxmlformats.org/officeDocument/2006/relationships/hyperlink" Target="mailto:CHELADELPI@GMAIL.COM" TargetMode="External"/><Relationship Id="rId178" Type="http://schemas.openxmlformats.org/officeDocument/2006/relationships/hyperlink" Target="mailto:cajuvea@hotmail.com" TargetMode="External"/><Relationship Id="rId385" Type="http://schemas.openxmlformats.org/officeDocument/2006/relationships/hyperlink" Target="mailto:MARIACECILIAUSTARIZCHARRIS@GMAIL.COM" TargetMode="External"/><Relationship Id="rId592" Type="http://schemas.openxmlformats.org/officeDocument/2006/relationships/hyperlink" Target="mailto:FRANCIA.E.GUTIERREZ22@GMAIL.COM" TargetMode="External"/><Relationship Id="rId2066" Type="http://schemas.openxmlformats.org/officeDocument/2006/relationships/hyperlink" Target="mailto:maydacecilia07@hotamil.com" TargetMode="External"/><Relationship Id="rId2273" Type="http://schemas.openxmlformats.org/officeDocument/2006/relationships/hyperlink" Target="mailto:JOHANNAANDREAMB.315@GMAIL.COM" TargetMode="External"/><Relationship Id="rId2480" Type="http://schemas.openxmlformats.org/officeDocument/2006/relationships/hyperlink" Target="mailto:ksequeda-64@hotmail.com" TargetMode="External"/><Relationship Id="rId245" Type="http://schemas.openxmlformats.org/officeDocument/2006/relationships/hyperlink" Target="mailto:franchy50@hotmail.com" TargetMode="External"/><Relationship Id="rId452" Type="http://schemas.openxmlformats.org/officeDocument/2006/relationships/hyperlink" Target="mailto:ortizeira26@gmail.com" TargetMode="External"/><Relationship Id="rId1082" Type="http://schemas.openxmlformats.org/officeDocument/2006/relationships/hyperlink" Target="mailto:ARGONQUI48@HOTMAIL.COM" TargetMode="External"/><Relationship Id="rId2133" Type="http://schemas.openxmlformats.org/officeDocument/2006/relationships/hyperlink" Target="mailto:linita1405@gmail.com" TargetMode="External"/><Relationship Id="rId2340" Type="http://schemas.openxmlformats.org/officeDocument/2006/relationships/hyperlink" Target="mailto:NELLYS2OVALLOS@HOTMAIL.COM" TargetMode="External"/><Relationship Id="rId105" Type="http://schemas.openxmlformats.org/officeDocument/2006/relationships/hyperlink" Target="mailto:marelbis2207@hotmail.com" TargetMode="External"/><Relationship Id="rId312" Type="http://schemas.openxmlformats.org/officeDocument/2006/relationships/hyperlink" Target="mailto:sapapisa@yahoo.es" TargetMode="External"/><Relationship Id="rId2200" Type="http://schemas.openxmlformats.org/officeDocument/2006/relationships/hyperlink" Target="mailto:josemedinapaz89@gmail.com" TargetMode="External"/><Relationship Id="rId1899" Type="http://schemas.openxmlformats.org/officeDocument/2006/relationships/hyperlink" Target="mailto:acmoreno12@hotmail.com" TargetMode="External"/><Relationship Id="rId1759" Type="http://schemas.openxmlformats.org/officeDocument/2006/relationships/hyperlink" Target="mailto:ocramon@misena.edu.co" TargetMode="External"/><Relationship Id="rId1966" Type="http://schemas.openxmlformats.org/officeDocument/2006/relationships/hyperlink" Target="mailto:naslysaldana47@gmail.com" TargetMode="External"/><Relationship Id="rId1619" Type="http://schemas.openxmlformats.org/officeDocument/2006/relationships/hyperlink" Target="mailto:ledypaez27@hotmail.com" TargetMode="External"/><Relationship Id="rId1826" Type="http://schemas.openxmlformats.org/officeDocument/2006/relationships/hyperlink" Target="mailto:lina72643@gmail.com" TargetMode="External"/><Relationship Id="rId779" Type="http://schemas.openxmlformats.org/officeDocument/2006/relationships/hyperlink" Target="mailto:maelg1212@gmail.com" TargetMode="External"/><Relationship Id="rId986" Type="http://schemas.openxmlformats.org/officeDocument/2006/relationships/hyperlink" Target="mailto:SALOMEAE.0926@GMAIL.COM" TargetMode="External"/><Relationship Id="rId2667" Type="http://schemas.openxmlformats.org/officeDocument/2006/relationships/hyperlink" Target="mailto:JOHANA-205@HOTMAIL.COM" TargetMode="External"/><Relationship Id="rId639" Type="http://schemas.openxmlformats.org/officeDocument/2006/relationships/hyperlink" Target="mailto:YINAMARTINEZ24@GMAIL.COM" TargetMode="External"/><Relationship Id="rId1269" Type="http://schemas.openxmlformats.org/officeDocument/2006/relationships/hyperlink" Target="mailto:PSICOLOGIATATIANA@HOTMAIL.COM" TargetMode="External"/><Relationship Id="rId1476" Type="http://schemas.openxmlformats.org/officeDocument/2006/relationships/hyperlink" Target="mailto:taianaleongarcia911@gmail.com" TargetMode="External"/><Relationship Id="rId846" Type="http://schemas.openxmlformats.org/officeDocument/2006/relationships/hyperlink" Target="mailto:1003427382ANGIE@GMAIL.COM" TargetMode="External"/><Relationship Id="rId1129" Type="http://schemas.openxmlformats.org/officeDocument/2006/relationships/hyperlink" Target="mailto:melisanhoran97@gmail.com" TargetMode="External"/><Relationship Id="rId1683" Type="http://schemas.openxmlformats.org/officeDocument/2006/relationships/hyperlink" Target="mailto:kathgc92@gmail.com" TargetMode="External"/><Relationship Id="rId1890" Type="http://schemas.openxmlformats.org/officeDocument/2006/relationships/hyperlink" Target="mailto:D-LORECOMISTA@OUTLOOK.COM" TargetMode="External"/><Relationship Id="rId2527" Type="http://schemas.openxmlformats.org/officeDocument/2006/relationships/hyperlink" Target="mailto:elsitatianamg@yahoo.es" TargetMode="External"/><Relationship Id="rId2734" Type="http://schemas.openxmlformats.org/officeDocument/2006/relationships/hyperlink" Target="mailto:JISIDRO804@GMAIL.COM" TargetMode="External"/><Relationship Id="rId706" Type="http://schemas.openxmlformats.org/officeDocument/2006/relationships/hyperlink" Target="mailto:dayanacastro15@hotmail.com" TargetMode="External"/><Relationship Id="rId913" Type="http://schemas.openxmlformats.org/officeDocument/2006/relationships/hyperlink" Target="mailto:ERIKA.PSICOLOGA05@GMAIL.COM" TargetMode="External"/><Relationship Id="rId1336" Type="http://schemas.openxmlformats.org/officeDocument/2006/relationships/hyperlink" Target="mailto:ARCOSYULI67@GMAIL.COM" TargetMode="External"/><Relationship Id="rId1543" Type="http://schemas.openxmlformats.org/officeDocument/2006/relationships/hyperlink" Target="mailto:yasague@hotmail.com" TargetMode="External"/><Relationship Id="rId1750" Type="http://schemas.openxmlformats.org/officeDocument/2006/relationships/hyperlink" Target="mailto:ciopas@hotmail.com" TargetMode="External"/><Relationship Id="rId2801" Type="http://schemas.openxmlformats.org/officeDocument/2006/relationships/hyperlink" Target="mailto:ARIADNADUARTE95@GMAIL.COM" TargetMode="External"/><Relationship Id="rId42" Type="http://schemas.openxmlformats.org/officeDocument/2006/relationships/hyperlink" Target="mailto:irisofis@gmai.com" TargetMode="External"/><Relationship Id="rId1403" Type="http://schemas.openxmlformats.org/officeDocument/2006/relationships/hyperlink" Target="mailto:YENIETHFUENTES2010@HOTMAIL.COM" TargetMode="External"/><Relationship Id="rId1610" Type="http://schemas.openxmlformats.org/officeDocument/2006/relationships/hyperlink" Target="mailto:Maichelmf@hotmail.com" TargetMode="External"/><Relationship Id="rId289" Type="http://schemas.openxmlformats.org/officeDocument/2006/relationships/hyperlink" Target="mailto:YADI-1701@HOTMAIL.ES" TargetMode="External"/><Relationship Id="rId496" Type="http://schemas.openxmlformats.org/officeDocument/2006/relationships/hyperlink" Target="mailto:arodrigu341@gmail" TargetMode="External"/><Relationship Id="rId2177" Type="http://schemas.openxmlformats.org/officeDocument/2006/relationships/hyperlink" Target="mailto:MIGUELWANDURRAGA@HOTAIL.COM" TargetMode="External"/><Relationship Id="rId2384" Type="http://schemas.openxmlformats.org/officeDocument/2006/relationships/hyperlink" Target="mailto:melizagarcia415@gmail.com" TargetMode="External"/><Relationship Id="rId2591" Type="http://schemas.openxmlformats.org/officeDocument/2006/relationships/hyperlink" Target="mailto:hectorvilla_0607@hotmail.com" TargetMode="External"/><Relationship Id="rId149" Type="http://schemas.openxmlformats.org/officeDocument/2006/relationships/hyperlink" Target="mailto:emitn1@gmail.com" TargetMode="External"/><Relationship Id="rId356" Type="http://schemas.openxmlformats.org/officeDocument/2006/relationships/hyperlink" Target="mailto:CARLOSMIGUEL1009@HOTMAIL.COM" TargetMode="External"/><Relationship Id="rId563" Type="http://schemas.openxmlformats.org/officeDocument/2006/relationships/hyperlink" Target="mailto:SHB2591@YAHOO.COM.CO" TargetMode="External"/><Relationship Id="rId770" Type="http://schemas.openxmlformats.org/officeDocument/2006/relationships/hyperlink" Target="mailto:luzdi2@gmail.com" TargetMode="External"/><Relationship Id="rId1193" Type="http://schemas.openxmlformats.org/officeDocument/2006/relationships/hyperlink" Target="mailto:psicologasandra.rodri@hotmail.com" TargetMode="External"/><Relationship Id="rId2037" Type="http://schemas.openxmlformats.org/officeDocument/2006/relationships/hyperlink" Target="mailto:BLEIDISBAZA@GMAIL.COM" TargetMode="External"/><Relationship Id="rId2244" Type="http://schemas.openxmlformats.org/officeDocument/2006/relationships/hyperlink" Target="mailto:EIVISJIMENEZ.TDH@GMAIL.COM" TargetMode="External"/><Relationship Id="rId2451" Type="http://schemas.openxmlformats.org/officeDocument/2006/relationships/hyperlink" Target="mailto:racalcal2023@hotmail.com" TargetMode="External"/><Relationship Id="rId216" Type="http://schemas.openxmlformats.org/officeDocument/2006/relationships/hyperlink" Target="mailto:ERIKANUB@HOTMAIL.COM" TargetMode="External"/><Relationship Id="rId423" Type="http://schemas.openxmlformats.org/officeDocument/2006/relationships/hyperlink" Target="mailto:rosamarlysoraca@gmail.com" TargetMode="External"/><Relationship Id="rId1053" Type="http://schemas.openxmlformats.org/officeDocument/2006/relationships/hyperlink" Target="mailto:bdiaz@cafam.com.co" TargetMode="External"/><Relationship Id="rId1260" Type="http://schemas.openxmlformats.org/officeDocument/2006/relationships/hyperlink" Target="mailto:taydi20@hotmail.com" TargetMode="External"/><Relationship Id="rId2104" Type="http://schemas.openxmlformats.org/officeDocument/2006/relationships/hyperlink" Target="mailto:jessy_santosc@hotmail.com" TargetMode="External"/><Relationship Id="rId630" Type="http://schemas.openxmlformats.org/officeDocument/2006/relationships/hyperlink" Target="mailto:SOCIOLOGAHTML@GMAIL.COM" TargetMode="External"/><Relationship Id="rId2311" Type="http://schemas.openxmlformats.org/officeDocument/2006/relationships/hyperlink" Target="mailto:paodiaz2328@gmail.com" TargetMode="External"/><Relationship Id="rId1120" Type="http://schemas.openxmlformats.org/officeDocument/2006/relationships/hyperlink" Target="mailto:lisdeysita@hotmail.com" TargetMode="External"/><Relationship Id="rId1937" Type="http://schemas.openxmlformats.org/officeDocument/2006/relationships/hyperlink" Target="mailto:stephanygarciapacheco@gmail.com" TargetMode="External"/><Relationship Id="rId280" Type="http://schemas.openxmlformats.org/officeDocument/2006/relationships/hyperlink" Target="mailto:DIANASERPAGARCESTS@GMAIL.COM" TargetMode="External"/><Relationship Id="rId140" Type="http://schemas.openxmlformats.org/officeDocument/2006/relationships/hyperlink" Target="mailto:ceneidaaragon@hotmail.com" TargetMode="External"/><Relationship Id="rId6" Type="http://schemas.openxmlformats.org/officeDocument/2006/relationships/hyperlink" Target="mailto:NATALIAMONTOYA26@GMAIL.COM" TargetMode="External"/><Relationship Id="rId2778" Type="http://schemas.openxmlformats.org/officeDocument/2006/relationships/hyperlink" Target="mailto:MARISE_ALE_14@HOTMAIL.COM" TargetMode="External"/><Relationship Id="rId957" Type="http://schemas.openxmlformats.org/officeDocument/2006/relationships/hyperlink" Target="mailto:carolina.castano@cali.gov.co" TargetMode="External"/><Relationship Id="rId1587" Type="http://schemas.openxmlformats.org/officeDocument/2006/relationships/hyperlink" Target="mailto:FRANBAYONA27@HOTMAIL.COM" TargetMode="External"/><Relationship Id="rId1794" Type="http://schemas.openxmlformats.org/officeDocument/2006/relationships/hyperlink" Target="mailto:brianfelipequintero@gmail.com" TargetMode="External"/><Relationship Id="rId2638" Type="http://schemas.openxmlformats.org/officeDocument/2006/relationships/hyperlink" Target="mailto:tseseregionalsur@gmail.com" TargetMode="External"/><Relationship Id="rId86" Type="http://schemas.openxmlformats.org/officeDocument/2006/relationships/hyperlink" Target="mailto:LIZYATEV@GMAIL.COM" TargetMode="External"/><Relationship Id="rId817" Type="http://schemas.openxmlformats.org/officeDocument/2006/relationships/hyperlink" Target="mailto:estesemo@hotmail.com" TargetMode="External"/><Relationship Id="rId1447" Type="http://schemas.openxmlformats.org/officeDocument/2006/relationships/hyperlink" Target="mailto:MONICAALEJANDRALOPEZSANCHEZ@GMAIL.COM" TargetMode="External"/><Relationship Id="rId1654" Type="http://schemas.openxmlformats.org/officeDocument/2006/relationships/hyperlink" Target="mailto:KSFLOR7@MISENA.EDU.CO" TargetMode="External"/><Relationship Id="rId1861" Type="http://schemas.openxmlformats.org/officeDocument/2006/relationships/hyperlink" Target="mailto:LUIFDOO@GMAIL.COM" TargetMode="External"/><Relationship Id="rId2705" Type="http://schemas.openxmlformats.org/officeDocument/2006/relationships/hyperlink" Target="mailto:ANAACEROS@GMAIL.COM" TargetMode="External"/><Relationship Id="rId1307" Type="http://schemas.openxmlformats.org/officeDocument/2006/relationships/hyperlink" Target="mailto:johanarg17@hotmail.com" TargetMode="External"/><Relationship Id="rId1514" Type="http://schemas.openxmlformats.org/officeDocument/2006/relationships/hyperlink" Target="mailto:CELIADURAN0918@HOTMAIL.COM" TargetMode="External"/><Relationship Id="rId1721" Type="http://schemas.openxmlformats.org/officeDocument/2006/relationships/hyperlink" Target="mailto:MARIOALEJOCONTRERAS@GMAIL.COM" TargetMode="External"/><Relationship Id="rId13" Type="http://schemas.openxmlformats.org/officeDocument/2006/relationships/hyperlink" Target="mailto:MARIAFVILLEGAS@HOTMAIL.COM" TargetMode="External"/><Relationship Id="rId2288" Type="http://schemas.openxmlformats.org/officeDocument/2006/relationships/hyperlink" Target="mailto:franciscosicologo@gmail.com" TargetMode="External"/><Relationship Id="rId2495" Type="http://schemas.openxmlformats.org/officeDocument/2006/relationships/hyperlink" Target="mailto:DIANACORDOBA118@GMAIL.COM" TargetMode="External"/><Relationship Id="rId467" Type="http://schemas.openxmlformats.org/officeDocument/2006/relationships/hyperlink" Target="mailto:albefg2@gmail.com" TargetMode="External"/><Relationship Id="rId1097" Type="http://schemas.openxmlformats.org/officeDocument/2006/relationships/hyperlink" Target="mailto:dhenriquez21@hotmail.com" TargetMode="External"/><Relationship Id="rId2148" Type="http://schemas.openxmlformats.org/officeDocument/2006/relationships/hyperlink" Target="mailto:ximena.62@hotmail.com" TargetMode="External"/><Relationship Id="rId674" Type="http://schemas.openxmlformats.org/officeDocument/2006/relationships/hyperlink" Target="mailto:mauro_caro3@hotmail.com" TargetMode="External"/><Relationship Id="rId881" Type="http://schemas.openxmlformats.org/officeDocument/2006/relationships/hyperlink" Target="mailto:MARCELAITANA1818@GMAIL.COM" TargetMode="External"/><Relationship Id="rId2355" Type="http://schemas.openxmlformats.org/officeDocument/2006/relationships/hyperlink" Target="mailto:PSICOLOGAYOLANDAPINEDA@GMAIL.COM" TargetMode="External"/><Relationship Id="rId2562" Type="http://schemas.openxmlformats.org/officeDocument/2006/relationships/hyperlink" Target="mailto:ipssanarte@gmail.com" TargetMode="External"/><Relationship Id="rId327" Type="http://schemas.openxmlformats.org/officeDocument/2006/relationships/hyperlink" Target="mailto:rlozano05@gmail.com" TargetMode="External"/><Relationship Id="rId534" Type="http://schemas.openxmlformats.org/officeDocument/2006/relationships/hyperlink" Target="mailto:YURANY.2100@GMAIL.COM" TargetMode="External"/><Relationship Id="rId741" Type="http://schemas.openxmlformats.org/officeDocument/2006/relationships/hyperlink" Target="mailto:SUAHIL80@HOTMAIL.COM" TargetMode="External"/><Relationship Id="rId1164" Type="http://schemas.openxmlformats.org/officeDocument/2006/relationships/hyperlink" Target="mailto:lilianitapadilla@gmail.com" TargetMode="External"/><Relationship Id="rId1371" Type="http://schemas.openxmlformats.org/officeDocument/2006/relationships/hyperlink" Target="mailto:trejoslaurasofia78@gmail.com" TargetMode="External"/><Relationship Id="rId2008" Type="http://schemas.openxmlformats.org/officeDocument/2006/relationships/hyperlink" Target="mailto:amvm09539@gmail.com" TargetMode="External"/><Relationship Id="rId2215" Type="http://schemas.openxmlformats.org/officeDocument/2006/relationships/hyperlink" Target="mailto:PUETAMANVIVIANA@GMAIL.COM" TargetMode="External"/><Relationship Id="rId2422" Type="http://schemas.openxmlformats.org/officeDocument/2006/relationships/hyperlink" Target="mailto:LISBETHAGUIRREM@GMAIL.COM" TargetMode="External"/><Relationship Id="rId601" Type="http://schemas.openxmlformats.org/officeDocument/2006/relationships/hyperlink" Target="mailto:johanna.vargas@ecopetrol.com.co" TargetMode="External"/><Relationship Id="rId1024" Type="http://schemas.openxmlformats.org/officeDocument/2006/relationships/hyperlink" Target="mailto:BRENDA.CATA@HOTMAIL.COM" TargetMode="External"/><Relationship Id="rId1231" Type="http://schemas.openxmlformats.org/officeDocument/2006/relationships/hyperlink" Target="mailto:FRANT7070@GMAIL.COM" TargetMode="External"/><Relationship Id="rId184" Type="http://schemas.openxmlformats.org/officeDocument/2006/relationships/hyperlink" Target="mailto:PBARRIOS200412@GMAIL.COM" TargetMode="External"/><Relationship Id="rId391" Type="http://schemas.openxmlformats.org/officeDocument/2006/relationships/hyperlink" Target="mailto:CORREAMNIDIA@HOTMAIL.COM" TargetMode="External"/><Relationship Id="rId1908" Type="http://schemas.openxmlformats.org/officeDocument/2006/relationships/hyperlink" Target="mailto:marlyfonsecanietoo@gmail.com" TargetMode="External"/><Relationship Id="rId2072" Type="http://schemas.openxmlformats.org/officeDocument/2006/relationships/hyperlink" Target="mailto:CARLOSERAZO123@GMAIL.COM" TargetMode="External"/><Relationship Id="rId251" Type="http://schemas.openxmlformats.org/officeDocument/2006/relationships/hyperlink" Target="mailto:armin.andres@hotmail.com" TargetMode="External"/><Relationship Id="rId111" Type="http://schemas.openxmlformats.org/officeDocument/2006/relationships/hyperlink" Target="mailto:YUSLE92@HOTMAIL.COM" TargetMode="External"/><Relationship Id="rId1698" Type="http://schemas.openxmlformats.org/officeDocument/2006/relationships/hyperlink" Target="mailto:merlinbohorquez@gmail.com" TargetMode="External"/><Relationship Id="rId2749" Type="http://schemas.openxmlformats.org/officeDocument/2006/relationships/hyperlink" Target="mailto:YULYADRIANA17@GMAIL.COM" TargetMode="External"/><Relationship Id="rId928" Type="http://schemas.openxmlformats.org/officeDocument/2006/relationships/hyperlink" Target="mailto:kellyj11r@gmail.com" TargetMode="External"/><Relationship Id="rId1558" Type="http://schemas.openxmlformats.org/officeDocument/2006/relationships/hyperlink" Target="mailto:dikarin_0209@hotmail.com" TargetMode="External"/><Relationship Id="rId1765" Type="http://schemas.openxmlformats.org/officeDocument/2006/relationships/hyperlink" Target="mailto:karenbgarcia7@gmail.com" TargetMode="External"/><Relationship Id="rId2609" Type="http://schemas.openxmlformats.org/officeDocument/2006/relationships/hyperlink" Target="mailto:ALRIMO2012@HOTMAIL.COM" TargetMode="External"/><Relationship Id="rId57" Type="http://schemas.openxmlformats.org/officeDocument/2006/relationships/hyperlink" Target="mailto:krochapereira@gmail.com" TargetMode="External"/><Relationship Id="rId1418" Type="http://schemas.openxmlformats.org/officeDocument/2006/relationships/hyperlink" Target="mailto:yolimaruiz920215@gmail.com" TargetMode="External"/><Relationship Id="rId1972" Type="http://schemas.openxmlformats.org/officeDocument/2006/relationships/hyperlink" Target="mailto:SANDRAJEANETTEZAPATA78@GMAIL.COM" TargetMode="External"/><Relationship Id="rId1625" Type="http://schemas.openxmlformats.org/officeDocument/2006/relationships/hyperlink" Target="mailto:darysastridquinones@gmail.com" TargetMode="External"/><Relationship Id="rId1832" Type="http://schemas.openxmlformats.org/officeDocument/2006/relationships/hyperlink" Target="mailto:MCASTANOGO1@GMAIL.COM" TargetMode="External"/><Relationship Id="rId2399" Type="http://schemas.openxmlformats.org/officeDocument/2006/relationships/hyperlink" Target="mailto:dayana.narvaez@udea.edu.co" TargetMode="External"/><Relationship Id="rId578" Type="http://schemas.openxmlformats.org/officeDocument/2006/relationships/hyperlink" Target="mailto:CIBRAVO95@GMAIIL.COM" TargetMode="External"/><Relationship Id="rId785" Type="http://schemas.openxmlformats.org/officeDocument/2006/relationships/hyperlink" Target="mailto:ytorrenegravega@yahoo.es" TargetMode="External"/><Relationship Id="rId992" Type="http://schemas.openxmlformats.org/officeDocument/2006/relationships/hyperlink" Target="mailto:isayerli514@gmail.com" TargetMode="External"/><Relationship Id="rId2259" Type="http://schemas.openxmlformats.org/officeDocument/2006/relationships/hyperlink" Target="mailto:DEEESSSTIN@GMAIL.COM" TargetMode="External"/><Relationship Id="rId2466" Type="http://schemas.openxmlformats.org/officeDocument/2006/relationships/hyperlink" Target="mailto:jenniferorrego.psico@gmail.com" TargetMode="External"/><Relationship Id="rId2673" Type="http://schemas.openxmlformats.org/officeDocument/2006/relationships/hyperlink" Target="mailto:junior.02no@hotmail.com" TargetMode="External"/><Relationship Id="rId438" Type="http://schemas.openxmlformats.org/officeDocument/2006/relationships/hyperlink" Target="mailto:dayami03@gmail.com" TargetMode="External"/><Relationship Id="rId645" Type="http://schemas.openxmlformats.org/officeDocument/2006/relationships/hyperlink" Target="mailto:PSVIVIANBAUTE@GMAIL.COM" TargetMode="External"/><Relationship Id="rId852" Type="http://schemas.openxmlformats.org/officeDocument/2006/relationships/hyperlink" Target="mailto:ANYELALOZANOA@GMAIL.COM" TargetMode="External"/><Relationship Id="rId1068" Type="http://schemas.openxmlformats.org/officeDocument/2006/relationships/hyperlink" Target="mailto:blanmil622@gmail.com" TargetMode="External"/><Relationship Id="rId1275" Type="http://schemas.openxmlformats.org/officeDocument/2006/relationships/hyperlink" Target="mailto:linarodriguezortiz4@gmail.com" TargetMode="External"/><Relationship Id="rId1482" Type="http://schemas.openxmlformats.org/officeDocument/2006/relationships/hyperlink" Target="mailto:NURYIBARRA12@GMAIL.COM" TargetMode="External"/><Relationship Id="rId2119" Type="http://schemas.openxmlformats.org/officeDocument/2006/relationships/hyperlink" Target="mailto:ANNIEGARZON86@GMAIL.COM" TargetMode="External"/><Relationship Id="rId2326" Type="http://schemas.openxmlformats.org/officeDocument/2006/relationships/hyperlink" Target="mailto:lizkare_12@hotmail.com" TargetMode="External"/><Relationship Id="rId2533" Type="http://schemas.openxmlformats.org/officeDocument/2006/relationships/hyperlink" Target="mailto:ealvisd21@gmail.com" TargetMode="External"/><Relationship Id="rId2740" Type="http://schemas.openxmlformats.org/officeDocument/2006/relationships/hyperlink" Target="mailto:LUZDARYPELAEZ18@GMAIL.COM" TargetMode="External"/><Relationship Id="rId505" Type="http://schemas.openxmlformats.org/officeDocument/2006/relationships/hyperlink" Target="mailto:nadyaquintero@hotmail.com" TargetMode="External"/><Relationship Id="rId712" Type="http://schemas.openxmlformats.org/officeDocument/2006/relationships/hyperlink" Target="mailto:mavictoria_24@hotmail.com" TargetMode="External"/><Relationship Id="rId1135" Type="http://schemas.openxmlformats.org/officeDocument/2006/relationships/hyperlink" Target="mailto:kathiam36@hotmail.com" TargetMode="External"/><Relationship Id="rId1342" Type="http://schemas.openxmlformats.org/officeDocument/2006/relationships/hyperlink" Target="mailto:gabi_r_1710@hotmail.com" TargetMode="External"/><Relationship Id="rId1202" Type="http://schemas.openxmlformats.org/officeDocument/2006/relationships/hyperlink" Target="mailto:monicaroal24@hotmail.com" TargetMode="External"/><Relationship Id="rId2600" Type="http://schemas.openxmlformats.org/officeDocument/2006/relationships/hyperlink" Target="mailto:RIVASYAKE1892@GMAIL.COM" TargetMode="External"/><Relationship Id="rId295" Type="http://schemas.openxmlformats.org/officeDocument/2006/relationships/hyperlink" Target="mailto:XILENA104@HOTMAIL.COM" TargetMode="External"/><Relationship Id="rId2183" Type="http://schemas.openxmlformats.org/officeDocument/2006/relationships/hyperlink" Target="mailto:shirleym.15@hotmail.com" TargetMode="External"/><Relationship Id="rId2390" Type="http://schemas.openxmlformats.org/officeDocument/2006/relationships/hyperlink" Target="mailto:LINA.PSICOFLC@GMAIL.COM" TargetMode="External"/><Relationship Id="rId155" Type="http://schemas.openxmlformats.org/officeDocument/2006/relationships/hyperlink" Target="mailto:shisimory@gmail.com" TargetMode="External"/><Relationship Id="rId362" Type="http://schemas.openxmlformats.org/officeDocument/2006/relationships/hyperlink" Target="mailto:marthaliliana300@hotmail.com" TargetMode="External"/><Relationship Id="rId2043" Type="http://schemas.openxmlformats.org/officeDocument/2006/relationships/hyperlink" Target="mailto:masilvades@hotmail.com" TargetMode="External"/><Relationship Id="rId2250" Type="http://schemas.openxmlformats.org/officeDocument/2006/relationships/hyperlink" Target="mailto:Laut-17@hotmail.com." TargetMode="External"/><Relationship Id="rId222" Type="http://schemas.openxmlformats.org/officeDocument/2006/relationships/hyperlink" Target="mailto:greyscabarcas@hotmail.com" TargetMode="External"/><Relationship Id="rId2110" Type="http://schemas.openxmlformats.org/officeDocument/2006/relationships/hyperlink" Target="mailto:NORELLY-2@HOTMAIL.COM" TargetMode="External"/><Relationship Id="rId1669" Type="http://schemas.openxmlformats.org/officeDocument/2006/relationships/hyperlink" Target="mailto:JCHAPARROLAGUADO@GMAIL.COM" TargetMode="External"/><Relationship Id="rId1876" Type="http://schemas.openxmlformats.org/officeDocument/2006/relationships/hyperlink" Target="mailto:enfermeriaesenorte1@gmail.com" TargetMode="External"/><Relationship Id="rId1529" Type="http://schemas.openxmlformats.org/officeDocument/2006/relationships/hyperlink" Target="mailto:nerlyanaya20@gmail.com" TargetMode="External"/><Relationship Id="rId1736" Type="http://schemas.openxmlformats.org/officeDocument/2006/relationships/hyperlink" Target="mailto:jessicaomaa@gmail.com" TargetMode="External"/><Relationship Id="rId1943" Type="http://schemas.openxmlformats.org/officeDocument/2006/relationships/hyperlink" Target="mailto:magda_look@outlook.com" TargetMode="External"/><Relationship Id="rId28" Type="http://schemas.openxmlformats.org/officeDocument/2006/relationships/hyperlink" Target="mailto:maroso0220@gmail.com" TargetMode="External"/><Relationship Id="rId1803" Type="http://schemas.openxmlformats.org/officeDocument/2006/relationships/hyperlink" Target="mailto:MARTIS2605@GMAIL.COM" TargetMode="External"/><Relationship Id="rId689" Type="http://schemas.openxmlformats.org/officeDocument/2006/relationships/hyperlink" Target="mailto:MARIACRISTINAHOYOS927@GMAIL.COM" TargetMode="External"/><Relationship Id="rId896" Type="http://schemas.openxmlformats.org/officeDocument/2006/relationships/hyperlink" Target="mailto:sandraospinalopez@gmail.com" TargetMode="External"/><Relationship Id="rId2577" Type="http://schemas.openxmlformats.org/officeDocument/2006/relationships/hyperlink" Target="mailto:viviana.vargasb@hotmail.com" TargetMode="External"/><Relationship Id="rId2784" Type="http://schemas.openxmlformats.org/officeDocument/2006/relationships/hyperlink" Target="mailto:psic.niny.florez@gmail.com" TargetMode="External"/><Relationship Id="rId549" Type="http://schemas.openxmlformats.org/officeDocument/2006/relationships/hyperlink" Target="mailto:SARAFBP3@GMAIL.COM" TargetMode="External"/><Relationship Id="rId756" Type="http://schemas.openxmlformats.org/officeDocument/2006/relationships/hyperlink" Target="mailto:YELA.QUINONES@CALI.GOV.CO" TargetMode="External"/><Relationship Id="rId1179" Type="http://schemas.openxmlformats.org/officeDocument/2006/relationships/hyperlink" Target="mailto:ELICHULA75@HOTMAIL.COM" TargetMode="External"/><Relationship Id="rId1386" Type="http://schemas.openxmlformats.org/officeDocument/2006/relationships/hyperlink" Target="mailto:SLAURACAMILA28@GMAIL.COM" TargetMode="External"/><Relationship Id="rId1593" Type="http://schemas.openxmlformats.org/officeDocument/2006/relationships/hyperlink" Target="mailto:caflingr@hotmail.com" TargetMode="External"/><Relationship Id="rId2437" Type="http://schemas.openxmlformats.org/officeDocument/2006/relationships/hyperlink" Target="mailto:urrutiagregoria@gmail.com" TargetMode="External"/><Relationship Id="rId409" Type="http://schemas.openxmlformats.org/officeDocument/2006/relationships/hyperlink" Target="mailto:mateo.gutierrez9389@gmail.com" TargetMode="External"/><Relationship Id="rId963" Type="http://schemas.openxmlformats.org/officeDocument/2006/relationships/hyperlink" Target="mailto:NATALIACAMACHOCASTRO@HOTMAIL.COM" TargetMode="External"/><Relationship Id="rId1039" Type="http://schemas.openxmlformats.org/officeDocument/2006/relationships/hyperlink" Target="mailto:luciamoncayo916@gmail.com" TargetMode="External"/><Relationship Id="rId1246" Type="http://schemas.openxmlformats.org/officeDocument/2006/relationships/hyperlink" Target="mailto:janethamandacordoba@gmail.com" TargetMode="External"/><Relationship Id="rId2644" Type="http://schemas.openxmlformats.org/officeDocument/2006/relationships/hyperlink" Target="mailto:ZULE.QUEVEDO91@GMAIL.COM" TargetMode="External"/><Relationship Id="rId92" Type="http://schemas.openxmlformats.org/officeDocument/2006/relationships/hyperlink" Target="mailto:MARINAOTEROPADILLA@GMAIL.COM" TargetMode="External"/><Relationship Id="rId616" Type="http://schemas.openxmlformats.org/officeDocument/2006/relationships/hyperlink" Target="mailto:nelcy798@gmail.com" TargetMode="External"/><Relationship Id="rId823" Type="http://schemas.openxmlformats.org/officeDocument/2006/relationships/hyperlink" Target="mailto:MARTHAYANETHORTIZ@YAHOO.COM" TargetMode="External"/><Relationship Id="rId1453" Type="http://schemas.openxmlformats.org/officeDocument/2006/relationships/hyperlink" Target="mailto:LAURACAROLINAPSICOLOGA@GMAIL.COM" TargetMode="External"/><Relationship Id="rId1660" Type="http://schemas.openxmlformats.org/officeDocument/2006/relationships/hyperlink" Target="mailto:CRISTINACAMAYO26@GMAIL.COM" TargetMode="External"/><Relationship Id="rId2504" Type="http://schemas.openxmlformats.org/officeDocument/2006/relationships/hyperlink" Target="mailto:irmamendsa@gmail.com" TargetMode="External"/><Relationship Id="rId2711" Type="http://schemas.openxmlformats.org/officeDocument/2006/relationships/hyperlink" Target="mailto:ALEJANDRAPB11_05@HOTMAIL.COM" TargetMode="External"/><Relationship Id="rId1106" Type="http://schemas.openxmlformats.org/officeDocument/2006/relationships/hyperlink" Target="mailto:JAZZMINIBARRAB@GMAIL.COM" TargetMode="External"/><Relationship Id="rId1313" Type="http://schemas.openxmlformats.org/officeDocument/2006/relationships/hyperlink" Target="mailto:lauraisabelgp@hotmail.com" TargetMode="External"/><Relationship Id="rId1520" Type="http://schemas.openxmlformats.org/officeDocument/2006/relationships/hyperlink" Target="mailto:IPSCONTASAS@GMAIL.COM" TargetMode="External"/><Relationship Id="rId199" Type="http://schemas.openxmlformats.org/officeDocument/2006/relationships/hyperlink" Target="mailto:CASTELLANOSHILDA@GMAIL.COM" TargetMode="External"/><Relationship Id="rId2087" Type="http://schemas.openxmlformats.org/officeDocument/2006/relationships/hyperlink" Target="mailto:YPHERNANDEZA@GMAIL.COM" TargetMode="External"/><Relationship Id="rId2294" Type="http://schemas.openxmlformats.org/officeDocument/2006/relationships/hyperlink" Target="mailto:CLAUDIAVIVIANATP@GMAIL..COM" TargetMode="External"/><Relationship Id="rId266" Type="http://schemas.openxmlformats.org/officeDocument/2006/relationships/hyperlink" Target="mailto:brendaliz1122@hotmail,com" TargetMode="External"/><Relationship Id="rId473" Type="http://schemas.openxmlformats.org/officeDocument/2006/relationships/hyperlink" Target="mailto:NANCYTM2509@GMAIL.COM" TargetMode="External"/><Relationship Id="rId680" Type="http://schemas.openxmlformats.org/officeDocument/2006/relationships/hyperlink" Target="mailto:uribej1989@hotmail.com" TargetMode="External"/><Relationship Id="rId2154" Type="http://schemas.openxmlformats.org/officeDocument/2006/relationships/hyperlink" Target="mailto:MARIANA.ALTAREG@GMAIL.COM" TargetMode="External"/><Relationship Id="rId2361" Type="http://schemas.openxmlformats.org/officeDocument/2006/relationships/hyperlink" Target="mailto:elfenixmauro@gmail.com" TargetMode="External"/><Relationship Id="rId126" Type="http://schemas.openxmlformats.org/officeDocument/2006/relationships/hyperlink" Target="mailto:DAYANIS70@HOTMAIL.COM" TargetMode="External"/><Relationship Id="rId333" Type="http://schemas.openxmlformats.org/officeDocument/2006/relationships/hyperlink" Target="mailto:JAHIRPEMA@GMAIL.COM" TargetMode="External"/><Relationship Id="rId540" Type="http://schemas.openxmlformats.org/officeDocument/2006/relationships/hyperlink" Target="mailto:shirleydiaz2626_8@hotmail.com" TargetMode="External"/><Relationship Id="rId1170" Type="http://schemas.openxmlformats.org/officeDocument/2006/relationships/hyperlink" Target="mailto:elimarce_0225@hotmail.com" TargetMode="External"/><Relationship Id="rId2014" Type="http://schemas.openxmlformats.org/officeDocument/2006/relationships/hyperlink" Target="mailto:cperezberrio0411@gmail.com" TargetMode="External"/><Relationship Id="rId2221" Type="http://schemas.openxmlformats.org/officeDocument/2006/relationships/hyperlink" Target="mailto:silviachona1@gmail.com" TargetMode="External"/><Relationship Id="rId1030" Type="http://schemas.openxmlformats.org/officeDocument/2006/relationships/hyperlink" Target="mailto:milena0209@hotmail.com" TargetMode="External"/><Relationship Id="rId400" Type="http://schemas.openxmlformats.org/officeDocument/2006/relationships/hyperlink" Target="mailto:psmariae85@gmail.com" TargetMode="External"/><Relationship Id="rId1987" Type="http://schemas.openxmlformats.org/officeDocument/2006/relationships/hyperlink" Target="mailto:lauravaneherrera@gmail.com" TargetMode="External"/><Relationship Id="rId1847" Type="http://schemas.openxmlformats.org/officeDocument/2006/relationships/hyperlink" Target="mailto:danielt974312@gmail.com" TargetMode="External"/><Relationship Id="rId1707" Type="http://schemas.openxmlformats.org/officeDocument/2006/relationships/hyperlink" Target="mailto:javirey02@hotmail.com" TargetMode="External"/><Relationship Id="rId190" Type="http://schemas.openxmlformats.org/officeDocument/2006/relationships/hyperlink" Target="mailto:melizabeth2004@gmail.com" TargetMode="External"/><Relationship Id="rId1914" Type="http://schemas.openxmlformats.org/officeDocument/2006/relationships/hyperlink" Target="mailto:yamileortiz0918@gmail.com" TargetMode="External"/><Relationship Id="rId2688" Type="http://schemas.openxmlformats.org/officeDocument/2006/relationships/hyperlink" Target="mailto:MARISEL1490@GMAIL.COM" TargetMode="External"/><Relationship Id="rId867" Type="http://schemas.openxmlformats.org/officeDocument/2006/relationships/hyperlink" Target="mailto:hirneyr15@gmail.com" TargetMode="External"/><Relationship Id="rId1497" Type="http://schemas.openxmlformats.org/officeDocument/2006/relationships/hyperlink" Target="mailto:ATRUJILLOCO@GMAIL.COM" TargetMode="External"/><Relationship Id="rId2548" Type="http://schemas.openxmlformats.org/officeDocument/2006/relationships/hyperlink" Target="mailto:sofi.sangmo@hotmail.com" TargetMode="External"/><Relationship Id="rId2755" Type="http://schemas.openxmlformats.org/officeDocument/2006/relationships/hyperlink" Target="mailto:JHONJAYALA25@HOTMAIL.COM" TargetMode="External"/><Relationship Id="rId727" Type="http://schemas.openxmlformats.org/officeDocument/2006/relationships/hyperlink" Target="mailto:sami801027@gmail.com" TargetMode="External"/><Relationship Id="rId934" Type="http://schemas.openxmlformats.org/officeDocument/2006/relationships/hyperlink" Target="mailto:LIZZYECS09@GMAIL.COM" TargetMode="External"/><Relationship Id="rId1357" Type="http://schemas.openxmlformats.org/officeDocument/2006/relationships/hyperlink" Target="mailto:carmen.yesenia2610@gmail.com" TargetMode="External"/><Relationship Id="rId1564" Type="http://schemas.openxmlformats.org/officeDocument/2006/relationships/hyperlink" Target="mailto:jessicaserranop29@gmail.com" TargetMode="External"/><Relationship Id="rId1771" Type="http://schemas.openxmlformats.org/officeDocument/2006/relationships/hyperlink" Target="mailto:MAPENARANDA38@MISENA.EDU.CO" TargetMode="External"/><Relationship Id="rId2408" Type="http://schemas.openxmlformats.org/officeDocument/2006/relationships/hyperlink" Target="mailto:Julieth_1203@hotmail.com" TargetMode="External"/><Relationship Id="rId2615" Type="http://schemas.openxmlformats.org/officeDocument/2006/relationships/hyperlink" Target="mailto:manuniber@gmail.com" TargetMode="External"/><Relationship Id="rId63" Type="http://schemas.openxmlformats.org/officeDocument/2006/relationships/hyperlink" Target="mailto:lelitosan0519@yahoo.es" TargetMode="External"/><Relationship Id="rId1217" Type="http://schemas.openxmlformats.org/officeDocument/2006/relationships/hyperlink" Target="mailto:marilinsantacruz10@gmail.com" TargetMode="External"/><Relationship Id="rId1424" Type="http://schemas.openxmlformats.org/officeDocument/2006/relationships/hyperlink" Target="mailto:rosapalacios19@hotmail.com" TargetMode="External"/><Relationship Id="rId1631" Type="http://schemas.openxmlformats.org/officeDocument/2006/relationships/hyperlink" Target="mailto:lecithfarinerincon1981@hotmail.com" TargetMode="External"/><Relationship Id="rId2198" Type="http://schemas.openxmlformats.org/officeDocument/2006/relationships/hyperlink" Target="mailto:majg0812@hotmail.com" TargetMode="External"/><Relationship Id="rId377" Type="http://schemas.openxmlformats.org/officeDocument/2006/relationships/hyperlink" Target="mailto:NATALYTS2008@GMAIL.COM" TargetMode="External"/><Relationship Id="rId584" Type="http://schemas.openxmlformats.org/officeDocument/2006/relationships/hyperlink" Target="mailto:CARVAJALMONTOYADIANAPATRICIA@GMAIL.COM" TargetMode="External"/><Relationship Id="rId2058" Type="http://schemas.openxmlformats.org/officeDocument/2006/relationships/hyperlink" Target="mailto:PATTY0426@HOTMAIL.COM" TargetMode="External"/><Relationship Id="rId2265" Type="http://schemas.openxmlformats.org/officeDocument/2006/relationships/hyperlink" Target="mailto:OPCUMPLIDO@HOTMAIL.COM" TargetMode="External"/><Relationship Id="rId237" Type="http://schemas.openxmlformats.org/officeDocument/2006/relationships/hyperlink" Target="mailto:ZULITGELPUD@GMAIL.COM" TargetMode="External"/><Relationship Id="rId791" Type="http://schemas.openxmlformats.org/officeDocument/2006/relationships/hyperlink" Target="mailto:amcosi99@gmail.com" TargetMode="External"/><Relationship Id="rId1074" Type="http://schemas.openxmlformats.org/officeDocument/2006/relationships/hyperlink" Target="mailto:more.vivi22@gmail.com" TargetMode="External"/><Relationship Id="rId2472" Type="http://schemas.openxmlformats.org/officeDocument/2006/relationships/hyperlink" Target="mailto:DANIELAMEIS2023@GMAIL.COM" TargetMode="External"/><Relationship Id="rId444" Type="http://schemas.openxmlformats.org/officeDocument/2006/relationships/hyperlink" Target="mailto:ASTRIDCABANILLA@GMAIL.COM" TargetMode="External"/><Relationship Id="rId651" Type="http://schemas.openxmlformats.org/officeDocument/2006/relationships/hyperlink" Target="mailto:KELLY2715@HOTMAIL.COM" TargetMode="External"/><Relationship Id="rId1281" Type="http://schemas.openxmlformats.org/officeDocument/2006/relationships/hyperlink" Target="mailto:vivianapeinadomeneses@gmail.com" TargetMode="External"/><Relationship Id="rId2125" Type="http://schemas.openxmlformats.org/officeDocument/2006/relationships/hyperlink" Target="mailto:lauren.ascanio95@hotmail.com" TargetMode="External"/><Relationship Id="rId2332" Type="http://schemas.openxmlformats.org/officeDocument/2006/relationships/hyperlink" Target="mailto:ELIZABETH.GALINDO.GARCIA2529@GMAIL.COM" TargetMode="External"/><Relationship Id="rId304" Type="http://schemas.openxmlformats.org/officeDocument/2006/relationships/hyperlink" Target="mailto:gleniscecilia@hotmail.com" TargetMode="External"/><Relationship Id="rId511" Type="http://schemas.openxmlformats.org/officeDocument/2006/relationships/hyperlink" Target="mailto:psicomile2004@hotmail.com" TargetMode="External"/><Relationship Id="rId1141" Type="http://schemas.openxmlformats.org/officeDocument/2006/relationships/hyperlink" Target="mailto:karyna.221@hotmail.com" TargetMode="External"/><Relationship Id="rId1001" Type="http://schemas.openxmlformats.org/officeDocument/2006/relationships/hyperlink" Target="mailto:ARIASILVIA_20@HOTMAIL.COM" TargetMode="External"/><Relationship Id="rId1958" Type="http://schemas.openxmlformats.org/officeDocument/2006/relationships/hyperlink" Target="mailto:ernestod1024@hotmail.com" TargetMode="External"/><Relationship Id="rId1818" Type="http://schemas.openxmlformats.org/officeDocument/2006/relationships/hyperlink" Target="mailto:csantanderduenas@gmail.com" TargetMode="External"/><Relationship Id="rId161" Type="http://schemas.openxmlformats.org/officeDocument/2006/relationships/hyperlink" Target="mailto:PSICOLOGAZB@GMAIL.COM" TargetMode="External"/><Relationship Id="rId2799" Type="http://schemas.openxmlformats.org/officeDocument/2006/relationships/hyperlink" Target="mailto:davideliecer11@gmail.com" TargetMode="External"/><Relationship Id="rId978" Type="http://schemas.openxmlformats.org/officeDocument/2006/relationships/hyperlink" Target="mailto:DANIPEREZ2390@GMAIL.COM" TargetMode="External"/><Relationship Id="rId2659" Type="http://schemas.openxmlformats.org/officeDocument/2006/relationships/hyperlink" Target="mailto:GLENDA.Z2018@GMAIL.COM" TargetMode="External"/><Relationship Id="rId838" Type="http://schemas.openxmlformats.org/officeDocument/2006/relationships/hyperlink" Target="mailto:RUBERMALAMBOT@GMAIL.COM" TargetMode="External"/><Relationship Id="rId1468" Type="http://schemas.openxmlformats.org/officeDocument/2006/relationships/hyperlink" Target="mailto:TSMERCEDESVARGAS@OUTLOOK.ES" TargetMode="External"/><Relationship Id="rId1675" Type="http://schemas.openxmlformats.org/officeDocument/2006/relationships/hyperlink" Target="mailto:yennyandreamartinezsornosa@gmail.com" TargetMode="External"/><Relationship Id="rId1882" Type="http://schemas.openxmlformats.org/officeDocument/2006/relationships/hyperlink" Target="mailto:JOHA28BM@GMAIL.COM" TargetMode="External"/><Relationship Id="rId2519" Type="http://schemas.openxmlformats.org/officeDocument/2006/relationships/hyperlink" Target="mailto:psi.yulianaarboleda@gmail.com" TargetMode="External"/><Relationship Id="rId2726" Type="http://schemas.openxmlformats.org/officeDocument/2006/relationships/hyperlink" Target="mailto:ALEJANDRAPB11_05@HOTMAIL.COM" TargetMode="External"/><Relationship Id="rId1328" Type="http://schemas.openxmlformats.org/officeDocument/2006/relationships/hyperlink" Target="mailto:noralu82@gmail.com" TargetMode="External"/><Relationship Id="rId1535" Type="http://schemas.openxmlformats.org/officeDocument/2006/relationships/hyperlink" Target="mailto:PSICOANAROYERO@GMAIL.COM" TargetMode="External"/><Relationship Id="rId905" Type="http://schemas.openxmlformats.org/officeDocument/2006/relationships/hyperlink" Target="mailto:LINA30TARAZONA@HOTMAIL.COM" TargetMode="External"/><Relationship Id="rId1742" Type="http://schemas.openxmlformats.org/officeDocument/2006/relationships/hyperlink" Target="mailto:ad889136@gmail.com" TargetMode="External"/><Relationship Id="rId34" Type="http://schemas.openxmlformats.org/officeDocument/2006/relationships/hyperlink" Target="mailto:nulpa@hotmail.com" TargetMode="External"/><Relationship Id="rId1602" Type="http://schemas.openxmlformats.org/officeDocument/2006/relationships/hyperlink" Target="mailto:vivypp@hotmail.com" TargetMode="External"/><Relationship Id="rId488" Type="http://schemas.openxmlformats.org/officeDocument/2006/relationships/hyperlink" Target="mailto:ampimontero23@hotmail.com" TargetMode="External"/><Relationship Id="rId695" Type="http://schemas.openxmlformats.org/officeDocument/2006/relationships/hyperlink" Target="mailto:DANIELADAZATORRES@HOTMAIL.COM" TargetMode="External"/><Relationship Id="rId2169" Type="http://schemas.openxmlformats.org/officeDocument/2006/relationships/hyperlink" Target="mailto:VERONICABALO@HOTMAIL.COM" TargetMode="External"/><Relationship Id="rId2376" Type="http://schemas.openxmlformats.org/officeDocument/2006/relationships/hyperlink" Target="mailto:ORTIZNITOLASILVIA99@GMAIL.COM" TargetMode="External"/><Relationship Id="rId2583" Type="http://schemas.openxmlformats.org/officeDocument/2006/relationships/hyperlink" Target="mailto:ANDREASANTANILLA@HOTMAIL.COM" TargetMode="External"/><Relationship Id="rId2790" Type="http://schemas.openxmlformats.org/officeDocument/2006/relationships/hyperlink" Target="mailto:briyitb@gmail.com" TargetMode="External"/><Relationship Id="rId348" Type="http://schemas.openxmlformats.org/officeDocument/2006/relationships/hyperlink" Target="mailto:SUNILDA0706@GMAIL.COM" TargetMode="External"/><Relationship Id="rId555" Type="http://schemas.openxmlformats.org/officeDocument/2006/relationships/hyperlink" Target="mailto:TALMAMEJIA@HOTMAIL.COM" TargetMode="External"/><Relationship Id="rId762" Type="http://schemas.openxmlformats.org/officeDocument/2006/relationships/hyperlink" Target="mailto:MARTALUCARABALLO79@GMAIL.COM" TargetMode="External"/><Relationship Id="rId1185" Type="http://schemas.openxmlformats.org/officeDocument/2006/relationships/hyperlink" Target="mailto:ERIKA-MARCELA18@HOTMAIL.COM" TargetMode="External"/><Relationship Id="rId1392" Type="http://schemas.openxmlformats.org/officeDocument/2006/relationships/hyperlink" Target="mailto:bajardepeso10koficial@gmail.com" TargetMode="External"/><Relationship Id="rId2029" Type="http://schemas.openxmlformats.org/officeDocument/2006/relationships/hyperlink" Target="mailto:CERAGACOLOMBIA@YAHOO.ES" TargetMode="External"/><Relationship Id="rId2236" Type="http://schemas.openxmlformats.org/officeDocument/2006/relationships/hyperlink" Target="mailto:yairsanchez_2012@hotmail.com" TargetMode="External"/><Relationship Id="rId2443" Type="http://schemas.openxmlformats.org/officeDocument/2006/relationships/hyperlink" Target="mailto:psi.erikamahechar@gmail.com" TargetMode="External"/><Relationship Id="rId2650" Type="http://schemas.openxmlformats.org/officeDocument/2006/relationships/hyperlink" Target="mailto:cenc1375@gmail" TargetMode="External"/><Relationship Id="rId208" Type="http://schemas.openxmlformats.org/officeDocument/2006/relationships/hyperlink" Target="mailto:ANNIESG3@GMAIL.COM" TargetMode="External"/><Relationship Id="rId415" Type="http://schemas.openxmlformats.org/officeDocument/2006/relationships/hyperlink" Target="mailto:tulio.ospina2020@gmail.com" TargetMode="External"/><Relationship Id="rId622" Type="http://schemas.openxmlformats.org/officeDocument/2006/relationships/hyperlink" Target="mailto:paola.morar31@gmail.com" TargetMode="External"/><Relationship Id="rId1045" Type="http://schemas.openxmlformats.org/officeDocument/2006/relationships/hyperlink" Target="mailto:claudiacuaical@gmail.com" TargetMode="External"/><Relationship Id="rId1252" Type="http://schemas.openxmlformats.org/officeDocument/2006/relationships/hyperlink" Target="mailto:juanpablo2784@gmail.com" TargetMode="External"/><Relationship Id="rId2303" Type="http://schemas.openxmlformats.org/officeDocument/2006/relationships/hyperlink" Target="mailto:KERO-99@HOTMAIL.COM" TargetMode="External"/><Relationship Id="rId2510" Type="http://schemas.openxmlformats.org/officeDocument/2006/relationships/hyperlink" Target="mailto:jlondonosedq@gmail.com" TargetMode="External"/><Relationship Id="rId1112" Type="http://schemas.openxmlformats.org/officeDocument/2006/relationships/hyperlink" Target="mailto:andreajuezbarreto@gmail.com" TargetMode="External"/><Relationship Id="rId1929" Type="http://schemas.openxmlformats.org/officeDocument/2006/relationships/hyperlink" Target="mailto:DAYNA.ABRIL04@HOTMAIL.COM" TargetMode="External"/><Relationship Id="rId2093" Type="http://schemas.openxmlformats.org/officeDocument/2006/relationships/hyperlink" Target="mailto:NAIBERDUGO@GMAIL.COM" TargetMode="External"/><Relationship Id="rId272" Type="http://schemas.openxmlformats.org/officeDocument/2006/relationships/hyperlink" Target="mailto:YEIMICLAROS84@GMAIL.COM" TargetMode="External"/><Relationship Id="rId2160" Type="http://schemas.openxmlformats.org/officeDocument/2006/relationships/hyperlink" Target="mailto:danaroa06@gmail.com" TargetMode="External"/><Relationship Id="rId132" Type="http://schemas.openxmlformats.org/officeDocument/2006/relationships/hyperlink" Target="mailto:mary-sol-cm@hotmail.com" TargetMode="External"/><Relationship Id="rId2020" Type="http://schemas.openxmlformats.org/officeDocument/2006/relationships/hyperlink" Target="mailto:ITAZANACONAYANETH@GMAIL.COM" TargetMode="External"/><Relationship Id="rId1579" Type="http://schemas.openxmlformats.org/officeDocument/2006/relationships/hyperlink" Target="mailto:luzarias2021@gmail.com" TargetMode="External"/><Relationship Id="rId949" Type="http://schemas.openxmlformats.org/officeDocument/2006/relationships/hyperlink" Target="mailto:ESTEPHANIA.BEJARANO@CALI.GOV.CO" TargetMode="External"/><Relationship Id="rId1786" Type="http://schemas.openxmlformats.org/officeDocument/2006/relationships/hyperlink" Target="mailto:jackelinem895@gmail.com" TargetMode="External"/><Relationship Id="rId1993" Type="http://schemas.openxmlformats.org/officeDocument/2006/relationships/hyperlink" Target="mailto:SANDRAVIVIEL2@GMAIL.COM" TargetMode="External"/><Relationship Id="rId78" Type="http://schemas.openxmlformats.org/officeDocument/2006/relationships/hyperlink" Target="mailto:marthar29@gmail.com" TargetMode="External"/><Relationship Id="rId809" Type="http://schemas.openxmlformats.org/officeDocument/2006/relationships/hyperlink" Target="mailto:CAROGARZONH1@GMAIL.COM" TargetMode="External"/><Relationship Id="rId1439" Type="http://schemas.openxmlformats.org/officeDocument/2006/relationships/hyperlink" Target="mailto:SANDY.SANTI1@YAHOO.ES" TargetMode="External"/><Relationship Id="rId1646" Type="http://schemas.openxmlformats.org/officeDocument/2006/relationships/hyperlink" Target="mailto:NOERFEPI@GMAIL.COM" TargetMode="External"/><Relationship Id="rId1853" Type="http://schemas.openxmlformats.org/officeDocument/2006/relationships/hyperlink" Target="mailto:JOALROLO@HOTMAIL.COM" TargetMode="External"/><Relationship Id="rId1506" Type="http://schemas.openxmlformats.org/officeDocument/2006/relationships/hyperlink" Target="mailto:TICOATUESTA@HOTMAIL.COM" TargetMode="External"/><Relationship Id="rId1713" Type="http://schemas.openxmlformats.org/officeDocument/2006/relationships/hyperlink" Target="mailto:PSICOLOGA.YULITZA@GMAIL.COM" TargetMode="External"/><Relationship Id="rId1920" Type="http://schemas.openxmlformats.org/officeDocument/2006/relationships/hyperlink" Target="mailto:paradajmaria06@gmail.com" TargetMode="External"/><Relationship Id="rId599" Type="http://schemas.openxmlformats.org/officeDocument/2006/relationships/hyperlink" Target="mailto:SANTACRUZ26@GMAIL.COM" TargetMode="External"/><Relationship Id="rId2487" Type="http://schemas.openxmlformats.org/officeDocument/2006/relationships/hyperlink" Target="mailto:lilarosa17@gmail.com" TargetMode="External"/><Relationship Id="rId2694" Type="http://schemas.openxmlformats.org/officeDocument/2006/relationships/hyperlink" Target="mailto:YULYADRIANA17@GMAIL.COM" TargetMode="External"/><Relationship Id="rId459" Type="http://schemas.openxmlformats.org/officeDocument/2006/relationships/hyperlink" Target="mailto:MROSARIO_CONDE@HOTMAIL.COM" TargetMode="External"/><Relationship Id="rId666" Type="http://schemas.openxmlformats.org/officeDocument/2006/relationships/hyperlink" Target="mailto:knelaeguis@hotmail.com" TargetMode="External"/><Relationship Id="rId873" Type="http://schemas.openxmlformats.org/officeDocument/2006/relationships/hyperlink" Target="mailto:PSICOSOCIALATLANTICO.CIDH@CID.ORG.CO" TargetMode="External"/><Relationship Id="rId1089" Type="http://schemas.openxmlformats.org/officeDocument/2006/relationships/hyperlink" Target="mailto:PSDRGM29@GMAIL.COM" TargetMode="External"/><Relationship Id="rId1296" Type="http://schemas.openxmlformats.org/officeDocument/2006/relationships/hyperlink" Target="mailto:catleya_26@hotmail.com" TargetMode="External"/><Relationship Id="rId2347" Type="http://schemas.openxmlformats.org/officeDocument/2006/relationships/hyperlink" Target="mailto:anyandrews25nov@gmail.com" TargetMode="External"/><Relationship Id="rId2554" Type="http://schemas.openxmlformats.org/officeDocument/2006/relationships/hyperlink" Target="mailto:INGRIDSUAREZ43@GMAIL.COM" TargetMode="External"/><Relationship Id="rId319" Type="http://schemas.openxmlformats.org/officeDocument/2006/relationships/hyperlink" Target="mailto:MONICATATIANAPSI@GMAIL.COM" TargetMode="External"/><Relationship Id="rId526" Type="http://schemas.openxmlformats.org/officeDocument/2006/relationships/hyperlink" Target="mailto:adisvital@yahoo.es" TargetMode="External"/><Relationship Id="rId1156" Type="http://schemas.openxmlformats.org/officeDocument/2006/relationships/hyperlink" Target="mailto:natalysolarte@gmail.com" TargetMode="External"/><Relationship Id="rId1363" Type="http://schemas.openxmlformats.org/officeDocument/2006/relationships/hyperlink" Target="mailto:nlosadap@gmail.com" TargetMode="External"/><Relationship Id="rId2207" Type="http://schemas.openxmlformats.org/officeDocument/2006/relationships/hyperlink" Target="mailto:abadpineres@gmail.com" TargetMode="External"/><Relationship Id="rId2761" Type="http://schemas.openxmlformats.org/officeDocument/2006/relationships/hyperlink" Target="mailto:lauratenorioll29@gmail.com" TargetMode="External"/><Relationship Id="rId733" Type="http://schemas.openxmlformats.org/officeDocument/2006/relationships/hyperlink" Target="mailto:JHERNANDEZMD10@HOTMAIL.COM" TargetMode="External"/><Relationship Id="rId940" Type="http://schemas.openxmlformats.org/officeDocument/2006/relationships/hyperlink" Target="mailto:KERLYPN@HOTMAIL.COM" TargetMode="External"/><Relationship Id="rId1016" Type="http://schemas.openxmlformats.org/officeDocument/2006/relationships/hyperlink" Target="mailto:fl_andrea_89@hotmail.com" TargetMode="External"/><Relationship Id="rId1570" Type="http://schemas.openxmlformats.org/officeDocument/2006/relationships/hyperlink" Target="mailto:MARCECAR13@HOTMAIL.COM" TargetMode="External"/><Relationship Id="rId2414" Type="http://schemas.openxmlformats.org/officeDocument/2006/relationships/hyperlink" Target="mailto:YATEPEVE@GMAIL.COM" TargetMode="External"/><Relationship Id="rId2621" Type="http://schemas.openxmlformats.org/officeDocument/2006/relationships/hyperlink" Target="mailto:RONALDURQUIJO@GMAIL.COM" TargetMode="External"/><Relationship Id="rId800" Type="http://schemas.openxmlformats.org/officeDocument/2006/relationships/hyperlink" Target="mailto:jasbleidy.arias@saludtolima.gov.co" TargetMode="External"/><Relationship Id="rId1223" Type="http://schemas.openxmlformats.org/officeDocument/2006/relationships/hyperlink" Target="mailto:doralbasolarteortega33@gmail.com" TargetMode="External"/><Relationship Id="rId1430" Type="http://schemas.openxmlformats.org/officeDocument/2006/relationships/hyperlink" Target="mailto:luis-adolfobotello_73@hotmail.com" TargetMode="External"/><Relationship Id="rId176" Type="http://schemas.openxmlformats.org/officeDocument/2006/relationships/hyperlink" Target="mailto:daenamelo@hotmail.com" TargetMode="External"/><Relationship Id="rId383" Type="http://schemas.openxmlformats.org/officeDocument/2006/relationships/hyperlink" Target="mailto:janicevillamizarp@gmail.com" TargetMode="External"/><Relationship Id="rId590" Type="http://schemas.openxmlformats.org/officeDocument/2006/relationships/hyperlink" Target="mailto:felipe.garcia80@icloud.com" TargetMode="External"/><Relationship Id="rId2064" Type="http://schemas.openxmlformats.org/officeDocument/2006/relationships/hyperlink" Target="mailto:brendajthsaenzamaris@gmail.com" TargetMode="External"/><Relationship Id="rId2271" Type="http://schemas.openxmlformats.org/officeDocument/2006/relationships/hyperlink" Target="mailto:gaan2015@hotmail.com" TargetMode="External"/><Relationship Id="rId243" Type="http://schemas.openxmlformats.org/officeDocument/2006/relationships/hyperlink" Target="mailto:LETIESTHER8@YAHOO.ES" TargetMode="External"/><Relationship Id="rId450" Type="http://schemas.openxmlformats.org/officeDocument/2006/relationships/hyperlink" Target="mailto:mariajosemurilloclavijo@hotmail.com" TargetMode="External"/><Relationship Id="rId1080" Type="http://schemas.openxmlformats.org/officeDocument/2006/relationships/hyperlink" Target="mailto:L_1027@HOTMAIL.COM" TargetMode="External"/><Relationship Id="rId2131" Type="http://schemas.openxmlformats.org/officeDocument/2006/relationships/hyperlink" Target="mailto:ITZA-31@HOTMAIL.COM" TargetMode="External"/><Relationship Id="rId103" Type="http://schemas.openxmlformats.org/officeDocument/2006/relationships/hyperlink" Target="mailto:psicoangelabuitrago@hotmail.com" TargetMode="External"/><Relationship Id="rId310" Type="http://schemas.openxmlformats.org/officeDocument/2006/relationships/hyperlink" Target="mailto:darwin6200@hotmail.com" TargetMode="External"/><Relationship Id="rId1897" Type="http://schemas.openxmlformats.org/officeDocument/2006/relationships/hyperlink" Target="mailto:BELLAOJEDASOL@GMAIL.COM" TargetMode="External"/><Relationship Id="rId1757" Type="http://schemas.openxmlformats.org/officeDocument/2006/relationships/hyperlink" Target="mailto:yuly080808@hotmail.com" TargetMode="External"/><Relationship Id="rId1964" Type="http://schemas.openxmlformats.org/officeDocument/2006/relationships/hyperlink" Target="mailto:DOCAFRA2015@GMAIL.COM" TargetMode="External"/><Relationship Id="rId2808" Type="http://schemas.openxmlformats.org/officeDocument/2006/relationships/drawing" Target="../drawings/drawing4.xml"/><Relationship Id="rId49" Type="http://schemas.openxmlformats.org/officeDocument/2006/relationships/hyperlink" Target="mailto:eortegaosorio@gmail.com" TargetMode="External"/><Relationship Id="rId1617" Type="http://schemas.openxmlformats.org/officeDocument/2006/relationships/hyperlink" Target="mailto:laurajuliethn@hotmail.com" TargetMode="External"/><Relationship Id="rId1824" Type="http://schemas.openxmlformats.org/officeDocument/2006/relationships/hyperlink" Target="mailto:MAZOGUERRACLAUDIA@GMAIL.COM" TargetMode="External"/><Relationship Id="rId2598" Type="http://schemas.openxmlformats.org/officeDocument/2006/relationships/hyperlink" Target="mailto:SAMIJUG.PSICOSOCIAL2024@GMAIL.COM" TargetMode="External"/><Relationship Id="rId777" Type="http://schemas.openxmlformats.org/officeDocument/2006/relationships/hyperlink" Target="mailto:MARIAPIACASTRO@HOTMAIL.COM" TargetMode="External"/><Relationship Id="rId984" Type="http://schemas.openxmlformats.org/officeDocument/2006/relationships/hyperlink" Target="mailto:nrd1105@hotmail.com" TargetMode="External"/><Relationship Id="rId2458" Type="http://schemas.openxmlformats.org/officeDocument/2006/relationships/hyperlink" Target="mailto:SANDRALILIANADIAZTRIANA@GMAIL.COM" TargetMode="External"/><Relationship Id="rId2665" Type="http://schemas.openxmlformats.org/officeDocument/2006/relationships/hyperlink" Target="mailto:JAIRRINCON99@GMAIL.COM" TargetMode="External"/><Relationship Id="rId637" Type="http://schemas.openxmlformats.org/officeDocument/2006/relationships/hyperlink" Target="mailto:yuranyt@hotmail.com" TargetMode="External"/><Relationship Id="rId844" Type="http://schemas.openxmlformats.org/officeDocument/2006/relationships/hyperlink" Target="mailto:karina_ccontreras@hotmail.com" TargetMode="External"/><Relationship Id="rId1267" Type="http://schemas.openxmlformats.org/officeDocument/2006/relationships/hyperlink" Target="mailto:yalileacosta2@gmail.com" TargetMode="External"/><Relationship Id="rId1474" Type="http://schemas.openxmlformats.org/officeDocument/2006/relationships/hyperlink" Target="mailto:mariaurbano01997@gmail.com" TargetMode="External"/><Relationship Id="rId1681" Type="http://schemas.openxmlformats.org/officeDocument/2006/relationships/hyperlink" Target="mailto:eltiggerangarita@hotmail.com" TargetMode="External"/><Relationship Id="rId2318" Type="http://schemas.openxmlformats.org/officeDocument/2006/relationships/hyperlink" Target="mailto:LUISASINISTERRA561@GMAIL.COM" TargetMode="External"/><Relationship Id="rId2525" Type="http://schemas.openxmlformats.org/officeDocument/2006/relationships/hyperlink" Target="mailto:ELMMO19@HOTMAIL.COM" TargetMode="External"/><Relationship Id="rId2732" Type="http://schemas.openxmlformats.org/officeDocument/2006/relationships/hyperlink" Target="mailto:OMAGEZ19@GMAIL.COM" TargetMode="External"/><Relationship Id="rId704" Type="http://schemas.openxmlformats.org/officeDocument/2006/relationships/hyperlink" Target="mailto:DGONZALEZ26051993@GMAIL.COM" TargetMode="External"/><Relationship Id="rId911" Type="http://schemas.openxmlformats.org/officeDocument/2006/relationships/hyperlink" Target="mailto:ENEIDA_2937@HOTMAIL.COM" TargetMode="External"/><Relationship Id="rId1127" Type="http://schemas.openxmlformats.org/officeDocument/2006/relationships/hyperlink" Target="mailto:mayoguardo@gmail.com" TargetMode="External"/><Relationship Id="rId1334" Type="http://schemas.openxmlformats.org/officeDocument/2006/relationships/hyperlink" Target="mailto:TRABAJOSOCIALRBC@GMAIL.COM" TargetMode="External"/><Relationship Id="rId1541" Type="http://schemas.openxmlformats.org/officeDocument/2006/relationships/hyperlink" Target="mailto:KARLABUITRAGO11@HOTMAIL.COM" TargetMode="External"/><Relationship Id="rId40" Type="http://schemas.openxmlformats.org/officeDocument/2006/relationships/hyperlink" Target="mailto:merlydelabarrera@gmail.com" TargetMode="External"/><Relationship Id="rId1401" Type="http://schemas.openxmlformats.org/officeDocument/2006/relationships/hyperlink" Target="mailto:roxsanatc@hotmail.com" TargetMode="External"/><Relationship Id="rId287" Type="http://schemas.openxmlformats.org/officeDocument/2006/relationships/hyperlink" Target="mailto:JULIETHSTERLING@GMAIL.COM" TargetMode="External"/><Relationship Id="rId494" Type="http://schemas.openxmlformats.org/officeDocument/2006/relationships/hyperlink" Target="mailto:kevin.guzman_96@hotmail.com" TargetMode="External"/><Relationship Id="rId2175" Type="http://schemas.openxmlformats.org/officeDocument/2006/relationships/hyperlink" Target="mailto:SANDRACLARENA@YAHOO.COM" TargetMode="External"/><Relationship Id="rId2382" Type="http://schemas.openxmlformats.org/officeDocument/2006/relationships/hyperlink" Target="mailto:KELLYYAJAIRA010203@GMAIL-.COM" TargetMode="External"/><Relationship Id="rId147" Type="http://schemas.openxmlformats.org/officeDocument/2006/relationships/hyperlink" Target="mailto:CA_ORJUELA@YAHOO.ES" TargetMode="External"/><Relationship Id="rId354" Type="http://schemas.openxmlformats.org/officeDocument/2006/relationships/hyperlink" Target="mailto:erisrios18@hotmail.com" TargetMode="External"/><Relationship Id="rId1191" Type="http://schemas.openxmlformats.org/officeDocument/2006/relationships/hyperlink" Target="mailto:nataliarivera_24@hotmail.com" TargetMode="External"/><Relationship Id="rId2035" Type="http://schemas.openxmlformats.org/officeDocument/2006/relationships/hyperlink" Target="mailto:JOSECLEVES1@GMAIL.COM" TargetMode="External"/><Relationship Id="rId561" Type="http://schemas.openxmlformats.org/officeDocument/2006/relationships/hyperlink" Target="mailto:KROCHAPEREIRA@GMAIL.COM" TargetMode="External"/><Relationship Id="rId2242" Type="http://schemas.openxmlformats.org/officeDocument/2006/relationships/hyperlink" Target="mailto:LEONELENRIQUEGUZMANMACA@GMAIL.COM" TargetMode="External"/><Relationship Id="rId214" Type="http://schemas.openxmlformats.org/officeDocument/2006/relationships/hyperlink" Target="mailto:LIXEILAGUTIERREZ@GMAIL.COM" TargetMode="External"/><Relationship Id="rId421" Type="http://schemas.openxmlformats.org/officeDocument/2006/relationships/hyperlink" Target="mailto:CAMICA86@HOTMAIL.COM" TargetMode="External"/><Relationship Id="rId1051" Type="http://schemas.openxmlformats.org/officeDocument/2006/relationships/hyperlink" Target="mailto:EDGARHOZ13@GMAIL,COM" TargetMode="External"/><Relationship Id="rId2102" Type="http://schemas.openxmlformats.org/officeDocument/2006/relationships/hyperlink" Target="mailto:PAULAANDREACASTANOGONZALEZ@GMAIL.COM" TargetMode="External"/><Relationship Id="rId1868" Type="http://schemas.openxmlformats.org/officeDocument/2006/relationships/hyperlink" Target="mailto:PSABAUNZA@GMAIL.COM" TargetMode="External"/><Relationship Id="rId1728" Type="http://schemas.openxmlformats.org/officeDocument/2006/relationships/hyperlink" Target="mailto:arce0278@hotmail.com" TargetMode="External"/><Relationship Id="rId1935" Type="http://schemas.openxmlformats.org/officeDocument/2006/relationships/hyperlink" Target="mailto:luiferlobodever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5DC79-C8CA-4ACD-B389-A61D3EE20371}">
  <sheetPr codeName="Hoja1"/>
  <dimension ref="A1:Y1000"/>
  <sheetViews>
    <sheetView tabSelected="1" topLeftCell="A2" zoomScale="85" zoomScaleNormal="85" workbookViewId="0">
      <selection activeCell="C10" sqref="C10"/>
    </sheetView>
  </sheetViews>
  <sheetFormatPr baseColWidth="10" defaultColWidth="11.1796875" defaultRowHeight="15" customHeight="1"/>
  <cols>
    <col min="1" max="1" width="4.453125" style="23" customWidth="1"/>
    <col min="2" max="2" width="13.08984375" style="23" customWidth="1"/>
    <col min="3" max="3" width="18" style="23" customWidth="1"/>
    <col min="4" max="4" width="3.08984375" style="23" customWidth="1"/>
    <col min="5" max="5" width="18.6328125" style="23" customWidth="1"/>
    <col min="6" max="6" width="36.81640625" style="23" customWidth="1"/>
    <col min="7" max="7" width="2.54296875" style="23" customWidth="1"/>
    <col min="8" max="8" width="21.36328125" style="23" customWidth="1"/>
    <col min="9" max="9" width="31.453125" style="23" customWidth="1"/>
    <col min="10" max="10" width="3.54296875" style="23" customWidth="1"/>
    <col min="11" max="11" width="19.6328125" style="23" customWidth="1"/>
    <col min="12" max="12" width="17.08984375" style="23" customWidth="1"/>
    <col min="13" max="13" width="2.90625" style="23" customWidth="1"/>
    <col min="14" max="14" width="29" style="23" customWidth="1"/>
    <col min="15" max="15" width="33.08984375" style="23" customWidth="1"/>
    <col min="16" max="16" width="2.6328125" style="23" customWidth="1"/>
    <col min="17" max="25" width="11.08984375" style="23" customWidth="1"/>
    <col min="26" max="16384" width="11.1796875" style="23"/>
  </cols>
  <sheetData>
    <row r="1" spans="1:25" ht="15.75" customHeight="1">
      <c r="A1" s="20"/>
      <c r="B1" s="20"/>
      <c r="C1" s="20"/>
      <c r="D1" s="20"/>
      <c r="E1" s="21"/>
      <c r="F1" s="22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ht="28.5" customHeight="1">
      <c r="A2" s="471" t="s">
        <v>6398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20"/>
      <c r="R2" s="20"/>
      <c r="S2" s="20"/>
      <c r="T2" s="20"/>
      <c r="U2" s="20"/>
      <c r="V2" s="20"/>
      <c r="W2" s="20"/>
      <c r="X2" s="20"/>
      <c r="Y2" s="20"/>
    </row>
    <row r="3" spans="1:25" ht="15.75" customHeight="1">
      <c r="A3" s="20"/>
      <c r="B3" s="20"/>
      <c r="C3" s="20"/>
      <c r="D3" s="20"/>
      <c r="E3" s="20"/>
      <c r="F3" s="24"/>
      <c r="G3" s="24"/>
      <c r="H3" s="24"/>
      <c r="I3" s="24"/>
      <c r="J3" s="24"/>
      <c r="K3" s="24"/>
      <c r="L3" s="24"/>
      <c r="M3" s="24"/>
      <c r="N3" s="24"/>
      <c r="O3" s="24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ht="27" customHeight="1">
      <c r="A4" s="472" t="s">
        <v>0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20"/>
      <c r="R4" s="20"/>
      <c r="S4" s="20"/>
      <c r="T4" s="20"/>
      <c r="U4" s="20"/>
      <c r="V4" s="20"/>
      <c r="W4" s="20"/>
      <c r="X4" s="20"/>
      <c r="Y4" s="20"/>
    </row>
    <row r="5" spans="1:25" ht="15.75" customHeight="1">
      <c r="A5" s="20"/>
      <c r="B5" s="25"/>
      <c r="C5" s="20"/>
      <c r="D5" s="20"/>
      <c r="E5" s="21"/>
      <c r="F5" s="22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ht="15.75" customHeight="1">
      <c r="A6" s="26"/>
      <c r="B6" s="26"/>
      <c r="C6" s="26"/>
      <c r="D6" s="26"/>
      <c r="E6" s="27"/>
      <c r="F6" s="28"/>
      <c r="G6" s="29"/>
      <c r="H6" s="29"/>
      <c r="I6" s="29"/>
      <c r="J6" s="29"/>
      <c r="K6" s="473" t="s">
        <v>1</v>
      </c>
      <c r="L6" s="474"/>
      <c r="M6" s="29"/>
      <c r="N6" s="29"/>
      <c r="O6" s="29"/>
      <c r="P6" s="30"/>
      <c r="Q6" s="20"/>
      <c r="R6" s="20"/>
      <c r="S6" s="20"/>
      <c r="T6" s="20"/>
      <c r="U6" s="20"/>
      <c r="V6" s="20"/>
      <c r="W6" s="20"/>
      <c r="X6" s="20"/>
      <c r="Y6" s="20"/>
    </row>
    <row r="7" spans="1:25" ht="52.5" customHeight="1">
      <c r="A7" s="26"/>
      <c r="B7" s="475" t="s">
        <v>2</v>
      </c>
      <c r="C7" s="476"/>
      <c r="D7" s="26"/>
      <c r="E7" s="473" t="s">
        <v>3</v>
      </c>
      <c r="F7" s="474"/>
      <c r="G7" s="28"/>
      <c r="H7" s="473" t="s">
        <v>4</v>
      </c>
      <c r="I7" s="474"/>
      <c r="J7" s="29"/>
      <c r="K7" s="474"/>
      <c r="L7" s="474"/>
      <c r="M7" s="29"/>
      <c r="N7" s="473" t="s">
        <v>5</v>
      </c>
      <c r="O7" s="474"/>
      <c r="P7" s="30"/>
      <c r="Q7" s="20"/>
      <c r="R7" s="20"/>
      <c r="S7" s="20"/>
      <c r="T7" s="20"/>
      <c r="U7" s="20"/>
      <c r="V7" s="20"/>
      <c r="W7" s="20"/>
      <c r="X7" s="20"/>
      <c r="Y7" s="20"/>
    </row>
    <row r="8" spans="1:25" ht="15.75" customHeight="1">
      <c r="A8" s="26"/>
      <c r="B8" s="26"/>
      <c r="C8" s="26"/>
      <c r="D8" s="26"/>
      <c r="E8" s="27"/>
      <c r="F8" s="31"/>
      <c r="G8" s="29"/>
      <c r="H8" s="29"/>
      <c r="I8" s="32"/>
      <c r="J8" s="29"/>
      <c r="K8" s="474"/>
      <c r="L8" s="474"/>
      <c r="M8" s="29"/>
      <c r="N8" s="29"/>
      <c r="O8" s="29"/>
      <c r="P8" s="30"/>
      <c r="Q8" s="20"/>
      <c r="R8" s="20"/>
      <c r="S8" s="20"/>
      <c r="T8" s="20"/>
      <c r="U8" s="20"/>
      <c r="V8" s="20"/>
      <c r="W8" s="20"/>
      <c r="X8" s="20"/>
      <c r="Y8" s="20"/>
    </row>
    <row r="9" spans="1:25" ht="15.75" customHeight="1" thickBot="1">
      <c r="A9" s="477" t="s">
        <v>6</v>
      </c>
      <c r="B9" s="477"/>
      <c r="C9" s="477"/>
      <c r="D9" s="477"/>
      <c r="E9" s="33"/>
      <c r="F9" s="34"/>
      <c r="G9" s="30"/>
      <c r="H9" s="33"/>
      <c r="I9" s="34"/>
      <c r="J9" s="33"/>
      <c r="K9" s="35"/>
      <c r="L9" s="36"/>
      <c r="M9" s="30"/>
      <c r="N9" s="33"/>
      <c r="O9" s="36"/>
      <c r="P9" s="30"/>
      <c r="Q9" s="20"/>
      <c r="R9" s="20"/>
      <c r="S9" s="20"/>
      <c r="T9" s="20"/>
      <c r="U9" s="20"/>
      <c r="V9" s="20"/>
      <c r="W9" s="20"/>
      <c r="X9" s="20"/>
      <c r="Y9" s="20"/>
    </row>
    <row r="10" spans="1:25" ht="36.75" customHeight="1" thickBot="1">
      <c r="A10" s="26"/>
      <c r="B10" s="26"/>
      <c r="C10" s="37"/>
      <c r="D10" s="26"/>
      <c r="E10" s="38" t="s">
        <v>7</v>
      </c>
      <c r="F10" s="39" t="str">
        <f>+IFERROR(VLOOKUP($C$10,DATOS!$A$2:$U$3957,2,0),"No se encuentra en el directorio")</f>
        <v>No se encuentra en el directorio</v>
      </c>
      <c r="G10" s="30"/>
      <c r="H10" s="40" t="str">
        <f>[1]DATOS!K2</f>
        <v>TECNICO</v>
      </c>
      <c r="I10" s="39" t="str">
        <f>+IFERROR(VLOOKUP($C$10,DATOS!$A$2:$U$3957,11,0),"No se encuentra en el directorio")</f>
        <v>No se encuentra en el directorio</v>
      </c>
      <c r="J10" s="41"/>
      <c r="K10" s="478" t="str">
        <f>+IFERROR(VLOOKUP($C$10,DATOS!$A$2:$U$3957,16,0),"No se encuentra en el directorio")</f>
        <v>No se encuentra en el directorio</v>
      </c>
      <c r="L10" s="479"/>
      <c r="M10" s="30"/>
      <c r="N10" s="480" t="s">
        <v>8</v>
      </c>
      <c r="O10" s="34"/>
      <c r="P10" s="3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thickBot="1">
      <c r="A11" s="26"/>
      <c r="B11" s="26"/>
      <c r="C11" s="26"/>
      <c r="D11" s="26"/>
      <c r="E11" s="33"/>
      <c r="F11" s="34"/>
      <c r="G11" s="30"/>
      <c r="H11" s="42"/>
      <c r="I11" s="34"/>
      <c r="J11" s="33"/>
      <c r="K11" s="481"/>
      <c r="L11" s="482"/>
      <c r="M11" s="30"/>
      <c r="N11" s="470"/>
      <c r="O11" s="39" t="str">
        <f>+IFERROR(VLOOKUP($C$10,DATOS!$A$2:$U$3957,18,0),"No se encuentra en el directorio")</f>
        <v>No se encuentra en el directorio</v>
      </c>
      <c r="P11" s="3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51" customHeight="1" thickBot="1">
      <c r="A12" s="26"/>
      <c r="B12" s="26"/>
      <c r="C12" s="26"/>
      <c r="D12" s="26"/>
      <c r="E12" s="38" t="s">
        <v>9</v>
      </c>
      <c r="F12" s="39" t="str">
        <f>+IFERROR(VLOOKUP($C$10,DATOS!$A$2:$U$3957,3,0),"No se encuentra en el directorio")</f>
        <v>No se encuentra en el directorio</v>
      </c>
      <c r="G12" s="30"/>
      <c r="H12" s="40" t="str">
        <f>[1]DATOS!L2</f>
        <v>TITULO PREGRADO</v>
      </c>
      <c r="I12" s="39" t="str">
        <f>+IFERROR(VLOOKUP($C$10,DATOS!$A$2:$U$3957,12,0),"No se encuentra en el directorio")</f>
        <v>No se encuentra en el directorio</v>
      </c>
      <c r="J12" s="41"/>
      <c r="K12" s="38" t="str">
        <f>[1]DATOS!Q2</f>
        <v>TIEMPO DE EXPERIENCIA</v>
      </c>
      <c r="L12" s="43" t="str">
        <f>+IFERROR(VLOOKUP($C$10,DATOS!$A$2:$U$3957,17,0),"No se encuentra en el directorio")</f>
        <v>No se encuentra en el directorio</v>
      </c>
      <c r="M12" s="30"/>
      <c r="N12" s="470"/>
      <c r="O12" s="36"/>
      <c r="P12" s="3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29.25" customHeight="1" thickBot="1">
      <c r="A13" s="26"/>
      <c r="B13" s="26"/>
      <c r="C13" s="26"/>
      <c r="D13" s="26"/>
      <c r="E13" s="38"/>
      <c r="F13" s="34"/>
      <c r="G13" s="30"/>
      <c r="H13" s="42"/>
      <c r="I13" s="34"/>
      <c r="J13" s="33"/>
      <c r="K13" s="30"/>
      <c r="L13" s="30"/>
      <c r="M13" s="30"/>
      <c r="N13" s="30"/>
      <c r="O13" s="34"/>
      <c r="P13" s="3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26.25" customHeight="1" thickBot="1">
      <c r="A14" s="26"/>
      <c r="B14" s="26"/>
      <c r="C14" s="26"/>
      <c r="D14" s="26"/>
      <c r="E14" s="38" t="s">
        <v>10</v>
      </c>
      <c r="F14" s="39" t="str">
        <f>+IFERROR(VLOOKUP($C$10,DATOS!$A$2:$U$3957,0),"No se encuentra en el directorio")</f>
        <v>No se encuentra en el directorio</v>
      </c>
      <c r="G14" s="30"/>
      <c r="H14" s="40" t="str">
        <f>[1]DATOS!M2</f>
        <v>TITULO POSGRADO</v>
      </c>
      <c r="I14" s="39" t="str">
        <f>+IFERROR(VLOOKUP($C$10,DATOS!$A$2:$U$3957,13,0),"No se encuentra en el directorio")</f>
        <v>No se encuentra en el directorio</v>
      </c>
      <c r="J14" s="41"/>
      <c r="K14" s="30"/>
      <c r="L14" s="30"/>
      <c r="M14" s="30"/>
      <c r="N14" s="40" t="s">
        <v>11</v>
      </c>
      <c r="O14" s="39" t="str">
        <f>+IFERROR(VLOOKUP($C$10,DATOS!$A$2:$U$3957,19,0),"No se encuentra en el directorio")</f>
        <v>No se encuentra en el directorio</v>
      </c>
      <c r="P14" s="3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thickBot="1">
      <c r="A15" s="26"/>
      <c r="B15" s="26"/>
      <c r="C15" s="26"/>
      <c r="D15" s="26"/>
      <c r="E15" s="38"/>
      <c r="F15" s="34"/>
      <c r="G15" s="30"/>
      <c r="H15" s="42"/>
      <c r="I15" s="34"/>
      <c r="J15" s="33"/>
      <c r="K15" s="30"/>
      <c r="L15" s="30"/>
      <c r="M15" s="30"/>
      <c r="N15" s="30"/>
      <c r="O15" s="34"/>
      <c r="P15" s="3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25.5" customHeight="1" thickBot="1">
      <c r="A16" s="26"/>
      <c r="B16" s="26"/>
      <c r="C16" s="26"/>
      <c r="D16" s="26"/>
      <c r="E16" s="38" t="s">
        <v>12</v>
      </c>
      <c r="F16" s="39" t="str">
        <f>+IFERROR(VLOOKUP($C$10,DATOS!$A$2:$U$3957,5,0),"No se encuentra en el directorio")</f>
        <v>No se encuentra en el directorio</v>
      </c>
      <c r="G16" s="30"/>
      <c r="H16" s="469" t="str">
        <f>[1]DATOS!N2</f>
        <v>CUENTA CON TITULO DE  FORMACION CONTINUA menos de 160 horas</v>
      </c>
      <c r="I16" s="39" t="str">
        <f>+IFERROR(VLOOKUP($C$10,DATOS!$A$2:$U$3957,14,0),"No se encuentra en el directorio")</f>
        <v>No se encuentra en el directorio</v>
      </c>
      <c r="J16" s="41"/>
      <c r="K16" s="30"/>
      <c r="L16" s="30"/>
      <c r="M16" s="30"/>
      <c r="N16" s="40" t="s">
        <v>11</v>
      </c>
      <c r="O16" s="39" t="str">
        <f>+IFERROR(VLOOKUP($C$10,DATOS!$A$2:$U$3957,20,0),"No se encuentra en el directorio")</f>
        <v>No se encuentra en el directorio</v>
      </c>
      <c r="P16" s="3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thickBot="1">
      <c r="A17" s="26"/>
      <c r="B17" s="26"/>
      <c r="C17" s="26"/>
      <c r="D17" s="26"/>
      <c r="E17" s="38"/>
      <c r="F17" s="34"/>
      <c r="G17" s="30"/>
      <c r="H17" s="470"/>
      <c r="I17" s="36"/>
      <c r="J17" s="30"/>
      <c r="K17" s="30"/>
      <c r="L17" s="30"/>
      <c r="M17" s="30"/>
      <c r="N17" s="30"/>
      <c r="O17" s="34"/>
      <c r="P17" s="3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25.5" customHeight="1" thickBot="1">
      <c r="A18" s="26"/>
      <c r="B18" s="26"/>
      <c r="C18" s="26"/>
      <c r="D18" s="26"/>
      <c r="E18" s="38" t="s">
        <v>13</v>
      </c>
      <c r="F18" s="39" t="str">
        <f>+IFERROR(VLOOKUP($C$10,DATOS!$A$2:$U$3957,6,0),"No se encuentra en el directorio")</f>
        <v>No se encuentra en el directorio</v>
      </c>
      <c r="G18" s="30"/>
      <c r="H18" s="30"/>
      <c r="I18" s="36"/>
      <c r="J18" s="30"/>
      <c r="K18" s="30"/>
      <c r="L18" s="30"/>
      <c r="M18" s="30"/>
      <c r="N18" s="40" t="s">
        <v>11</v>
      </c>
      <c r="O18" s="39" t="str">
        <f>+IFERROR(VLOOKUP($C$10,DATOS!$A$2:$U$3957,21,0),"No se encuentra en el directorio")</f>
        <v>No se encuentra en el directorio</v>
      </c>
      <c r="P18" s="3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thickBot="1">
      <c r="A19" s="26"/>
      <c r="B19" s="26"/>
      <c r="C19" s="26"/>
      <c r="D19" s="26"/>
      <c r="E19" s="44"/>
      <c r="F19" s="34"/>
      <c r="G19" s="30"/>
      <c r="H19" s="42"/>
      <c r="I19" s="34"/>
      <c r="J19" s="30"/>
      <c r="K19" s="30"/>
      <c r="L19" s="30"/>
      <c r="M19" s="30"/>
      <c r="N19" s="30"/>
      <c r="O19" s="36"/>
      <c r="P19" s="3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27.75" customHeight="1" thickBot="1">
      <c r="A20" s="26"/>
      <c r="B20" s="26"/>
      <c r="C20" s="26"/>
      <c r="D20" s="26"/>
      <c r="E20" s="38" t="s">
        <v>14</v>
      </c>
      <c r="F20" s="39" t="str">
        <f>+IFERROR(VLOOKUP($C$10,DATOS!$A$2:$U$3957,7,0),"No se encuentra en el directorio")</f>
        <v>No se encuentra en el directorio</v>
      </c>
      <c r="G20" s="30"/>
      <c r="H20" s="469" t="str">
        <f>[1]DATOS!O2</f>
        <v>TITULO DE FORMACION CONTINUA menos de 160 horas</v>
      </c>
      <c r="I20" s="39" t="str">
        <f>+IFERROR(VLOOKUP($C$10,DATOS!$A$2:$U$3957,15,0),"No se encuentra en el directorio")</f>
        <v>No se encuentra en el directorio</v>
      </c>
      <c r="J20" s="30"/>
      <c r="K20" s="30"/>
      <c r="L20" s="30"/>
      <c r="M20" s="30"/>
      <c r="N20" s="30"/>
      <c r="O20" s="36"/>
      <c r="P20" s="3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9.5" customHeight="1" thickBot="1">
      <c r="A21" s="26"/>
      <c r="B21" s="26"/>
      <c r="C21" s="26"/>
      <c r="D21" s="26"/>
      <c r="E21" s="44"/>
      <c r="F21" s="34"/>
      <c r="G21" s="30"/>
      <c r="H21" s="470"/>
      <c r="I21" s="30"/>
      <c r="J21" s="30"/>
      <c r="K21" s="30"/>
      <c r="L21" s="30"/>
      <c r="M21" s="30"/>
      <c r="N21" s="30"/>
      <c r="O21" s="36"/>
      <c r="P21" s="3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31.5" customHeight="1" thickBot="1">
      <c r="A22" s="26"/>
      <c r="B22" s="26"/>
      <c r="C22" s="26"/>
      <c r="D22" s="26"/>
      <c r="E22" s="38" t="s">
        <v>15</v>
      </c>
      <c r="F22" s="39" t="str">
        <f>+IFERROR(VLOOKUP($C$10,DATOS!$A$2:$U$3957,8,0),"No se encuentra en el directorio")</f>
        <v>No se encuentra en el directorio</v>
      </c>
      <c r="G22" s="30"/>
      <c r="H22" s="30"/>
      <c r="I22" s="45" t="s">
        <v>7722</v>
      </c>
      <c r="J22" s="30"/>
      <c r="K22" s="30"/>
      <c r="L22" s="30"/>
      <c r="M22" s="30"/>
      <c r="N22" s="30"/>
      <c r="O22" s="36"/>
      <c r="P22" s="3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15.75" customHeight="1" thickBot="1">
      <c r="A23" s="26"/>
      <c r="B23" s="26"/>
      <c r="C23" s="26"/>
      <c r="D23" s="26"/>
      <c r="E23" s="44"/>
      <c r="F23" s="34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40.5" customHeight="1" thickBot="1">
      <c r="A24" s="26"/>
      <c r="B24" s="26"/>
      <c r="C24" s="26"/>
      <c r="D24" s="26"/>
      <c r="E24" s="38" t="s">
        <v>16</v>
      </c>
      <c r="F24" s="39" t="str">
        <f>+IFERROR(VLOOKUP($C$10,DATOS!$A$2:$U$3957,9,0),"No se encuentra en el directorio")</f>
        <v>No se encuentra en el directorio</v>
      </c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8.75" customHeight="1" thickBot="1">
      <c r="A25" s="26"/>
      <c r="B25" s="26"/>
      <c r="C25" s="26"/>
      <c r="D25" s="26"/>
      <c r="E25" s="44"/>
      <c r="F25" s="34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29.25" customHeight="1" thickBot="1">
      <c r="A26" s="26"/>
      <c r="B26" s="26"/>
      <c r="C26" s="26"/>
      <c r="D26" s="26"/>
      <c r="E26" s="38" t="s">
        <v>17</v>
      </c>
      <c r="F26" s="39" t="str">
        <f>+IFERROR(VLOOKUP($C$10,DATOS!$A$2:$U$3957,10,0),"No se encuentra en el directorio")</f>
        <v>No se encuentra en el directorio</v>
      </c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5.75" customHeight="1">
      <c r="A27" s="26"/>
      <c r="B27" s="26"/>
      <c r="C27" s="26"/>
      <c r="D27" s="26"/>
      <c r="E27" s="33"/>
      <c r="F27" s="46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5.75" customHeight="1">
      <c r="A28" s="26"/>
      <c r="B28" s="26"/>
      <c r="C28" s="26"/>
      <c r="D28" s="26"/>
      <c r="E28" s="47"/>
      <c r="F28" s="48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0"/>
      <c r="R28" s="20"/>
      <c r="S28" s="20"/>
      <c r="T28" s="20"/>
      <c r="U28" s="20"/>
      <c r="V28" s="20"/>
      <c r="W28" s="20"/>
      <c r="X28" s="20"/>
      <c r="Y28" s="20"/>
    </row>
    <row r="29" spans="1:25" ht="15.75" customHeight="1">
      <c r="A29" s="20"/>
      <c r="B29" s="20"/>
      <c r="C29" s="20"/>
      <c r="D29" s="20"/>
      <c r="E29" s="21"/>
      <c r="F29" s="2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ht="15.75" customHeight="1">
      <c r="A30" s="20"/>
      <c r="B30" s="20"/>
      <c r="C30" s="20"/>
      <c r="D30" s="20"/>
      <c r="E30" s="21"/>
      <c r="F30" s="2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ht="15.75" customHeight="1">
      <c r="A31" s="20"/>
      <c r="B31" s="20"/>
      <c r="C31" s="20"/>
      <c r="D31" s="20"/>
      <c r="E31" s="21"/>
      <c r="F31" s="2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ht="15.75" customHeight="1">
      <c r="A32" s="20"/>
      <c r="B32" s="20"/>
      <c r="C32" s="20"/>
      <c r="D32" s="20"/>
      <c r="E32" s="21"/>
      <c r="F32" s="2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ht="15.75" customHeight="1">
      <c r="A33" s="20"/>
      <c r="B33" s="20"/>
      <c r="C33" s="20"/>
      <c r="D33" s="20"/>
      <c r="E33" s="21"/>
      <c r="F33" s="2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ht="15.75" customHeight="1">
      <c r="A34" s="20"/>
      <c r="B34" s="20"/>
      <c r="C34" s="20"/>
      <c r="D34" s="20"/>
      <c r="E34" s="21"/>
      <c r="F34" s="2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15.75" customHeight="1">
      <c r="A35" s="20"/>
      <c r="B35" s="20"/>
      <c r="C35" s="20"/>
      <c r="D35" s="20"/>
      <c r="E35" s="21"/>
      <c r="F35" s="2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5.75" customHeight="1">
      <c r="A36" s="20"/>
      <c r="B36" s="20"/>
      <c r="C36" s="20"/>
      <c r="D36" s="20"/>
      <c r="E36" s="21"/>
      <c r="F36" s="2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15.75" customHeight="1">
      <c r="A37" s="20"/>
      <c r="B37" s="20"/>
      <c r="C37" s="20"/>
      <c r="D37" s="20"/>
      <c r="E37" s="21"/>
      <c r="F37" s="2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15.75" customHeight="1">
      <c r="A38" s="20"/>
      <c r="B38" s="20"/>
      <c r="C38" s="20"/>
      <c r="D38" s="20"/>
      <c r="E38" s="21"/>
      <c r="F38" s="2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15.75" customHeight="1">
      <c r="A39" s="20"/>
      <c r="B39" s="20"/>
      <c r="C39" s="20"/>
      <c r="D39" s="20"/>
      <c r="E39" s="21"/>
      <c r="F39" s="2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ht="15.75" customHeight="1">
      <c r="A40" s="20"/>
      <c r="B40" s="20"/>
      <c r="C40" s="20"/>
      <c r="D40" s="20"/>
      <c r="E40" s="21"/>
      <c r="F40" s="2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15.75" customHeight="1">
      <c r="A41" s="20"/>
      <c r="B41" s="20"/>
      <c r="C41" s="20"/>
      <c r="D41" s="20"/>
      <c r="E41" s="21"/>
      <c r="F41" s="2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15.75" customHeight="1">
      <c r="A42" s="20"/>
      <c r="B42" s="20"/>
      <c r="C42" s="20"/>
      <c r="D42" s="20"/>
      <c r="E42" s="21"/>
      <c r="F42" s="2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15.75" customHeight="1">
      <c r="A43" s="20"/>
      <c r="B43" s="20"/>
      <c r="C43" s="20"/>
      <c r="D43" s="20"/>
      <c r="E43" s="21"/>
      <c r="F43" s="2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15.75" customHeight="1">
      <c r="A44" s="20"/>
      <c r="B44" s="20"/>
      <c r="C44" s="20"/>
      <c r="D44" s="20"/>
      <c r="E44" s="21"/>
      <c r="F44" s="2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15.75" customHeight="1">
      <c r="A45" s="20"/>
      <c r="B45" s="20"/>
      <c r="C45" s="20"/>
      <c r="D45" s="20"/>
      <c r="E45" s="21"/>
      <c r="F45" s="2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ht="15.75" customHeight="1">
      <c r="A46" s="20"/>
      <c r="B46" s="20"/>
      <c r="C46" s="20"/>
      <c r="D46" s="20"/>
      <c r="E46" s="21"/>
      <c r="F46" s="2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ht="15.75" customHeight="1">
      <c r="A47" s="20"/>
      <c r="B47" s="20"/>
      <c r="C47" s="20"/>
      <c r="D47" s="20"/>
      <c r="E47" s="21"/>
      <c r="F47" s="2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15.75" customHeight="1">
      <c r="A48" s="20"/>
      <c r="B48" s="20"/>
      <c r="C48" s="20"/>
      <c r="D48" s="20"/>
      <c r="E48" s="21"/>
      <c r="F48" s="2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ht="15.75" customHeight="1">
      <c r="A49" s="20"/>
      <c r="B49" s="20"/>
      <c r="C49" s="20"/>
      <c r="D49" s="20"/>
      <c r="E49" s="21"/>
      <c r="F49" s="2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5.75" customHeight="1">
      <c r="A50" s="20"/>
      <c r="B50" s="20"/>
      <c r="C50" s="20"/>
      <c r="D50" s="20"/>
      <c r="E50" s="21"/>
      <c r="F50" s="2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5.75" customHeight="1">
      <c r="A51" s="20"/>
      <c r="B51" s="20"/>
      <c r="C51" s="20"/>
      <c r="D51" s="20"/>
      <c r="E51" s="21"/>
      <c r="F51" s="2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15.75" customHeight="1">
      <c r="A52" s="20"/>
      <c r="B52" s="20"/>
      <c r="C52" s="20"/>
      <c r="D52" s="20"/>
      <c r="E52" s="21"/>
      <c r="F52" s="2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15.75" customHeight="1">
      <c r="A53" s="20"/>
      <c r="B53" s="20"/>
      <c r="C53" s="20"/>
      <c r="D53" s="20"/>
      <c r="E53" s="21"/>
      <c r="F53" s="2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15.75" customHeight="1">
      <c r="A54" s="20"/>
      <c r="B54" s="20"/>
      <c r="C54" s="20"/>
      <c r="D54" s="20"/>
      <c r="E54" s="21"/>
      <c r="F54" s="2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15.75" customHeight="1">
      <c r="A55" s="20"/>
      <c r="B55" s="20"/>
      <c r="C55" s="20"/>
      <c r="D55" s="20"/>
      <c r="E55" s="21"/>
      <c r="F55" s="2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15.75" customHeight="1">
      <c r="A56" s="20"/>
      <c r="B56" s="20"/>
      <c r="C56" s="20"/>
      <c r="D56" s="20"/>
      <c r="E56" s="21"/>
      <c r="F56" s="2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15.75" customHeight="1">
      <c r="A57" s="20"/>
      <c r="B57" s="20"/>
      <c r="C57" s="20"/>
      <c r="D57" s="20"/>
      <c r="E57" s="21"/>
      <c r="F57" s="2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15.75" customHeight="1">
      <c r="A58" s="20"/>
      <c r="B58" s="20"/>
      <c r="C58" s="20"/>
      <c r="D58" s="20"/>
      <c r="E58" s="21"/>
      <c r="F58" s="2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5.75" customHeight="1">
      <c r="A59" s="20"/>
      <c r="B59" s="20"/>
      <c r="C59" s="20"/>
      <c r="D59" s="20"/>
      <c r="E59" s="21"/>
      <c r="F59" s="2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5.75" customHeight="1">
      <c r="A60" s="20"/>
      <c r="B60" s="20"/>
      <c r="C60" s="20"/>
      <c r="D60" s="20"/>
      <c r="E60" s="21"/>
      <c r="F60" s="2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5.75" customHeight="1">
      <c r="A61" s="20"/>
      <c r="B61" s="20"/>
      <c r="C61" s="20"/>
      <c r="D61" s="20"/>
      <c r="E61" s="21"/>
      <c r="F61" s="2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5.75" customHeight="1">
      <c r="A62" s="20"/>
      <c r="B62" s="20"/>
      <c r="C62" s="20"/>
      <c r="D62" s="20"/>
      <c r="E62" s="21"/>
      <c r="F62" s="2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5.75" customHeight="1">
      <c r="A63" s="20"/>
      <c r="B63" s="20"/>
      <c r="C63" s="20"/>
      <c r="D63" s="20"/>
      <c r="E63" s="21"/>
      <c r="F63" s="2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5.75" customHeight="1">
      <c r="A64" s="20"/>
      <c r="B64" s="20"/>
      <c r="C64" s="20"/>
      <c r="D64" s="20"/>
      <c r="E64" s="21"/>
      <c r="F64" s="2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 customHeight="1">
      <c r="A65" s="20"/>
      <c r="B65" s="20"/>
      <c r="C65" s="20"/>
      <c r="D65" s="20"/>
      <c r="E65" s="21"/>
      <c r="F65" s="2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5.75" customHeight="1">
      <c r="A66" s="20"/>
      <c r="B66" s="20"/>
      <c r="C66" s="20"/>
      <c r="D66" s="20"/>
      <c r="E66" s="21"/>
      <c r="F66" s="2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>
      <c r="A67" s="20"/>
      <c r="B67" s="20"/>
      <c r="C67" s="20"/>
      <c r="D67" s="20"/>
      <c r="E67" s="21"/>
      <c r="F67" s="2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>
      <c r="A68" s="20"/>
      <c r="B68" s="20"/>
      <c r="C68" s="20"/>
      <c r="D68" s="20"/>
      <c r="E68" s="21"/>
      <c r="F68" s="2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5.75" customHeight="1">
      <c r="A69" s="20"/>
      <c r="B69" s="20"/>
      <c r="C69" s="20"/>
      <c r="D69" s="20"/>
      <c r="E69" s="21"/>
      <c r="F69" s="2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>
      <c r="A70" s="20"/>
      <c r="B70" s="20"/>
      <c r="C70" s="20"/>
      <c r="D70" s="20"/>
      <c r="E70" s="21"/>
      <c r="F70" s="2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>
      <c r="A71" s="20"/>
      <c r="B71" s="20"/>
      <c r="C71" s="20"/>
      <c r="D71" s="20"/>
      <c r="E71" s="21"/>
      <c r="F71" s="2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>
      <c r="A72" s="20"/>
      <c r="B72" s="20"/>
      <c r="C72" s="20"/>
      <c r="D72" s="20"/>
      <c r="E72" s="21"/>
      <c r="F72" s="2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>
      <c r="A73" s="20"/>
      <c r="B73" s="20"/>
      <c r="C73" s="20"/>
      <c r="D73" s="20"/>
      <c r="E73" s="21"/>
      <c r="F73" s="2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>
      <c r="A74" s="20"/>
      <c r="B74" s="20"/>
      <c r="C74" s="20"/>
      <c r="D74" s="20"/>
      <c r="E74" s="21"/>
      <c r="F74" s="2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>
      <c r="A75" s="20"/>
      <c r="B75" s="20"/>
      <c r="C75" s="20"/>
      <c r="D75" s="20"/>
      <c r="E75" s="21"/>
      <c r="F75" s="2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>
      <c r="A76" s="20"/>
      <c r="B76" s="20"/>
      <c r="C76" s="20"/>
      <c r="D76" s="20"/>
      <c r="E76" s="21"/>
      <c r="F76" s="2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>
      <c r="A77" s="20"/>
      <c r="B77" s="20"/>
      <c r="C77" s="20"/>
      <c r="D77" s="20"/>
      <c r="E77" s="21"/>
      <c r="F77" s="2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>
      <c r="A78" s="20"/>
      <c r="B78" s="20"/>
      <c r="C78" s="20"/>
      <c r="D78" s="20"/>
      <c r="E78" s="21"/>
      <c r="F78" s="2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>
      <c r="A79" s="20"/>
      <c r="B79" s="20"/>
      <c r="C79" s="20"/>
      <c r="D79" s="20"/>
      <c r="E79" s="21"/>
      <c r="F79" s="2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>
      <c r="A80" s="20"/>
      <c r="B80" s="20"/>
      <c r="C80" s="20"/>
      <c r="D80" s="20"/>
      <c r="E80" s="21"/>
      <c r="F80" s="2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>
      <c r="A81" s="20"/>
      <c r="B81" s="20"/>
      <c r="C81" s="20"/>
      <c r="D81" s="20"/>
      <c r="E81" s="21"/>
      <c r="F81" s="2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>
      <c r="A82" s="20"/>
      <c r="B82" s="20"/>
      <c r="C82" s="20"/>
      <c r="D82" s="20"/>
      <c r="E82" s="21"/>
      <c r="F82" s="2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>
      <c r="A83" s="20"/>
      <c r="B83" s="20"/>
      <c r="C83" s="20"/>
      <c r="D83" s="20"/>
      <c r="E83" s="21"/>
      <c r="F83" s="2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>
      <c r="A84" s="20"/>
      <c r="B84" s="20"/>
      <c r="C84" s="20"/>
      <c r="D84" s="20"/>
      <c r="E84" s="21"/>
      <c r="F84" s="2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>
      <c r="A85" s="20"/>
      <c r="B85" s="20"/>
      <c r="C85" s="20"/>
      <c r="D85" s="20"/>
      <c r="E85" s="21"/>
      <c r="F85" s="2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>
      <c r="A86" s="20"/>
      <c r="B86" s="20"/>
      <c r="C86" s="20"/>
      <c r="D86" s="20"/>
      <c r="E86" s="21"/>
      <c r="F86" s="2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>
      <c r="A87" s="20"/>
      <c r="B87" s="20"/>
      <c r="C87" s="20"/>
      <c r="D87" s="20"/>
      <c r="E87" s="21"/>
      <c r="F87" s="2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>
      <c r="A88" s="20"/>
      <c r="B88" s="20"/>
      <c r="C88" s="20"/>
      <c r="D88" s="20"/>
      <c r="E88" s="21"/>
      <c r="F88" s="2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>
      <c r="A89" s="20"/>
      <c r="B89" s="20"/>
      <c r="C89" s="20"/>
      <c r="D89" s="20"/>
      <c r="E89" s="21"/>
      <c r="F89" s="2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>
      <c r="A90" s="20"/>
      <c r="B90" s="20"/>
      <c r="C90" s="20"/>
      <c r="D90" s="20"/>
      <c r="E90" s="21"/>
      <c r="F90" s="2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>
      <c r="A91" s="20"/>
      <c r="B91" s="20"/>
      <c r="C91" s="20"/>
      <c r="D91" s="20"/>
      <c r="E91" s="21"/>
      <c r="F91" s="2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>
      <c r="A92" s="20"/>
      <c r="B92" s="20"/>
      <c r="C92" s="20"/>
      <c r="D92" s="20"/>
      <c r="E92" s="21"/>
      <c r="F92" s="2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>
      <c r="A93" s="20"/>
      <c r="B93" s="20"/>
      <c r="C93" s="20"/>
      <c r="D93" s="20"/>
      <c r="E93" s="21"/>
      <c r="F93" s="2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>
      <c r="A94" s="20"/>
      <c r="B94" s="20"/>
      <c r="C94" s="20"/>
      <c r="D94" s="20"/>
      <c r="E94" s="21"/>
      <c r="F94" s="2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>
      <c r="A95" s="20"/>
      <c r="B95" s="20"/>
      <c r="C95" s="20"/>
      <c r="D95" s="20"/>
      <c r="E95" s="21"/>
      <c r="F95" s="2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>
      <c r="A96" s="20"/>
      <c r="B96" s="20"/>
      <c r="C96" s="20"/>
      <c r="D96" s="20"/>
      <c r="E96" s="21"/>
      <c r="F96" s="2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>
      <c r="A97" s="20"/>
      <c r="B97" s="20"/>
      <c r="C97" s="20"/>
      <c r="D97" s="20"/>
      <c r="E97" s="21"/>
      <c r="F97" s="2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>
      <c r="A98" s="20"/>
      <c r="B98" s="20"/>
      <c r="C98" s="20"/>
      <c r="D98" s="20"/>
      <c r="E98" s="21"/>
      <c r="F98" s="2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>
      <c r="A99" s="20"/>
      <c r="B99" s="20"/>
      <c r="C99" s="20"/>
      <c r="D99" s="20"/>
      <c r="E99" s="21"/>
      <c r="F99" s="2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>
      <c r="A100" s="20"/>
      <c r="B100" s="20"/>
      <c r="C100" s="20"/>
      <c r="D100" s="20"/>
      <c r="E100" s="21"/>
      <c r="F100" s="2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>
      <c r="A101" s="20"/>
      <c r="B101" s="20"/>
      <c r="C101" s="20"/>
      <c r="D101" s="20"/>
      <c r="E101" s="21"/>
      <c r="F101" s="2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>
      <c r="A102" s="20"/>
      <c r="B102" s="20"/>
      <c r="C102" s="20"/>
      <c r="D102" s="20"/>
      <c r="E102" s="21"/>
      <c r="F102" s="2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>
      <c r="A103" s="20"/>
      <c r="B103" s="20"/>
      <c r="C103" s="20"/>
      <c r="D103" s="20"/>
      <c r="E103" s="21"/>
      <c r="F103" s="2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>
      <c r="A104" s="20"/>
      <c r="B104" s="20"/>
      <c r="C104" s="20"/>
      <c r="D104" s="20"/>
      <c r="E104" s="21"/>
      <c r="F104" s="2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>
      <c r="A105" s="20"/>
      <c r="B105" s="20"/>
      <c r="C105" s="20"/>
      <c r="D105" s="20"/>
      <c r="E105" s="21"/>
      <c r="F105" s="2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>
      <c r="A106" s="20"/>
      <c r="B106" s="20"/>
      <c r="C106" s="20"/>
      <c r="D106" s="20"/>
      <c r="E106" s="21"/>
      <c r="F106" s="2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>
      <c r="A107" s="20"/>
      <c r="B107" s="20"/>
      <c r="C107" s="20"/>
      <c r="D107" s="20"/>
      <c r="E107" s="21"/>
      <c r="F107" s="2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>
      <c r="A108" s="20"/>
      <c r="B108" s="20"/>
      <c r="C108" s="20"/>
      <c r="D108" s="20"/>
      <c r="E108" s="21"/>
      <c r="F108" s="2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>
      <c r="A109" s="20"/>
      <c r="B109" s="20"/>
      <c r="C109" s="20"/>
      <c r="D109" s="20"/>
      <c r="E109" s="21"/>
      <c r="F109" s="2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>
      <c r="A110" s="20"/>
      <c r="B110" s="20"/>
      <c r="C110" s="20"/>
      <c r="D110" s="20"/>
      <c r="E110" s="21"/>
      <c r="F110" s="2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>
      <c r="A111" s="20"/>
      <c r="B111" s="20"/>
      <c r="C111" s="20"/>
      <c r="D111" s="20"/>
      <c r="E111" s="21"/>
      <c r="F111" s="2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>
      <c r="A112" s="20"/>
      <c r="B112" s="20"/>
      <c r="C112" s="20"/>
      <c r="D112" s="20"/>
      <c r="E112" s="21"/>
      <c r="F112" s="2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>
      <c r="A113" s="20"/>
      <c r="B113" s="20"/>
      <c r="C113" s="20"/>
      <c r="D113" s="20"/>
      <c r="E113" s="21"/>
      <c r="F113" s="2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>
      <c r="A114" s="20"/>
      <c r="B114" s="20"/>
      <c r="C114" s="20"/>
      <c r="D114" s="20"/>
      <c r="E114" s="21"/>
      <c r="F114" s="2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>
      <c r="A115" s="20"/>
      <c r="B115" s="20"/>
      <c r="C115" s="20"/>
      <c r="D115" s="20"/>
      <c r="E115" s="21"/>
      <c r="F115" s="2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>
      <c r="A116" s="20"/>
      <c r="B116" s="20"/>
      <c r="C116" s="20"/>
      <c r="D116" s="20"/>
      <c r="E116" s="21"/>
      <c r="F116" s="2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>
      <c r="A117" s="20"/>
      <c r="B117" s="20"/>
      <c r="C117" s="20"/>
      <c r="D117" s="20"/>
      <c r="E117" s="21"/>
      <c r="F117" s="2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>
      <c r="A118" s="20"/>
      <c r="B118" s="20"/>
      <c r="C118" s="20"/>
      <c r="D118" s="20"/>
      <c r="E118" s="21"/>
      <c r="F118" s="2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>
      <c r="A119" s="20"/>
      <c r="B119" s="20"/>
      <c r="C119" s="20"/>
      <c r="D119" s="20"/>
      <c r="E119" s="21"/>
      <c r="F119" s="2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>
      <c r="A120" s="20"/>
      <c r="B120" s="20"/>
      <c r="C120" s="20"/>
      <c r="D120" s="20"/>
      <c r="E120" s="21"/>
      <c r="F120" s="2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>
      <c r="A121" s="20"/>
      <c r="B121" s="20"/>
      <c r="C121" s="20"/>
      <c r="D121" s="20"/>
      <c r="E121" s="21"/>
      <c r="F121" s="2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>
      <c r="A122" s="20"/>
      <c r="B122" s="20"/>
      <c r="C122" s="20"/>
      <c r="D122" s="20"/>
      <c r="E122" s="21"/>
      <c r="F122" s="2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>
      <c r="A123" s="20"/>
      <c r="B123" s="20"/>
      <c r="C123" s="20"/>
      <c r="D123" s="20"/>
      <c r="E123" s="21"/>
      <c r="F123" s="2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5.75" customHeight="1">
      <c r="A124" s="20"/>
      <c r="B124" s="20"/>
      <c r="C124" s="20"/>
      <c r="D124" s="20"/>
      <c r="E124" s="21"/>
      <c r="F124" s="2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5.75" customHeight="1">
      <c r="A125" s="20"/>
      <c r="B125" s="20"/>
      <c r="C125" s="20"/>
      <c r="D125" s="20"/>
      <c r="E125" s="21"/>
      <c r="F125" s="2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5.75" customHeight="1">
      <c r="A126" s="20"/>
      <c r="B126" s="20"/>
      <c r="C126" s="20"/>
      <c r="D126" s="20"/>
      <c r="E126" s="21"/>
      <c r="F126" s="2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5.75" customHeight="1">
      <c r="A127" s="20"/>
      <c r="B127" s="20"/>
      <c r="C127" s="20"/>
      <c r="D127" s="20"/>
      <c r="E127" s="21"/>
      <c r="F127" s="2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5.75" customHeight="1">
      <c r="A128" s="20"/>
      <c r="B128" s="20"/>
      <c r="C128" s="20"/>
      <c r="D128" s="20"/>
      <c r="E128" s="21"/>
      <c r="F128" s="2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5.75" customHeight="1">
      <c r="A129" s="20"/>
      <c r="B129" s="20"/>
      <c r="C129" s="20"/>
      <c r="D129" s="20"/>
      <c r="E129" s="21"/>
      <c r="F129" s="2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5.75" customHeight="1">
      <c r="A130" s="20"/>
      <c r="B130" s="20"/>
      <c r="C130" s="20"/>
      <c r="D130" s="20"/>
      <c r="E130" s="21"/>
      <c r="F130" s="2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5.75" customHeight="1">
      <c r="A131" s="20"/>
      <c r="B131" s="20"/>
      <c r="C131" s="20"/>
      <c r="D131" s="20"/>
      <c r="E131" s="21"/>
      <c r="F131" s="2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5.75" customHeight="1">
      <c r="A132" s="20"/>
      <c r="B132" s="20"/>
      <c r="C132" s="20"/>
      <c r="D132" s="20"/>
      <c r="E132" s="21"/>
      <c r="F132" s="2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5.75" customHeight="1">
      <c r="A133" s="20"/>
      <c r="B133" s="20"/>
      <c r="C133" s="20"/>
      <c r="D133" s="20"/>
      <c r="E133" s="21"/>
      <c r="F133" s="2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5.75" customHeight="1">
      <c r="A134" s="20"/>
      <c r="B134" s="20"/>
      <c r="C134" s="20"/>
      <c r="D134" s="20"/>
      <c r="E134" s="21"/>
      <c r="F134" s="2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ht="15.75" customHeight="1">
      <c r="A135" s="20"/>
      <c r="B135" s="20"/>
      <c r="C135" s="20"/>
      <c r="D135" s="20"/>
      <c r="E135" s="21"/>
      <c r="F135" s="2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5.75" customHeight="1">
      <c r="A136" s="20"/>
      <c r="B136" s="20"/>
      <c r="C136" s="20"/>
      <c r="D136" s="20"/>
      <c r="E136" s="21"/>
      <c r="F136" s="2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5.75" customHeight="1">
      <c r="A137" s="20"/>
      <c r="B137" s="20"/>
      <c r="C137" s="20"/>
      <c r="D137" s="20"/>
      <c r="E137" s="21"/>
      <c r="F137" s="2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ht="15.75" customHeight="1">
      <c r="A138" s="20"/>
      <c r="B138" s="20"/>
      <c r="C138" s="20"/>
      <c r="D138" s="20"/>
      <c r="E138" s="21"/>
      <c r="F138" s="2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ht="15.75" customHeight="1">
      <c r="A139" s="20"/>
      <c r="B139" s="20"/>
      <c r="C139" s="20"/>
      <c r="D139" s="20"/>
      <c r="E139" s="21"/>
      <c r="F139" s="2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ht="15.75" customHeight="1">
      <c r="A140" s="20"/>
      <c r="B140" s="20"/>
      <c r="C140" s="20"/>
      <c r="D140" s="20"/>
      <c r="E140" s="21"/>
      <c r="F140" s="2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 spans="1:25" ht="15.75" customHeight="1">
      <c r="A141" s="20"/>
      <c r="B141" s="20"/>
      <c r="C141" s="20"/>
      <c r="D141" s="20"/>
      <c r="E141" s="21"/>
      <c r="F141" s="2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 spans="1:25" ht="15.75" customHeight="1">
      <c r="A142" s="20"/>
      <c r="B142" s="20"/>
      <c r="C142" s="20"/>
      <c r="D142" s="20"/>
      <c r="E142" s="21"/>
      <c r="F142" s="2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25" ht="15.75" customHeight="1">
      <c r="A143" s="20"/>
      <c r="B143" s="20"/>
      <c r="C143" s="20"/>
      <c r="D143" s="20"/>
      <c r="E143" s="21"/>
      <c r="F143" s="2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25" ht="15.75" customHeight="1">
      <c r="A144" s="20"/>
      <c r="B144" s="20"/>
      <c r="C144" s="20"/>
      <c r="D144" s="20"/>
      <c r="E144" s="21"/>
      <c r="F144" s="2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ht="15.75" customHeight="1">
      <c r="A145" s="20"/>
      <c r="B145" s="20"/>
      <c r="C145" s="20"/>
      <c r="D145" s="20"/>
      <c r="E145" s="21"/>
      <c r="F145" s="2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.75" customHeight="1">
      <c r="A146" s="20"/>
      <c r="B146" s="20"/>
      <c r="C146" s="20"/>
      <c r="D146" s="20"/>
      <c r="E146" s="21"/>
      <c r="F146" s="2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ht="15.75" customHeight="1">
      <c r="A147" s="20"/>
      <c r="B147" s="20"/>
      <c r="C147" s="20"/>
      <c r="D147" s="20"/>
      <c r="E147" s="21"/>
      <c r="F147" s="2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.75" customHeight="1">
      <c r="A148" s="20"/>
      <c r="B148" s="20"/>
      <c r="C148" s="20"/>
      <c r="D148" s="20"/>
      <c r="E148" s="21"/>
      <c r="F148" s="2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</row>
    <row r="149" spans="1:25" ht="15.75" customHeight="1">
      <c r="A149" s="20"/>
      <c r="B149" s="20"/>
      <c r="C149" s="20"/>
      <c r="D149" s="20"/>
      <c r="E149" s="21"/>
      <c r="F149" s="2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ht="15.75" customHeight="1">
      <c r="A150" s="20"/>
      <c r="B150" s="20"/>
      <c r="C150" s="20"/>
      <c r="D150" s="20"/>
      <c r="E150" s="21"/>
      <c r="F150" s="2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  <row r="151" spans="1:25" ht="15.75" customHeight="1">
      <c r="A151" s="20"/>
      <c r="B151" s="20"/>
      <c r="C151" s="20"/>
      <c r="D151" s="20"/>
      <c r="E151" s="21"/>
      <c r="F151" s="2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</row>
    <row r="152" spans="1:25" ht="15.75" customHeight="1">
      <c r="A152" s="20"/>
      <c r="B152" s="20"/>
      <c r="C152" s="20"/>
      <c r="D152" s="20"/>
      <c r="E152" s="21"/>
      <c r="F152" s="2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</row>
    <row r="153" spans="1:25" ht="15.75" customHeight="1">
      <c r="A153" s="20"/>
      <c r="B153" s="20"/>
      <c r="C153" s="20"/>
      <c r="D153" s="20"/>
      <c r="E153" s="21"/>
      <c r="F153" s="2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</row>
    <row r="154" spans="1:25" ht="15.75" customHeight="1">
      <c r="A154" s="20"/>
      <c r="B154" s="20"/>
      <c r="C154" s="20"/>
      <c r="D154" s="20"/>
      <c r="E154" s="21"/>
      <c r="F154" s="2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 spans="1:25" ht="15.75" customHeight="1">
      <c r="A155" s="20"/>
      <c r="B155" s="20"/>
      <c r="C155" s="20"/>
      <c r="D155" s="20"/>
      <c r="E155" s="21"/>
      <c r="F155" s="2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</row>
    <row r="156" spans="1:25" ht="15.75" customHeight="1">
      <c r="A156" s="20"/>
      <c r="B156" s="20"/>
      <c r="C156" s="20"/>
      <c r="D156" s="20"/>
      <c r="E156" s="21"/>
      <c r="F156" s="2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</row>
    <row r="157" spans="1:25" ht="15.75" customHeight="1">
      <c r="A157" s="20"/>
      <c r="B157" s="20"/>
      <c r="C157" s="20"/>
      <c r="D157" s="20"/>
      <c r="E157" s="21"/>
      <c r="F157" s="2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</row>
    <row r="158" spans="1:25" ht="15.75" customHeight="1">
      <c r="A158" s="20"/>
      <c r="B158" s="20"/>
      <c r="C158" s="20"/>
      <c r="D158" s="20"/>
      <c r="E158" s="21"/>
      <c r="F158" s="2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</row>
    <row r="159" spans="1:25" ht="15.75" customHeight="1">
      <c r="A159" s="20"/>
      <c r="B159" s="20"/>
      <c r="C159" s="20"/>
      <c r="D159" s="20"/>
      <c r="E159" s="21"/>
      <c r="F159" s="2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</row>
    <row r="160" spans="1:25" ht="15.75" customHeight="1">
      <c r="A160" s="20"/>
      <c r="B160" s="20"/>
      <c r="C160" s="20"/>
      <c r="D160" s="20"/>
      <c r="E160" s="21"/>
      <c r="F160" s="2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</row>
    <row r="161" spans="1:25" ht="15.75" customHeight="1">
      <c r="A161" s="20"/>
      <c r="B161" s="20"/>
      <c r="C161" s="20"/>
      <c r="D161" s="20"/>
      <c r="E161" s="21"/>
      <c r="F161" s="2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</row>
    <row r="162" spans="1:25" ht="15.75" customHeight="1">
      <c r="A162" s="20"/>
      <c r="B162" s="20"/>
      <c r="C162" s="20"/>
      <c r="D162" s="20"/>
      <c r="E162" s="21"/>
      <c r="F162" s="2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</row>
    <row r="163" spans="1:25" ht="15.75" customHeight="1">
      <c r="A163" s="20"/>
      <c r="B163" s="20"/>
      <c r="C163" s="20"/>
      <c r="D163" s="20"/>
      <c r="E163" s="21"/>
      <c r="F163" s="2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</row>
    <row r="164" spans="1:25" ht="15.75" customHeight="1">
      <c r="A164" s="20"/>
      <c r="B164" s="20"/>
      <c r="C164" s="20"/>
      <c r="D164" s="20"/>
      <c r="E164" s="21"/>
      <c r="F164" s="2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</row>
    <row r="165" spans="1:25" ht="15.75" customHeight="1">
      <c r="A165" s="20"/>
      <c r="B165" s="20"/>
      <c r="C165" s="20"/>
      <c r="D165" s="20"/>
      <c r="E165" s="21"/>
      <c r="F165" s="2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</row>
    <row r="166" spans="1:25" ht="15.75" customHeight="1">
      <c r="A166" s="20"/>
      <c r="B166" s="20"/>
      <c r="C166" s="20"/>
      <c r="D166" s="20"/>
      <c r="E166" s="21"/>
      <c r="F166" s="2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</row>
    <row r="167" spans="1:25" ht="15.75" customHeight="1">
      <c r="A167" s="20"/>
      <c r="B167" s="20"/>
      <c r="C167" s="20"/>
      <c r="D167" s="20"/>
      <c r="E167" s="21"/>
      <c r="F167" s="2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</row>
    <row r="168" spans="1:25" ht="15.75" customHeight="1">
      <c r="A168" s="20"/>
      <c r="B168" s="20"/>
      <c r="C168" s="20"/>
      <c r="D168" s="20"/>
      <c r="E168" s="21"/>
      <c r="F168" s="2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</row>
    <row r="169" spans="1:25" ht="15.75" customHeight="1">
      <c r="A169" s="20"/>
      <c r="B169" s="20"/>
      <c r="C169" s="20"/>
      <c r="D169" s="20"/>
      <c r="E169" s="21"/>
      <c r="F169" s="2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</row>
    <row r="170" spans="1:25" ht="15.75" customHeight="1">
      <c r="A170" s="20"/>
      <c r="B170" s="20"/>
      <c r="C170" s="20"/>
      <c r="D170" s="20"/>
      <c r="E170" s="21"/>
      <c r="F170" s="2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</row>
    <row r="171" spans="1:25" ht="15.75" customHeight="1">
      <c r="A171" s="20"/>
      <c r="B171" s="20"/>
      <c r="C171" s="20"/>
      <c r="D171" s="20"/>
      <c r="E171" s="21"/>
      <c r="F171" s="2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</row>
    <row r="172" spans="1:25" ht="15.75" customHeight="1">
      <c r="A172" s="20"/>
      <c r="B172" s="20"/>
      <c r="C172" s="20"/>
      <c r="D172" s="20"/>
      <c r="E172" s="21"/>
      <c r="F172" s="2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</row>
    <row r="173" spans="1:25" ht="15.75" customHeight="1">
      <c r="A173" s="20"/>
      <c r="B173" s="20"/>
      <c r="C173" s="20"/>
      <c r="D173" s="20"/>
      <c r="E173" s="21"/>
      <c r="F173" s="2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</row>
    <row r="174" spans="1:25" ht="15.75" customHeight="1">
      <c r="A174" s="20"/>
      <c r="B174" s="20"/>
      <c r="C174" s="20"/>
      <c r="D174" s="20"/>
      <c r="E174" s="21"/>
      <c r="F174" s="2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</row>
    <row r="175" spans="1:25" ht="15.75" customHeight="1">
      <c r="A175" s="20"/>
      <c r="B175" s="20"/>
      <c r="C175" s="20"/>
      <c r="D175" s="20"/>
      <c r="E175" s="21"/>
      <c r="F175" s="2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</row>
    <row r="176" spans="1:25" ht="15.75" customHeight="1">
      <c r="A176" s="20"/>
      <c r="B176" s="20"/>
      <c r="C176" s="20"/>
      <c r="D176" s="20"/>
      <c r="E176" s="21"/>
      <c r="F176" s="2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</row>
    <row r="177" spans="1:25" ht="15.75" customHeight="1">
      <c r="A177" s="20"/>
      <c r="B177" s="20"/>
      <c r="C177" s="20"/>
      <c r="D177" s="20"/>
      <c r="E177" s="21"/>
      <c r="F177" s="2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</row>
    <row r="178" spans="1:25" ht="15.75" customHeight="1">
      <c r="A178" s="20"/>
      <c r="B178" s="20"/>
      <c r="C178" s="20"/>
      <c r="D178" s="20"/>
      <c r="E178" s="21"/>
      <c r="F178" s="2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</row>
    <row r="179" spans="1:25" ht="15.75" customHeight="1">
      <c r="A179" s="20"/>
      <c r="B179" s="20"/>
      <c r="C179" s="20"/>
      <c r="D179" s="20"/>
      <c r="E179" s="21"/>
      <c r="F179" s="2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</row>
    <row r="180" spans="1:25" ht="15.75" customHeight="1">
      <c r="A180" s="20"/>
      <c r="B180" s="20"/>
      <c r="C180" s="20"/>
      <c r="D180" s="20"/>
      <c r="E180" s="21"/>
      <c r="F180" s="2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</row>
    <row r="181" spans="1:25" ht="15.75" customHeight="1">
      <c r="A181" s="20"/>
      <c r="B181" s="20"/>
      <c r="C181" s="20"/>
      <c r="D181" s="20"/>
      <c r="E181" s="21"/>
      <c r="F181" s="2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</row>
    <row r="182" spans="1:25" ht="15.75" customHeight="1">
      <c r="A182" s="20"/>
      <c r="B182" s="20"/>
      <c r="C182" s="20"/>
      <c r="D182" s="20"/>
      <c r="E182" s="21"/>
      <c r="F182" s="2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</row>
    <row r="183" spans="1:25" ht="15.75" customHeight="1">
      <c r="A183" s="20"/>
      <c r="B183" s="20"/>
      <c r="C183" s="20"/>
      <c r="D183" s="20"/>
      <c r="E183" s="21"/>
      <c r="F183" s="2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</row>
    <row r="184" spans="1:25" ht="15.75" customHeight="1">
      <c r="A184" s="20"/>
      <c r="B184" s="20"/>
      <c r="C184" s="20"/>
      <c r="D184" s="20"/>
      <c r="E184" s="21"/>
      <c r="F184" s="2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</row>
    <row r="185" spans="1:25" ht="15.75" customHeight="1">
      <c r="A185" s="20"/>
      <c r="B185" s="20"/>
      <c r="C185" s="20"/>
      <c r="D185" s="20"/>
      <c r="E185" s="21"/>
      <c r="F185" s="2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</row>
    <row r="186" spans="1:25" ht="15.75" customHeight="1">
      <c r="A186" s="20"/>
      <c r="B186" s="20"/>
      <c r="C186" s="20"/>
      <c r="D186" s="20"/>
      <c r="E186" s="21"/>
      <c r="F186" s="2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</row>
    <row r="187" spans="1:25" ht="15.75" customHeight="1">
      <c r="A187" s="20"/>
      <c r="B187" s="20"/>
      <c r="C187" s="20"/>
      <c r="D187" s="20"/>
      <c r="E187" s="21"/>
      <c r="F187" s="2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</row>
    <row r="188" spans="1:25" ht="15.75" customHeight="1">
      <c r="A188" s="20"/>
      <c r="B188" s="20"/>
      <c r="C188" s="20"/>
      <c r="D188" s="20"/>
      <c r="E188" s="21"/>
      <c r="F188" s="2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</row>
    <row r="189" spans="1:25" ht="15.75" customHeight="1">
      <c r="A189" s="20"/>
      <c r="B189" s="20"/>
      <c r="C189" s="20"/>
      <c r="D189" s="20"/>
      <c r="E189" s="21"/>
      <c r="F189" s="2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  <row r="190" spans="1:25" ht="15.75" customHeight="1">
      <c r="A190" s="20"/>
      <c r="B190" s="20"/>
      <c r="C190" s="20"/>
      <c r="D190" s="20"/>
      <c r="E190" s="21"/>
      <c r="F190" s="2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</row>
    <row r="191" spans="1:25" ht="15.75" customHeight="1">
      <c r="A191" s="20"/>
      <c r="B191" s="20"/>
      <c r="C191" s="20"/>
      <c r="D191" s="20"/>
      <c r="E191" s="21"/>
      <c r="F191" s="2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</row>
    <row r="192" spans="1:25" ht="15.75" customHeight="1">
      <c r="A192" s="20"/>
      <c r="B192" s="20"/>
      <c r="C192" s="20"/>
      <c r="D192" s="20"/>
      <c r="E192" s="21"/>
      <c r="F192" s="2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</row>
    <row r="193" spans="1:25" ht="15.75" customHeight="1">
      <c r="A193" s="20"/>
      <c r="B193" s="20"/>
      <c r="C193" s="20"/>
      <c r="D193" s="20"/>
      <c r="E193" s="21"/>
      <c r="F193" s="2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</row>
    <row r="194" spans="1:25" ht="15.75" customHeight="1">
      <c r="A194" s="20"/>
      <c r="B194" s="20"/>
      <c r="C194" s="20"/>
      <c r="D194" s="20"/>
      <c r="E194" s="21"/>
      <c r="F194" s="2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</row>
    <row r="195" spans="1:25" ht="15.75" customHeight="1">
      <c r="A195" s="20"/>
      <c r="B195" s="20"/>
      <c r="C195" s="20"/>
      <c r="D195" s="20"/>
      <c r="E195" s="21"/>
      <c r="F195" s="2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</row>
    <row r="196" spans="1:25" ht="15.75" customHeight="1">
      <c r="A196" s="20"/>
      <c r="B196" s="20"/>
      <c r="C196" s="20"/>
      <c r="D196" s="20"/>
      <c r="E196" s="21"/>
      <c r="F196" s="2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</row>
    <row r="197" spans="1:25" ht="15.75" customHeight="1">
      <c r="A197" s="20"/>
      <c r="B197" s="20"/>
      <c r="C197" s="20"/>
      <c r="D197" s="20"/>
      <c r="E197" s="21"/>
      <c r="F197" s="2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</row>
    <row r="198" spans="1:25" ht="15.75" customHeight="1">
      <c r="A198" s="20"/>
      <c r="B198" s="20"/>
      <c r="C198" s="20"/>
      <c r="D198" s="20"/>
      <c r="E198" s="21"/>
      <c r="F198" s="2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</row>
    <row r="199" spans="1:25" ht="15.75" customHeight="1">
      <c r="A199" s="20"/>
      <c r="B199" s="20"/>
      <c r="C199" s="20"/>
      <c r="D199" s="20"/>
      <c r="E199" s="21"/>
      <c r="F199" s="2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</row>
    <row r="200" spans="1:25" ht="15.75" customHeight="1">
      <c r="A200" s="20"/>
      <c r="B200" s="20"/>
      <c r="C200" s="20"/>
      <c r="D200" s="20"/>
      <c r="E200" s="21"/>
      <c r="F200" s="2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</row>
    <row r="201" spans="1:25" ht="15.75" customHeight="1">
      <c r="A201" s="20"/>
      <c r="B201" s="20"/>
      <c r="C201" s="20"/>
      <c r="D201" s="20"/>
      <c r="E201" s="21"/>
      <c r="F201" s="2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</row>
    <row r="202" spans="1:25" ht="15.75" customHeight="1">
      <c r="A202" s="20"/>
      <c r="B202" s="20"/>
      <c r="C202" s="20"/>
      <c r="D202" s="20"/>
      <c r="E202" s="21"/>
      <c r="F202" s="2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</row>
    <row r="203" spans="1:25" ht="15.75" customHeight="1">
      <c r="A203" s="20"/>
      <c r="B203" s="20"/>
      <c r="C203" s="20"/>
      <c r="D203" s="20"/>
      <c r="E203" s="21"/>
      <c r="F203" s="2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</row>
    <row r="204" spans="1:25" ht="15.75" customHeight="1">
      <c r="A204" s="20"/>
      <c r="B204" s="20"/>
      <c r="C204" s="20"/>
      <c r="D204" s="20"/>
      <c r="E204" s="21"/>
      <c r="F204" s="2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</row>
    <row r="205" spans="1:25" ht="15.75" customHeight="1">
      <c r="A205" s="20"/>
      <c r="B205" s="20"/>
      <c r="C205" s="20"/>
      <c r="D205" s="20"/>
      <c r="E205" s="21"/>
      <c r="F205" s="2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</row>
    <row r="206" spans="1:25" ht="15.75" customHeight="1">
      <c r="A206" s="20"/>
      <c r="B206" s="20"/>
      <c r="C206" s="20"/>
      <c r="D206" s="20"/>
      <c r="E206" s="21"/>
      <c r="F206" s="2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</row>
    <row r="207" spans="1:25" ht="15.75" customHeight="1">
      <c r="A207" s="20"/>
      <c r="B207" s="20"/>
      <c r="C207" s="20"/>
      <c r="D207" s="20"/>
      <c r="E207" s="21"/>
      <c r="F207" s="2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</row>
    <row r="208" spans="1:25" ht="15.75" customHeight="1">
      <c r="A208" s="20"/>
      <c r="B208" s="20"/>
      <c r="C208" s="20"/>
      <c r="D208" s="20"/>
      <c r="E208" s="21"/>
      <c r="F208" s="2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</row>
    <row r="209" spans="1:25" ht="15.75" customHeight="1">
      <c r="A209" s="20"/>
      <c r="B209" s="20"/>
      <c r="C209" s="20"/>
      <c r="D209" s="20"/>
      <c r="E209" s="21"/>
      <c r="F209" s="2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</row>
    <row r="210" spans="1:25" ht="15.75" customHeight="1">
      <c r="A210" s="20"/>
      <c r="B210" s="20"/>
      <c r="C210" s="20"/>
      <c r="D210" s="20"/>
      <c r="E210" s="21"/>
      <c r="F210" s="2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</row>
    <row r="211" spans="1:25" ht="15.75" customHeight="1">
      <c r="A211" s="20"/>
      <c r="B211" s="20"/>
      <c r="C211" s="20"/>
      <c r="D211" s="20"/>
      <c r="E211" s="21"/>
      <c r="F211" s="2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</row>
    <row r="212" spans="1:25" ht="15.75" customHeight="1">
      <c r="A212" s="20"/>
      <c r="B212" s="20"/>
      <c r="C212" s="20"/>
      <c r="D212" s="20"/>
      <c r="E212" s="21"/>
      <c r="F212" s="2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</row>
    <row r="213" spans="1:25" ht="15.75" customHeight="1">
      <c r="A213" s="20"/>
      <c r="B213" s="20"/>
      <c r="C213" s="20"/>
      <c r="D213" s="20"/>
      <c r="E213" s="21"/>
      <c r="F213" s="2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</row>
    <row r="214" spans="1:25" ht="15.75" customHeight="1">
      <c r="A214" s="20"/>
      <c r="B214" s="20"/>
      <c r="C214" s="20"/>
      <c r="D214" s="20"/>
      <c r="E214" s="21"/>
      <c r="F214" s="2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</row>
    <row r="215" spans="1:25" ht="15.75" customHeight="1">
      <c r="A215" s="20"/>
      <c r="B215" s="20"/>
      <c r="C215" s="20"/>
      <c r="D215" s="20"/>
      <c r="E215" s="21"/>
      <c r="F215" s="2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</row>
    <row r="216" spans="1:25" ht="15.75" customHeight="1">
      <c r="A216" s="20"/>
      <c r="B216" s="20"/>
      <c r="C216" s="20"/>
      <c r="D216" s="20"/>
      <c r="E216" s="21"/>
      <c r="F216" s="2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</row>
    <row r="217" spans="1:25" ht="15.75" customHeight="1">
      <c r="A217" s="20"/>
      <c r="B217" s="20"/>
      <c r="C217" s="20"/>
      <c r="D217" s="20"/>
      <c r="E217" s="21"/>
      <c r="F217" s="2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</row>
    <row r="218" spans="1:25" ht="15.75" customHeight="1">
      <c r="A218" s="20"/>
      <c r="B218" s="20"/>
      <c r="C218" s="20"/>
      <c r="D218" s="20"/>
      <c r="E218" s="21"/>
      <c r="F218" s="2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</row>
    <row r="219" spans="1:25" ht="15.75" customHeight="1">
      <c r="A219" s="20"/>
      <c r="B219" s="20"/>
      <c r="C219" s="20"/>
      <c r="D219" s="20"/>
      <c r="E219" s="21"/>
      <c r="F219" s="2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</row>
    <row r="220" spans="1:25" ht="15.75" customHeight="1">
      <c r="A220" s="20"/>
      <c r="B220" s="20"/>
      <c r="C220" s="20"/>
      <c r="D220" s="20"/>
      <c r="E220" s="21"/>
      <c r="F220" s="2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</row>
    <row r="221" spans="1:25" ht="15.75" customHeight="1">
      <c r="A221" s="20"/>
      <c r="B221" s="20"/>
      <c r="C221" s="20"/>
      <c r="D221" s="20"/>
      <c r="E221" s="21"/>
      <c r="F221" s="2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</row>
    <row r="222" spans="1:25" ht="15.75" customHeight="1">
      <c r="A222" s="20"/>
      <c r="B222" s="20"/>
      <c r="C222" s="20"/>
      <c r="D222" s="20"/>
      <c r="E222" s="21"/>
      <c r="F222" s="2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</row>
    <row r="223" spans="1:25" ht="15.75" customHeight="1">
      <c r="A223" s="20"/>
      <c r="B223" s="20"/>
      <c r="C223" s="20"/>
      <c r="D223" s="20"/>
      <c r="E223" s="21"/>
      <c r="F223" s="2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</row>
    <row r="224" spans="1:25" ht="15.75" customHeight="1">
      <c r="A224" s="20"/>
      <c r="B224" s="20"/>
      <c r="C224" s="20"/>
      <c r="D224" s="20"/>
      <c r="E224" s="21"/>
      <c r="F224" s="2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</row>
    <row r="225" spans="1:25" ht="15.75" customHeight="1">
      <c r="A225" s="20"/>
      <c r="B225" s="20"/>
      <c r="C225" s="20"/>
      <c r="D225" s="20"/>
      <c r="E225" s="21"/>
      <c r="F225" s="2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</row>
    <row r="226" spans="1:25" ht="15.75" customHeight="1">
      <c r="A226" s="20"/>
      <c r="B226" s="20"/>
      <c r="C226" s="20"/>
      <c r="D226" s="20"/>
      <c r="E226" s="21"/>
      <c r="F226" s="2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</row>
    <row r="227" spans="1:25" ht="15.75" customHeight="1">
      <c r="A227" s="20"/>
      <c r="B227" s="20"/>
      <c r="C227" s="20"/>
      <c r="D227" s="20"/>
      <c r="E227" s="21"/>
      <c r="F227" s="2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</row>
    <row r="228" spans="1:25" ht="15.75" customHeight="1">
      <c r="A228" s="20"/>
      <c r="B228" s="20"/>
      <c r="C228" s="20"/>
      <c r="D228" s="20"/>
      <c r="E228" s="21"/>
      <c r="F228" s="2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</row>
    <row r="229" spans="1:25" ht="15.75" customHeight="1">
      <c r="A229" s="20"/>
      <c r="B229" s="20"/>
      <c r="C229" s="20"/>
      <c r="D229" s="20"/>
      <c r="E229" s="21"/>
      <c r="F229" s="2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</row>
    <row r="230" spans="1:25" ht="15.75" customHeight="1">
      <c r="A230" s="20"/>
      <c r="B230" s="20"/>
      <c r="C230" s="20"/>
      <c r="D230" s="20"/>
      <c r="E230" s="21"/>
      <c r="F230" s="2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</row>
    <row r="231" spans="1:25" ht="15.75" customHeight="1">
      <c r="A231" s="20"/>
      <c r="B231" s="20"/>
      <c r="C231" s="20"/>
      <c r="D231" s="20"/>
      <c r="E231" s="21"/>
      <c r="F231" s="2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</row>
    <row r="232" spans="1:25" ht="15.75" customHeight="1">
      <c r="A232" s="20"/>
      <c r="B232" s="20"/>
      <c r="C232" s="20"/>
      <c r="D232" s="20"/>
      <c r="E232" s="21"/>
      <c r="F232" s="2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</row>
    <row r="233" spans="1:25" ht="15.75" customHeight="1">
      <c r="A233" s="20"/>
      <c r="B233" s="20"/>
      <c r="C233" s="20"/>
      <c r="D233" s="20"/>
      <c r="E233" s="21"/>
      <c r="F233" s="2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</row>
    <row r="234" spans="1:25" ht="15.75" customHeight="1">
      <c r="A234" s="20"/>
      <c r="B234" s="20"/>
      <c r="C234" s="20"/>
      <c r="D234" s="20"/>
      <c r="E234" s="21"/>
      <c r="F234" s="2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</row>
    <row r="235" spans="1:25" ht="15.75" customHeight="1">
      <c r="A235" s="20"/>
      <c r="B235" s="20"/>
      <c r="C235" s="20"/>
      <c r="D235" s="20"/>
      <c r="E235" s="21"/>
      <c r="F235" s="2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</row>
    <row r="236" spans="1:25" ht="15.75" customHeight="1">
      <c r="A236" s="20"/>
      <c r="B236" s="20"/>
      <c r="C236" s="20"/>
      <c r="D236" s="20"/>
      <c r="E236" s="21"/>
      <c r="F236" s="2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</row>
    <row r="237" spans="1:25" ht="15.75" customHeight="1">
      <c r="A237" s="20"/>
      <c r="B237" s="20"/>
      <c r="C237" s="20"/>
      <c r="D237" s="20"/>
      <c r="E237" s="21"/>
      <c r="F237" s="2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</row>
    <row r="238" spans="1:25" ht="15.75" customHeight="1">
      <c r="A238" s="20"/>
      <c r="B238" s="20"/>
      <c r="C238" s="20"/>
      <c r="D238" s="20"/>
      <c r="E238" s="21"/>
      <c r="F238" s="2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</row>
    <row r="239" spans="1:25" ht="15.75" customHeight="1">
      <c r="A239" s="20"/>
      <c r="B239" s="20"/>
      <c r="C239" s="20"/>
      <c r="D239" s="20"/>
      <c r="E239" s="21"/>
      <c r="F239" s="2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</row>
    <row r="240" spans="1:25" ht="15.75" customHeight="1">
      <c r="A240" s="20"/>
      <c r="B240" s="20"/>
      <c r="C240" s="20"/>
      <c r="D240" s="20"/>
      <c r="E240" s="21"/>
      <c r="F240" s="2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</row>
    <row r="241" spans="1:25" ht="15.75" customHeight="1">
      <c r="A241" s="20"/>
      <c r="B241" s="20"/>
      <c r="C241" s="20"/>
      <c r="D241" s="20"/>
      <c r="E241" s="21"/>
      <c r="F241" s="2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</row>
    <row r="242" spans="1:25" ht="15.75" customHeight="1">
      <c r="A242" s="20"/>
      <c r="B242" s="20"/>
      <c r="C242" s="20"/>
      <c r="D242" s="20"/>
      <c r="E242" s="21"/>
      <c r="F242" s="2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</row>
    <row r="243" spans="1:25" ht="15.75" customHeight="1">
      <c r="A243" s="20"/>
      <c r="B243" s="20"/>
      <c r="C243" s="20"/>
      <c r="D243" s="20"/>
      <c r="E243" s="21"/>
      <c r="F243" s="2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</row>
    <row r="244" spans="1:25" ht="15.75" customHeight="1">
      <c r="A244" s="20"/>
      <c r="B244" s="20"/>
      <c r="C244" s="20"/>
      <c r="D244" s="20"/>
      <c r="E244" s="21"/>
      <c r="F244" s="2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</row>
    <row r="245" spans="1:25" ht="15.75" customHeight="1">
      <c r="A245" s="20"/>
      <c r="B245" s="20"/>
      <c r="C245" s="20"/>
      <c r="D245" s="20"/>
      <c r="E245" s="21"/>
      <c r="F245" s="2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</row>
    <row r="246" spans="1:25" ht="15.75" customHeight="1">
      <c r="A246" s="20"/>
      <c r="B246" s="20"/>
      <c r="C246" s="20"/>
      <c r="D246" s="20"/>
      <c r="E246" s="21"/>
      <c r="F246" s="2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</row>
    <row r="247" spans="1:25" ht="15.75" customHeight="1">
      <c r="A247" s="20"/>
      <c r="B247" s="20"/>
      <c r="C247" s="20"/>
      <c r="D247" s="20"/>
      <c r="E247" s="21"/>
      <c r="F247" s="2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</row>
    <row r="248" spans="1:25" ht="15.75" customHeight="1">
      <c r="A248" s="20"/>
      <c r="B248" s="20"/>
      <c r="C248" s="20"/>
      <c r="D248" s="20"/>
      <c r="E248" s="21"/>
      <c r="F248" s="2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</row>
    <row r="249" spans="1:25" ht="15.75" customHeight="1">
      <c r="A249" s="20"/>
      <c r="B249" s="20"/>
      <c r="C249" s="20"/>
      <c r="D249" s="20"/>
      <c r="E249" s="21"/>
      <c r="F249" s="2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</row>
    <row r="250" spans="1:25" ht="15.75" customHeight="1">
      <c r="A250" s="20"/>
      <c r="B250" s="20"/>
      <c r="C250" s="20"/>
      <c r="D250" s="20"/>
      <c r="E250" s="21"/>
      <c r="F250" s="2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</row>
    <row r="251" spans="1:25" ht="15.75" customHeight="1">
      <c r="A251" s="20"/>
      <c r="B251" s="20"/>
      <c r="C251" s="20"/>
      <c r="D251" s="20"/>
      <c r="E251" s="21"/>
      <c r="F251" s="2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</row>
    <row r="252" spans="1:25" ht="15.75" customHeight="1">
      <c r="A252" s="20"/>
      <c r="B252" s="20"/>
      <c r="C252" s="20"/>
      <c r="D252" s="20"/>
      <c r="E252" s="21"/>
      <c r="F252" s="2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</row>
    <row r="253" spans="1:25" ht="15.75" customHeight="1">
      <c r="A253" s="20"/>
      <c r="B253" s="20"/>
      <c r="C253" s="20"/>
      <c r="D253" s="20"/>
      <c r="E253" s="21"/>
      <c r="F253" s="2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</row>
    <row r="254" spans="1:25" ht="15.75" customHeight="1">
      <c r="A254" s="20"/>
      <c r="B254" s="20"/>
      <c r="C254" s="20"/>
      <c r="D254" s="20"/>
      <c r="E254" s="21"/>
      <c r="F254" s="2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</row>
    <row r="255" spans="1:25" ht="15.75" customHeight="1">
      <c r="A255" s="20"/>
      <c r="B255" s="20"/>
      <c r="C255" s="20"/>
      <c r="D255" s="20"/>
      <c r="E255" s="21"/>
      <c r="F255" s="2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</row>
    <row r="256" spans="1:25" ht="15.75" customHeight="1">
      <c r="A256" s="20"/>
      <c r="B256" s="20"/>
      <c r="C256" s="20"/>
      <c r="D256" s="20"/>
      <c r="E256" s="21"/>
      <c r="F256" s="2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</row>
    <row r="257" spans="1:25" ht="15.75" customHeight="1">
      <c r="A257" s="20"/>
      <c r="B257" s="20"/>
      <c r="C257" s="20"/>
      <c r="D257" s="20"/>
      <c r="E257" s="21"/>
      <c r="F257" s="2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</row>
    <row r="258" spans="1:25" ht="15.75" customHeight="1">
      <c r="A258" s="20"/>
      <c r="B258" s="20"/>
      <c r="C258" s="20"/>
      <c r="D258" s="20"/>
      <c r="E258" s="21"/>
      <c r="F258" s="2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</row>
    <row r="259" spans="1:25" ht="15.75" customHeight="1">
      <c r="A259" s="20"/>
      <c r="B259" s="20"/>
      <c r="C259" s="20"/>
      <c r="D259" s="20"/>
      <c r="E259" s="21"/>
      <c r="F259" s="2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</row>
    <row r="260" spans="1:25" ht="15.75" customHeight="1">
      <c r="A260" s="20"/>
      <c r="B260" s="20"/>
      <c r="C260" s="20"/>
      <c r="D260" s="20"/>
      <c r="E260" s="21"/>
      <c r="F260" s="2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</row>
    <row r="261" spans="1:25" ht="15.75" customHeight="1">
      <c r="A261" s="20"/>
      <c r="B261" s="20"/>
      <c r="C261" s="20"/>
      <c r="D261" s="20"/>
      <c r="E261" s="21"/>
      <c r="F261" s="2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</row>
    <row r="262" spans="1:25" ht="15.75" customHeight="1">
      <c r="A262" s="20"/>
      <c r="B262" s="20"/>
      <c r="C262" s="20"/>
      <c r="D262" s="20"/>
      <c r="E262" s="21"/>
      <c r="F262" s="2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</row>
    <row r="263" spans="1:25" ht="15.75" customHeight="1">
      <c r="A263" s="20"/>
      <c r="B263" s="20"/>
      <c r="C263" s="20"/>
      <c r="D263" s="20"/>
      <c r="E263" s="21"/>
      <c r="F263" s="2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</row>
    <row r="264" spans="1:25" ht="15.75" customHeight="1">
      <c r="A264" s="20"/>
      <c r="B264" s="20"/>
      <c r="C264" s="20"/>
      <c r="D264" s="20"/>
      <c r="E264" s="21"/>
      <c r="F264" s="2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</row>
    <row r="265" spans="1:25" ht="15.75" customHeight="1">
      <c r="A265" s="20"/>
      <c r="B265" s="20"/>
      <c r="C265" s="20"/>
      <c r="D265" s="20"/>
      <c r="E265" s="21"/>
      <c r="F265" s="2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</row>
    <row r="266" spans="1:25" ht="15.75" customHeight="1">
      <c r="A266" s="20"/>
      <c r="B266" s="20"/>
      <c r="C266" s="20"/>
      <c r="D266" s="20"/>
      <c r="E266" s="21"/>
      <c r="F266" s="2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</row>
    <row r="267" spans="1:25" ht="15.75" customHeight="1">
      <c r="A267" s="20"/>
      <c r="B267" s="20"/>
      <c r="C267" s="20"/>
      <c r="D267" s="20"/>
      <c r="E267" s="21"/>
      <c r="F267" s="2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</row>
    <row r="268" spans="1:25" ht="15.75" customHeight="1">
      <c r="A268" s="20"/>
      <c r="B268" s="20"/>
      <c r="C268" s="20"/>
      <c r="D268" s="20"/>
      <c r="E268" s="21"/>
      <c r="F268" s="2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</row>
    <row r="269" spans="1:25" ht="15.75" customHeight="1">
      <c r="A269" s="20"/>
      <c r="B269" s="20"/>
      <c r="C269" s="20"/>
      <c r="D269" s="20"/>
      <c r="E269" s="21"/>
      <c r="F269" s="2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</row>
    <row r="270" spans="1:25" ht="15.75" customHeight="1">
      <c r="A270" s="20"/>
      <c r="B270" s="20"/>
      <c r="C270" s="20"/>
      <c r="D270" s="20"/>
      <c r="E270" s="21"/>
      <c r="F270" s="2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</row>
    <row r="271" spans="1:25" ht="15.75" customHeight="1">
      <c r="A271" s="20"/>
      <c r="B271" s="20"/>
      <c r="C271" s="20"/>
      <c r="D271" s="20"/>
      <c r="E271" s="21"/>
      <c r="F271" s="2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</row>
    <row r="272" spans="1:25" ht="15.75" customHeight="1">
      <c r="A272" s="20"/>
      <c r="B272" s="20"/>
      <c r="C272" s="20"/>
      <c r="D272" s="20"/>
      <c r="E272" s="21"/>
      <c r="F272" s="2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</row>
    <row r="273" spans="1:25" ht="15.75" customHeight="1">
      <c r="A273" s="20"/>
      <c r="B273" s="20"/>
      <c r="C273" s="20"/>
      <c r="D273" s="20"/>
      <c r="E273" s="21"/>
      <c r="F273" s="2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</row>
    <row r="274" spans="1:25" ht="15.75" customHeight="1">
      <c r="A274" s="20"/>
      <c r="B274" s="20"/>
      <c r="C274" s="20"/>
      <c r="D274" s="20"/>
      <c r="E274" s="21"/>
      <c r="F274" s="2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</row>
    <row r="275" spans="1:25" ht="15.75" customHeight="1">
      <c r="A275" s="20"/>
      <c r="B275" s="20"/>
      <c r="C275" s="20"/>
      <c r="D275" s="20"/>
      <c r="E275" s="21"/>
      <c r="F275" s="2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</row>
    <row r="276" spans="1:25" ht="15.75" customHeight="1">
      <c r="A276" s="20"/>
      <c r="B276" s="20"/>
      <c r="C276" s="20"/>
      <c r="D276" s="20"/>
      <c r="E276" s="21"/>
      <c r="F276" s="2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</row>
    <row r="277" spans="1:25" ht="15.75" customHeight="1">
      <c r="A277" s="20"/>
      <c r="B277" s="20"/>
      <c r="C277" s="20"/>
      <c r="D277" s="20"/>
      <c r="E277" s="21"/>
      <c r="F277" s="2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</row>
    <row r="278" spans="1:25" ht="15.75" customHeight="1">
      <c r="A278" s="20"/>
      <c r="B278" s="20"/>
      <c r="C278" s="20"/>
      <c r="D278" s="20"/>
      <c r="E278" s="21"/>
      <c r="F278" s="2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</row>
    <row r="279" spans="1:25" ht="15.75" customHeight="1">
      <c r="A279" s="20"/>
      <c r="B279" s="20"/>
      <c r="C279" s="20"/>
      <c r="D279" s="20"/>
      <c r="E279" s="21"/>
      <c r="F279" s="2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</row>
    <row r="280" spans="1:25" ht="15.75" customHeight="1">
      <c r="A280" s="20"/>
      <c r="B280" s="20"/>
      <c r="C280" s="20"/>
      <c r="D280" s="20"/>
      <c r="E280" s="21"/>
      <c r="F280" s="2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</row>
    <row r="281" spans="1:25" ht="15.75" customHeight="1">
      <c r="A281" s="20"/>
      <c r="B281" s="20"/>
      <c r="C281" s="20"/>
      <c r="D281" s="20"/>
      <c r="E281" s="21"/>
      <c r="F281" s="2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</row>
    <row r="282" spans="1:25" ht="15.75" customHeight="1">
      <c r="A282" s="20"/>
      <c r="B282" s="20"/>
      <c r="C282" s="20"/>
      <c r="D282" s="20"/>
      <c r="E282" s="21"/>
      <c r="F282" s="2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</row>
    <row r="283" spans="1:25" ht="15.75" customHeight="1">
      <c r="A283" s="20"/>
      <c r="B283" s="20"/>
      <c r="C283" s="20"/>
      <c r="D283" s="20"/>
      <c r="E283" s="21"/>
      <c r="F283" s="2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</row>
    <row r="284" spans="1:25" ht="15.75" customHeight="1">
      <c r="A284" s="20"/>
      <c r="B284" s="20"/>
      <c r="C284" s="20"/>
      <c r="D284" s="20"/>
      <c r="E284" s="21"/>
      <c r="F284" s="2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</row>
    <row r="285" spans="1:25" ht="15.75" customHeight="1">
      <c r="A285" s="20"/>
      <c r="B285" s="20"/>
      <c r="C285" s="20"/>
      <c r="D285" s="20"/>
      <c r="E285" s="21"/>
      <c r="F285" s="2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</row>
    <row r="286" spans="1:25" ht="15.75" customHeight="1">
      <c r="A286" s="20"/>
      <c r="B286" s="20"/>
      <c r="C286" s="20"/>
      <c r="D286" s="20"/>
      <c r="E286" s="21"/>
      <c r="F286" s="2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</row>
    <row r="287" spans="1:25" ht="15.75" customHeight="1">
      <c r="A287" s="20"/>
      <c r="B287" s="20"/>
      <c r="C287" s="20"/>
      <c r="D287" s="20"/>
      <c r="E287" s="21"/>
      <c r="F287" s="2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</row>
    <row r="288" spans="1:25" ht="15.75" customHeight="1">
      <c r="A288" s="20"/>
      <c r="B288" s="20"/>
      <c r="C288" s="20"/>
      <c r="D288" s="20"/>
      <c r="E288" s="21"/>
      <c r="F288" s="2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</row>
    <row r="289" spans="1:25" ht="15.75" customHeight="1">
      <c r="A289" s="20"/>
      <c r="B289" s="20"/>
      <c r="C289" s="20"/>
      <c r="D289" s="20"/>
      <c r="E289" s="21"/>
      <c r="F289" s="2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</row>
    <row r="290" spans="1:25" ht="15.75" customHeight="1">
      <c r="A290" s="20"/>
      <c r="B290" s="20"/>
      <c r="C290" s="20"/>
      <c r="D290" s="20"/>
      <c r="E290" s="21"/>
      <c r="F290" s="2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</row>
    <row r="291" spans="1:25" ht="15.75" customHeight="1">
      <c r="A291" s="20"/>
      <c r="B291" s="20"/>
      <c r="C291" s="20"/>
      <c r="D291" s="20"/>
      <c r="E291" s="21"/>
      <c r="F291" s="2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</row>
    <row r="292" spans="1:25" ht="15.75" customHeight="1">
      <c r="A292" s="20"/>
      <c r="B292" s="20"/>
      <c r="C292" s="20"/>
      <c r="D292" s="20"/>
      <c r="E292" s="21"/>
      <c r="F292" s="2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</row>
    <row r="293" spans="1:25" ht="15.75" customHeight="1">
      <c r="A293" s="20"/>
      <c r="B293" s="20"/>
      <c r="C293" s="20"/>
      <c r="D293" s="20"/>
      <c r="E293" s="21"/>
      <c r="F293" s="2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</row>
    <row r="294" spans="1:25" ht="15.75" customHeight="1">
      <c r="A294" s="20"/>
      <c r="B294" s="20"/>
      <c r="C294" s="20"/>
      <c r="D294" s="20"/>
      <c r="E294" s="21"/>
      <c r="F294" s="2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</row>
    <row r="295" spans="1:25" ht="15.75" customHeight="1">
      <c r="A295" s="20"/>
      <c r="B295" s="20"/>
      <c r="C295" s="20"/>
      <c r="D295" s="20"/>
      <c r="E295" s="21"/>
      <c r="F295" s="2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</row>
    <row r="296" spans="1:25" ht="15.75" customHeight="1">
      <c r="A296" s="20"/>
      <c r="B296" s="20"/>
      <c r="C296" s="20"/>
      <c r="D296" s="20"/>
      <c r="E296" s="21"/>
      <c r="F296" s="2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</row>
    <row r="297" spans="1:25" ht="15.75" customHeight="1">
      <c r="A297" s="20"/>
      <c r="B297" s="20"/>
      <c r="C297" s="20"/>
      <c r="D297" s="20"/>
      <c r="E297" s="21"/>
      <c r="F297" s="2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</row>
    <row r="298" spans="1:25" ht="15.75" customHeight="1">
      <c r="A298" s="20"/>
      <c r="B298" s="20"/>
      <c r="C298" s="20"/>
      <c r="D298" s="20"/>
      <c r="E298" s="21"/>
      <c r="F298" s="2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</row>
    <row r="299" spans="1:25" ht="15.75" customHeight="1">
      <c r="A299" s="20"/>
      <c r="B299" s="20"/>
      <c r="C299" s="20"/>
      <c r="D299" s="20"/>
      <c r="E299" s="21"/>
      <c r="F299" s="2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</row>
    <row r="300" spans="1:25" ht="15.75" customHeight="1">
      <c r="A300" s="20"/>
      <c r="B300" s="20"/>
      <c r="C300" s="20"/>
      <c r="D300" s="20"/>
      <c r="E300" s="21"/>
      <c r="F300" s="2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</row>
    <row r="301" spans="1:25" ht="15.75" customHeight="1">
      <c r="A301" s="20"/>
      <c r="B301" s="20"/>
      <c r="C301" s="20"/>
      <c r="D301" s="20"/>
      <c r="E301" s="21"/>
      <c r="F301" s="2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</row>
    <row r="302" spans="1:25" ht="15.75" customHeight="1">
      <c r="A302" s="20"/>
      <c r="B302" s="20"/>
      <c r="C302" s="20"/>
      <c r="D302" s="20"/>
      <c r="E302" s="21"/>
      <c r="F302" s="2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</row>
    <row r="303" spans="1:25" ht="15.75" customHeight="1">
      <c r="A303" s="20"/>
      <c r="B303" s="20"/>
      <c r="C303" s="20"/>
      <c r="D303" s="20"/>
      <c r="E303" s="21"/>
      <c r="F303" s="2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</row>
    <row r="304" spans="1:25" ht="15.75" customHeight="1">
      <c r="A304" s="20"/>
      <c r="B304" s="20"/>
      <c r="C304" s="20"/>
      <c r="D304" s="20"/>
      <c r="E304" s="21"/>
      <c r="F304" s="2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</row>
    <row r="305" spans="1:25" ht="15.75" customHeight="1">
      <c r="A305" s="20"/>
      <c r="B305" s="20"/>
      <c r="C305" s="20"/>
      <c r="D305" s="20"/>
      <c r="E305" s="21"/>
      <c r="F305" s="2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</row>
    <row r="306" spans="1:25" ht="15.75" customHeight="1">
      <c r="A306" s="20"/>
      <c r="B306" s="20"/>
      <c r="C306" s="20"/>
      <c r="D306" s="20"/>
      <c r="E306" s="21"/>
      <c r="F306" s="2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</row>
    <row r="307" spans="1:25" ht="15.75" customHeight="1">
      <c r="A307" s="20"/>
      <c r="B307" s="20"/>
      <c r="C307" s="20"/>
      <c r="D307" s="20"/>
      <c r="E307" s="21"/>
      <c r="F307" s="2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</row>
    <row r="308" spans="1:25" ht="15.75" customHeight="1">
      <c r="A308" s="20"/>
      <c r="B308" s="20"/>
      <c r="C308" s="20"/>
      <c r="D308" s="20"/>
      <c r="E308" s="21"/>
      <c r="F308" s="2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</row>
    <row r="309" spans="1:25" ht="15.75" customHeight="1">
      <c r="A309" s="20"/>
      <c r="B309" s="20"/>
      <c r="C309" s="20"/>
      <c r="D309" s="20"/>
      <c r="E309" s="21"/>
      <c r="F309" s="2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</row>
    <row r="310" spans="1:25" ht="15.75" customHeight="1">
      <c r="A310" s="20"/>
      <c r="B310" s="20"/>
      <c r="C310" s="20"/>
      <c r="D310" s="20"/>
      <c r="E310" s="21"/>
      <c r="F310" s="2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</row>
    <row r="311" spans="1:25" ht="15.75" customHeight="1">
      <c r="A311" s="20"/>
      <c r="B311" s="20"/>
      <c r="C311" s="20"/>
      <c r="D311" s="20"/>
      <c r="E311" s="21"/>
      <c r="F311" s="2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</row>
    <row r="312" spans="1:25" ht="15.75" customHeight="1">
      <c r="A312" s="20"/>
      <c r="B312" s="20"/>
      <c r="C312" s="20"/>
      <c r="D312" s="20"/>
      <c r="E312" s="21"/>
      <c r="F312" s="2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</row>
    <row r="313" spans="1:25" ht="15.75" customHeight="1">
      <c r="A313" s="20"/>
      <c r="B313" s="20"/>
      <c r="C313" s="20"/>
      <c r="D313" s="20"/>
      <c r="E313" s="21"/>
      <c r="F313" s="2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</row>
    <row r="314" spans="1:25" ht="15.75" customHeight="1">
      <c r="A314" s="20"/>
      <c r="B314" s="20"/>
      <c r="C314" s="20"/>
      <c r="D314" s="20"/>
      <c r="E314" s="21"/>
      <c r="F314" s="2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</row>
    <row r="315" spans="1:25" ht="15.75" customHeight="1">
      <c r="A315" s="20"/>
      <c r="B315" s="20"/>
      <c r="C315" s="20"/>
      <c r="D315" s="20"/>
      <c r="E315" s="21"/>
      <c r="F315" s="2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</row>
    <row r="316" spans="1:25" ht="15.75" customHeight="1">
      <c r="A316" s="20"/>
      <c r="B316" s="20"/>
      <c r="C316" s="20"/>
      <c r="D316" s="20"/>
      <c r="E316" s="21"/>
      <c r="F316" s="2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</row>
    <row r="317" spans="1:25" ht="15.75" customHeight="1">
      <c r="A317" s="20"/>
      <c r="B317" s="20"/>
      <c r="C317" s="20"/>
      <c r="D317" s="20"/>
      <c r="E317" s="21"/>
      <c r="F317" s="2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</row>
    <row r="318" spans="1:25" ht="15.75" customHeight="1">
      <c r="A318" s="20"/>
      <c r="B318" s="20"/>
      <c r="C318" s="20"/>
      <c r="D318" s="20"/>
      <c r="E318" s="21"/>
      <c r="F318" s="2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</row>
    <row r="319" spans="1:25" ht="15.75" customHeight="1">
      <c r="A319" s="20"/>
      <c r="B319" s="20"/>
      <c r="C319" s="20"/>
      <c r="D319" s="20"/>
      <c r="E319" s="21"/>
      <c r="F319" s="2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</row>
    <row r="320" spans="1:25" ht="15.75" customHeight="1">
      <c r="A320" s="20"/>
      <c r="B320" s="20"/>
      <c r="C320" s="20"/>
      <c r="D320" s="20"/>
      <c r="E320" s="21"/>
      <c r="F320" s="2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</row>
    <row r="321" spans="1:25" ht="15.75" customHeight="1">
      <c r="A321" s="20"/>
      <c r="B321" s="20"/>
      <c r="C321" s="20"/>
      <c r="D321" s="20"/>
      <c r="E321" s="21"/>
      <c r="F321" s="2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</row>
    <row r="322" spans="1:25" ht="15.75" customHeight="1">
      <c r="A322" s="20"/>
      <c r="B322" s="20"/>
      <c r="C322" s="20"/>
      <c r="D322" s="20"/>
      <c r="E322" s="21"/>
      <c r="F322" s="2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</row>
    <row r="323" spans="1:25" ht="15.75" customHeight="1">
      <c r="A323" s="20"/>
      <c r="B323" s="20"/>
      <c r="C323" s="20"/>
      <c r="D323" s="20"/>
      <c r="E323" s="21"/>
      <c r="F323" s="2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</row>
    <row r="324" spans="1:25" ht="15.75" customHeight="1">
      <c r="A324" s="20"/>
      <c r="B324" s="20"/>
      <c r="C324" s="20"/>
      <c r="D324" s="20"/>
      <c r="E324" s="21"/>
      <c r="F324" s="2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</row>
    <row r="325" spans="1:25" ht="15.75" customHeight="1">
      <c r="A325" s="20"/>
      <c r="B325" s="20"/>
      <c r="C325" s="20"/>
      <c r="D325" s="20"/>
      <c r="E325" s="21"/>
      <c r="F325" s="2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</row>
    <row r="326" spans="1:25" ht="15.75" customHeight="1">
      <c r="A326" s="20"/>
      <c r="B326" s="20"/>
      <c r="C326" s="20"/>
      <c r="D326" s="20"/>
      <c r="E326" s="21"/>
      <c r="F326" s="2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</row>
    <row r="327" spans="1:25" ht="15.75" customHeight="1">
      <c r="A327" s="20"/>
      <c r="B327" s="20"/>
      <c r="C327" s="20"/>
      <c r="D327" s="20"/>
      <c r="E327" s="21"/>
      <c r="F327" s="2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</row>
    <row r="328" spans="1:25" ht="15.75" customHeight="1">
      <c r="A328" s="20"/>
      <c r="B328" s="20"/>
      <c r="C328" s="20"/>
      <c r="D328" s="20"/>
      <c r="E328" s="21"/>
      <c r="F328" s="2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</row>
    <row r="329" spans="1:25" ht="15.75" customHeight="1">
      <c r="A329" s="20"/>
      <c r="B329" s="20"/>
      <c r="C329" s="20"/>
      <c r="D329" s="20"/>
      <c r="E329" s="21"/>
      <c r="F329" s="2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</row>
    <row r="330" spans="1:25" ht="15.75" customHeight="1">
      <c r="A330" s="20"/>
      <c r="B330" s="20"/>
      <c r="C330" s="20"/>
      <c r="D330" s="20"/>
      <c r="E330" s="21"/>
      <c r="F330" s="2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</row>
    <row r="331" spans="1:25" ht="15.75" customHeight="1">
      <c r="A331" s="20"/>
      <c r="B331" s="20"/>
      <c r="C331" s="20"/>
      <c r="D331" s="20"/>
      <c r="E331" s="21"/>
      <c r="F331" s="2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</row>
    <row r="332" spans="1:25" ht="15.75" customHeight="1">
      <c r="A332" s="20"/>
      <c r="B332" s="20"/>
      <c r="C332" s="20"/>
      <c r="D332" s="20"/>
      <c r="E332" s="21"/>
      <c r="F332" s="2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</row>
    <row r="333" spans="1:25" ht="15.75" customHeight="1">
      <c r="A333" s="20"/>
      <c r="B333" s="20"/>
      <c r="C333" s="20"/>
      <c r="D333" s="20"/>
      <c r="E333" s="21"/>
      <c r="F333" s="2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</row>
    <row r="334" spans="1:25" ht="15.75" customHeight="1">
      <c r="A334" s="20"/>
      <c r="B334" s="20"/>
      <c r="C334" s="20"/>
      <c r="D334" s="20"/>
      <c r="E334" s="21"/>
      <c r="F334" s="2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</row>
    <row r="335" spans="1:25" ht="15.75" customHeight="1">
      <c r="A335" s="20"/>
      <c r="B335" s="20"/>
      <c r="C335" s="20"/>
      <c r="D335" s="20"/>
      <c r="E335" s="21"/>
      <c r="F335" s="2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</row>
    <row r="336" spans="1:25" ht="15.75" customHeight="1">
      <c r="A336" s="20"/>
      <c r="B336" s="20"/>
      <c r="C336" s="20"/>
      <c r="D336" s="20"/>
      <c r="E336" s="21"/>
      <c r="F336" s="2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</row>
    <row r="337" spans="1:25" ht="15.75" customHeight="1">
      <c r="A337" s="20"/>
      <c r="B337" s="20"/>
      <c r="C337" s="20"/>
      <c r="D337" s="20"/>
      <c r="E337" s="21"/>
      <c r="F337" s="2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</row>
    <row r="338" spans="1:25" ht="15.75" customHeight="1">
      <c r="A338" s="20"/>
      <c r="B338" s="20"/>
      <c r="C338" s="20"/>
      <c r="D338" s="20"/>
      <c r="E338" s="21"/>
      <c r="F338" s="2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</row>
    <row r="339" spans="1:25" ht="15.75" customHeight="1">
      <c r="A339" s="20"/>
      <c r="B339" s="20"/>
      <c r="C339" s="20"/>
      <c r="D339" s="20"/>
      <c r="E339" s="21"/>
      <c r="F339" s="2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</row>
    <row r="340" spans="1:25" ht="15.75" customHeight="1">
      <c r="A340" s="20"/>
      <c r="B340" s="20"/>
      <c r="C340" s="20"/>
      <c r="D340" s="20"/>
      <c r="E340" s="21"/>
      <c r="F340" s="2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</row>
    <row r="341" spans="1:25" ht="15.75" customHeight="1">
      <c r="A341" s="20"/>
      <c r="B341" s="20"/>
      <c r="C341" s="20"/>
      <c r="D341" s="20"/>
      <c r="E341" s="21"/>
      <c r="F341" s="2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</row>
    <row r="342" spans="1:25" ht="15.75" customHeight="1">
      <c r="A342" s="20"/>
      <c r="B342" s="20"/>
      <c r="C342" s="20"/>
      <c r="D342" s="20"/>
      <c r="E342" s="21"/>
      <c r="F342" s="2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</row>
    <row r="343" spans="1:25" ht="15.75" customHeight="1">
      <c r="A343" s="20"/>
      <c r="B343" s="20"/>
      <c r="C343" s="20"/>
      <c r="D343" s="20"/>
      <c r="E343" s="21"/>
      <c r="F343" s="2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</row>
    <row r="344" spans="1:25" ht="15.75" customHeight="1">
      <c r="A344" s="20"/>
      <c r="B344" s="20"/>
      <c r="C344" s="20"/>
      <c r="D344" s="20"/>
      <c r="E344" s="21"/>
      <c r="F344" s="2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</row>
    <row r="345" spans="1:25" ht="15.75" customHeight="1">
      <c r="A345" s="20"/>
      <c r="B345" s="20"/>
      <c r="C345" s="20"/>
      <c r="D345" s="20"/>
      <c r="E345" s="21"/>
      <c r="F345" s="2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</row>
    <row r="346" spans="1:25" ht="15.75" customHeight="1">
      <c r="A346" s="20"/>
      <c r="B346" s="20"/>
      <c r="C346" s="20"/>
      <c r="D346" s="20"/>
      <c r="E346" s="21"/>
      <c r="F346" s="2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</row>
    <row r="347" spans="1:25" ht="15.75" customHeight="1">
      <c r="A347" s="20"/>
      <c r="B347" s="20"/>
      <c r="C347" s="20"/>
      <c r="D347" s="20"/>
      <c r="E347" s="21"/>
      <c r="F347" s="2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</row>
    <row r="348" spans="1:25" ht="15.75" customHeight="1">
      <c r="A348" s="20"/>
      <c r="B348" s="20"/>
      <c r="C348" s="20"/>
      <c r="D348" s="20"/>
      <c r="E348" s="21"/>
      <c r="F348" s="2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</row>
    <row r="349" spans="1:25" ht="15.75" customHeight="1">
      <c r="A349" s="20"/>
      <c r="B349" s="20"/>
      <c r="C349" s="20"/>
      <c r="D349" s="20"/>
      <c r="E349" s="21"/>
      <c r="F349" s="2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</row>
    <row r="350" spans="1:25" ht="15.75" customHeight="1">
      <c r="A350" s="20"/>
      <c r="B350" s="20"/>
      <c r="C350" s="20"/>
      <c r="D350" s="20"/>
      <c r="E350" s="21"/>
      <c r="F350" s="2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</row>
    <row r="351" spans="1:25" ht="15.75" customHeight="1">
      <c r="A351" s="20"/>
      <c r="B351" s="20"/>
      <c r="C351" s="20"/>
      <c r="D351" s="20"/>
      <c r="E351" s="21"/>
      <c r="F351" s="2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</row>
    <row r="352" spans="1:25" ht="15.75" customHeight="1">
      <c r="A352" s="20"/>
      <c r="B352" s="20"/>
      <c r="C352" s="20"/>
      <c r="D352" s="20"/>
      <c r="E352" s="21"/>
      <c r="F352" s="2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</row>
    <row r="353" spans="1:25" ht="15.75" customHeight="1">
      <c r="A353" s="20"/>
      <c r="B353" s="20"/>
      <c r="C353" s="20"/>
      <c r="D353" s="20"/>
      <c r="E353" s="21"/>
      <c r="F353" s="2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</row>
    <row r="354" spans="1:25" ht="15.75" customHeight="1">
      <c r="A354" s="20"/>
      <c r="B354" s="20"/>
      <c r="C354" s="20"/>
      <c r="D354" s="20"/>
      <c r="E354" s="21"/>
      <c r="F354" s="2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</row>
    <row r="355" spans="1:25" ht="15.75" customHeight="1">
      <c r="A355" s="20"/>
      <c r="B355" s="20"/>
      <c r="C355" s="20"/>
      <c r="D355" s="20"/>
      <c r="E355" s="21"/>
      <c r="F355" s="2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</row>
    <row r="356" spans="1:25" ht="15.75" customHeight="1">
      <c r="A356" s="20"/>
      <c r="B356" s="20"/>
      <c r="C356" s="20"/>
      <c r="D356" s="20"/>
      <c r="E356" s="21"/>
      <c r="F356" s="2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</row>
    <row r="357" spans="1:25" ht="15.75" customHeight="1">
      <c r="A357" s="20"/>
      <c r="B357" s="20"/>
      <c r="C357" s="20"/>
      <c r="D357" s="20"/>
      <c r="E357" s="21"/>
      <c r="F357" s="2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</row>
    <row r="358" spans="1:25" ht="15.75" customHeight="1">
      <c r="A358" s="20"/>
      <c r="B358" s="20"/>
      <c r="C358" s="20"/>
      <c r="D358" s="20"/>
      <c r="E358" s="21"/>
      <c r="F358" s="2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</row>
    <row r="359" spans="1:25" ht="15.75" customHeight="1">
      <c r="A359" s="20"/>
      <c r="B359" s="20"/>
      <c r="C359" s="20"/>
      <c r="D359" s="20"/>
      <c r="E359" s="21"/>
      <c r="F359" s="2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</row>
    <row r="360" spans="1:25" ht="15.75" customHeight="1">
      <c r="A360" s="20"/>
      <c r="B360" s="20"/>
      <c r="C360" s="20"/>
      <c r="D360" s="20"/>
      <c r="E360" s="21"/>
      <c r="F360" s="2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</row>
    <row r="361" spans="1:25" ht="15.75" customHeight="1">
      <c r="A361" s="20"/>
      <c r="B361" s="20"/>
      <c r="C361" s="20"/>
      <c r="D361" s="20"/>
      <c r="E361" s="21"/>
      <c r="F361" s="2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</row>
    <row r="362" spans="1:25" ht="15.75" customHeight="1">
      <c r="A362" s="20"/>
      <c r="B362" s="20"/>
      <c r="C362" s="20"/>
      <c r="D362" s="20"/>
      <c r="E362" s="21"/>
      <c r="F362" s="2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</row>
    <row r="363" spans="1:25" ht="15.75" customHeight="1">
      <c r="A363" s="20"/>
      <c r="B363" s="20"/>
      <c r="C363" s="20"/>
      <c r="D363" s="20"/>
      <c r="E363" s="21"/>
      <c r="F363" s="2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</row>
    <row r="364" spans="1:25" ht="15.75" customHeight="1">
      <c r="A364" s="20"/>
      <c r="B364" s="20"/>
      <c r="C364" s="20"/>
      <c r="D364" s="20"/>
      <c r="E364" s="21"/>
      <c r="F364" s="2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</row>
    <row r="365" spans="1:25" ht="15.75" customHeight="1">
      <c r="A365" s="20"/>
      <c r="B365" s="20"/>
      <c r="C365" s="20"/>
      <c r="D365" s="20"/>
      <c r="E365" s="21"/>
      <c r="F365" s="2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</row>
    <row r="366" spans="1:25" ht="15.75" customHeight="1">
      <c r="A366" s="20"/>
      <c r="B366" s="20"/>
      <c r="C366" s="20"/>
      <c r="D366" s="20"/>
      <c r="E366" s="21"/>
      <c r="F366" s="2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</row>
    <row r="367" spans="1:25" ht="15.75" customHeight="1">
      <c r="A367" s="20"/>
      <c r="B367" s="20"/>
      <c r="C367" s="20"/>
      <c r="D367" s="20"/>
      <c r="E367" s="21"/>
      <c r="F367" s="2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</row>
    <row r="368" spans="1:25" ht="15.75" customHeight="1">
      <c r="A368" s="20"/>
      <c r="B368" s="20"/>
      <c r="C368" s="20"/>
      <c r="D368" s="20"/>
      <c r="E368" s="21"/>
      <c r="F368" s="2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</row>
    <row r="369" spans="1:25" ht="15.75" customHeight="1">
      <c r="A369" s="20"/>
      <c r="B369" s="20"/>
      <c r="C369" s="20"/>
      <c r="D369" s="20"/>
      <c r="E369" s="21"/>
      <c r="F369" s="2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</row>
    <row r="370" spans="1:25" ht="15.75" customHeight="1">
      <c r="A370" s="20"/>
      <c r="B370" s="20"/>
      <c r="C370" s="20"/>
      <c r="D370" s="20"/>
      <c r="E370" s="21"/>
      <c r="F370" s="2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</row>
    <row r="371" spans="1:25" ht="15.75" customHeight="1">
      <c r="A371" s="20"/>
      <c r="B371" s="20"/>
      <c r="C371" s="20"/>
      <c r="D371" s="20"/>
      <c r="E371" s="21"/>
      <c r="F371" s="2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</row>
    <row r="372" spans="1:25" ht="15.75" customHeight="1">
      <c r="A372" s="20"/>
      <c r="B372" s="20"/>
      <c r="C372" s="20"/>
      <c r="D372" s="20"/>
      <c r="E372" s="21"/>
      <c r="F372" s="2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</row>
    <row r="373" spans="1:25" ht="15.75" customHeight="1">
      <c r="A373" s="20"/>
      <c r="B373" s="20"/>
      <c r="C373" s="20"/>
      <c r="D373" s="20"/>
      <c r="E373" s="21"/>
      <c r="F373" s="2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</row>
    <row r="374" spans="1:25" ht="15.75" customHeight="1">
      <c r="A374" s="20"/>
      <c r="B374" s="20"/>
      <c r="C374" s="20"/>
      <c r="D374" s="20"/>
      <c r="E374" s="21"/>
      <c r="F374" s="2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</row>
    <row r="375" spans="1:25" ht="15.75" customHeight="1">
      <c r="A375" s="20"/>
      <c r="B375" s="20"/>
      <c r="C375" s="20"/>
      <c r="D375" s="20"/>
      <c r="E375" s="21"/>
      <c r="F375" s="2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</row>
    <row r="376" spans="1:25" ht="15.75" customHeight="1">
      <c r="A376" s="20"/>
      <c r="B376" s="20"/>
      <c r="C376" s="20"/>
      <c r="D376" s="20"/>
      <c r="E376" s="21"/>
      <c r="F376" s="2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</row>
    <row r="377" spans="1:25" ht="15.75" customHeight="1">
      <c r="A377" s="20"/>
      <c r="B377" s="20"/>
      <c r="C377" s="20"/>
      <c r="D377" s="20"/>
      <c r="E377" s="21"/>
      <c r="F377" s="2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</row>
    <row r="378" spans="1:25" ht="15.75" customHeight="1">
      <c r="A378" s="20"/>
      <c r="B378" s="20"/>
      <c r="C378" s="20"/>
      <c r="D378" s="20"/>
      <c r="E378" s="21"/>
      <c r="F378" s="2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</row>
    <row r="379" spans="1:25" ht="15.75" customHeight="1">
      <c r="A379" s="20"/>
      <c r="B379" s="20"/>
      <c r="C379" s="20"/>
      <c r="D379" s="20"/>
      <c r="E379" s="21"/>
      <c r="F379" s="2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</row>
    <row r="380" spans="1:25" ht="15.75" customHeight="1">
      <c r="A380" s="20"/>
      <c r="B380" s="20"/>
      <c r="C380" s="20"/>
      <c r="D380" s="20"/>
      <c r="E380" s="21"/>
      <c r="F380" s="2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</row>
    <row r="381" spans="1:25" ht="15.75" customHeight="1">
      <c r="A381" s="20"/>
      <c r="B381" s="20"/>
      <c r="C381" s="20"/>
      <c r="D381" s="20"/>
      <c r="E381" s="21"/>
      <c r="F381" s="2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</row>
    <row r="382" spans="1:25" ht="15.75" customHeight="1">
      <c r="A382" s="20"/>
      <c r="B382" s="20"/>
      <c r="C382" s="20"/>
      <c r="D382" s="20"/>
      <c r="E382" s="21"/>
      <c r="F382" s="2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</row>
    <row r="383" spans="1:25" ht="15.75" customHeight="1">
      <c r="A383" s="20"/>
      <c r="B383" s="20"/>
      <c r="C383" s="20"/>
      <c r="D383" s="20"/>
      <c r="E383" s="21"/>
      <c r="F383" s="2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</row>
    <row r="384" spans="1:25" ht="15.75" customHeight="1">
      <c r="A384" s="20"/>
      <c r="B384" s="20"/>
      <c r="C384" s="20"/>
      <c r="D384" s="20"/>
      <c r="E384" s="21"/>
      <c r="F384" s="2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</row>
    <row r="385" spans="1:25" ht="15.75" customHeight="1">
      <c r="A385" s="20"/>
      <c r="B385" s="20"/>
      <c r="C385" s="20"/>
      <c r="D385" s="20"/>
      <c r="E385" s="21"/>
      <c r="F385" s="2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</row>
    <row r="386" spans="1:25" ht="15.75" customHeight="1">
      <c r="A386" s="20"/>
      <c r="B386" s="20"/>
      <c r="C386" s="20"/>
      <c r="D386" s="20"/>
      <c r="E386" s="21"/>
      <c r="F386" s="2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</row>
    <row r="387" spans="1:25" ht="15.75" customHeight="1">
      <c r="A387" s="20"/>
      <c r="B387" s="20"/>
      <c r="C387" s="20"/>
      <c r="D387" s="20"/>
      <c r="E387" s="21"/>
      <c r="F387" s="2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</row>
    <row r="388" spans="1:25" ht="15.75" customHeight="1">
      <c r="A388" s="20"/>
      <c r="B388" s="20"/>
      <c r="C388" s="20"/>
      <c r="D388" s="20"/>
      <c r="E388" s="21"/>
      <c r="F388" s="2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</row>
    <row r="389" spans="1:25" ht="15.75" customHeight="1">
      <c r="A389" s="20"/>
      <c r="B389" s="20"/>
      <c r="C389" s="20"/>
      <c r="D389" s="20"/>
      <c r="E389" s="21"/>
      <c r="F389" s="2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</row>
    <row r="390" spans="1:25" ht="15.75" customHeight="1">
      <c r="A390" s="20"/>
      <c r="B390" s="20"/>
      <c r="C390" s="20"/>
      <c r="D390" s="20"/>
      <c r="E390" s="21"/>
      <c r="F390" s="2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</row>
    <row r="391" spans="1:25" ht="15.75" customHeight="1">
      <c r="A391" s="20"/>
      <c r="B391" s="20"/>
      <c r="C391" s="20"/>
      <c r="D391" s="20"/>
      <c r="E391" s="21"/>
      <c r="F391" s="2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</row>
    <row r="392" spans="1:25" ht="15.75" customHeight="1">
      <c r="A392" s="20"/>
      <c r="B392" s="20"/>
      <c r="C392" s="20"/>
      <c r="D392" s="20"/>
      <c r="E392" s="21"/>
      <c r="F392" s="2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</row>
    <row r="393" spans="1:25" ht="15.75" customHeight="1">
      <c r="A393" s="20"/>
      <c r="B393" s="20"/>
      <c r="C393" s="20"/>
      <c r="D393" s="20"/>
      <c r="E393" s="21"/>
      <c r="F393" s="2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</row>
    <row r="394" spans="1:25" ht="15.75" customHeight="1">
      <c r="A394" s="20"/>
      <c r="B394" s="20"/>
      <c r="C394" s="20"/>
      <c r="D394" s="20"/>
      <c r="E394" s="21"/>
      <c r="F394" s="2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</row>
    <row r="395" spans="1:25" ht="15.75" customHeight="1">
      <c r="A395" s="20"/>
      <c r="B395" s="20"/>
      <c r="C395" s="20"/>
      <c r="D395" s="20"/>
      <c r="E395" s="21"/>
      <c r="F395" s="2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</row>
    <row r="396" spans="1:25" ht="15.75" customHeight="1">
      <c r="A396" s="20"/>
      <c r="B396" s="20"/>
      <c r="C396" s="20"/>
      <c r="D396" s="20"/>
      <c r="E396" s="21"/>
      <c r="F396" s="2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</row>
    <row r="397" spans="1:25" ht="15.75" customHeight="1">
      <c r="A397" s="20"/>
      <c r="B397" s="20"/>
      <c r="C397" s="20"/>
      <c r="D397" s="20"/>
      <c r="E397" s="21"/>
      <c r="F397" s="2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</row>
    <row r="398" spans="1:25" ht="15.75" customHeight="1">
      <c r="A398" s="20"/>
      <c r="B398" s="20"/>
      <c r="C398" s="20"/>
      <c r="D398" s="20"/>
      <c r="E398" s="21"/>
      <c r="F398" s="2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</row>
    <row r="399" spans="1:25" ht="15.75" customHeight="1">
      <c r="A399" s="20"/>
      <c r="B399" s="20"/>
      <c r="C399" s="20"/>
      <c r="D399" s="20"/>
      <c r="E399" s="21"/>
      <c r="F399" s="2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</row>
    <row r="400" spans="1:25" ht="15.75" customHeight="1">
      <c r="A400" s="20"/>
      <c r="B400" s="20"/>
      <c r="C400" s="20"/>
      <c r="D400" s="20"/>
      <c r="E400" s="21"/>
      <c r="F400" s="2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</row>
    <row r="401" spans="1:25" ht="15.75" customHeight="1">
      <c r="A401" s="20"/>
      <c r="B401" s="20"/>
      <c r="C401" s="20"/>
      <c r="D401" s="20"/>
      <c r="E401" s="21"/>
      <c r="F401" s="2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</row>
    <row r="402" spans="1:25" ht="15.75" customHeight="1">
      <c r="A402" s="20"/>
      <c r="B402" s="20"/>
      <c r="C402" s="20"/>
      <c r="D402" s="20"/>
      <c r="E402" s="21"/>
      <c r="F402" s="2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</row>
    <row r="403" spans="1:25" ht="15.75" customHeight="1">
      <c r="A403" s="20"/>
      <c r="B403" s="20"/>
      <c r="C403" s="20"/>
      <c r="D403" s="20"/>
      <c r="E403" s="21"/>
      <c r="F403" s="2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</row>
    <row r="404" spans="1:25" ht="15.75" customHeight="1">
      <c r="A404" s="20"/>
      <c r="B404" s="20"/>
      <c r="C404" s="20"/>
      <c r="D404" s="20"/>
      <c r="E404" s="21"/>
      <c r="F404" s="2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</row>
    <row r="405" spans="1:25" ht="15.75" customHeight="1">
      <c r="A405" s="20"/>
      <c r="B405" s="20"/>
      <c r="C405" s="20"/>
      <c r="D405" s="20"/>
      <c r="E405" s="21"/>
      <c r="F405" s="2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</row>
    <row r="406" spans="1:25" ht="15.75" customHeight="1">
      <c r="A406" s="20"/>
      <c r="B406" s="20"/>
      <c r="C406" s="20"/>
      <c r="D406" s="20"/>
      <c r="E406" s="21"/>
      <c r="F406" s="2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</row>
    <row r="407" spans="1:25" ht="15.75" customHeight="1">
      <c r="A407" s="20"/>
      <c r="B407" s="20"/>
      <c r="C407" s="20"/>
      <c r="D407" s="20"/>
      <c r="E407" s="21"/>
      <c r="F407" s="2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</row>
    <row r="408" spans="1:25" ht="15.75" customHeight="1">
      <c r="A408" s="20"/>
      <c r="B408" s="20"/>
      <c r="C408" s="20"/>
      <c r="D408" s="20"/>
      <c r="E408" s="21"/>
      <c r="F408" s="2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</row>
    <row r="409" spans="1:25" ht="15.75" customHeight="1">
      <c r="A409" s="20"/>
      <c r="B409" s="20"/>
      <c r="C409" s="20"/>
      <c r="D409" s="20"/>
      <c r="E409" s="21"/>
      <c r="F409" s="2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</row>
    <row r="410" spans="1:25" ht="15.75" customHeight="1">
      <c r="A410" s="20"/>
      <c r="B410" s="20"/>
      <c r="C410" s="20"/>
      <c r="D410" s="20"/>
      <c r="E410" s="21"/>
      <c r="F410" s="2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</row>
    <row r="411" spans="1:25" ht="15.75" customHeight="1">
      <c r="A411" s="20"/>
      <c r="B411" s="20"/>
      <c r="C411" s="20"/>
      <c r="D411" s="20"/>
      <c r="E411" s="21"/>
      <c r="F411" s="2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</row>
    <row r="412" spans="1:25" ht="15.75" customHeight="1">
      <c r="A412" s="20"/>
      <c r="B412" s="20"/>
      <c r="C412" s="20"/>
      <c r="D412" s="20"/>
      <c r="E412" s="21"/>
      <c r="F412" s="2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</row>
    <row r="413" spans="1:25" ht="15.75" customHeight="1">
      <c r="A413" s="20"/>
      <c r="B413" s="20"/>
      <c r="C413" s="20"/>
      <c r="D413" s="20"/>
      <c r="E413" s="21"/>
      <c r="F413" s="2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</row>
    <row r="414" spans="1:25" ht="15.75" customHeight="1">
      <c r="A414" s="20"/>
      <c r="B414" s="20"/>
      <c r="C414" s="20"/>
      <c r="D414" s="20"/>
      <c r="E414" s="21"/>
      <c r="F414" s="2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</row>
    <row r="415" spans="1:25" ht="15.75" customHeight="1">
      <c r="A415" s="20"/>
      <c r="B415" s="20"/>
      <c r="C415" s="20"/>
      <c r="D415" s="20"/>
      <c r="E415" s="21"/>
      <c r="F415" s="2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</row>
    <row r="416" spans="1:25" ht="15.75" customHeight="1">
      <c r="A416" s="20"/>
      <c r="B416" s="20"/>
      <c r="C416" s="20"/>
      <c r="D416" s="20"/>
      <c r="E416" s="21"/>
      <c r="F416" s="2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</row>
    <row r="417" spans="1:25" ht="15.75" customHeight="1">
      <c r="A417" s="20"/>
      <c r="B417" s="20"/>
      <c r="C417" s="20"/>
      <c r="D417" s="20"/>
      <c r="E417" s="21"/>
      <c r="F417" s="2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</row>
    <row r="418" spans="1:25" ht="15.75" customHeight="1">
      <c r="A418" s="20"/>
      <c r="B418" s="20"/>
      <c r="C418" s="20"/>
      <c r="D418" s="20"/>
      <c r="E418" s="21"/>
      <c r="F418" s="2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</row>
    <row r="419" spans="1:25" ht="15.75" customHeight="1">
      <c r="A419" s="20"/>
      <c r="B419" s="20"/>
      <c r="C419" s="20"/>
      <c r="D419" s="20"/>
      <c r="E419" s="21"/>
      <c r="F419" s="2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</row>
    <row r="420" spans="1:25" ht="15.75" customHeight="1">
      <c r="A420" s="20"/>
      <c r="B420" s="20"/>
      <c r="C420" s="20"/>
      <c r="D420" s="20"/>
      <c r="E420" s="21"/>
      <c r="F420" s="2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</row>
    <row r="421" spans="1:25" ht="15.75" customHeight="1">
      <c r="A421" s="20"/>
      <c r="B421" s="20"/>
      <c r="C421" s="20"/>
      <c r="D421" s="20"/>
      <c r="E421" s="21"/>
      <c r="F421" s="2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</row>
    <row r="422" spans="1:25" ht="15.75" customHeight="1">
      <c r="A422" s="20"/>
      <c r="B422" s="20"/>
      <c r="C422" s="20"/>
      <c r="D422" s="20"/>
      <c r="E422" s="21"/>
      <c r="F422" s="2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</row>
    <row r="423" spans="1:25" ht="15.75" customHeight="1">
      <c r="A423" s="20"/>
      <c r="B423" s="20"/>
      <c r="C423" s="20"/>
      <c r="D423" s="20"/>
      <c r="E423" s="21"/>
      <c r="F423" s="2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</row>
    <row r="424" spans="1:25" ht="15.75" customHeight="1">
      <c r="A424" s="20"/>
      <c r="B424" s="20"/>
      <c r="C424" s="20"/>
      <c r="D424" s="20"/>
      <c r="E424" s="21"/>
      <c r="F424" s="2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</row>
    <row r="425" spans="1:25" ht="15.75" customHeight="1">
      <c r="A425" s="20"/>
      <c r="B425" s="20"/>
      <c r="C425" s="20"/>
      <c r="D425" s="20"/>
      <c r="E425" s="21"/>
      <c r="F425" s="2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</row>
    <row r="426" spans="1:25" ht="15.75" customHeight="1">
      <c r="A426" s="20"/>
      <c r="B426" s="20"/>
      <c r="C426" s="20"/>
      <c r="D426" s="20"/>
      <c r="E426" s="21"/>
      <c r="F426" s="2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</row>
    <row r="427" spans="1:25" ht="15.75" customHeight="1">
      <c r="A427" s="20"/>
      <c r="B427" s="20"/>
      <c r="C427" s="20"/>
      <c r="D427" s="20"/>
      <c r="E427" s="21"/>
      <c r="F427" s="2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</row>
    <row r="428" spans="1:25" ht="15.75" customHeight="1">
      <c r="A428" s="20"/>
      <c r="B428" s="20"/>
      <c r="C428" s="20"/>
      <c r="D428" s="20"/>
      <c r="E428" s="21"/>
      <c r="F428" s="2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</row>
    <row r="429" spans="1:25" ht="15.75" customHeight="1">
      <c r="A429" s="20"/>
      <c r="B429" s="20"/>
      <c r="C429" s="20"/>
      <c r="D429" s="20"/>
      <c r="E429" s="21"/>
      <c r="F429" s="2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</row>
    <row r="430" spans="1:25" ht="15.75" customHeight="1">
      <c r="A430" s="20"/>
      <c r="B430" s="20"/>
      <c r="C430" s="20"/>
      <c r="D430" s="20"/>
      <c r="E430" s="21"/>
      <c r="F430" s="2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</row>
    <row r="431" spans="1:25" ht="15.75" customHeight="1">
      <c r="A431" s="20"/>
      <c r="B431" s="20"/>
      <c r="C431" s="20"/>
      <c r="D431" s="20"/>
      <c r="E431" s="21"/>
      <c r="F431" s="2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</row>
    <row r="432" spans="1:25" ht="15.75" customHeight="1">
      <c r="A432" s="20"/>
      <c r="B432" s="20"/>
      <c r="C432" s="20"/>
      <c r="D432" s="20"/>
      <c r="E432" s="21"/>
      <c r="F432" s="2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</row>
    <row r="433" spans="1:25" ht="15.75" customHeight="1">
      <c r="A433" s="20"/>
      <c r="B433" s="20"/>
      <c r="C433" s="20"/>
      <c r="D433" s="20"/>
      <c r="E433" s="21"/>
      <c r="F433" s="2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</row>
    <row r="434" spans="1:25" ht="15.75" customHeight="1">
      <c r="A434" s="20"/>
      <c r="B434" s="20"/>
      <c r="C434" s="20"/>
      <c r="D434" s="20"/>
      <c r="E434" s="21"/>
      <c r="F434" s="2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</row>
    <row r="435" spans="1:25" ht="15.75" customHeight="1">
      <c r="A435" s="20"/>
      <c r="B435" s="20"/>
      <c r="C435" s="20"/>
      <c r="D435" s="20"/>
      <c r="E435" s="21"/>
      <c r="F435" s="2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</row>
    <row r="436" spans="1:25" ht="15.75" customHeight="1">
      <c r="A436" s="20"/>
      <c r="B436" s="20"/>
      <c r="C436" s="20"/>
      <c r="D436" s="20"/>
      <c r="E436" s="21"/>
      <c r="F436" s="2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</row>
    <row r="437" spans="1:25" ht="15.75" customHeight="1">
      <c r="A437" s="20"/>
      <c r="B437" s="20"/>
      <c r="C437" s="20"/>
      <c r="D437" s="20"/>
      <c r="E437" s="21"/>
      <c r="F437" s="2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</row>
    <row r="438" spans="1:25" ht="15.75" customHeight="1">
      <c r="A438" s="20"/>
      <c r="B438" s="20"/>
      <c r="C438" s="20"/>
      <c r="D438" s="20"/>
      <c r="E438" s="21"/>
      <c r="F438" s="2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</row>
    <row r="439" spans="1:25" ht="15.75" customHeight="1">
      <c r="A439" s="20"/>
      <c r="B439" s="20"/>
      <c r="C439" s="20"/>
      <c r="D439" s="20"/>
      <c r="E439" s="21"/>
      <c r="F439" s="2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</row>
    <row r="440" spans="1:25" ht="15.75" customHeight="1">
      <c r="A440" s="20"/>
      <c r="B440" s="20"/>
      <c r="C440" s="20"/>
      <c r="D440" s="20"/>
      <c r="E440" s="21"/>
      <c r="F440" s="2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</row>
    <row r="441" spans="1:25" ht="15.75" customHeight="1">
      <c r="A441" s="20"/>
      <c r="B441" s="20"/>
      <c r="C441" s="20"/>
      <c r="D441" s="20"/>
      <c r="E441" s="21"/>
      <c r="F441" s="2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</row>
    <row r="442" spans="1:25" ht="15.75" customHeight="1">
      <c r="A442" s="20"/>
      <c r="B442" s="20"/>
      <c r="C442" s="20"/>
      <c r="D442" s="20"/>
      <c r="E442" s="21"/>
      <c r="F442" s="2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</row>
    <row r="443" spans="1:25" ht="15.75" customHeight="1">
      <c r="A443" s="20"/>
      <c r="B443" s="20"/>
      <c r="C443" s="20"/>
      <c r="D443" s="20"/>
      <c r="E443" s="21"/>
      <c r="F443" s="2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</row>
    <row r="444" spans="1:25" ht="15.75" customHeight="1">
      <c r="A444" s="20"/>
      <c r="B444" s="20"/>
      <c r="C444" s="20"/>
      <c r="D444" s="20"/>
      <c r="E444" s="21"/>
      <c r="F444" s="2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</row>
    <row r="445" spans="1:25" ht="15.75" customHeight="1">
      <c r="A445" s="20"/>
      <c r="B445" s="20"/>
      <c r="C445" s="20"/>
      <c r="D445" s="20"/>
      <c r="E445" s="21"/>
      <c r="F445" s="2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</row>
    <row r="446" spans="1:25" ht="15.75" customHeight="1">
      <c r="A446" s="20"/>
      <c r="B446" s="20"/>
      <c r="C446" s="20"/>
      <c r="D446" s="20"/>
      <c r="E446" s="21"/>
      <c r="F446" s="2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</row>
    <row r="447" spans="1:25" ht="15.75" customHeight="1">
      <c r="A447" s="20"/>
      <c r="B447" s="20"/>
      <c r="C447" s="20"/>
      <c r="D447" s="20"/>
      <c r="E447" s="21"/>
      <c r="F447" s="2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</row>
    <row r="448" spans="1:25" ht="15.75" customHeight="1">
      <c r="A448" s="20"/>
      <c r="B448" s="20"/>
      <c r="C448" s="20"/>
      <c r="D448" s="20"/>
      <c r="E448" s="21"/>
      <c r="F448" s="2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</row>
    <row r="449" spans="1:25" ht="15.75" customHeight="1">
      <c r="A449" s="20"/>
      <c r="B449" s="20"/>
      <c r="C449" s="20"/>
      <c r="D449" s="20"/>
      <c r="E449" s="21"/>
      <c r="F449" s="2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</row>
    <row r="450" spans="1:25" ht="15.75" customHeight="1">
      <c r="A450" s="20"/>
      <c r="B450" s="20"/>
      <c r="C450" s="20"/>
      <c r="D450" s="20"/>
      <c r="E450" s="21"/>
      <c r="F450" s="2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</row>
    <row r="451" spans="1:25" ht="15.75" customHeight="1">
      <c r="A451" s="20"/>
      <c r="B451" s="20"/>
      <c r="C451" s="20"/>
      <c r="D451" s="20"/>
      <c r="E451" s="21"/>
      <c r="F451" s="2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</row>
    <row r="452" spans="1:25" ht="15.75" customHeight="1">
      <c r="A452" s="20"/>
      <c r="B452" s="20"/>
      <c r="C452" s="20"/>
      <c r="D452" s="20"/>
      <c r="E452" s="21"/>
      <c r="F452" s="2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</row>
    <row r="453" spans="1:25" ht="15.75" customHeight="1">
      <c r="A453" s="20"/>
      <c r="B453" s="20"/>
      <c r="C453" s="20"/>
      <c r="D453" s="20"/>
      <c r="E453" s="21"/>
      <c r="F453" s="2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</row>
    <row r="454" spans="1:25" ht="15.75" customHeight="1">
      <c r="A454" s="20"/>
      <c r="B454" s="20"/>
      <c r="C454" s="20"/>
      <c r="D454" s="20"/>
      <c r="E454" s="21"/>
      <c r="F454" s="2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</row>
    <row r="455" spans="1:25" ht="15.75" customHeight="1">
      <c r="A455" s="20"/>
      <c r="B455" s="20"/>
      <c r="C455" s="20"/>
      <c r="D455" s="20"/>
      <c r="E455" s="21"/>
      <c r="F455" s="2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</row>
    <row r="456" spans="1:25" ht="15.75" customHeight="1">
      <c r="A456" s="20"/>
      <c r="B456" s="20"/>
      <c r="C456" s="20"/>
      <c r="D456" s="20"/>
      <c r="E456" s="21"/>
      <c r="F456" s="2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</row>
    <row r="457" spans="1:25" ht="15.75" customHeight="1">
      <c r="A457" s="20"/>
      <c r="B457" s="20"/>
      <c r="C457" s="20"/>
      <c r="D457" s="20"/>
      <c r="E457" s="21"/>
      <c r="F457" s="2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</row>
    <row r="458" spans="1:25" ht="15.75" customHeight="1">
      <c r="A458" s="20"/>
      <c r="B458" s="20"/>
      <c r="C458" s="20"/>
      <c r="D458" s="20"/>
      <c r="E458" s="21"/>
      <c r="F458" s="2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</row>
    <row r="459" spans="1:25" ht="15.75" customHeight="1">
      <c r="A459" s="20"/>
      <c r="B459" s="20"/>
      <c r="C459" s="20"/>
      <c r="D459" s="20"/>
      <c r="E459" s="21"/>
      <c r="F459" s="2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</row>
    <row r="460" spans="1:25" ht="15.75" customHeight="1">
      <c r="A460" s="20"/>
      <c r="B460" s="20"/>
      <c r="C460" s="20"/>
      <c r="D460" s="20"/>
      <c r="E460" s="21"/>
      <c r="F460" s="2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</row>
    <row r="461" spans="1:25" ht="15.75" customHeight="1">
      <c r="A461" s="20"/>
      <c r="B461" s="20"/>
      <c r="C461" s="20"/>
      <c r="D461" s="20"/>
      <c r="E461" s="21"/>
      <c r="F461" s="2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</row>
    <row r="462" spans="1:25" ht="15.75" customHeight="1">
      <c r="A462" s="20"/>
      <c r="B462" s="20"/>
      <c r="C462" s="20"/>
      <c r="D462" s="20"/>
      <c r="E462" s="21"/>
      <c r="F462" s="2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</row>
    <row r="463" spans="1:25" ht="15.75" customHeight="1">
      <c r="A463" s="20"/>
      <c r="B463" s="20"/>
      <c r="C463" s="20"/>
      <c r="D463" s="20"/>
      <c r="E463" s="21"/>
      <c r="F463" s="2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</row>
    <row r="464" spans="1:25" ht="15.75" customHeight="1">
      <c r="A464" s="20"/>
      <c r="B464" s="20"/>
      <c r="C464" s="20"/>
      <c r="D464" s="20"/>
      <c r="E464" s="21"/>
      <c r="F464" s="2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</row>
    <row r="465" spans="1:25" ht="15.75" customHeight="1">
      <c r="A465" s="20"/>
      <c r="B465" s="20"/>
      <c r="C465" s="20"/>
      <c r="D465" s="20"/>
      <c r="E465" s="21"/>
      <c r="F465" s="2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</row>
    <row r="466" spans="1:25" ht="15.75" customHeight="1">
      <c r="A466" s="20"/>
      <c r="B466" s="20"/>
      <c r="C466" s="20"/>
      <c r="D466" s="20"/>
      <c r="E466" s="21"/>
      <c r="F466" s="2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</row>
    <row r="467" spans="1:25" ht="15.75" customHeight="1">
      <c r="A467" s="20"/>
      <c r="B467" s="20"/>
      <c r="C467" s="20"/>
      <c r="D467" s="20"/>
      <c r="E467" s="21"/>
      <c r="F467" s="2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</row>
    <row r="468" spans="1:25" ht="15.75" customHeight="1">
      <c r="A468" s="20"/>
      <c r="B468" s="20"/>
      <c r="C468" s="20"/>
      <c r="D468" s="20"/>
      <c r="E468" s="21"/>
      <c r="F468" s="2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</row>
    <row r="469" spans="1:25" ht="15.75" customHeight="1">
      <c r="A469" s="20"/>
      <c r="B469" s="20"/>
      <c r="C469" s="20"/>
      <c r="D469" s="20"/>
      <c r="E469" s="21"/>
      <c r="F469" s="2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</row>
    <row r="470" spans="1:25" ht="15.75" customHeight="1">
      <c r="A470" s="20"/>
      <c r="B470" s="20"/>
      <c r="C470" s="20"/>
      <c r="D470" s="20"/>
      <c r="E470" s="21"/>
      <c r="F470" s="2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</row>
    <row r="471" spans="1:25" ht="15.75" customHeight="1">
      <c r="A471" s="20"/>
      <c r="B471" s="20"/>
      <c r="C471" s="20"/>
      <c r="D471" s="20"/>
      <c r="E471" s="21"/>
      <c r="F471" s="2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</row>
    <row r="472" spans="1:25" ht="15.75" customHeight="1">
      <c r="A472" s="20"/>
      <c r="B472" s="20"/>
      <c r="C472" s="20"/>
      <c r="D472" s="20"/>
      <c r="E472" s="21"/>
      <c r="F472" s="2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</row>
    <row r="473" spans="1:25" ht="15.75" customHeight="1">
      <c r="A473" s="20"/>
      <c r="B473" s="20"/>
      <c r="C473" s="20"/>
      <c r="D473" s="20"/>
      <c r="E473" s="21"/>
      <c r="F473" s="2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</row>
    <row r="474" spans="1:25" ht="15.75" customHeight="1">
      <c r="A474" s="20"/>
      <c r="B474" s="20"/>
      <c r="C474" s="20"/>
      <c r="D474" s="20"/>
      <c r="E474" s="21"/>
      <c r="F474" s="2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</row>
    <row r="475" spans="1:25" ht="15.75" customHeight="1">
      <c r="A475" s="20"/>
      <c r="B475" s="20"/>
      <c r="C475" s="20"/>
      <c r="D475" s="20"/>
      <c r="E475" s="21"/>
      <c r="F475" s="2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</row>
    <row r="476" spans="1:25" ht="15.75" customHeight="1">
      <c r="A476" s="20"/>
      <c r="B476" s="20"/>
      <c r="C476" s="20"/>
      <c r="D476" s="20"/>
      <c r="E476" s="21"/>
      <c r="F476" s="2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</row>
    <row r="477" spans="1:25" ht="15.75" customHeight="1">
      <c r="A477" s="20"/>
      <c r="B477" s="20"/>
      <c r="C477" s="20"/>
      <c r="D477" s="20"/>
      <c r="E477" s="21"/>
      <c r="F477" s="2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</row>
    <row r="478" spans="1:25" ht="15.75" customHeight="1">
      <c r="A478" s="20"/>
      <c r="B478" s="20"/>
      <c r="C478" s="20"/>
      <c r="D478" s="20"/>
      <c r="E478" s="21"/>
      <c r="F478" s="2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</row>
    <row r="479" spans="1:25" ht="15.75" customHeight="1">
      <c r="A479" s="20"/>
      <c r="B479" s="20"/>
      <c r="C479" s="20"/>
      <c r="D479" s="20"/>
      <c r="E479" s="21"/>
      <c r="F479" s="2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</row>
    <row r="480" spans="1:25" ht="15.75" customHeight="1">
      <c r="A480" s="20"/>
      <c r="B480" s="20"/>
      <c r="C480" s="20"/>
      <c r="D480" s="20"/>
      <c r="E480" s="21"/>
      <c r="F480" s="2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</row>
    <row r="481" spans="1:25" ht="15.75" customHeight="1">
      <c r="A481" s="20"/>
      <c r="B481" s="20"/>
      <c r="C481" s="20"/>
      <c r="D481" s="20"/>
      <c r="E481" s="21"/>
      <c r="F481" s="2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</row>
    <row r="482" spans="1:25" ht="15.75" customHeight="1">
      <c r="A482" s="20"/>
      <c r="B482" s="20"/>
      <c r="C482" s="20"/>
      <c r="D482" s="20"/>
      <c r="E482" s="21"/>
      <c r="F482" s="2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</row>
    <row r="483" spans="1:25" ht="15.75" customHeight="1">
      <c r="A483" s="20"/>
      <c r="B483" s="20"/>
      <c r="C483" s="20"/>
      <c r="D483" s="20"/>
      <c r="E483" s="21"/>
      <c r="F483" s="2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</row>
    <row r="484" spans="1:25" ht="15.75" customHeight="1">
      <c r="A484" s="20"/>
      <c r="B484" s="20"/>
      <c r="C484" s="20"/>
      <c r="D484" s="20"/>
      <c r="E484" s="21"/>
      <c r="F484" s="2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</row>
    <row r="485" spans="1:25" ht="15.75" customHeight="1">
      <c r="A485" s="20"/>
      <c r="B485" s="20"/>
      <c r="C485" s="20"/>
      <c r="D485" s="20"/>
      <c r="E485" s="21"/>
      <c r="F485" s="2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</row>
    <row r="486" spans="1:25" ht="15.75" customHeight="1">
      <c r="A486" s="20"/>
      <c r="B486" s="20"/>
      <c r="C486" s="20"/>
      <c r="D486" s="20"/>
      <c r="E486" s="21"/>
      <c r="F486" s="2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</row>
    <row r="487" spans="1:25" ht="15.75" customHeight="1">
      <c r="A487" s="20"/>
      <c r="B487" s="20"/>
      <c r="C487" s="20"/>
      <c r="D487" s="20"/>
      <c r="E487" s="21"/>
      <c r="F487" s="2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</row>
    <row r="488" spans="1:25" ht="15.75" customHeight="1">
      <c r="A488" s="20"/>
      <c r="B488" s="20"/>
      <c r="C488" s="20"/>
      <c r="D488" s="20"/>
      <c r="E488" s="21"/>
      <c r="F488" s="2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</row>
    <row r="489" spans="1:25" ht="15.75" customHeight="1">
      <c r="A489" s="20"/>
      <c r="B489" s="20"/>
      <c r="C489" s="20"/>
      <c r="D489" s="20"/>
      <c r="E489" s="21"/>
      <c r="F489" s="2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</row>
    <row r="490" spans="1:25" ht="15.75" customHeight="1">
      <c r="A490" s="20"/>
      <c r="B490" s="20"/>
      <c r="C490" s="20"/>
      <c r="D490" s="20"/>
      <c r="E490" s="21"/>
      <c r="F490" s="2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</row>
    <row r="491" spans="1:25" ht="15.75" customHeight="1">
      <c r="A491" s="20"/>
      <c r="B491" s="20"/>
      <c r="C491" s="20"/>
      <c r="D491" s="20"/>
      <c r="E491" s="21"/>
      <c r="F491" s="2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</row>
    <row r="492" spans="1:25" ht="15.75" customHeight="1">
      <c r="A492" s="20"/>
      <c r="B492" s="20"/>
      <c r="C492" s="20"/>
      <c r="D492" s="20"/>
      <c r="E492" s="21"/>
      <c r="F492" s="2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</row>
    <row r="493" spans="1:25" ht="15.75" customHeight="1">
      <c r="A493" s="20"/>
      <c r="B493" s="20"/>
      <c r="C493" s="20"/>
      <c r="D493" s="20"/>
      <c r="E493" s="21"/>
      <c r="F493" s="2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</row>
    <row r="494" spans="1:25" ht="15.75" customHeight="1">
      <c r="A494" s="20"/>
      <c r="B494" s="20"/>
      <c r="C494" s="20"/>
      <c r="D494" s="20"/>
      <c r="E494" s="21"/>
      <c r="F494" s="2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</row>
    <row r="495" spans="1:25" ht="15.75" customHeight="1">
      <c r="A495" s="20"/>
      <c r="B495" s="20"/>
      <c r="C495" s="20"/>
      <c r="D495" s="20"/>
      <c r="E495" s="21"/>
      <c r="F495" s="2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</row>
    <row r="496" spans="1:25" ht="15.75" customHeight="1">
      <c r="A496" s="20"/>
      <c r="B496" s="20"/>
      <c r="C496" s="20"/>
      <c r="D496" s="20"/>
      <c r="E496" s="21"/>
      <c r="F496" s="2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</row>
    <row r="497" spans="1:25" ht="15.75" customHeight="1">
      <c r="A497" s="20"/>
      <c r="B497" s="20"/>
      <c r="C497" s="20"/>
      <c r="D497" s="20"/>
      <c r="E497" s="21"/>
      <c r="F497" s="2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</row>
    <row r="498" spans="1:25" ht="15.75" customHeight="1">
      <c r="A498" s="20"/>
      <c r="B498" s="20"/>
      <c r="C498" s="20"/>
      <c r="D498" s="20"/>
      <c r="E498" s="21"/>
      <c r="F498" s="2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</row>
    <row r="499" spans="1:25" ht="15.75" customHeight="1">
      <c r="A499" s="20"/>
      <c r="B499" s="20"/>
      <c r="C499" s="20"/>
      <c r="D499" s="20"/>
      <c r="E499" s="21"/>
      <c r="F499" s="2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</row>
    <row r="500" spans="1:25" ht="15.75" customHeight="1">
      <c r="A500" s="20"/>
      <c r="B500" s="20"/>
      <c r="C500" s="20"/>
      <c r="D500" s="20"/>
      <c r="E500" s="21"/>
      <c r="F500" s="2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</row>
    <row r="501" spans="1:25" ht="15.75" customHeight="1">
      <c r="A501" s="20"/>
      <c r="B501" s="20"/>
      <c r="C501" s="20"/>
      <c r="D501" s="20"/>
      <c r="E501" s="21"/>
      <c r="F501" s="2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</row>
    <row r="502" spans="1:25" ht="15.75" customHeight="1">
      <c r="A502" s="20"/>
      <c r="B502" s="20"/>
      <c r="C502" s="20"/>
      <c r="D502" s="20"/>
      <c r="E502" s="21"/>
      <c r="F502" s="2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</row>
    <row r="503" spans="1:25" ht="15.75" customHeight="1">
      <c r="A503" s="20"/>
      <c r="B503" s="20"/>
      <c r="C503" s="20"/>
      <c r="D503" s="20"/>
      <c r="E503" s="21"/>
      <c r="F503" s="2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</row>
    <row r="504" spans="1:25" ht="15.75" customHeight="1">
      <c r="A504" s="20"/>
      <c r="B504" s="20"/>
      <c r="C504" s="20"/>
      <c r="D504" s="20"/>
      <c r="E504" s="21"/>
      <c r="F504" s="2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</row>
    <row r="505" spans="1:25" ht="15.75" customHeight="1">
      <c r="A505" s="20"/>
      <c r="B505" s="20"/>
      <c r="C505" s="20"/>
      <c r="D505" s="20"/>
      <c r="E505" s="21"/>
      <c r="F505" s="2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</row>
    <row r="506" spans="1:25" ht="15.75" customHeight="1">
      <c r="A506" s="20"/>
      <c r="B506" s="20"/>
      <c r="C506" s="20"/>
      <c r="D506" s="20"/>
      <c r="E506" s="21"/>
      <c r="F506" s="2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</row>
    <row r="507" spans="1:25" ht="15.75" customHeight="1">
      <c r="A507" s="20"/>
      <c r="B507" s="20"/>
      <c r="C507" s="20"/>
      <c r="D507" s="20"/>
      <c r="E507" s="21"/>
      <c r="F507" s="2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</row>
    <row r="508" spans="1:25" ht="15.75" customHeight="1">
      <c r="A508" s="20"/>
      <c r="B508" s="20"/>
      <c r="C508" s="20"/>
      <c r="D508" s="20"/>
      <c r="E508" s="21"/>
      <c r="F508" s="2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</row>
    <row r="509" spans="1:25" ht="15.75" customHeight="1">
      <c r="A509" s="20"/>
      <c r="B509" s="20"/>
      <c r="C509" s="20"/>
      <c r="D509" s="20"/>
      <c r="E509" s="21"/>
      <c r="F509" s="2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</row>
    <row r="510" spans="1:25" ht="15.75" customHeight="1">
      <c r="A510" s="20"/>
      <c r="B510" s="20"/>
      <c r="C510" s="20"/>
      <c r="D510" s="20"/>
      <c r="E510" s="21"/>
      <c r="F510" s="2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</row>
    <row r="511" spans="1:25" ht="15.75" customHeight="1">
      <c r="A511" s="20"/>
      <c r="B511" s="20"/>
      <c r="C511" s="20"/>
      <c r="D511" s="20"/>
      <c r="E511" s="21"/>
      <c r="F511" s="2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</row>
    <row r="512" spans="1:25" ht="15.75" customHeight="1">
      <c r="A512" s="20"/>
      <c r="B512" s="20"/>
      <c r="C512" s="20"/>
      <c r="D512" s="20"/>
      <c r="E512" s="21"/>
      <c r="F512" s="2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</row>
    <row r="513" spans="1:25" ht="15.75" customHeight="1">
      <c r="A513" s="20"/>
      <c r="B513" s="20"/>
      <c r="C513" s="20"/>
      <c r="D513" s="20"/>
      <c r="E513" s="21"/>
      <c r="F513" s="2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</row>
    <row r="514" spans="1:25" ht="15.75" customHeight="1">
      <c r="A514" s="20"/>
      <c r="B514" s="20"/>
      <c r="C514" s="20"/>
      <c r="D514" s="20"/>
      <c r="E514" s="21"/>
      <c r="F514" s="2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</row>
    <row r="515" spans="1:25" ht="15.75" customHeight="1">
      <c r="A515" s="20"/>
      <c r="B515" s="20"/>
      <c r="C515" s="20"/>
      <c r="D515" s="20"/>
      <c r="E515" s="21"/>
      <c r="F515" s="2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</row>
    <row r="516" spans="1:25" ht="15.75" customHeight="1">
      <c r="A516" s="20"/>
      <c r="B516" s="20"/>
      <c r="C516" s="20"/>
      <c r="D516" s="20"/>
      <c r="E516" s="21"/>
      <c r="F516" s="2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</row>
    <row r="517" spans="1:25" ht="15.75" customHeight="1">
      <c r="A517" s="20"/>
      <c r="B517" s="20"/>
      <c r="C517" s="20"/>
      <c r="D517" s="20"/>
      <c r="E517" s="21"/>
      <c r="F517" s="2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</row>
    <row r="518" spans="1:25" ht="15.75" customHeight="1">
      <c r="A518" s="20"/>
      <c r="B518" s="20"/>
      <c r="C518" s="20"/>
      <c r="D518" s="20"/>
      <c r="E518" s="21"/>
      <c r="F518" s="2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</row>
    <row r="519" spans="1:25" ht="15.75" customHeight="1">
      <c r="A519" s="20"/>
      <c r="B519" s="20"/>
      <c r="C519" s="20"/>
      <c r="D519" s="20"/>
      <c r="E519" s="21"/>
      <c r="F519" s="2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</row>
    <row r="520" spans="1:25" ht="15.75" customHeight="1">
      <c r="A520" s="20"/>
      <c r="B520" s="20"/>
      <c r="C520" s="20"/>
      <c r="D520" s="20"/>
      <c r="E520" s="21"/>
      <c r="F520" s="2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</row>
    <row r="521" spans="1:25" ht="15.75" customHeight="1">
      <c r="A521" s="20"/>
      <c r="B521" s="20"/>
      <c r="C521" s="20"/>
      <c r="D521" s="20"/>
      <c r="E521" s="21"/>
      <c r="F521" s="2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</row>
    <row r="522" spans="1:25" ht="15.75" customHeight="1">
      <c r="A522" s="20"/>
      <c r="B522" s="20"/>
      <c r="C522" s="20"/>
      <c r="D522" s="20"/>
      <c r="E522" s="21"/>
      <c r="F522" s="2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</row>
    <row r="523" spans="1:25" ht="15.75" customHeight="1">
      <c r="A523" s="20"/>
      <c r="B523" s="20"/>
      <c r="C523" s="20"/>
      <c r="D523" s="20"/>
      <c r="E523" s="21"/>
      <c r="F523" s="2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</row>
    <row r="524" spans="1:25" ht="15.75" customHeight="1">
      <c r="A524" s="20"/>
      <c r="B524" s="20"/>
      <c r="C524" s="20"/>
      <c r="D524" s="20"/>
      <c r="E524" s="21"/>
      <c r="F524" s="2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</row>
    <row r="525" spans="1:25" ht="15.75" customHeight="1">
      <c r="A525" s="20"/>
      <c r="B525" s="20"/>
      <c r="C525" s="20"/>
      <c r="D525" s="20"/>
      <c r="E525" s="21"/>
      <c r="F525" s="2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</row>
    <row r="526" spans="1:25" ht="15.75" customHeight="1">
      <c r="A526" s="20"/>
      <c r="B526" s="20"/>
      <c r="C526" s="20"/>
      <c r="D526" s="20"/>
      <c r="E526" s="21"/>
      <c r="F526" s="2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</row>
    <row r="527" spans="1:25" ht="15.75" customHeight="1">
      <c r="A527" s="20"/>
      <c r="B527" s="20"/>
      <c r="C527" s="20"/>
      <c r="D527" s="20"/>
      <c r="E527" s="21"/>
      <c r="F527" s="2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</row>
    <row r="528" spans="1:25" ht="15.75" customHeight="1">
      <c r="A528" s="20"/>
      <c r="B528" s="20"/>
      <c r="C528" s="20"/>
      <c r="D528" s="20"/>
      <c r="E528" s="21"/>
      <c r="F528" s="2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</row>
    <row r="529" spans="1:25" ht="15.75" customHeight="1">
      <c r="A529" s="20"/>
      <c r="B529" s="20"/>
      <c r="C529" s="20"/>
      <c r="D529" s="20"/>
      <c r="E529" s="21"/>
      <c r="F529" s="2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</row>
    <row r="530" spans="1:25" ht="15.75" customHeight="1">
      <c r="A530" s="20"/>
      <c r="B530" s="20"/>
      <c r="C530" s="20"/>
      <c r="D530" s="20"/>
      <c r="E530" s="21"/>
      <c r="F530" s="2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</row>
    <row r="531" spans="1:25" ht="15.75" customHeight="1">
      <c r="A531" s="20"/>
      <c r="B531" s="20"/>
      <c r="C531" s="20"/>
      <c r="D531" s="20"/>
      <c r="E531" s="21"/>
      <c r="F531" s="2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</row>
    <row r="532" spans="1:25" ht="15.75" customHeight="1">
      <c r="A532" s="20"/>
      <c r="B532" s="20"/>
      <c r="C532" s="20"/>
      <c r="D532" s="20"/>
      <c r="E532" s="21"/>
      <c r="F532" s="2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</row>
    <row r="533" spans="1:25" ht="15.75" customHeight="1">
      <c r="A533" s="20"/>
      <c r="B533" s="20"/>
      <c r="C533" s="20"/>
      <c r="D533" s="20"/>
      <c r="E533" s="21"/>
      <c r="F533" s="2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</row>
    <row r="534" spans="1:25" ht="15.75" customHeight="1">
      <c r="A534" s="20"/>
      <c r="B534" s="20"/>
      <c r="C534" s="20"/>
      <c r="D534" s="20"/>
      <c r="E534" s="21"/>
      <c r="F534" s="2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</row>
    <row r="535" spans="1:25" ht="15.75" customHeight="1">
      <c r="A535" s="20"/>
      <c r="B535" s="20"/>
      <c r="C535" s="20"/>
      <c r="D535" s="20"/>
      <c r="E535" s="21"/>
      <c r="F535" s="2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</row>
    <row r="536" spans="1:25" ht="15.75" customHeight="1">
      <c r="A536" s="20"/>
      <c r="B536" s="20"/>
      <c r="C536" s="20"/>
      <c r="D536" s="20"/>
      <c r="E536" s="21"/>
      <c r="F536" s="2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</row>
    <row r="537" spans="1:25" ht="15.75" customHeight="1">
      <c r="A537" s="20"/>
      <c r="B537" s="20"/>
      <c r="C537" s="20"/>
      <c r="D537" s="20"/>
      <c r="E537" s="21"/>
      <c r="F537" s="2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</row>
    <row r="538" spans="1:25" ht="15.75" customHeight="1">
      <c r="A538" s="20"/>
      <c r="B538" s="20"/>
      <c r="C538" s="20"/>
      <c r="D538" s="20"/>
      <c r="E538" s="21"/>
      <c r="F538" s="2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</row>
    <row r="539" spans="1:25" ht="15.75" customHeight="1">
      <c r="A539" s="20"/>
      <c r="B539" s="20"/>
      <c r="C539" s="20"/>
      <c r="D539" s="20"/>
      <c r="E539" s="21"/>
      <c r="F539" s="2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</row>
    <row r="540" spans="1:25" ht="15.75" customHeight="1">
      <c r="A540" s="20"/>
      <c r="B540" s="20"/>
      <c r="C540" s="20"/>
      <c r="D540" s="20"/>
      <c r="E540" s="21"/>
      <c r="F540" s="2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</row>
    <row r="541" spans="1:25" ht="15.75" customHeight="1">
      <c r="A541" s="20"/>
      <c r="B541" s="20"/>
      <c r="C541" s="20"/>
      <c r="D541" s="20"/>
      <c r="E541" s="21"/>
      <c r="F541" s="2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</row>
    <row r="542" spans="1:25" ht="15.75" customHeight="1">
      <c r="A542" s="20"/>
      <c r="B542" s="20"/>
      <c r="C542" s="20"/>
      <c r="D542" s="20"/>
      <c r="E542" s="21"/>
      <c r="F542" s="2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</row>
    <row r="543" spans="1:25" ht="15.75" customHeight="1">
      <c r="A543" s="20"/>
      <c r="B543" s="20"/>
      <c r="C543" s="20"/>
      <c r="D543" s="20"/>
      <c r="E543" s="21"/>
      <c r="F543" s="2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</row>
    <row r="544" spans="1:25" ht="15.75" customHeight="1">
      <c r="A544" s="20"/>
      <c r="B544" s="20"/>
      <c r="C544" s="20"/>
      <c r="D544" s="20"/>
      <c r="E544" s="21"/>
      <c r="F544" s="2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</row>
    <row r="545" spans="1:25" ht="15.75" customHeight="1">
      <c r="A545" s="20"/>
      <c r="B545" s="20"/>
      <c r="C545" s="20"/>
      <c r="D545" s="20"/>
      <c r="E545" s="21"/>
      <c r="F545" s="2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</row>
    <row r="546" spans="1:25" ht="15.75" customHeight="1">
      <c r="A546" s="20"/>
      <c r="B546" s="20"/>
      <c r="C546" s="20"/>
      <c r="D546" s="20"/>
      <c r="E546" s="21"/>
      <c r="F546" s="2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</row>
    <row r="547" spans="1:25" ht="15.75" customHeight="1">
      <c r="A547" s="20"/>
      <c r="B547" s="20"/>
      <c r="C547" s="20"/>
      <c r="D547" s="20"/>
      <c r="E547" s="21"/>
      <c r="F547" s="2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</row>
    <row r="548" spans="1:25" ht="15.75" customHeight="1">
      <c r="A548" s="20"/>
      <c r="B548" s="20"/>
      <c r="C548" s="20"/>
      <c r="D548" s="20"/>
      <c r="E548" s="21"/>
      <c r="F548" s="2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</row>
    <row r="549" spans="1:25" ht="15.75" customHeight="1">
      <c r="A549" s="20"/>
      <c r="B549" s="20"/>
      <c r="C549" s="20"/>
      <c r="D549" s="20"/>
      <c r="E549" s="21"/>
      <c r="F549" s="2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</row>
    <row r="550" spans="1:25" ht="15.75" customHeight="1">
      <c r="A550" s="20"/>
      <c r="B550" s="20"/>
      <c r="C550" s="20"/>
      <c r="D550" s="20"/>
      <c r="E550" s="21"/>
      <c r="F550" s="2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</row>
    <row r="551" spans="1:25" ht="15.75" customHeight="1">
      <c r="A551" s="20"/>
      <c r="B551" s="20"/>
      <c r="C551" s="20"/>
      <c r="D551" s="20"/>
      <c r="E551" s="21"/>
      <c r="F551" s="2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</row>
    <row r="552" spans="1:25" ht="15.75" customHeight="1">
      <c r="A552" s="20"/>
      <c r="B552" s="20"/>
      <c r="C552" s="20"/>
      <c r="D552" s="20"/>
      <c r="E552" s="21"/>
      <c r="F552" s="2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</row>
    <row r="553" spans="1:25" ht="15.75" customHeight="1">
      <c r="A553" s="20"/>
      <c r="B553" s="20"/>
      <c r="C553" s="20"/>
      <c r="D553" s="20"/>
      <c r="E553" s="21"/>
      <c r="F553" s="2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</row>
    <row r="554" spans="1:25" ht="15.75" customHeight="1">
      <c r="A554" s="20"/>
      <c r="B554" s="20"/>
      <c r="C554" s="20"/>
      <c r="D554" s="20"/>
      <c r="E554" s="21"/>
      <c r="F554" s="2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</row>
    <row r="555" spans="1:25" ht="15.75" customHeight="1">
      <c r="A555" s="20"/>
      <c r="B555" s="20"/>
      <c r="C555" s="20"/>
      <c r="D555" s="20"/>
      <c r="E555" s="21"/>
      <c r="F555" s="2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</row>
    <row r="556" spans="1:25" ht="15.75" customHeight="1">
      <c r="A556" s="20"/>
      <c r="B556" s="20"/>
      <c r="C556" s="20"/>
      <c r="D556" s="20"/>
      <c r="E556" s="21"/>
      <c r="F556" s="2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</row>
    <row r="557" spans="1:25" ht="15.75" customHeight="1">
      <c r="A557" s="20"/>
      <c r="B557" s="20"/>
      <c r="C557" s="20"/>
      <c r="D557" s="20"/>
      <c r="E557" s="21"/>
      <c r="F557" s="2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</row>
    <row r="558" spans="1:25" ht="15.75" customHeight="1">
      <c r="A558" s="20"/>
      <c r="B558" s="20"/>
      <c r="C558" s="20"/>
      <c r="D558" s="20"/>
      <c r="E558" s="21"/>
      <c r="F558" s="2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</row>
    <row r="559" spans="1:25" ht="15.75" customHeight="1">
      <c r="A559" s="20"/>
      <c r="B559" s="20"/>
      <c r="C559" s="20"/>
      <c r="D559" s="20"/>
      <c r="E559" s="21"/>
      <c r="F559" s="2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</row>
    <row r="560" spans="1:25" ht="15.75" customHeight="1">
      <c r="A560" s="20"/>
      <c r="B560" s="20"/>
      <c r="C560" s="20"/>
      <c r="D560" s="20"/>
      <c r="E560" s="21"/>
      <c r="F560" s="2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</row>
    <row r="561" spans="1:25" ht="15.75" customHeight="1">
      <c r="A561" s="20"/>
      <c r="B561" s="20"/>
      <c r="C561" s="20"/>
      <c r="D561" s="20"/>
      <c r="E561" s="21"/>
      <c r="F561" s="2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</row>
    <row r="562" spans="1:25" ht="15.75" customHeight="1">
      <c r="A562" s="20"/>
      <c r="B562" s="20"/>
      <c r="C562" s="20"/>
      <c r="D562" s="20"/>
      <c r="E562" s="21"/>
      <c r="F562" s="2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</row>
    <row r="563" spans="1:25" ht="15.75" customHeight="1">
      <c r="A563" s="20"/>
      <c r="B563" s="20"/>
      <c r="C563" s="20"/>
      <c r="D563" s="20"/>
      <c r="E563" s="21"/>
      <c r="F563" s="2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</row>
    <row r="564" spans="1:25" ht="15.75" customHeight="1">
      <c r="A564" s="20"/>
      <c r="B564" s="20"/>
      <c r="C564" s="20"/>
      <c r="D564" s="20"/>
      <c r="E564" s="21"/>
      <c r="F564" s="2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</row>
    <row r="565" spans="1:25" ht="15.75" customHeight="1">
      <c r="A565" s="20"/>
      <c r="B565" s="20"/>
      <c r="C565" s="20"/>
      <c r="D565" s="20"/>
      <c r="E565" s="21"/>
      <c r="F565" s="2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</row>
    <row r="566" spans="1:25" ht="15.75" customHeight="1">
      <c r="A566" s="20"/>
      <c r="B566" s="20"/>
      <c r="C566" s="20"/>
      <c r="D566" s="20"/>
      <c r="E566" s="21"/>
      <c r="F566" s="2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</row>
    <row r="567" spans="1:25" ht="15.75" customHeight="1">
      <c r="A567" s="20"/>
      <c r="B567" s="20"/>
      <c r="C567" s="20"/>
      <c r="D567" s="20"/>
      <c r="E567" s="21"/>
      <c r="F567" s="2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</row>
    <row r="568" spans="1:25" ht="15.75" customHeight="1">
      <c r="A568" s="20"/>
      <c r="B568" s="20"/>
      <c r="C568" s="20"/>
      <c r="D568" s="20"/>
      <c r="E568" s="21"/>
      <c r="F568" s="2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</row>
    <row r="569" spans="1:25" ht="15.75" customHeight="1">
      <c r="A569" s="20"/>
      <c r="B569" s="20"/>
      <c r="C569" s="20"/>
      <c r="D569" s="20"/>
      <c r="E569" s="21"/>
      <c r="F569" s="2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</row>
    <row r="570" spans="1:25" ht="15.75" customHeight="1">
      <c r="A570" s="20"/>
      <c r="B570" s="20"/>
      <c r="C570" s="20"/>
      <c r="D570" s="20"/>
      <c r="E570" s="21"/>
      <c r="F570" s="2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</row>
    <row r="571" spans="1:25" ht="15.75" customHeight="1">
      <c r="A571" s="20"/>
      <c r="B571" s="20"/>
      <c r="C571" s="20"/>
      <c r="D571" s="20"/>
      <c r="E571" s="21"/>
      <c r="F571" s="2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</row>
    <row r="572" spans="1:25" ht="15.75" customHeight="1">
      <c r="A572" s="20"/>
      <c r="B572" s="20"/>
      <c r="C572" s="20"/>
      <c r="D572" s="20"/>
      <c r="E572" s="21"/>
      <c r="F572" s="2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</row>
    <row r="573" spans="1:25" ht="15.75" customHeight="1">
      <c r="A573" s="20"/>
      <c r="B573" s="20"/>
      <c r="C573" s="20"/>
      <c r="D573" s="20"/>
      <c r="E573" s="21"/>
      <c r="F573" s="2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</row>
    <row r="574" spans="1:25" ht="15.75" customHeight="1">
      <c r="A574" s="20"/>
      <c r="B574" s="20"/>
      <c r="C574" s="20"/>
      <c r="D574" s="20"/>
      <c r="E574" s="21"/>
      <c r="F574" s="2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</row>
    <row r="575" spans="1:25" ht="15.75" customHeight="1">
      <c r="A575" s="20"/>
      <c r="B575" s="20"/>
      <c r="C575" s="20"/>
      <c r="D575" s="20"/>
      <c r="E575" s="21"/>
      <c r="F575" s="2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</row>
    <row r="576" spans="1:25" ht="15.75" customHeight="1">
      <c r="A576" s="20"/>
      <c r="B576" s="20"/>
      <c r="C576" s="20"/>
      <c r="D576" s="20"/>
      <c r="E576" s="21"/>
      <c r="F576" s="2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</row>
    <row r="577" spans="1:25" ht="15.75" customHeight="1">
      <c r="A577" s="20"/>
      <c r="B577" s="20"/>
      <c r="C577" s="20"/>
      <c r="D577" s="20"/>
      <c r="E577" s="21"/>
      <c r="F577" s="2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</row>
    <row r="578" spans="1:25" ht="15.75" customHeight="1">
      <c r="A578" s="20"/>
      <c r="B578" s="20"/>
      <c r="C578" s="20"/>
      <c r="D578" s="20"/>
      <c r="E578" s="21"/>
      <c r="F578" s="2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</row>
    <row r="579" spans="1:25" ht="15.75" customHeight="1">
      <c r="A579" s="20"/>
      <c r="B579" s="20"/>
      <c r="C579" s="20"/>
      <c r="D579" s="20"/>
      <c r="E579" s="21"/>
      <c r="F579" s="2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</row>
    <row r="580" spans="1:25" ht="15.75" customHeight="1">
      <c r="A580" s="20"/>
      <c r="B580" s="20"/>
      <c r="C580" s="20"/>
      <c r="D580" s="20"/>
      <c r="E580" s="21"/>
      <c r="F580" s="2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</row>
    <row r="581" spans="1:25" ht="15.75" customHeight="1">
      <c r="A581" s="20"/>
      <c r="B581" s="20"/>
      <c r="C581" s="20"/>
      <c r="D581" s="20"/>
      <c r="E581" s="21"/>
      <c r="F581" s="2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</row>
    <row r="582" spans="1:25" ht="15.75" customHeight="1">
      <c r="A582" s="20"/>
      <c r="B582" s="20"/>
      <c r="C582" s="20"/>
      <c r="D582" s="20"/>
      <c r="E582" s="21"/>
      <c r="F582" s="2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</row>
    <row r="583" spans="1:25" ht="15.75" customHeight="1">
      <c r="A583" s="20"/>
      <c r="B583" s="20"/>
      <c r="C583" s="20"/>
      <c r="D583" s="20"/>
      <c r="E583" s="21"/>
      <c r="F583" s="2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</row>
    <row r="584" spans="1:25" ht="15.75" customHeight="1">
      <c r="A584" s="20"/>
      <c r="B584" s="20"/>
      <c r="C584" s="20"/>
      <c r="D584" s="20"/>
      <c r="E584" s="21"/>
      <c r="F584" s="2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</row>
    <row r="585" spans="1:25" ht="15.75" customHeight="1">
      <c r="A585" s="20"/>
      <c r="B585" s="20"/>
      <c r="C585" s="20"/>
      <c r="D585" s="20"/>
      <c r="E585" s="21"/>
      <c r="F585" s="2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</row>
    <row r="586" spans="1:25" ht="15.75" customHeight="1">
      <c r="A586" s="20"/>
      <c r="B586" s="20"/>
      <c r="C586" s="20"/>
      <c r="D586" s="20"/>
      <c r="E586" s="21"/>
      <c r="F586" s="2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</row>
    <row r="587" spans="1:25" ht="15.75" customHeight="1">
      <c r="A587" s="20"/>
      <c r="B587" s="20"/>
      <c r="C587" s="20"/>
      <c r="D587" s="20"/>
      <c r="E587" s="21"/>
      <c r="F587" s="2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</row>
    <row r="588" spans="1:25" ht="15.75" customHeight="1">
      <c r="A588" s="20"/>
      <c r="B588" s="20"/>
      <c r="C588" s="20"/>
      <c r="D588" s="20"/>
      <c r="E588" s="21"/>
      <c r="F588" s="2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</row>
    <row r="589" spans="1:25" ht="15.75" customHeight="1">
      <c r="A589" s="20"/>
      <c r="B589" s="20"/>
      <c r="C589" s="20"/>
      <c r="D589" s="20"/>
      <c r="E589" s="21"/>
      <c r="F589" s="2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</row>
    <row r="590" spans="1:25" ht="15.75" customHeight="1">
      <c r="A590" s="20"/>
      <c r="B590" s="20"/>
      <c r="C590" s="20"/>
      <c r="D590" s="20"/>
      <c r="E590" s="21"/>
      <c r="F590" s="2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</row>
    <row r="591" spans="1:25" ht="15.75" customHeight="1">
      <c r="A591" s="20"/>
      <c r="B591" s="20"/>
      <c r="C591" s="20"/>
      <c r="D591" s="20"/>
      <c r="E591" s="21"/>
      <c r="F591" s="2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</row>
    <row r="592" spans="1:25" ht="15.75" customHeight="1">
      <c r="A592" s="20"/>
      <c r="B592" s="20"/>
      <c r="C592" s="20"/>
      <c r="D592" s="20"/>
      <c r="E592" s="21"/>
      <c r="F592" s="2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</row>
    <row r="593" spans="1:25" ht="15.75" customHeight="1">
      <c r="A593" s="20"/>
      <c r="B593" s="20"/>
      <c r="C593" s="20"/>
      <c r="D593" s="20"/>
      <c r="E593" s="21"/>
      <c r="F593" s="2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</row>
    <row r="594" spans="1:25" ht="15.75" customHeight="1">
      <c r="A594" s="20"/>
      <c r="B594" s="20"/>
      <c r="C594" s="20"/>
      <c r="D594" s="20"/>
      <c r="E594" s="21"/>
      <c r="F594" s="2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</row>
    <row r="595" spans="1:25" ht="15.75" customHeight="1">
      <c r="A595" s="20"/>
      <c r="B595" s="20"/>
      <c r="C595" s="20"/>
      <c r="D595" s="20"/>
      <c r="E595" s="21"/>
      <c r="F595" s="2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</row>
    <row r="596" spans="1:25" ht="15.75" customHeight="1">
      <c r="A596" s="20"/>
      <c r="B596" s="20"/>
      <c r="C596" s="20"/>
      <c r="D596" s="20"/>
      <c r="E596" s="21"/>
      <c r="F596" s="2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</row>
    <row r="597" spans="1:25" ht="15.75" customHeight="1">
      <c r="A597" s="20"/>
      <c r="B597" s="20"/>
      <c r="C597" s="20"/>
      <c r="D597" s="20"/>
      <c r="E597" s="21"/>
      <c r="F597" s="2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</row>
    <row r="598" spans="1:25" ht="15.75" customHeight="1">
      <c r="A598" s="20"/>
      <c r="B598" s="20"/>
      <c r="C598" s="20"/>
      <c r="D598" s="20"/>
      <c r="E598" s="21"/>
      <c r="F598" s="2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</row>
    <row r="599" spans="1:25" ht="15.75" customHeight="1">
      <c r="A599" s="20"/>
      <c r="B599" s="20"/>
      <c r="C599" s="20"/>
      <c r="D599" s="20"/>
      <c r="E599" s="21"/>
      <c r="F599" s="2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</row>
    <row r="600" spans="1:25" ht="15.75" customHeight="1">
      <c r="A600" s="20"/>
      <c r="B600" s="20"/>
      <c r="C600" s="20"/>
      <c r="D600" s="20"/>
      <c r="E600" s="21"/>
      <c r="F600" s="2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</row>
    <row r="601" spans="1:25" ht="15.75" customHeight="1">
      <c r="A601" s="20"/>
      <c r="B601" s="20"/>
      <c r="C601" s="20"/>
      <c r="D601" s="20"/>
      <c r="E601" s="21"/>
      <c r="F601" s="2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</row>
    <row r="602" spans="1:25" ht="15.75" customHeight="1">
      <c r="A602" s="20"/>
      <c r="B602" s="20"/>
      <c r="C602" s="20"/>
      <c r="D602" s="20"/>
      <c r="E602" s="21"/>
      <c r="F602" s="2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</row>
    <row r="603" spans="1:25" ht="15.75" customHeight="1">
      <c r="A603" s="20"/>
      <c r="B603" s="20"/>
      <c r="C603" s="20"/>
      <c r="D603" s="20"/>
      <c r="E603" s="21"/>
      <c r="F603" s="2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</row>
    <row r="604" spans="1:25" ht="15.75" customHeight="1">
      <c r="A604" s="20"/>
      <c r="B604" s="20"/>
      <c r="C604" s="20"/>
      <c r="D604" s="20"/>
      <c r="E604" s="21"/>
      <c r="F604" s="2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</row>
    <row r="605" spans="1:25" ht="15.75" customHeight="1">
      <c r="A605" s="20"/>
      <c r="B605" s="20"/>
      <c r="C605" s="20"/>
      <c r="D605" s="20"/>
      <c r="E605" s="21"/>
      <c r="F605" s="2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</row>
    <row r="606" spans="1:25" ht="15.75" customHeight="1">
      <c r="A606" s="20"/>
      <c r="B606" s="20"/>
      <c r="C606" s="20"/>
      <c r="D606" s="20"/>
      <c r="E606" s="21"/>
      <c r="F606" s="2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</row>
    <row r="607" spans="1:25" ht="15.75" customHeight="1">
      <c r="A607" s="20"/>
      <c r="B607" s="20"/>
      <c r="C607" s="20"/>
      <c r="D607" s="20"/>
      <c r="E607" s="21"/>
      <c r="F607" s="2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</row>
    <row r="608" spans="1:25" ht="15.75" customHeight="1">
      <c r="A608" s="20"/>
      <c r="B608" s="20"/>
      <c r="C608" s="20"/>
      <c r="D608" s="20"/>
      <c r="E608" s="21"/>
      <c r="F608" s="2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</row>
    <row r="609" spans="1:25" ht="15.75" customHeight="1">
      <c r="A609" s="20"/>
      <c r="B609" s="20"/>
      <c r="C609" s="20"/>
      <c r="D609" s="20"/>
      <c r="E609" s="21"/>
      <c r="F609" s="2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</row>
    <row r="610" spans="1:25" ht="15.75" customHeight="1">
      <c r="A610" s="20"/>
      <c r="B610" s="20"/>
      <c r="C610" s="20"/>
      <c r="D610" s="20"/>
      <c r="E610" s="21"/>
      <c r="F610" s="2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</row>
    <row r="611" spans="1:25" ht="15.75" customHeight="1">
      <c r="A611" s="20"/>
      <c r="B611" s="20"/>
      <c r="C611" s="20"/>
      <c r="D611" s="20"/>
      <c r="E611" s="21"/>
      <c r="F611" s="2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</row>
    <row r="612" spans="1:25" ht="15.75" customHeight="1">
      <c r="A612" s="20"/>
      <c r="B612" s="20"/>
      <c r="C612" s="20"/>
      <c r="D612" s="20"/>
      <c r="E612" s="21"/>
      <c r="F612" s="2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</row>
    <row r="613" spans="1:25" ht="15.75" customHeight="1">
      <c r="A613" s="20"/>
      <c r="B613" s="20"/>
      <c r="C613" s="20"/>
      <c r="D613" s="20"/>
      <c r="E613" s="21"/>
      <c r="F613" s="2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</row>
    <row r="614" spans="1:25" ht="15.75" customHeight="1">
      <c r="A614" s="20"/>
      <c r="B614" s="20"/>
      <c r="C614" s="20"/>
      <c r="D614" s="20"/>
      <c r="E614" s="21"/>
      <c r="F614" s="2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</row>
    <row r="615" spans="1:25" ht="15.75" customHeight="1">
      <c r="A615" s="20"/>
      <c r="B615" s="20"/>
      <c r="C615" s="20"/>
      <c r="D615" s="20"/>
      <c r="E615" s="21"/>
      <c r="F615" s="2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</row>
    <row r="616" spans="1:25" ht="15.75" customHeight="1">
      <c r="A616" s="20"/>
      <c r="B616" s="20"/>
      <c r="C616" s="20"/>
      <c r="D616" s="20"/>
      <c r="E616" s="21"/>
      <c r="F616" s="2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</row>
    <row r="617" spans="1:25" ht="15.75" customHeight="1">
      <c r="A617" s="20"/>
      <c r="B617" s="20"/>
      <c r="C617" s="20"/>
      <c r="D617" s="20"/>
      <c r="E617" s="21"/>
      <c r="F617" s="2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</row>
    <row r="618" spans="1:25" ht="15.75" customHeight="1">
      <c r="A618" s="20"/>
      <c r="B618" s="20"/>
      <c r="C618" s="20"/>
      <c r="D618" s="20"/>
      <c r="E618" s="21"/>
      <c r="F618" s="2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</row>
    <row r="619" spans="1:25" ht="15.75" customHeight="1">
      <c r="A619" s="20"/>
      <c r="B619" s="20"/>
      <c r="C619" s="20"/>
      <c r="D619" s="20"/>
      <c r="E619" s="21"/>
      <c r="F619" s="2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</row>
    <row r="620" spans="1:25" ht="15.75" customHeight="1">
      <c r="A620" s="20"/>
      <c r="B620" s="20"/>
      <c r="C620" s="20"/>
      <c r="D620" s="20"/>
      <c r="E620" s="21"/>
      <c r="F620" s="2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</row>
    <row r="621" spans="1:25" ht="15.75" customHeight="1">
      <c r="A621" s="20"/>
      <c r="B621" s="20"/>
      <c r="C621" s="20"/>
      <c r="D621" s="20"/>
      <c r="E621" s="21"/>
      <c r="F621" s="2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</row>
    <row r="622" spans="1:25" ht="15.75" customHeight="1">
      <c r="A622" s="20"/>
      <c r="B622" s="20"/>
      <c r="C622" s="20"/>
      <c r="D622" s="20"/>
      <c r="E622" s="21"/>
      <c r="F622" s="2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</row>
    <row r="623" spans="1:25" ht="15.75" customHeight="1">
      <c r="A623" s="20"/>
      <c r="B623" s="20"/>
      <c r="C623" s="20"/>
      <c r="D623" s="20"/>
      <c r="E623" s="21"/>
      <c r="F623" s="2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</row>
    <row r="624" spans="1:25" ht="15.75" customHeight="1">
      <c r="A624" s="20"/>
      <c r="B624" s="20"/>
      <c r="C624" s="20"/>
      <c r="D624" s="20"/>
      <c r="E624" s="21"/>
      <c r="F624" s="2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</row>
    <row r="625" spans="1:25" ht="15.75" customHeight="1">
      <c r="A625" s="20"/>
      <c r="B625" s="20"/>
      <c r="C625" s="20"/>
      <c r="D625" s="20"/>
      <c r="E625" s="21"/>
      <c r="F625" s="2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</row>
    <row r="626" spans="1:25" ht="15.75" customHeight="1">
      <c r="A626" s="20"/>
      <c r="B626" s="20"/>
      <c r="C626" s="20"/>
      <c r="D626" s="20"/>
      <c r="E626" s="21"/>
      <c r="F626" s="2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</row>
    <row r="627" spans="1:25" ht="15.75" customHeight="1">
      <c r="A627" s="20"/>
      <c r="B627" s="20"/>
      <c r="C627" s="20"/>
      <c r="D627" s="20"/>
      <c r="E627" s="21"/>
      <c r="F627" s="2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</row>
    <row r="628" spans="1:25" ht="15.75" customHeight="1">
      <c r="A628" s="20"/>
      <c r="B628" s="20"/>
      <c r="C628" s="20"/>
      <c r="D628" s="20"/>
      <c r="E628" s="21"/>
      <c r="F628" s="2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</row>
    <row r="629" spans="1:25" ht="15.75" customHeight="1">
      <c r="A629" s="20"/>
      <c r="B629" s="20"/>
      <c r="C629" s="20"/>
      <c r="D629" s="20"/>
      <c r="E629" s="21"/>
      <c r="F629" s="2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</row>
    <row r="630" spans="1:25" ht="15.75" customHeight="1">
      <c r="A630" s="20"/>
      <c r="B630" s="20"/>
      <c r="C630" s="20"/>
      <c r="D630" s="20"/>
      <c r="E630" s="21"/>
      <c r="F630" s="2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</row>
    <row r="631" spans="1:25" ht="15.75" customHeight="1">
      <c r="A631" s="20"/>
      <c r="B631" s="20"/>
      <c r="C631" s="20"/>
      <c r="D631" s="20"/>
      <c r="E631" s="21"/>
      <c r="F631" s="2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</row>
    <row r="632" spans="1:25" ht="15.75" customHeight="1">
      <c r="A632" s="20"/>
      <c r="B632" s="20"/>
      <c r="C632" s="20"/>
      <c r="D632" s="20"/>
      <c r="E632" s="21"/>
      <c r="F632" s="2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</row>
    <row r="633" spans="1:25" ht="15.75" customHeight="1">
      <c r="A633" s="20"/>
      <c r="B633" s="20"/>
      <c r="C633" s="20"/>
      <c r="D633" s="20"/>
      <c r="E633" s="21"/>
      <c r="F633" s="2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</row>
    <row r="634" spans="1:25" ht="15.75" customHeight="1">
      <c r="A634" s="20"/>
      <c r="B634" s="20"/>
      <c r="C634" s="20"/>
      <c r="D634" s="20"/>
      <c r="E634" s="21"/>
      <c r="F634" s="2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</row>
    <row r="635" spans="1:25" ht="15.75" customHeight="1">
      <c r="A635" s="20"/>
      <c r="B635" s="20"/>
      <c r="C635" s="20"/>
      <c r="D635" s="20"/>
      <c r="E635" s="21"/>
      <c r="F635" s="2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</row>
    <row r="636" spans="1:25" ht="15.75" customHeight="1">
      <c r="A636" s="20"/>
      <c r="B636" s="20"/>
      <c r="C636" s="20"/>
      <c r="D636" s="20"/>
      <c r="E636" s="21"/>
      <c r="F636" s="2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</row>
    <row r="637" spans="1:25" ht="15.75" customHeight="1">
      <c r="A637" s="20"/>
      <c r="B637" s="20"/>
      <c r="C637" s="20"/>
      <c r="D637" s="20"/>
      <c r="E637" s="21"/>
      <c r="F637" s="2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</row>
    <row r="638" spans="1:25" ht="15.75" customHeight="1">
      <c r="A638" s="20"/>
      <c r="B638" s="20"/>
      <c r="C638" s="20"/>
      <c r="D638" s="20"/>
      <c r="E638" s="21"/>
      <c r="F638" s="2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</row>
    <row r="639" spans="1:25" ht="15.75" customHeight="1">
      <c r="A639" s="20"/>
      <c r="B639" s="20"/>
      <c r="C639" s="20"/>
      <c r="D639" s="20"/>
      <c r="E639" s="21"/>
      <c r="F639" s="2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</row>
    <row r="640" spans="1:25" ht="15.75" customHeight="1">
      <c r="A640" s="20"/>
      <c r="B640" s="20"/>
      <c r="C640" s="20"/>
      <c r="D640" s="20"/>
      <c r="E640" s="21"/>
      <c r="F640" s="2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</row>
    <row r="641" spans="1:25" ht="15.75" customHeight="1">
      <c r="A641" s="20"/>
      <c r="B641" s="20"/>
      <c r="C641" s="20"/>
      <c r="D641" s="20"/>
      <c r="E641" s="21"/>
      <c r="F641" s="2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</row>
    <row r="642" spans="1:25" ht="15.75" customHeight="1">
      <c r="A642" s="20"/>
      <c r="B642" s="20"/>
      <c r="C642" s="20"/>
      <c r="D642" s="20"/>
      <c r="E642" s="21"/>
      <c r="F642" s="2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</row>
    <row r="643" spans="1:25" ht="15.75" customHeight="1">
      <c r="A643" s="20"/>
      <c r="B643" s="20"/>
      <c r="C643" s="20"/>
      <c r="D643" s="20"/>
      <c r="E643" s="21"/>
      <c r="F643" s="2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</row>
    <row r="644" spans="1:25" ht="15.75" customHeight="1">
      <c r="A644" s="20"/>
      <c r="B644" s="20"/>
      <c r="C644" s="20"/>
      <c r="D644" s="20"/>
      <c r="E644" s="21"/>
      <c r="F644" s="2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</row>
    <row r="645" spans="1:25" ht="15.75" customHeight="1">
      <c r="A645" s="20"/>
      <c r="B645" s="20"/>
      <c r="C645" s="20"/>
      <c r="D645" s="20"/>
      <c r="E645" s="21"/>
      <c r="F645" s="2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</row>
    <row r="646" spans="1:25" ht="15.75" customHeight="1">
      <c r="A646" s="20"/>
      <c r="B646" s="20"/>
      <c r="C646" s="20"/>
      <c r="D646" s="20"/>
      <c r="E646" s="21"/>
      <c r="F646" s="2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</row>
    <row r="647" spans="1:25" ht="15.75" customHeight="1">
      <c r="A647" s="20"/>
      <c r="B647" s="20"/>
      <c r="C647" s="20"/>
      <c r="D647" s="20"/>
      <c r="E647" s="21"/>
      <c r="F647" s="2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</row>
    <row r="648" spans="1:25" ht="15.75" customHeight="1">
      <c r="A648" s="20"/>
      <c r="B648" s="20"/>
      <c r="C648" s="20"/>
      <c r="D648" s="20"/>
      <c r="E648" s="21"/>
      <c r="F648" s="2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</row>
    <row r="649" spans="1:25" ht="15.75" customHeight="1">
      <c r="A649" s="20"/>
      <c r="B649" s="20"/>
      <c r="C649" s="20"/>
      <c r="D649" s="20"/>
      <c r="E649" s="21"/>
      <c r="F649" s="2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</row>
    <row r="650" spans="1:25" ht="15.75" customHeight="1">
      <c r="A650" s="20"/>
      <c r="B650" s="20"/>
      <c r="C650" s="20"/>
      <c r="D650" s="20"/>
      <c r="E650" s="21"/>
      <c r="F650" s="2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</row>
    <row r="651" spans="1:25" ht="15.75" customHeight="1">
      <c r="A651" s="20"/>
      <c r="B651" s="20"/>
      <c r="C651" s="20"/>
      <c r="D651" s="20"/>
      <c r="E651" s="21"/>
      <c r="F651" s="2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</row>
    <row r="652" spans="1:25" ht="15.75" customHeight="1">
      <c r="A652" s="20"/>
      <c r="B652" s="20"/>
      <c r="C652" s="20"/>
      <c r="D652" s="20"/>
      <c r="E652" s="21"/>
      <c r="F652" s="2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</row>
    <row r="653" spans="1:25" ht="15.75" customHeight="1">
      <c r="A653" s="20"/>
      <c r="B653" s="20"/>
      <c r="C653" s="20"/>
      <c r="D653" s="20"/>
      <c r="E653" s="21"/>
      <c r="F653" s="2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</row>
    <row r="654" spans="1:25" ht="15.75" customHeight="1">
      <c r="A654" s="20"/>
      <c r="B654" s="20"/>
      <c r="C654" s="20"/>
      <c r="D654" s="20"/>
      <c r="E654" s="21"/>
      <c r="F654" s="2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</row>
    <row r="655" spans="1:25" ht="15.75" customHeight="1">
      <c r="A655" s="20"/>
      <c r="B655" s="20"/>
      <c r="C655" s="20"/>
      <c r="D655" s="20"/>
      <c r="E655" s="21"/>
      <c r="F655" s="2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</row>
    <row r="656" spans="1:25" ht="15.75" customHeight="1">
      <c r="A656" s="20"/>
      <c r="B656" s="20"/>
      <c r="C656" s="20"/>
      <c r="D656" s="20"/>
      <c r="E656" s="21"/>
      <c r="F656" s="2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</row>
    <row r="657" spans="1:25" ht="15.75" customHeight="1">
      <c r="A657" s="20"/>
      <c r="B657" s="20"/>
      <c r="C657" s="20"/>
      <c r="D657" s="20"/>
      <c r="E657" s="21"/>
      <c r="F657" s="2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</row>
    <row r="658" spans="1:25" ht="15.75" customHeight="1">
      <c r="A658" s="20"/>
      <c r="B658" s="20"/>
      <c r="C658" s="20"/>
      <c r="D658" s="20"/>
      <c r="E658" s="21"/>
      <c r="F658" s="2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</row>
    <row r="659" spans="1:25" ht="15.75" customHeight="1">
      <c r="A659" s="20"/>
      <c r="B659" s="20"/>
      <c r="C659" s="20"/>
      <c r="D659" s="20"/>
      <c r="E659" s="21"/>
      <c r="F659" s="2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</row>
    <row r="660" spans="1:25" ht="15.75" customHeight="1">
      <c r="A660" s="20"/>
      <c r="B660" s="20"/>
      <c r="C660" s="20"/>
      <c r="D660" s="20"/>
      <c r="E660" s="21"/>
      <c r="F660" s="2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</row>
    <row r="661" spans="1:25" ht="15.75" customHeight="1">
      <c r="A661" s="20"/>
      <c r="B661" s="20"/>
      <c r="C661" s="20"/>
      <c r="D661" s="20"/>
      <c r="E661" s="21"/>
      <c r="F661" s="2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</row>
    <row r="662" spans="1:25" ht="15.75" customHeight="1">
      <c r="A662" s="20"/>
      <c r="B662" s="20"/>
      <c r="C662" s="20"/>
      <c r="D662" s="20"/>
      <c r="E662" s="21"/>
      <c r="F662" s="2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</row>
    <row r="663" spans="1:25" ht="15.75" customHeight="1">
      <c r="A663" s="20"/>
      <c r="B663" s="20"/>
      <c r="C663" s="20"/>
      <c r="D663" s="20"/>
      <c r="E663" s="21"/>
      <c r="F663" s="2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</row>
    <row r="664" spans="1:25" ht="15.75" customHeight="1">
      <c r="A664" s="20"/>
      <c r="B664" s="20"/>
      <c r="C664" s="20"/>
      <c r="D664" s="20"/>
      <c r="E664" s="21"/>
      <c r="F664" s="2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</row>
    <row r="665" spans="1:25" ht="15.75" customHeight="1">
      <c r="A665" s="20"/>
      <c r="B665" s="20"/>
      <c r="C665" s="20"/>
      <c r="D665" s="20"/>
      <c r="E665" s="21"/>
      <c r="F665" s="2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</row>
    <row r="666" spans="1:25" ht="15.75" customHeight="1">
      <c r="A666" s="20"/>
      <c r="B666" s="20"/>
      <c r="C666" s="20"/>
      <c r="D666" s="20"/>
      <c r="E666" s="21"/>
      <c r="F666" s="2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</row>
    <row r="667" spans="1:25" ht="15.75" customHeight="1">
      <c r="A667" s="20"/>
      <c r="B667" s="20"/>
      <c r="C667" s="20"/>
      <c r="D667" s="20"/>
      <c r="E667" s="21"/>
      <c r="F667" s="2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</row>
    <row r="668" spans="1:25" ht="15.75" customHeight="1">
      <c r="A668" s="20"/>
      <c r="B668" s="20"/>
      <c r="C668" s="20"/>
      <c r="D668" s="20"/>
      <c r="E668" s="21"/>
      <c r="F668" s="2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</row>
    <row r="669" spans="1:25" ht="15.75" customHeight="1">
      <c r="A669" s="20"/>
      <c r="B669" s="20"/>
      <c r="C669" s="20"/>
      <c r="D669" s="20"/>
      <c r="E669" s="21"/>
      <c r="F669" s="2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</row>
    <row r="670" spans="1:25" ht="15.75" customHeight="1">
      <c r="A670" s="20"/>
      <c r="B670" s="20"/>
      <c r="C670" s="20"/>
      <c r="D670" s="20"/>
      <c r="E670" s="21"/>
      <c r="F670" s="2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</row>
    <row r="671" spans="1:25" ht="15.75" customHeight="1">
      <c r="A671" s="20"/>
      <c r="B671" s="20"/>
      <c r="C671" s="20"/>
      <c r="D671" s="20"/>
      <c r="E671" s="21"/>
      <c r="F671" s="2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</row>
    <row r="672" spans="1:25" ht="15.75" customHeight="1">
      <c r="A672" s="20"/>
      <c r="B672" s="20"/>
      <c r="C672" s="20"/>
      <c r="D672" s="20"/>
      <c r="E672" s="21"/>
      <c r="F672" s="2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</row>
    <row r="673" spans="1:25" ht="15.75" customHeight="1">
      <c r="A673" s="20"/>
      <c r="B673" s="20"/>
      <c r="C673" s="20"/>
      <c r="D673" s="20"/>
      <c r="E673" s="21"/>
      <c r="F673" s="2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</row>
    <row r="674" spans="1:25" ht="15.75" customHeight="1">
      <c r="A674" s="20"/>
      <c r="B674" s="20"/>
      <c r="C674" s="20"/>
      <c r="D674" s="20"/>
      <c r="E674" s="21"/>
      <c r="F674" s="2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</row>
    <row r="675" spans="1:25" ht="15.75" customHeight="1">
      <c r="A675" s="20"/>
      <c r="B675" s="20"/>
      <c r="C675" s="20"/>
      <c r="D675" s="20"/>
      <c r="E675" s="21"/>
      <c r="F675" s="2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</row>
    <row r="676" spans="1:25" ht="15.75" customHeight="1">
      <c r="A676" s="20"/>
      <c r="B676" s="20"/>
      <c r="C676" s="20"/>
      <c r="D676" s="20"/>
      <c r="E676" s="21"/>
      <c r="F676" s="2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</row>
    <row r="677" spans="1:25" ht="15.75" customHeight="1">
      <c r="A677" s="20"/>
      <c r="B677" s="20"/>
      <c r="C677" s="20"/>
      <c r="D677" s="20"/>
      <c r="E677" s="21"/>
      <c r="F677" s="2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</row>
    <row r="678" spans="1:25" ht="15.75" customHeight="1">
      <c r="A678" s="20"/>
      <c r="B678" s="20"/>
      <c r="C678" s="20"/>
      <c r="D678" s="20"/>
      <c r="E678" s="21"/>
      <c r="F678" s="2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</row>
    <row r="679" spans="1:25" ht="15.75" customHeight="1">
      <c r="A679" s="20"/>
      <c r="B679" s="20"/>
      <c r="C679" s="20"/>
      <c r="D679" s="20"/>
      <c r="E679" s="21"/>
      <c r="F679" s="2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</row>
    <row r="680" spans="1:25" ht="15.75" customHeight="1">
      <c r="A680" s="20"/>
      <c r="B680" s="20"/>
      <c r="C680" s="20"/>
      <c r="D680" s="20"/>
      <c r="E680" s="21"/>
      <c r="F680" s="2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</row>
    <row r="681" spans="1:25" ht="15.75" customHeight="1">
      <c r="A681" s="20"/>
      <c r="B681" s="20"/>
      <c r="C681" s="20"/>
      <c r="D681" s="20"/>
      <c r="E681" s="21"/>
      <c r="F681" s="2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</row>
    <row r="682" spans="1:25" ht="15.75" customHeight="1">
      <c r="A682" s="20"/>
      <c r="B682" s="20"/>
      <c r="C682" s="20"/>
      <c r="D682" s="20"/>
      <c r="E682" s="21"/>
      <c r="F682" s="2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</row>
    <row r="683" spans="1:25" ht="15.75" customHeight="1">
      <c r="A683" s="20"/>
      <c r="B683" s="20"/>
      <c r="C683" s="20"/>
      <c r="D683" s="20"/>
      <c r="E683" s="21"/>
      <c r="F683" s="2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</row>
    <row r="684" spans="1:25" ht="15.75" customHeight="1">
      <c r="A684" s="20"/>
      <c r="B684" s="20"/>
      <c r="C684" s="20"/>
      <c r="D684" s="20"/>
      <c r="E684" s="21"/>
      <c r="F684" s="2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</row>
    <row r="685" spans="1:25" ht="15.75" customHeight="1">
      <c r="A685" s="20"/>
      <c r="B685" s="20"/>
      <c r="C685" s="20"/>
      <c r="D685" s="20"/>
      <c r="E685" s="21"/>
      <c r="F685" s="2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</row>
    <row r="686" spans="1:25" ht="15.75" customHeight="1">
      <c r="A686" s="20"/>
      <c r="B686" s="20"/>
      <c r="C686" s="20"/>
      <c r="D686" s="20"/>
      <c r="E686" s="21"/>
      <c r="F686" s="2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</row>
    <row r="687" spans="1:25" ht="15.75" customHeight="1">
      <c r="A687" s="20"/>
      <c r="B687" s="20"/>
      <c r="C687" s="20"/>
      <c r="D687" s="20"/>
      <c r="E687" s="21"/>
      <c r="F687" s="2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</row>
    <row r="688" spans="1:25" ht="15.75" customHeight="1">
      <c r="A688" s="20"/>
      <c r="B688" s="20"/>
      <c r="C688" s="20"/>
      <c r="D688" s="20"/>
      <c r="E688" s="21"/>
      <c r="F688" s="2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</row>
    <row r="689" spans="1:25" ht="15.75" customHeight="1">
      <c r="A689" s="20"/>
      <c r="B689" s="20"/>
      <c r="C689" s="20"/>
      <c r="D689" s="20"/>
      <c r="E689" s="21"/>
      <c r="F689" s="2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</row>
    <row r="690" spans="1:25" ht="15.75" customHeight="1">
      <c r="A690" s="20"/>
      <c r="B690" s="20"/>
      <c r="C690" s="20"/>
      <c r="D690" s="20"/>
      <c r="E690" s="21"/>
      <c r="F690" s="2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</row>
    <row r="691" spans="1:25" ht="15.75" customHeight="1">
      <c r="A691" s="20"/>
      <c r="B691" s="20"/>
      <c r="C691" s="20"/>
      <c r="D691" s="20"/>
      <c r="E691" s="21"/>
      <c r="F691" s="2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</row>
    <row r="692" spans="1:25" ht="15.75" customHeight="1">
      <c r="A692" s="20"/>
      <c r="B692" s="20"/>
      <c r="C692" s="20"/>
      <c r="D692" s="20"/>
      <c r="E692" s="21"/>
      <c r="F692" s="2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</row>
    <row r="693" spans="1:25" ht="15.75" customHeight="1">
      <c r="A693" s="20"/>
      <c r="B693" s="20"/>
      <c r="C693" s="20"/>
      <c r="D693" s="20"/>
      <c r="E693" s="21"/>
      <c r="F693" s="2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</row>
    <row r="694" spans="1:25" ht="15.75" customHeight="1">
      <c r="A694" s="20"/>
      <c r="B694" s="20"/>
      <c r="C694" s="20"/>
      <c r="D694" s="20"/>
      <c r="E694" s="21"/>
      <c r="F694" s="2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</row>
    <row r="695" spans="1:25" ht="15.75" customHeight="1">
      <c r="A695" s="20"/>
      <c r="B695" s="20"/>
      <c r="C695" s="20"/>
      <c r="D695" s="20"/>
      <c r="E695" s="21"/>
      <c r="F695" s="2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</row>
    <row r="696" spans="1:25" ht="15.75" customHeight="1">
      <c r="A696" s="20"/>
      <c r="B696" s="20"/>
      <c r="C696" s="20"/>
      <c r="D696" s="20"/>
      <c r="E696" s="21"/>
      <c r="F696" s="2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</row>
    <row r="697" spans="1:25" ht="15.75" customHeight="1">
      <c r="A697" s="20"/>
      <c r="B697" s="20"/>
      <c r="C697" s="20"/>
      <c r="D697" s="20"/>
      <c r="E697" s="21"/>
      <c r="F697" s="2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</row>
    <row r="698" spans="1:25" ht="15.75" customHeight="1">
      <c r="A698" s="20"/>
      <c r="B698" s="20"/>
      <c r="C698" s="20"/>
      <c r="D698" s="20"/>
      <c r="E698" s="21"/>
      <c r="F698" s="2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</row>
    <row r="699" spans="1:25" ht="15.75" customHeight="1">
      <c r="A699" s="20"/>
      <c r="B699" s="20"/>
      <c r="C699" s="20"/>
      <c r="D699" s="20"/>
      <c r="E699" s="21"/>
      <c r="F699" s="2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</row>
    <row r="700" spans="1:25" ht="15.75" customHeight="1">
      <c r="A700" s="20"/>
      <c r="B700" s="20"/>
      <c r="C700" s="20"/>
      <c r="D700" s="20"/>
      <c r="E700" s="21"/>
      <c r="F700" s="2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</row>
    <row r="701" spans="1:25" ht="15.75" customHeight="1">
      <c r="A701" s="20"/>
      <c r="B701" s="20"/>
      <c r="C701" s="20"/>
      <c r="D701" s="20"/>
      <c r="E701" s="21"/>
      <c r="F701" s="2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</row>
    <row r="702" spans="1:25" ht="15.75" customHeight="1">
      <c r="A702" s="20"/>
      <c r="B702" s="20"/>
      <c r="C702" s="20"/>
      <c r="D702" s="20"/>
      <c r="E702" s="21"/>
      <c r="F702" s="2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</row>
    <row r="703" spans="1:25" ht="15.75" customHeight="1">
      <c r="A703" s="20"/>
      <c r="B703" s="20"/>
      <c r="C703" s="20"/>
      <c r="D703" s="20"/>
      <c r="E703" s="21"/>
      <c r="F703" s="2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</row>
    <row r="704" spans="1:25" ht="15.75" customHeight="1">
      <c r="A704" s="20"/>
      <c r="B704" s="20"/>
      <c r="C704" s="20"/>
      <c r="D704" s="20"/>
      <c r="E704" s="21"/>
      <c r="F704" s="2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</row>
    <row r="705" spans="1:25" ht="15.75" customHeight="1">
      <c r="A705" s="20"/>
      <c r="B705" s="20"/>
      <c r="C705" s="20"/>
      <c r="D705" s="20"/>
      <c r="E705" s="21"/>
      <c r="F705" s="2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</row>
    <row r="706" spans="1:25" ht="15.75" customHeight="1">
      <c r="A706" s="20"/>
      <c r="B706" s="20"/>
      <c r="C706" s="20"/>
      <c r="D706" s="20"/>
      <c r="E706" s="21"/>
      <c r="F706" s="2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</row>
    <row r="707" spans="1:25" ht="15.75" customHeight="1">
      <c r="A707" s="20"/>
      <c r="B707" s="20"/>
      <c r="C707" s="20"/>
      <c r="D707" s="20"/>
      <c r="E707" s="21"/>
      <c r="F707" s="2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</row>
    <row r="708" spans="1:25" ht="15.75" customHeight="1">
      <c r="A708" s="20"/>
      <c r="B708" s="20"/>
      <c r="C708" s="20"/>
      <c r="D708" s="20"/>
      <c r="E708" s="21"/>
      <c r="F708" s="2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</row>
    <row r="709" spans="1:25" ht="15.75" customHeight="1">
      <c r="A709" s="20"/>
      <c r="B709" s="20"/>
      <c r="C709" s="20"/>
      <c r="D709" s="20"/>
      <c r="E709" s="21"/>
      <c r="F709" s="2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</row>
    <row r="710" spans="1:25" ht="15.75" customHeight="1">
      <c r="A710" s="20"/>
      <c r="B710" s="20"/>
      <c r="C710" s="20"/>
      <c r="D710" s="20"/>
      <c r="E710" s="21"/>
      <c r="F710" s="2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</row>
    <row r="711" spans="1:25" ht="15.75" customHeight="1">
      <c r="A711" s="20"/>
      <c r="B711" s="20"/>
      <c r="C711" s="20"/>
      <c r="D711" s="20"/>
      <c r="E711" s="21"/>
      <c r="F711" s="2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</row>
    <row r="712" spans="1:25" ht="15.75" customHeight="1">
      <c r="A712" s="20"/>
      <c r="B712" s="20"/>
      <c r="C712" s="20"/>
      <c r="D712" s="20"/>
      <c r="E712" s="21"/>
      <c r="F712" s="2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</row>
    <row r="713" spans="1:25" ht="15.75" customHeight="1">
      <c r="A713" s="20"/>
      <c r="B713" s="20"/>
      <c r="C713" s="20"/>
      <c r="D713" s="20"/>
      <c r="E713" s="21"/>
      <c r="F713" s="2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</row>
    <row r="714" spans="1:25" ht="15.75" customHeight="1">
      <c r="A714" s="20"/>
      <c r="B714" s="20"/>
      <c r="C714" s="20"/>
      <c r="D714" s="20"/>
      <c r="E714" s="21"/>
      <c r="F714" s="2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</row>
    <row r="715" spans="1:25" ht="15.75" customHeight="1">
      <c r="A715" s="20"/>
      <c r="B715" s="20"/>
      <c r="C715" s="20"/>
      <c r="D715" s="20"/>
      <c r="E715" s="21"/>
      <c r="F715" s="2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</row>
    <row r="716" spans="1:25" ht="15.75" customHeight="1">
      <c r="A716" s="20"/>
      <c r="B716" s="20"/>
      <c r="C716" s="20"/>
      <c r="D716" s="20"/>
      <c r="E716" s="21"/>
      <c r="F716" s="2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</row>
    <row r="717" spans="1:25" ht="15.75" customHeight="1">
      <c r="A717" s="20"/>
      <c r="B717" s="20"/>
      <c r="C717" s="20"/>
      <c r="D717" s="20"/>
      <c r="E717" s="21"/>
      <c r="F717" s="2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</row>
    <row r="718" spans="1:25" ht="15.75" customHeight="1">
      <c r="A718" s="20"/>
      <c r="B718" s="20"/>
      <c r="C718" s="20"/>
      <c r="D718" s="20"/>
      <c r="E718" s="21"/>
      <c r="F718" s="2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</row>
    <row r="719" spans="1:25" ht="15.75" customHeight="1">
      <c r="A719" s="20"/>
      <c r="B719" s="20"/>
      <c r="C719" s="20"/>
      <c r="D719" s="20"/>
      <c r="E719" s="21"/>
      <c r="F719" s="2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</row>
    <row r="720" spans="1:25" ht="15.75" customHeight="1">
      <c r="A720" s="20"/>
      <c r="B720" s="20"/>
      <c r="C720" s="20"/>
      <c r="D720" s="20"/>
      <c r="E720" s="21"/>
      <c r="F720" s="2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</row>
    <row r="721" spans="1:25" ht="15.75" customHeight="1">
      <c r="A721" s="20"/>
      <c r="B721" s="20"/>
      <c r="C721" s="20"/>
      <c r="D721" s="20"/>
      <c r="E721" s="21"/>
      <c r="F721" s="2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</row>
    <row r="722" spans="1:25" ht="15.75" customHeight="1">
      <c r="A722" s="20"/>
      <c r="B722" s="20"/>
      <c r="C722" s="20"/>
      <c r="D722" s="20"/>
      <c r="E722" s="21"/>
      <c r="F722" s="2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</row>
    <row r="723" spans="1:25" ht="15.75" customHeight="1">
      <c r="A723" s="20"/>
      <c r="B723" s="20"/>
      <c r="C723" s="20"/>
      <c r="D723" s="20"/>
      <c r="E723" s="21"/>
      <c r="F723" s="2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</row>
    <row r="724" spans="1:25" ht="15.75" customHeight="1">
      <c r="A724" s="20"/>
      <c r="B724" s="20"/>
      <c r="C724" s="20"/>
      <c r="D724" s="20"/>
      <c r="E724" s="21"/>
      <c r="F724" s="2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</row>
    <row r="725" spans="1:25" ht="15.75" customHeight="1">
      <c r="A725" s="20"/>
      <c r="B725" s="20"/>
      <c r="C725" s="20"/>
      <c r="D725" s="20"/>
      <c r="E725" s="21"/>
      <c r="F725" s="2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</row>
    <row r="726" spans="1:25" ht="15.75" customHeight="1">
      <c r="A726" s="20"/>
      <c r="B726" s="20"/>
      <c r="C726" s="20"/>
      <c r="D726" s="20"/>
      <c r="E726" s="21"/>
      <c r="F726" s="2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</row>
    <row r="727" spans="1:25" ht="15.75" customHeight="1">
      <c r="A727" s="20"/>
      <c r="B727" s="20"/>
      <c r="C727" s="20"/>
      <c r="D727" s="20"/>
      <c r="E727" s="21"/>
      <c r="F727" s="2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</row>
    <row r="728" spans="1:25" ht="15.75" customHeight="1">
      <c r="A728" s="20"/>
      <c r="B728" s="20"/>
      <c r="C728" s="20"/>
      <c r="D728" s="20"/>
      <c r="E728" s="21"/>
      <c r="F728" s="2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</row>
    <row r="729" spans="1:25" ht="15.75" customHeight="1">
      <c r="A729" s="20"/>
      <c r="B729" s="20"/>
      <c r="C729" s="20"/>
      <c r="D729" s="20"/>
      <c r="E729" s="21"/>
      <c r="F729" s="2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</row>
    <row r="730" spans="1:25" ht="15.75" customHeight="1">
      <c r="A730" s="20"/>
      <c r="B730" s="20"/>
      <c r="C730" s="20"/>
      <c r="D730" s="20"/>
      <c r="E730" s="21"/>
      <c r="F730" s="2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</row>
    <row r="731" spans="1:25" ht="15.75" customHeight="1">
      <c r="A731" s="20"/>
      <c r="B731" s="20"/>
      <c r="C731" s="20"/>
      <c r="D731" s="20"/>
      <c r="E731" s="21"/>
      <c r="F731" s="2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</row>
    <row r="732" spans="1:25" ht="15.75" customHeight="1">
      <c r="A732" s="20"/>
      <c r="B732" s="20"/>
      <c r="C732" s="20"/>
      <c r="D732" s="20"/>
      <c r="E732" s="21"/>
      <c r="F732" s="2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</row>
    <row r="733" spans="1:25" ht="15.75" customHeight="1">
      <c r="A733" s="20"/>
      <c r="B733" s="20"/>
      <c r="C733" s="20"/>
      <c r="D733" s="20"/>
      <c r="E733" s="21"/>
      <c r="F733" s="2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</row>
    <row r="734" spans="1:25" ht="15.75" customHeight="1">
      <c r="A734" s="20"/>
      <c r="B734" s="20"/>
      <c r="C734" s="20"/>
      <c r="D734" s="20"/>
      <c r="E734" s="21"/>
      <c r="F734" s="2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</row>
    <row r="735" spans="1:25" ht="15.75" customHeight="1">
      <c r="A735" s="20"/>
      <c r="B735" s="20"/>
      <c r="C735" s="20"/>
      <c r="D735" s="20"/>
      <c r="E735" s="21"/>
      <c r="F735" s="2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</row>
    <row r="736" spans="1:25" ht="15.75" customHeight="1">
      <c r="A736" s="20"/>
      <c r="B736" s="20"/>
      <c r="C736" s="20"/>
      <c r="D736" s="20"/>
      <c r="E736" s="21"/>
      <c r="F736" s="2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</row>
    <row r="737" spans="1:25" ht="15.75" customHeight="1">
      <c r="A737" s="20"/>
      <c r="B737" s="20"/>
      <c r="C737" s="20"/>
      <c r="D737" s="20"/>
      <c r="E737" s="21"/>
      <c r="F737" s="2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</row>
    <row r="738" spans="1:25" ht="15.75" customHeight="1">
      <c r="A738" s="20"/>
      <c r="B738" s="20"/>
      <c r="C738" s="20"/>
      <c r="D738" s="20"/>
      <c r="E738" s="21"/>
      <c r="F738" s="2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</row>
    <row r="739" spans="1:25" ht="15.75" customHeight="1">
      <c r="A739" s="20"/>
      <c r="B739" s="20"/>
      <c r="C739" s="20"/>
      <c r="D739" s="20"/>
      <c r="E739" s="21"/>
      <c r="F739" s="2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</row>
    <row r="740" spans="1:25" ht="15.75" customHeight="1">
      <c r="A740" s="20"/>
      <c r="B740" s="20"/>
      <c r="C740" s="20"/>
      <c r="D740" s="20"/>
      <c r="E740" s="21"/>
      <c r="F740" s="2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</row>
    <row r="741" spans="1:25" ht="15.75" customHeight="1">
      <c r="A741" s="20"/>
      <c r="B741" s="20"/>
      <c r="C741" s="20"/>
      <c r="D741" s="20"/>
      <c r="E741" s="21"/>
      <c r="F741" s="2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</row>
    <row r="742" spans="1:25" ht="15.75" customHeight="1">
      <c r="A742" s="20"/>
      <c r="B742" s="20"/>
      <c r="C742" s="20"/>
      <c r="D742" s="20"/>
      <c r="E742" s="21"/>
      <c r="F742" s="2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</row>
    <row r="743" spans="1:25" ht="15.75" customHeight="1">
      <c r="A743" s="20"/>
      <c r="B743" s="20"/>
      <c r="C743" s="20"/>
      <c r="D743" s="20"/>
      <c r="E743" s="21"/>
      <c r="F743" s="2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</row>
    <row r="744" spans="1:25" ht="15.75" customHeight="1">
      <c r="A744" s="20"/>
      <c r="B744" s="20"/>
      <c r="C744" s="20"/>
      <c r="D744" s="20"/>
      <c r="E744" s="21"/>
      <c r="F744" s="2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</row>
    <row r="745" spans="1:25" ht="15.75" customHeight="1">
      <c r="A745" s="20"/>
      <c r="B745" s="20"/>
      <c r="C745" s="20"/>
      <c r="D745" s="20"/>
      <c r="E745" s="21"/>
      <c r="F745" s="2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</row>
    <row r="746" spans="1:25" ht="15.75" customHeight="1">
      <c r="A746" s="20"/>
      <c r="B746" s="20"/>
      <c r="C746" s="20"/>
      <c r="D746" s="20"/>
      <c r="E746" s="21"/>
      <c r="F746" s="2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</row>
    <row r="747" spans="1:25" ht="15.75" customHeight="1">
      <c r="A747" s="20"/>
      <c r="B747" s="20"/>
      <c r="C747" s="20"/>
      <c r="D747" s="20"/>
      <c r="E747" s="21"/>
      <c r="F747" s="2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</row>
    <row r="748" spans="1:25" ht="15.75" customHeight="1">
      <c r="A748" s="20"/>
      <c r="B748" s="20"/>
      <c r="C748" s="20"/>
      <c r="D748" s="20"/>
      <c r="E748" s="21"/>
      <c r="F748" s="2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</row>
    <row r="749" spans="1:25" ht="15.75" customHeight="1">
      <c r="A749" s="20"/>
      <c r="B749" s="20"/>
      <c r="C749" s="20"/>
      <c r="D749" s="20"/>
      <c r="E749" s="21"/>
      <c r="F749" s="2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</row>
    <row r="750" spans="1:25" ht="15.75" customHeight="1">
      <c r="A750" s="20"/>
      <c r="B750" s="20"/>
      <c r="C750" s="20"/>
      <c r="D750" s="20"/>
      <c r="E750" s="21"/>
      <c r="F750" s="2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</row>
    <row r="751" spans="1:25" ht="15.75" customHeight="1">
      <c r="A751" s="20"/>
      <c r="B751" s="20"/>
      <c r="C751" s="20"/>
      <c r="D751" s="20"/>
      <c r="E751" s="21"/>
      <c r="F751" s="2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</row>
    <row r="752" spans="1:25" ht="15.75" customHeight="1">
      <c r="A752" s="20"/>
      <c r="B752" s="20"/>
      <c r="C752" s="20"/>
      <c r="D752" s="20"/>
      <c r="E752" s="21"/>
      <c r="F752" s="2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</row>
    <row r="753" spans="1:25" ht="15.75" customHeight="1">
      <c r="A753" s="20"/>
      <c r="B753" s="20"/>
      <c r="C753" s="20"/>
      <c r="D753" s="20"/>
      <c r="E753" s="21"/>
      <c r="F753" s="2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</row>
    <row r="754" spans="1:25" ht="15.75" customHeight="1">
      <c r="A754" s="20"/>
      <c r="B754" s="20"/>
      <c r="C754" s="20"/>
      <c r="D754" s="20"/>
      <c r="E754" s="21"/>
      <c r="F754" s="2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</row>
    <row r="755" spans="1:25" ht="15.75" customHeight="1">
      <c r="A755" s="20"/>
      <c r="B755" s="20"/>
      <c r="C755" s="20"/>
      <c r="D755" s="20"/>
      <c r="E755" s="21"/>
      <c r="F755" s="2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</row>
    <row r="756" spans="1:25" ht="15.75" customHeight="1">
      <c r="A756" s="20"/>
      <c r="B756" s="20"/>
      <c r="C756" s="20"/>
      <c r="D756" s="20"/>
      <c r="E756" s="21"/>
      <c r="F756" s="2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</row>
    <row r="757" spans="1:25" ht="15.75" customHeight="1">
      <c r="A757" s="20"/>
      <c r="B757" s="20"/>
      <c r="C757" s="20"/>
      <c r="D757" s="20"/>
      <c r="E757" s="21"/>
      <c r="F757" s="2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</row>
    <row r="758" spans="1:25" ht="15.75" customHeight="1">
      <c r="A758" s="20"/>
      <c r="B758" s="20"/>
      <c r="C758" s="20"/>
      <c r="D758" s="20"/>
      <c r="E758" s="21"/>
      <c r="F758" s="2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</row>
    <row r="759" spans="1:25" ht="15.75" customHeight="1">
      <c r="A759" s="20"/>
      <c r="B759" s="20"/>
      <c r="C759" s="20"/>
      <c r="D759" s="20"/>
      <c r="E759" s="21"/>
      <c r="F759" s="2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</row>
    <row r="760" spans="1:25" ht="15.75" customHeight="1">
      <c r="A760" s="20"/>
      <c r="B760" s="20"/>
      <c r="C760" s="20"/>
      <c r="D760" s="20"/>
      <c r="E760" s="21"/>
      <c r="F760" s="2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</row>
    <row r="761" spans="1:25" ht="15.75" customHeight="1">
      <c r="A761" s="20"/>
      <c r="B761" s="20"/>
      <c r="C761" s="20"/>
      <c r="D761" s="20"/>
      <c r="E761" s="21"/>
      <c r="F761" s="2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</row>
    <row r="762" spans="1:25" ht="15.75" customHeight="1">
      <c r="A762" s="20"/>
      <c r="B762" s="20"/>
      <c r="C762" s="20"/>
      <c r="D762" s="20"/>
      <c r="E762" s="21"/>
      <c r="F762" s="2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</row>
    <row r="763" spans="1:25" ht="15.75" customHeight="1">
      <c r="A763" s="20"/>
      <c r="B763" s="20"/>
      <c r="C763" s="20"/>
      <c r="D763" s="20"/>
      <c r="E763" s="21"/>
      <c r="F763" s="2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</row>
    <row r="764" spans="1:25" ht="15.75" customHeight="1">
      <c r="A764" s="20"/>
      <c r="B764" s="20"/>
      <c r="C764" s="20"/>
      <c r="D764" s="20"/>
      <c r="E764" s="21"/>
      <c r="F764" s="2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</row>
    <row r="765" spans="1:25" ht="15.75" customHeight="1">
      <c r="A765" s="20"/>
      <c r="B765" s="20"/>
      <c r="C765" s="20"/>
      <c r="D765" s="20"/>
      <c r="E765" s="21"/>
      <c r="F765" s="2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</row>
    <row r="766" spans="1:25" ht="15.75" customHeight="1">
      <c r="A766" s="20"/>
      <c r="B766" s="20"/>
      <c r="C766" s="20"/>
      <c r="D766" s="20"/>
      <c r="E766" s="21"/>
      <c r="F766" s="2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</row>
    <row r="767" spans="1:25" ht="15.75" customHeight="1">
      <c r="A767" s="20"/>
      <c r="B767" s="20"/>
      <c r="C767" s="20"/>
      <c r="D767" s="20"/>
      <c r="E767" s="21"/>
      <c r="F767" s="2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</row>
    <row r="768" spans="1:25" ht="15.75" customHeight="1">
      <c r="A768" s="20"/>
      <c r="B768" s="20"/>
      <c r="C768" s="20"/>
      <c r="D768" s="20"/>
      <c r="E768" s="21"/>
      <c r="F768" s="2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</row>
    <row r="769" spans="1:25" ht="15.75" customHeight="1">
      <c r="A769" s="20"/>
      <c r="B769" s="20"/>
      <c r="C769" s="20"/>
      <c r="D769" s="20"/>
      <c r="E769" s="21"/>
      <c r="F769" s="2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</row>
    <row r="770" spans="1:25" ht="15.75" customHeight="1">
      <c r="A770" s="20"/>
      <c r="B770" s="20"/>
      <c r="C770" s="20"/>
      <c r="D770" s="20"/>
      <c r="E770" s="21"/>
      <c r="F770" s="2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</row>
    <row r="771" spans="1:25" ht="15.75" customHeight="1">
      <c r="A771" s="20"/>
      <c r="B771" s="20"/>
      <c r="C771" s="20"/>
      <c r="D771" s="20"/>
      <c r="E771" s="21"/>
      <c r="F771" s="2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</row>
    <row r="772" spans="1:25" ht="15.75" customHeight="1">
      <c r="A772" s="20"/>
      <c r="B772" s="20"/>
      <c r="C772" s="20"/>
      <c r="D772" s="20"/>
      <c r="E772" s="21"/>
      <c r="F772" s="2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</row>
    <row r="773" spans="1:25" ht="15.75" customHeight="1">
      <c r="A773" s="20"/>
      <c r="B773" s="20"/>
      <c r="C773" s="20"/>
      <c r="D773" s="20"/>
      <c r="E773" s="21"/>
      <c r="F773" s="2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</row>
    <row r="774" spans="1:25" ht="15.75" customHeight="1">
      <c r="A774" s="20"/>
      <c r="B774" s="20"/>
      <c r="C774" s="20"/>
      <c r="D774" s="20"/>
      <c r="E774" s="21"/>
      <c r="F774" s="2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</row>
    <row r="775" spans="1:25" ht="15.75" customHeight="1">
      <c r="A775" s="20"/>
      <c r="B775" s="20"/>
      <c r="C775" s="20"/>
      <c r="D775" s="20"/>
      <c r="E775" s="21"/>
      <c r="F775" s="2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</row>
    <row r="776" spans="1:25" ht="15.75" customHeight="1">
      <c r="A776" s="20"/>
      <c r="B776" s="20"/>
      <c r="C776" s="20"/>
      <c r="D776" s="20"/>
      <c r="E776" s="21"/>
      <c r="F776" s="2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</row>
    <row r="777" spans="1:25" ht="15.75" customHeight="1">
      <c r="A777" s="20"/>
      <c r="B777" s="20"/>
      <c r="C777" s="20"/>
      <c r="D777" s="20"/>
      <c r="E777" s="21"/>
      <c r="F777" s="2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</row>
    <row r="778" spans="1:25" ht="15.75" customHeight="1">
      <c r="A778" s="20"/>
      <c r="B778" s="20"/>
      <c r="C778" s="20"/>
      <c r="D778" s="20"/>
      <c r="E778" s="21"/>
      <c r="F778" s="2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</row>
    <row r="779" spans="1:25" ht="15.75" customHeight="1">
      <c r="A779" s="20"/>
      <c r="B779" s="20"/>
      <c r="C779" s="20"/>
      <c r="D779" s="20"/>
      <c r="E779" s="21"/>
      <c r="F779" s="2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</row>
    <row r="780" spans="1:25" ht="15.75" customHeight="1">
      <c r="A780" s="20"/>
      <c r="B780" s="20"/>
      <c r="C780" s="20"/>
      <c r="D780" s="20"/>
      <c r="E780" s="21"/>
      <c r="F780" s="2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</row>
    <row r="781" spans="1:25" ht="15.75" customHeight="1">
      <c r="A781" s="20"/>
      <c r="B781" s="20"/>
      <c r="C781" s="20"/>
      <c r="D781" s="20"/>
      <c r="E781" s="21"/>
      <c r="F781" s="2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</row>
    <row r="782" spans="1:25" ht="15.75" customHeight="1">
      <c r="A782" s="20"/>
      <c r="B782" s="20"/>
      <c r="C782" s="20"/>
      <c r="D782" s="20"/>
      <c r="E782" s="21"/>
      <c r="F782" s="2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</row>
    <row r="783" spans="1:25" ht="15.75" customHeight="1">
      <c r="A783" s="20"/>
      <c r="B783" s="20"/>
      <c r="C783" s="20"/>
      <c r="D783" s="20"/>
      <c r="E783" s="21"/>
      <c r="F783" s="2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</row>
    <row r="784" spans="1:25" ht="15.75" customHeight="1">
      <c r="A784" s="20"/>
      <c r="B784" s="20"/>
      <c r="C784" s="20"/>
      <c r="D784" s="20"/>
      <c r="E784" s="21"/>
      <c r="F784" s="2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</row>
    <row r="785" spans="1:25" ht="15.75" customHeight="1">
      <c r="A785" s="20"/>
      <c r="B785" s="20"/>
      <c r="C785" s="20"/>
      <c r="D785" s="20"/>
      <c r="E785" s="21"/>
      <c r="F785" s="2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</row>
    <row r="786" spans="1:25" ht="15.75" customHeight="1">
      <c r="A786" s="20"/>
      <c r="B786" s="20"/>
      <c r="C786" s="20"/>
      <c r="D786" s="20"/>
      <c r="E786" s="21"/>
      <c r="F786" s="2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</row>
    <row r="787" spans="1:25" ht="15.75" customHeight="1">
      <c r="A787" s="20"/>
      <c r="B787" s="20"/>
      <c r="C787" s="20"/>
      <c r="D787" s="20"/>
      <c r="E787" s="21"/>
      <c r="F787" s="2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</row>
    <row r="788" spans="1:25" ht="15.75" customHeight="1">
      <c r="A788" s="20"/>
      <c r="B788" s="20"/>
      <c r="C788" s="20"/>
      <c r="D788" s="20"/>
      <c r="E788" s="21"/>
      <c r="F788" s="2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</row>
    <row r="789" spans="1:25" ht="15.75" customHeight="1">
      <c r="A789" s="20"/>
      <c r="B789" s="20"/>
      <c r="C789" s="20"/>
      <c r="D789" s="20"/>
      <c r="E789" s="21"/>
      <c r="F789" s="2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</row>
    <row r="790" spans="1:25" ht="15.75" customHeight="1">
      <c r="A790" s="20"/>
      <c r="B790" s="20"/>
      <c r="C790" s="20"/>
      <c r="D790" s="20"/>
      <c r="E790" s="21"/>
      <c r="F790" s="2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</row>
    <row r="791" spans="1:25" ht="15.75" customHeight="1">
      <c r="A791" s="20"/>
      <c r="B791" s="20"/>
      <c r="C791" s="20"/>
      <c r="D791" s="20"/>
      <c r="E791" s="21"/>
      <c r="F791" s="2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</row>
    <row r="792" spans="1:25" ht="15.75" customHeight="1">
      <c r="A792" s="20"/>
      <c r="B792" s="20"/>
      <c r="C792" s="20"/>
      <c r="D792" s="20"/>
      <c r="E792" s="21"/>
      <c r="F792" s="2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</row>
    <row r="793" spans="1:25" ht="15.75" customHeight="1">
      <c r="A793" s="20"/>
      <c r="B793" s="20"/>
      <c r="C793" s="20"/>
      <c r="D793" s="20"/>
      <c r="E793" s="21"/>
      <c r="F793" s="2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</row>
    <row r="794" spans="1:25" ht="15.75" customHeight="1">
      <c r="A794" s="20"/>
      <c r="B794" s="20"/>
      <c r="C794" s="20"/>
      <c r="D794" s="20"/>
      <c r="E794" s="21"/>
      <c r="F794" s="2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</row>
    <row r="795" spans="1:25" ht="15.75" customHeight="1">
      <c r="A795" s="20"/>
      <c r="B795" s="20"/>
      <c r="C795" s="20"/>
      <c r="D795" s="20"/>
      <c r="E795" s="21"/>
      <c r="F795" s="2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</row>
    <row r="796" spans="1:25" ht="15.75" customHeight="1">
      <c r="A796" s="20"/>
      <c r="B796" s="20"/>
      <c r="C796" s="20"/>
      <c r="D796" s="20"/>
      <c r="E796" s="21"/>
      <c r="F796" s="2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</row>
    <row r="797" spans="1:25" ht="15.75" customHeight="1">
      <c r="A797" s="20"/>
      <c r="B797" s="20"/>
      <c r="C797" s="20"/>
      <c r="D797" s="20"/>
      <c r="E797" s="21"/>
      <c r="F797" s="2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</row>
    <row r="798" spans="1:25" ht="15.75" customHeight="1">
      <c r="A798" s="20"/>
      <c r="B798" s="20"/>
      <c r="C798" s="20"/>
      <c r="D798" s="20"/>
      <c r="E798" s="21"/>
      <c r="F798" s="2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</row>
    <row r="799" spans="1:25" ht="15.75" customHeight="1">
      <c r="A799" s="20"/>
      <c r="B799" s="20"/>
      <c r="C799" s="20"/>
      <c r="D799" s="20"/>
      <c r="E799" s="21"/>
      <c r="F799" s="2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</row>
    <row r="800" spans="1:25" ht="15.75" customHeight="1">
      <c r="A800" s="20"/>
      <c r="B800" s="20"/>
      <c r="C800" s="20"/>
      <c r="D800" s="20"/>
      <c r="E800" s="21"/>
      <c r="F800" s="2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</row>
    <row r="801" spans="1:25" ht="15.75" customHeight="1">
      <c r="A801" s="20"/>
      <c r="B801" s="20"/>
      <c r="C801" s="20"/>
      <c r="D801" s="20"/>
      <c r="E801" s="21"/>
      <c r="F801" s="2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</row>
    <row r="802" spans="1:25" ht="15.75" customHeight="1">
      <c r="A802" s="20"/>
      <c r="B802" s="20"/>
      <c r="C802" s="20"/>
      <c r="D802" s="20"/>
      <c r="E802" s="21"/>
      <c r="F802" s="2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</row>
    <row r="803" spans="1:25" ht="15.75" customHeight="1">
      <c r="A803" s="20"/>
      <c r="B803" s="20"/>
      <c r="C803" s="20"/>
      <c r="D803" s="20"/>
      <c r="E803" s="21"/>
      <c r="F803" s="2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</row>
    <row r="804" spans="1:25" ht="15.75" customHeight="1">
      <c r="A804" s="20"/>
      <c r="B804" s="20"/>
      <c r="C804" s="20"/>
      <c r="D804" s="20"/>
      <c r="E804" s="21"/>
      <c r="F804" s="2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</row>
    <row r="805" spans="1:25" ht="15.75" customHeight="1">
      <c r="A805" s="20"/>
      <c r="B805" s="20"/>
      <c r="C805" s="20"/>
      <c r="D805" s="20"/>
      <c r="E805" s="21"/>
      <c r="F805" s="2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</row>
    <row r="806" spans="1:25" ht="15.75" customHeight="1">
      <c r="A806" s="20"/>
      <c r="B806" s="20"/>
      <c r="C806" s="20"/>
      <c r="D806" s="20"/>
      <c r="E806" s="21"/>
      <c r="F806" s="2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</row>
    <row r="807" spans="1:25" ht="15.75" customHeight="1">
      <c r="A807" s="20"/>
      <c r="B807" s="20"/>
      <c r="C807" s="20"/>
      <c r="D807" s="20"/>
      <c r="E807" s="21"/>
      <c r="F807" s="2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</row>
    <row r="808" spans="1:25" ht="15.75" customHeight="1">
      <c r="A808" s="20"/>
      <c r="B808" s="20"/>
      <c r="C808" s="20"/>
      <c r="D808" s="20"/>
      <c r="E808" s="21"/>
      <c r="F808" s="2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</row>
    <row r="809" spans="1:25" ht="15.75" customHeight="1">
      <c r="A809" s="20"/>
      <c r="B809" s="20"/>
      <c r="C809" s="20"/>
      <c r="D809" s="20"/>
      <c r="E809" s="21"/>
      <c r="F809" s="2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</row>
    <row r="810" spans="1:25" ht="15.75" customHeight="1">
      <c r="A810" s="20"/>
      <c r="B810" s="20"/>
      <c r="C810" s="20"/>
      <c r="D810" s="20"/>
      <c r="E810" s="21"/>
      <c r="F810" s="2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</row>
    <row r="811" spans="1:25" ht="15.75" customHeight="1">
      <c r="A811" s="20"/>
      <c r="B811" s="20"/>
      <c r="C811" s="20"/>
      <c r="D811" s="20"/>
      <c r="E811" s="21"/>
      <c r="F811" s="2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</row>
    <row r="812" spans="1:25" ht="15.75" customHeight="1">
      <c r="A812" s="20"/>
      <c r="B812" s="20"/>
      <c r="C812" s="20"/>
      <c r="D812" s="20"/>
      <c r="E812" s="21"/>
      <c r="F812" s="2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</row>
    <row r="813" spans="1:25" ht="15.75" customHeight="1">
      <c r="A813" s="20"/>
      <c r="B813" s="20"/>
      <c r="C813" s="20"/>
      <c r="D813" s="20"/>
      <c r="E813" s="21"/>
      <c r="F813" s="2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</row>
    <row r="814" spans="1:25" ht="15.75" customHeight="1">
      <c r="A814" s="20"/>
      <c r="B814" s="20"/>
      <c r="C814" s="20"/>
      <c r="D814" s="20"/>
      <c r="E814" s="21"/>
      <c r="F814" s="2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</row>
    <row r="815" spans="1:25" ht="15.75" customHeight="1">
      <c r="A815" s="20"/>
      <c r="B815" s="20"/>
      <c r="C815" s="20"/>
      <c r="D815" s="20"/>
      <c r="E815" s="21"/>
      <c r="F815" s="2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</row>
    <row r="816" spans="1:25" ht="15.75" customHeight="1">
      <c r="A816" s="20"/>
      <c r="B816" s="20"/>
      <c r="C816" s="20"/>
      <c r="D816" s="20"/>
      <c r="E816" s="21"/>
      <c r="F816" s="2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</row>
    <row r="817" spans="1:25" ht="15.75" customHeight="1">
      <c r="A817" s="20"/>
      <c r="B817" s="20"/>
      <c r="C817" s="20"/>
      <c r="D817" s="20"/>
      <c r="E817" s="21"/>
      <c r="F817" s="2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</row>
    <row r="818" spans="1:25" ht="15.75" customHeight="1">
      <c r="A818" s="20"/>
      <c r="B818" s="20"/>
      <c r="C818" s="20"/>
      <c r="D818" s="20"/>
      <c r="E818" s="21"/>
      <c r="F818" s="2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</row>
    <row r="819" spans="1:25" ht="15.75" customHeight="1">
      <c r="A819" s="20"/>
      <c r="B819" s="20"/>
      <c r="C819" s="20"/>
      <c r="D819" s="20"/>
      <c r="E819" s="21"/>
      <c r="F819" s="2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</row>
    <row r="820" spans="1:25" ht="15.75" customHeight="1">
      <c r="A820" s="20"/>
      <c r="B820" s="20"/>
      <c r="C820" s="20"/>
      <c r="D820" s="20"/>
      <c r="E820" s="21"/>
      <c r="F820" s="2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</row>
    <row r="821" spans="1:25" ht="15.75" customHeight="1">
      <c r="A821" s="20"/>
      <c r="B821" s="20"/>
      <c r="C821" s="20"/>
      <c r="D821" s="20"/>
      <c r="E821" s="21"/>
      <c r="F821" s="2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</row>
    <row r="822" spans="1:25" ht="15.75" customHeight="1">
      <c r="A822" s="20"/>
      <c r="B822" s="20"/>
      <c r="C822" s="20"/>
      <c r="D822" s="20"/>
      <c r="E822" s="21"/>
      <c r="F822" s="2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</row>
    <row r="823" spans="1:25" ht="15.75" customHeight="1">
      <c r="A823" s="20"/>
      <c r="B823" s="20"/>
      <c r="C823" s="20"/>
      <c r="D823" s="20"/>
      <c r="E823" s="21"/>
      <c r="F823" s="2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</row>
    <row r="824" spans="1:25" ht="15.75" customHeight="1">
      <c r="A824" s="20"/>
      <c r="B824" s="20"/>
      <c r="C824" s="20"/>
      <c r="D824" s="20"/>
      <c r="E824" s="21"/>
      <c r="F824" s="2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</row>
    <row r="825" spans="1:25" ht="15.75" customHeight="1">
      <c r="A825" s="20"/>
      <c r="B825" s="20"/>
      <c r="C825" s="20"/>
      <c r="D825" s="20"/>
      <c r="E825" s="21"/>
      <c r="F825" s="2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</row>
    <row r="826" spans="1:25" ht="15.75" customHeight="1">
      <c r="A826" s="20"/>
      <c r="B826" s="20"/>
      <c r="C826" s="20"/>
      <c r="D826" s="20"/>
      <c r="E826" s="21"/>
      <c r="F826" s="2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</row>
    <row r="827" spans="1:25" ht="15.75" customHeight="1">
      <c r="A827" s="20"/>
      <c r="B827" s="20"/>
      <c r="C827" s="20"/>
      <c r="D827" s="20"/>
      <c r="E827" s="21"/>
      <c r="F827" s="2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</row>
    <row r="828" spans="1:25" ht="15.75" customHeight="1">
      <c r="A828" s="20"/>
      <c r="B828" s="20"/>
      <c r="C828" s="20"/>
      <c r="D828" s="20"/>
      <c r="E828" s="21"/>
      <c r="F828" s="2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</row>
    <row r="829" spans="1:25" ht="15.75" customHeight="1">
      <c r="A829" s="20"/>
      <c r="B829" s="20"/>
      <c r="C829" s="20"/>
      <c r="D829" s="20"/>
      <c r="E829" s="21"/>
      <c r="F829" s="2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</row>
    <row r="830" spans="1:25" ht="15.75" customHeight="1">
      <c r="A830" s="20"/>
      <c r="B830" s="20"/>
      <c r="C830" s="20"/>
      <c r="D830" s="20"/>
      <c r="E830" s="21"/>
      <c r="F830" s="2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</row>
    <row r="831" spans="1:25" ht="15.75" customHeight="1">
      <c r="A831" s="20"/>
      <c r="B831" s="20"/>
      <c r="C831" s="20"/>
      <c r="D831" s="20"/>
      <c r="E831" s="21"/>
      <c r="F831" s="2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</row>
    <row r="832" spans="1:25" ht="15.75" customHeight="1">
      <c r="A832" s="20"/>
      <c r="B832" s="20"/>
      <c r="C832" s="20"/>
      <c r="D832" s="20"/>
      <c r="E832" s="21"/>
      <c r="F832" s="2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</row>
    <row r="833" spans="1:25" ht="15.75" customHeight="1">
      <c r="A833" s="20"/>
      <c r="B833" s="20"/>
      <c r="C833" s="20"/>
      <c r="D833" s="20"/>
      <c r="E833" s="21"/>
      <c r="F833" s="2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</row>
    <row r="834" spans="1:25" ht="15.75" customHeight="1">
      <c r="A834" s="20"/>
      <c r="B834" s="20"/>
      <c r="C834" s="20"/>
      <c r="D834" s="20"/>
      <c r="E834" s="21"/>
      <c r="F834" s="2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</row>
    <row r="835" spans="1:25" ht="15.75" customHeight="1">
      <c r="A835" s="20"/>
      <c r="B835" s="20"/>
      <c r="C835" s="20"/>
      <c r="D835" s="20"/>
      <c r="E835" s="21"/>
      <c r="F835" s="2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</row>
    <row r="836" spans="1:25" ht="15.75" customHeight="1">
      <c r="A836" s="20"/>
      <c r="B836" s="20"/>
      <c r="C836" s="20"/>
      <c r="D836" s="20"/>
      <c r="E836" s="21"/>
      <c r="F836" s="2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</row>
    <row r="837" spans="1:25" ht="15.75" customHeight="1">
      <c r="A837" s="20"/>
      <c r="B837" s="20"/>
      <c r="C837" s="20"/>
      <c r="D837" s="20"/>
      <c r="E837" s="21"/>
      <c r="F837" s="2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</row>
    <row r="838" spans="1:25" ht="15.75" customHeight="1">
      <c r="A838" s="20"/>
      <c r="B838" s="20"/>
      <c r="C838" s="20"/>
      <c r="D838" s="20"/>
      <c r="E838" s="21"/>
      <c r="F838" s="2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</row>
    <row r="839" spans="1:25" ht="15.75" customHeight="1">
      <c r="A839" s="20"/>
      <c r="B839" s="20"/>
      <c r="C839" s="20"/>
      <c r="D839" s="20"/>
      <c r="E839" s="21"/>
      <c r="F839" s="2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</row>
    <row r="840" spans="1:25" ht="15.75" customHeight="1">
      <c r="A840" s="20"/>
      <c r="B840" s="20"/>
      <c r="C840" s="20"/>
      <c r="D840" s="20"/>
      <c r="E840" s="21"/>
      <c r="F840" s="2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</row>
    <row r="841" spans="1:25" ht="15.75" customHeight="1">
      <c r="A841" s="20"/>
      <c r="B841" s="20"/>
      <c r="C841" s="20"/>
      <c r="D841" s="20"/>
      <c r="E841" s="21"/>
      <c r="F841" s="2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</row>
    <row r="842" spans="1:25" ht="15.75" customHeight="1">
      <c r="A842" s="20"/>
      <c r="B842" s="20"/>
      <c r="C842" s="20"/>
      <c r="D842" s="20"/>
      <c r="E842" s="21"/>
      <c r="F842" s="2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</row>
    <row r="843" spans="1:25" ht="15.75" customHeight="1">
      <c r="A843" s="20"/>
      <c r="B843" s="20"/>
      <c r="C843" s="20"/>
      <c r="D843" s="20"/>
      <c r="E843" s="21"/>
      <c r="F843" s="2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</row>
    <row r="844" spans="1:25" ht="15.75" customHeight="1">
      <c r="A844" s="20"/>
      <c r="B844" s="20"/>
      <c r="C844" s="20"/>
      <c r="D844" s="20"/>
      <c r="E844" s="21"/>
      <c r="F844" s="2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</row>
    <row r="845" spans="1:25" ht="15.75" customHeight="1">
      <c r="A845" s="20"/>
      <c r="B845" s="20"/>
      <c r="C845" s="20"/>
      <c r="D845" s="20"/>
      <c r="E845" s="21"/>
      <c r="F845" s="2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</row>
    <row r="846" spans="1:25" ht="15.75" customHeight="1">
      <c r="A846" s="20"/>
      <c r="B846" s="20"/>
      <c r="C846" s="20"/>
      <c r="D846" s="20"/>
      <c r="E846" s="21"/>
      <c r="F846" s="2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</row>
    <row r="847" spans="1:25" ht="15.75" customHeight="1">
      <c r="A847" s="20"/>
      <c r="B847" s="20"/>
      <c r="C847" s="20"/>
      <c r="D847" s="20"/>
      <c r="E847" s="21"/>
      <c r="F847" s="2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</row>
    <row r="848" spans="1:25" ht="15.75" customHeight="1">
      <c r="A848" s="20"/>
      <c r="B848" s="20"/>
      <c r="C848" s="20"/>
      <c r="D848" s="20"/>
      <c r="E848" s="21"/>
      <c r="F848" s="2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</row>
    <row r="849" spans="1:25" ht="15.75" customHeight="1">
      <c r="A849" s="20"/>
      <c r="B849" s="20"/>
      <c r="C849" s="20"/>
      <c r="D849" s="20"/>
      <c r="E849" s="21"/>
      <c r="F849" s="2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</row>
    <row r="850" spans="1:25" ht="15.75" customHeight="1">
      <c r="A850" s="20"/>
      <c r="B850" s="20"/>
      <c r="C850" s="20"/>
      <c r="D850" s="20"/>
      <c r="E850" s="21"/>
      <c r="F850" s="2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</row>
    <row r="851" spans="1:25" ht="15.75" customHeight="1">
      <c r="A851" s="20"/>
      <c r="B851" s="20"/>
      <c r="C851" s="20"/>
      <c r="D851" s="20"/>
      <c r="E851" s="21"/>
      <c r="F851" s="2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</row>
    <row r="852" spans="1:25" ht="15.75" customHeight="1">
      <c r="A852" s="20"/>
      <c r="B852" s="20"/>
      <c r="C852" s="20"/>
      <c r="D852" s="20"/>
      <c r="E852" s="21"/>
      <c r="F852" s="2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</row>
    <row r="853" spans="1:25" ht="15.75" customHeight="1">
      <c r="A853" s="20"/>
      <c r="B853" s="20"/>
      <c r="C853" s="20"/>
      <c r="D853" s="20"/>
      <c r="E853" s="21"/>
      <c r="F853" s="2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</row>
    <row r="854" spans="1:25" ht="15.75" customHeight="1">
      <c r="A854" s="20"/>
      <c r="B854" s="20"/>
      <c r="C854" s="20"/>
      <c r="D854" s="20"/>
      <c r="E854" s="21"/>
      <c r="F854" s="2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</row>
    <row r="855" spans="1:25" ht="15.75" customHeight="1">
      <c r="A855" s="20"/>
      <c r="B855" s="20"/>
      <c r="C855" s="20"/>
      <c r="D855" s="20"/>
      <c r="E855" s="21"/>
      <c r="F855" s="2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</row>
    <row r="856" spans="1:25" ht="15.75" customHeight="1">
      <c r="A856" s="20"/>
      <c r="B856" s="20"/>
      <c r="C856" s="20"/>
      <c r="D856" s="20"/>
      <c r="E856" s="21"/>
      <c r="F856" s="2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</row>
    <row r="857" spans="1:25" ht="15.75" customHeight="1">
      <c r="A857" s="20"/>
      <c r="B857" s="20"/>
      <c r="C857" s="20"/>
      <c r="D857" s="20"/>
      <c r="E857" s="21"/>
      <c r="F857" s="2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</row>
    <row r="858" spans="1:25" ht="15.75" customHeight="1">
      <c r="A858" s="20"/>
      <c r="B858" s="20"/>
      <c r="C858" s="20"/>
      <c r="D858" s="20"/>
      <c r="E858" s="21"/>
      <c r="F858" s="2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</row>
    <row r="859" spans="1:25" ht="15.75" customHeight="1">
      <c r="A859" s="20"/>
      <c r="B859" s="20"/>
      <c r="C859" s="20"/>
      <c r="D859" s="20"/>
      <c r="E859" s="21"/>
      <c r="F859" s="2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</row>
    <row r="860" spans="1:25" ht="15.75" customHeight="1">
      <c r="A860" s="20"/>
      <c r="B860" s="20"/>
      <c r="C860" s="20"/>
      <c r="D860" s="20"/>
      <c r="E860" s="21"/>
      <c r="F860" s="2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</row>
    <row r="861" spans="1:25" ht="15.75" customHeight="1">
      <c r="A861" s="20"/>
      <c r="B861" s="20"/>
      <c r="C861" s="20"/>
      <c r="D861" s="20"/>
      <c r="E861" s="21"/>
      <c r="F861" s="2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</row>
    <row r="862" spans="1:25" ht="15.75" customHeight="1">
      <c r="A862" s="20"/>
      <c r="B862" s="20"/>
      <c r="C862" s="20"/>
      <c r="D862" s="20"/>
      <c r="E862" s="21"/>
      <c r="F862" s="2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</row>
    <row r="863" spans="1:25" ht="15.75" customHeight="1">
      <c r="A863" s="20"/>
      <c r="B863" s="20"/>
      <c r="C863" s="20"/>
      <c r="D863" s="20"/>
      <c r="E863" s="21"/>
      <c r="F863" s="2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</row>
    <row r="864" spans="1:25" ht="15.75" customHeight="1">
      <c r="A864" s="20"/>
      <c r="B864" s="20"/>
      <c r="C864" s="20"/>
      <c r="D864" s="20"/>
      <c r="E864" s="21"/>
      <c r="F864" s="2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</row>
    <row r="865" spans="1:25" ht="15.75" customHeight="1">
      <c r="A865" s="20"/>
      <c r="B865" s="20"/>
      <c r="C865" s="20"/>
      <c r="D865" s="20"/>
      <c r="E865" s="21"/>
      <c r="F865" s="2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</row>
    <row r="866" spans="1:25" ht="15.75" customHeight="1">
      <c r="A866" s="20"/>
      <c r="B866" s="20"/>
      <c r="C866" s="20"/>
      <c r="D866" s="20"/>
      <c r="E866" s="21"/>
      <c r="F866" s="2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</row>
    <row r="867" spans="1:25" ht="15.75" customHeight="1">
      <c r="A867" s="20"/>
      <c r="B867" s="20"/>
      <c r="C867" s="20"/>
      <c r="D867" s="20"/>
      <c r="E867" s="21"/>
      <c r="F867" s="2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</row>
    <row r="868" spans="1:25" ht="15.75" customHeight="1">
      <c r="A868" s="20"/>
      <c r="B868" s="20"/>
      <c r="C868" s="20"/>
      <c r="D868" s="20"/>
      <c r="E868" s="21"/>
      <c r="F868" s="2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</row>
    <row r="869" spans="1:25" ht="15.75" customHeight="1">
      <c r="A869" s="20"/>
      <c r="B869" s="20"/>
      <c r="C869" s="20"/>
      <c r="D869" s="20"/>
      <c r="E869" s="21"/>
      <c r="F869" s="2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</row>
    <row r="870" spans="1:25" ht="15.75" customHeight="1">
      <c r="A870" s="20"/>
      <c r="B870" s="20"/>
      <c r="C870" s="20"/>
      <c r="D870" s="20"/>
      <c r="E870" s="21"/>
      <c r="F870" s="2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</row>
    <row r="871" spans="1:25" ht="15.75" customHeight="1">
      <c r="A871" s="20"/>
      <c r="B871" s="20"/>
      <c r="C871" s="20"/>
      <c r="D871" s="20"/>
      <c r="E871" s="21"/>
      <c r="F871" s="2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</row>
    <row r="872" spans="1:25" ht="15.75" customHeight="1">
      <c r="A872" s="20"/>
      <c r="B872" s="20"/>
      <c r="C872" s="20"/>
      <c r="D872" s="20"/>
      <c r="E872" s="21"/>
      <c r="F872" s="2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</row>
    <row r="873" spans="1:25" ht="15.75" customHeight="1">
      <c r="A873" s="20"/>
      <c r="B873" s="20"/>
      <c r="C873" s="20"/>
      <c r="D873" s="20"/>
      <c r="E873" s="21"/>
      <c r="F873" s="2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</row>
    <row r="874" spans="1:25" ht="15.75" customHeight="1">
      <c r="A874" s="20"/>
      <c r="B874" s="20"/>
      <c r="C874" s="20"/>
      <c r="D874" s="20"/>
      <c r="E874" s="21"/>
      <c r="F874" s="2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</row>
    <row r="875" spans="1:25" ht="15.75" customHeight="1">
      <c r="A875" s="20"/>
      <c r="B875" s="20"/>
      <c r="C875" s="20"/>
      <c r="D875" s="20"/>
      <c r="E875" s="21"/>
      <c r="F875" s="2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</row>
    <row r="876" spans="1:25" ht="15.75" customHeight="1">
      <c r="A876" s="20"/>
      <c r="B876" s="20"/>
      <c r="C876" s="20"/>
      <c r="D876" s="20"/>
      <c r="E876" s="21"/>
      <c r="F876" s="2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</row>
    <row r="877" spans="1:25" ht="15.75" customHeight="1">
      <c r="A877" s="20"/>
      <c r="B877" s="20"/>
      <c r="C877" s="20"/>
      <c r="D877" s="20"/>
      <c r="E877" s="21"/>
      <c r="F877" s="2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</row>
    <row r="878" spans="1:25" ht="15.75" customHeight="1">
      <c r="A878" s="20"/>
      <c r="B878" s="20"/>
      <c r="C878" s="20"/>
      <c r="D878" s="20"/>
      <c r="E878" s="21"/>
      <c r="F878" s="2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</row>
    <row r="879" spans="1:25" ht="15.75" customHeight="1">
      <c r="A879" s="20"/>
      <c r="B879" s="20"/>
      <c r="C879" s="20"/>
      <c r="D879" s="20"/>
      <c r="E879" s="21"/>
      <c r="F879" s="2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</row>
    <row r="880" spans="1:25" ht="15.75" customHeight="1">
      <c r="A880" s="20"/>
      <c r="B880" s="20"/>
      <c r="C880" s="20"/>
      <c r="D880" s="20"/>
      <c r="E880" s="21"/>
      <c r="F880" s="2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</row>
    <row r="881" spans="1:25" ht="15.75" customHeight="1">
      <c r="A881" s="20"/>
      <c r="B881" s="20"/>
      <c r="C881" s="20"/>
      <c r="D881" s="20"/>
      <c r="E881" s="21"/>
      <c r="F881" s="22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</row>
    <row r="882" spans="1:25" ht="15.75" customHeight="1">
      <c r="A882" s="20"/>
      <c r="B882" s="20"/>
      <c r="C882" s="20"/>
      <c r="D882" s="20"/>
      <c r="E882" s="21"/>
      <c r="F882" s="22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</row>
    <row r="883" spans="1:25" ht="15.75" customHeight="1">
      <c r="A883" s="20"/>
      <c r="B883" s="20"/>
      <c r="C883" s="20"/>
      <c r="D883" s="20"/>
      <c r="E883" s="21"/>
      <c r="F883" s="22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</row>
    <row r="884" spans="1:25" ht="15.75" customHeight="1">
      <c r="A884" s="20"/>
      <c r="B884" s="20"/>
      <c r="C884" s="20"/>
      <c r="D884" s="20"/>
      <c r="E884" s="21"/>
      <c r="F884" s="22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</row>
    <row r="885" spans="1:25" ht="15.75" customHeight="1">
      <c r="A885" s="20"/>
      <c r="B885" s="20"/>
      <c r="C885" s="20"/>
      <c r="D885" s="20"/>
      <c r="E885" s="21"/>
      <c r="F885" s="22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</row>
    <row r="886" spans="1:25" ht="15.75" customHeight="1">
      <c r="A886" s="20"/>
      <c r="B886" s="20"/>
      <c r="C886" s="20"/>
      <c r="D886" s="20"/>
      <c r="E886" s="21"/>
      <c r="F886" s="22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</row>
    <row r="887" spans="1:25" ht="15.75" customHeight="1">
      <c r="A887" s="20"/>
      <c r="B887" s="20"/>
      <c r="C887" s="20"/>
      <c r="D887" s="20"/>
      <c r="E887" s="21"/>
      <c r="F887" s="22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</row>
    <row r="888" spans="1:25" ht="15.75" customHeight="1">
      <c r="A888" s="20"/>
      <c r="B888" s="20"/>
      <c r="C888" s="20"/>
      <c r="D888" s="20"/>
      <c r="E888" s="21"/>
      <c r="F888" s="22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</row>
    <row r="889" spans="1:25" ht="15.75" customHeight="1">
      <c r="A889" s="20"/>
      <c r="B889" s="20"/>
      <c r="C889" s="20"/>
      <c r="D889" s="20"/>
      <c r="E889" s="21"/>
      <c r="F889" s="22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</row>
    <row r="890" spans="1:25" ht="15.75" customHeight="1">
      <c r="A890" s="20"/>
      <c r="B890" s="20"/>
      <c r="C890" s="20"/>
      <c r="D890" s="20"/>
      <c r="E890" s="21"/>
      <c r="F890" s="22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</row>
    <row r="891" spans="1:25" ht="15.75" customHeight="1">
      <c r="A891" s="20"/>
      <c r="B891" s="20"/>
      <c r="C891" s="20"/>
      <c r="D891" s="20"/>
      <c r="E891" s="21"/>
      <c r="F891" s="22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</row>
    <row r="892" spans="1:25" ht="15.75" customHeight="1">
      <c r="A892" s="20"/>
      <c r="B892" s="20"/>
      <c r="C892" s="20"/>
      <c r="D892" s="20"/>
      <c r="E892" s="21"/>
      <c r="F892" s="22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</row>
    <row r="893" spans="1:25" ht="15.75" customHeight="1">
      <c r="A893" s="20"/>
      <c r="B893" s="20"/>
      <c r="C893" s="20"/>
      <c r="D893" s="20"/>
      <c r="E893" s="21"/>
      <c r="F893" s="22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</row>
    <row r="894" spans="1:25" ht="15.75" customHeight="1">
      <c r="A894" s="20"/>
      <c r="B894" s="20"/>
      <c r="C894" s="20"/>
      <c r="D894" s="20"/>
      <c r="E894" s="21"/>
      <c r="F894" s="22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</row>
    <row r="895" spans="1:25" ht="15.75" customHeight="1">
      <c r="A895" s="20"/>
      <c r="B895" s="20"/>
      <c r="C895" s="20"/>
      <c r="D895" s="20"/>
      <c r="E895" s="21"/>
      <c r="F895" s="22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</row>
    <row r="896" spans="1:25" ht="15.75" customHeight="1">
      <c r="A896" s="20"/>
      <c r="B896" s="20"/>
      <c r="C896" s="20"/>
      <c r="D896" s="20"/>
      <c r="E896" s="21"/>
      <c r="F896" s="22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</row>
    <row r="897" spans="1:25" ht="15.75" customHeight="1">
      <c r="A897" s="20"/>
      <c r="B897" s="20"/>
      <c r="C897" s="20"/>
      <c r="D897" s="20"/>
      <c r="E897" s="21"/>
      <c r="F897" s="22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</row>
    <row r="898" spans="1:25" ht="15.75" customHeight="1">
      <c r="A898" s="20"/>
      <c r="B898" s="20"/>
      <c r="C898" s="20"/>
      <c r="D898" s="20"/>
      <c r="E898" s="21"/>
      <c r="F898" s="22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</row>
    <row r="899" spans="1:25" ht="15.75" customHeight="1">
      <c r="A899" s="20"/>
      <c r="B899" s="20"/>
      <c r="C899" s="20"/>
      <c r="D899" s="20"/>
      <c r="E899" s="21"/>
      <c r="F899" s="22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</row>
    <row r="900" spans="1:25" ht="15.75" customHeight="1">
      <c r="A900" s="20"/>
      <c r="B900" s="20"/>
      <c r="C900" s="20"/>
      <c r="D900" s="20"/>
      <c r="E900" s="21"/>
      <c r="F900" s="22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</row>
    <row r="901" spans="1:25" ht="15.75" customHeight="1">
      <c r="A901" s="20"/>
      <c r="B901" s="20"/>
      <c r="C901" s="20"/>
      <c r="D901" s="20"/>
      <c r="E901" s="21"/>
      <c r="F901" s="22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</row>
    <row r="902" spans="1:25" ht="15.75" customHeight="1">
      <c r="A902" s="20"/>
      <c r="B902" s="20"/>
      <c r="C902" s="20"/>
      <c r="D902" s="20"/>
      <c r="E902" s="21"/>
      <c r="F902" s="22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</row>
    <row r="903" spans="1:25" ht="15.75" customHeight="1">
      <c r="A903" s="20"/>
      <c r="B903" s="20"/>
      <c r="C903" s="20"/>
      <c r="D903" s="20"/>
      <c r="E903" s="21"/>
      <c r="F903" s="22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</row>
    <row r="904" spans="1:25" ht="15.75" customHeight="1">
      <c r="A904" s="20"/>
      <c r="B904" s="20"/>
      <c r="C904" s="20"/>
      <c r="D904" s="20"/>
      <c r="E904" s="21"/>
      <c r="F904" s="22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</row>
    <row r="905" spans="1:25" ht="15.75" customHeight="1">
      <c r="A905" s="20"/>
      <c r="B905" s="20"/>
      <c r="C905" s="20"/>
      <c r="D905" s="20"/>
      <c r="E905" s="21"/>
      <c r="F905" s="22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</row>
    <row r="906" spans="1:25" ht="15.75" customHeight="1">
      <c r="A906" s="20"/>
      <c r="B906" s="20"/>
      <c r="C906" s="20"/>
      <c r="D906" s="20"/>
      <c r="E906" s="21"/>
      <c r="F906" s="22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</row>
    <row r="907" spans="1:25" ht="15.75" customHeight="1">
      <c r="A907" s="20"/>
      <c r="B907" s="20"/>
      <c r="C907" s="20"/>
      <c r="D907" s="20"/>
      <c r="E907" s="21"/>
      <c r="F907" s="22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</row>
    <row r="908" spans="1:25" ht="15.75" customHeight="1">
      <c r="A908" s="20"/>
      <c r="B908" s="20"/>
      <c r="C908" s="20"/>
      <c r="D908" s="20"/>
      <c r="E908" s="21"/>
      <c r="F908" s="22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</row>
    <row r="909" spans="1:25" ht="15.75" customHeight="1">
      <c r="A909" s="20"/>
      <c r="B909" s="20"/>
      <c r="C909" s="20"/>
      <c r="D909" s="20"/>
      <c r="E909" s="21"/>
      <c r="F909" s="22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</row>
    <row r="910" spans="1:25" ht="15.75" customHeight="1">
      <c r="A910" s="20"/>
      <c r="B910" s="20"/>
      <c r="C910" s="20"/>
      <c r="D910" s="20"/>
      <c r="E910" s="21"/>
      <c r="F910" s="22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</row>
    <row r="911" spans="1:25" ht="15.75" customHeight="1">
      <c r="A911" s="20"/>
      <c r="B911" s="20"/>
      <c r="C911" s="20"/>
      <c r="D911" s="20"/>
      <c r="E911" s="21"/>
      <c r="F911" s="22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</row>
    <row r="912" spans="1:25" ht="15.75" customHeight="1">
      <c r="A912" s="20"/>
      <c r="B912" s="20"/>
      <c r="C912" s="20"/>
      <c r="D912" s="20"/>
      <c r="E912" s="21"/>
      <c r="F912" s="22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</row>
    <row r="913" spans="1:25" ht="15.75" customHeight="1">
      <c r="A913" s="20"/>
      <c r="B913" s="20"/>
      <c r="C913" s="20"/>
      <c r="D913" s="20"/>
      <c r="E913" s="21"/>
      <c r="F913" s="22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</row>
    <row r="914" spans="1:25" ht="15.75" customHeight="1">
      <c r="A914" s="20"/>
      <c r="B914" s="20"/>
      <c r="C914" s="20"/>
      <c r="D914" s="20"/>
      <c r="E914" s="21"/>
      <c r="F914" s="22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</row>
    <row r="915" spans="1:25" ht="15.75" customHeight="1">
      <c r="A915" s="20"/>
      <c r="B915" s="20"/>
      <c r="C915" s="20"/>
      <c r="D915" s="20"/>
      <c r="E915" s="21"/>
      <c r="F915" s="22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</row>
    <row r="916" spans="1:25" ht="15.75" customHeight="1">
      <c r="A916" s="20"/>
      <c r="B916" s="20"/>
      <c r="C916" s="20"/>
      <c r="D916" s="20"/>
      <c r="E916" s="21"/>
      <c r="F916" s="22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</row>
    <row r="917" spans="1:25" ht="15.75" customHeight="1">
      <c r="A917" s="20"/>
      <c r="B917" s="20"/>
      <c r="C917" s="20"/>
      <c r="D917" s="20"/>
      <c r="E917" s="21"/>
      <c r="F917" s="22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</row>
    <row r="918" spans="1:25" ht="15.75" customHeight="1">
      <c r="A918" s="20"/>
      <c r="B918" s="20"/>
      <c r="C918" s="20"/>
      <c r="D918" s="20"/>
      <c r="E918" s="21"/>
      <c r="F918" s="22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</row>
    <row r="919" spans="1:25" ht="15.75" customHeight="1">
      <c r="A919" s="20"/>
      <c r="B919" s="20"/>
      <c r="C919" s="20"/>
      <c r="D919" s="20"/>
      <c r="E919" s="21"/>
      <c r="F919" s="22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</row>
    <row r="920" spans="1:25" ht="15.75" customHeight="1">
      <c r="A920" s="20"/>
      <c r="B920" s="20"/>
      <c r="C920" s="20"/>
      <c r="D920" s="20"/>
      <c r="E920" s="21"/>
      <c r="F920" s="22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</row>
    <row r="921" spans="1:25" ht="15.75" customHeight="1">
      <c r="A921" s="20"/>
      <c r="B921" s="20"/>
      <c r="C921" s="20"/>
      <c r="D921" s="20"/>
      <c r="E921" s="21"/>
      <c r="F921" s="22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</row>
    <row r="922" spans="1:25" ht="15.75" customHeight="1">
      <c r="A922" s="20"/>
      <c r="B922" s="20"/>
      <c r="C922" s="20"/>
      <c r="D922" s="20"/>
      <c r="E922" s="21"/>
      <c r="F922" s="22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</row>
    <row r="923" spans="1:25" ht="15.75" customHeight="1">
      <c r="A923" s="20"/>
      <c r="B923" s="20"/>
      <c r="C923" s="20"/>
      <c r="D923" s="20"/>
      <c r="E923" s="21"/>
      <c r="F923" s="22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</row>
    <row r="924" spans="1:25" ht="15.75" customHeight="1">
      <c r="A924" s="20"/>
      <c r="B924" s="20"/>
      <c r="C924" s="20"/>
      <c r="D924" s="20"/>
      <c r="E924" s="21"/>
      <c r="F924" s="22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</row>
    <row r="925" spans="1:25" ht="15.75" customHeight="1">
      <c r="A925" s="20"/>
      <c r="B925" s="20"/>
      <c r="C925" s="20"/>
      <c r="D925" s="20"/>
      <c r="E925" s="21"/>
      <c r="F925" s="22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</row>
    <row r="926" spans="1:25" ht="15.75" customHeight="1">
      <c r="A926" s="20"/>
      <c r="B926" s="20"/>
      <c r="C926" s="20"/>
      <c r="D926" s="20"/>
      <c r="E926" s="21"/>
      <c r="F926" s="22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</row>
    <row r="927" spans="1:25" ht="15.75" customHeight="1">
      <c r="A927" s="20"/>
      <c r="B927" s="20"/>
      <c r="C927" s="20"/>
      <c r="D927" s="20"/>
      <c r="E927" s="21"/>
      <c r="F927" s="22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</row>
    <row r="928" spans="1:25" ht="15.75" customHeight="1">
      <c r="A928" s="20"/>
      <c r="B928" s="20"/>
      <c r="C928" s="20"/>
      <c r="D928" s="20"/>
      <c r="E928" s="21"/>
      <c r="F928" s="22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</row>
    <row r="929" spans="1:25" ht="15.75" customHeight="1">
      <c r="A929" s="20"/>
      <c r="B929" s="20"/>
      <c r="C929" s="20"/>
      <c r="D929" s="20"/>
      <c r="E929" s="21"/>
      <c r="F929" s="22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</row>
    <row r="930" spans="1:25" ht="15.75" customHeight="1">
      <c r="A930" s="20"/>
      <c r="B930" s="20"/>
      <c r="C930" s="20"/>
      <c r="D930" s="20"/>
      <c r="E930" s="21"/>
      <c r="F930" s="22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</row>
    <row r="931" spans="1:25" ht="15.75" customHeight="1">
      <c r="A931" s="20"/>
      <c r="B931" s="20"/>
      <c r="C931" s="20"/>
      <c r="D931" s="20"/>
      <c r="E931" s="21"/>
      <c r="F931" s="22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</row>
    <row r="932" spans="1:25" ht="15.75" customHeight="1">
      <c r="A932" s="20"/>
      <c r="B932" s="20"/>
      <c r="C932" s="20"/>
      <c r="D932" s="20"/>
      <c r="E932" s="21"/>
      <c r="F932" s="22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</row>
    <row r="933" spans="1:25" ht="15.75" customHeight="1">
      <c r="A933" s="20"/>
      <c r="B933" s="20"/>
      <c r="C933" s="20"/>
      <c r="D933" s="20"/>
      <c r="E933" s="21"/>
      <c r="F933" s="22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</row>
    <row r="934" spans="1:25" ht="15.75" customHeight="1">
      <c r="A934" s="20"/>
      <c r="B934" s="20"/>
      <c r="C934" s="20"/>
      <c r="D934" s="20"/>
      <c r="E934" s="21"/>
      <c r="F934" s="22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</row>
    <row r="935" spans="1:25" ht="15.75" customHeight="1">
      <c r="A935" s="20"/>
      <c r="B935" s="20"/>
      <c r="C935" s="20"/>
      <c r="D935" s="20"/>
      <c r="E935" s="21"/>
      <c r="F935" s="22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</row>
    <row r="936" spans="1:25" ht="15.75" customHeight="1">
      <c r="A936" s="20"/>
      <c r="B936" s="20"/>
      <c r="C936" s="20"/>
      <c r="D936" s="20"/>
      <c r="E936" s="21"/>
      <c r="F936" s="22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</row>
    <row r="937" spans="1:25" ht="15.75" customHeight="1">
      <c r="A937" s="20"/>
      <c r="B937" s="20"/>
      <c r="C937" s="20"/>
      <c r="D937" s="20"/>
      <c r="E937" s="21"/>
      <c r="F937" s="22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</row>
    <row r="938" spans="1:25" ht="15.75" customHeight="1">
      <c r="A938" s="20"/>
      <c r="B938" s="20"/>
      <c r="C938" s="20"/>
      <c r="D938" s="20"/>
      <c r="E938" s="21"/>
      <c r="F938" s="22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</row>
    <row r="939" spans="1:25" ht="15.75" customHeight="1">
      <c r="A939" s="20"/>
      <c r="B939" s="20"/>
      <c r="C939" s="20"/>
      <c r="D939" s="20"/>
      <c r="E939" s="21"/>
      <c r="F939" s="22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</row>
    <row r="940" spans="1:25" ht="15.75" customHeight="1">
      <c r="A940" s="20"/>
      <c r="B940" s="20"/>
      <c r="C940" s="20"/>
      <c r="D940" s="20"/>
      <c r="E940" s="21"/>
      <c r="F940" s="22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</row>
    <row r="941" spans="1:25" ht="15.75" customHeight="1">
      <c r="A941" s="20"/>
      <c r="B941" s="20"/>
      <c r="C941" s="20"/>
      <c r="D941" s="20"/>
      <c r="E941" s="21"/>
      <c r="F941" s="22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</row>
    <row r="942" spans="1:25" ht="15.75" customHeight="1">
      <c r="A942" s="20"/>
      <c r="B942" s="20"/>
      <c r="C942" s="20"/>
      <c r="D942" s="20"/>
      <c r="E942" s="21"/>
      <c r="F942" s="22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</row>
    <row r="943" spans="1:25" ht="15.75" customHeight="1">
      <c r="A943" s="20"/>
      <c r="B943" s="20"/>
      <c r="C943" s="20"/>
      <c r="D943" s="20"/>
      <c r="E943" s="21"/>
      <c r="F943" s="22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</row>
    <row r="944" spans="1:25" ht="15.75" customHeight="1">
      <c r="A944" s="20"/>
      <c r="B944" s="20"/>
      <c r="C944" s="20"/>
      <c r="D944" s="20"/>
      <c r="E944" s="21"/>
      <c r="F944" s="22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</row>
    <row r="945" spans="1:25" ht="15.75" customHeight="1">
      <c r="A945" s="20"/>
      <c r="B945" s="20"/>
      <c r="C945" s="20"/>
      <c r="D945" s="20"/>
      <c r="E945" s="21"/>
      <c r="F945" s="22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</row>
    <row r="946" spans="1:25" ht="15.75" customHeight="1">
      <c r="A946" s="20"/>
      <c r="B946" s="20"/>
      <c r="C946" s="20"/>
      <c r="D946" s="20"/>
      <c r="E946" s="21"/>
      <c r="F946" s="22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</row>
    <row r="947" spans="1:25" ht="15.75" customHeight="1">
      <c r="A947" s="20"/>
      <c r="B947" s="20"/>
      <c r="C947" s="20"/>
      <c r="D947" s="20"/>
      <c r="E947" s="21"/>
      <c r="F947" s="22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</row>
    <row r="948" spans="1:25" ht="15.75" customHeight="1">
      <c r="A948" s="20"/>
      <c r="B948" s="20"/>
      <c r="C948" s="20"/>
      <c r="D948" s="20"/>
      <c r="E948" s="21"/>
      <c r="F948" s="22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</row>
    <row r="949" spans="1:25" ht="15.75" customHeight="1">
      <c r="A949" s="20"/>
      <c r="B949" s="20"/>
      <c r="C949" s="20"/>
      <c r="D949" s="20"/>
      <c r="E949" s="21"/>
      <c r="F949" s="22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</row>
    <row r="950" spans="1:25" ht="15.75" customHeight="1">
      <c r="A950" s="20"/>
      <c r="B950" s="20"/>
      <c r="C950" s="20"/>
      <c r="D950" s="20"/>
      <c r="E950" s="21"/>
      <c r="F950" s="22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</row>
    <row r="951" spans="1:25" ht="15.75" customHeight="1">
      <c r="A951" s="20"/>
      <c r="B951" s="20"/>
      <c r="C951" s="20"/>
      <c r="D951" s="20"/>
      <c r="E951" s="21"/>
      <c r="F951" s="22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</row>
    <row r="952" spans="1:25" ht="15.75" customHeight="1">
      <c r="A952" s="20"/>
      <c r="B952" s="20"/>
      <c r="C952" s="20"/>
      <c r="D952" s="20"/>
      <c r="E952" s="21"/>
      <c r="F952" s="22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</row>
    <row r="953" spans="1:25" ht="15.75" customHeight="1">
      <c r="A953" s="20"/>
      <c r="B953" s="20"/>
      <c r="C953" s="20"/>
      <c r="D953" s="20"/>
      <c r="E953" s="21"/>
      <c r="F953" s="22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</row>
    <row r="954" spans="1:25" ht="15.75" customHeight="1">
      <c r="A954" s="20"/>
      <c r="B954" s="20"/>
      <c r="C954" s="20"/>
      <c r="D954" s="20"/>
      <c r="E954" s="21"/>
      <c r="F954" s="22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</row>
    <row r="955" spans="1:25" ht="15.75" customHeight="1">
      <c r="A955" s="20"/>
      <c r="B955" s="20"/>
      <c r="C955" s="20"/>
      <c r="D955" s="20"/>
      <c r="E955" s="21"/>
      <c r="F955" s="22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</row>
    <row r="956" spans="1:25" ht="15.75" customHeight="1">
      <c r="A956" s="20"/>
      <c r="B956" s="20"/>
      <c r="C956" s="20"/>
      <c r="D956" s="20"/>
      <c r="E956" s="21"/>
      <c r="F956" s="22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</row>
    <row r="957" spans="1:25" ht="15.75" customHeight="1">
      <c r="A957" s="20"/>
      <c r="B957" s="20"/>
      <c r="C957" s="20"/>
      <c r="D957" s="20"/>
      <c r="E957" s="21"/>
      <c r="F957" s="22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</row>
    <row r="958" spans="1:25" ht="15.75" customHeight="1">
      <c r="A958" s="20"/>
      <c r="B958" s="20"/>
      <c r="C958" s="20"/>
      <c r="D958" s="20"/>
      <c r="E958" s="21"/>
      <c r="F958" s="22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</row>
    <row r="959" spans="1:25" ht="15.75" customHeight="1">
      <c r="A959" s="20"/>
      <c r="B959" s="20"/>
      <c r="C959" s="20"/>
      <c r="D959" s="20"/>
      <c r="E959" s="21"/>
      <c r="F959" s="22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</row>
    <row r="960" spans="1:25" ht="15.75" customHeight="1">
      <c r="A960" s="20"/>
      <c r="B960" s="20"/>
      <c r="C960" s="20"/>
      <c r="D960" s="20"/>
      <c r="E960" s="21"/>
      <c r="F960" s="22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</row>
    <row r="961" spans="1:25" ht="15.75" customHeight="1">
      <c r="A961" s="20"/>
      <c r="B961" s="20"/>
      <c r="C961" s="20"/>
      <c r="D961" s="20"/>
      <c r="E961" s="21"/>
      <c r="F961" s="22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</row>
    <row r="962" spans="1:25" ht="15.75" customHeight="1">
      <c r="A962" s="20"/>
      <c r="B962" s="20"/>
      <c r="C962" s="20"/>
      <c r="D962" s="20"/>
      <c r="E962" s="21"/>
      <c r="F962" s="22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</row>
    <row r="963" spans="1:25" ht="15.75" customHeight="1">
      <c r="A963" s="20"/>
      <c r="B963" s="20"/>
      <c r="C963" s="20"/>
      <c r="D963" s="20"/>
      <c r="E963" s="21"/>
      <c r="F963" s="22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</row>
    <row r="964" spans="1:25" ht="15.75" customHeight="1">
      <c r="A964" s="20"/>
      <c r="B964" s="20"/>
      <c r="C964" s="20"/>
      <c r="D964" s="20"/>
      <c r="E964" s="21"/>
      <c r="F964" s="22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</row>
    <row r="965" spans="1:25" ht="15.75" customHeight="1">
      <c r="A965" s="20"/>
      <c r="B965" s="20"/>
      <c r="C965" s="20"/>
      <c r="D965" s="20"/>
      <c r="E965" s="21"/>
      <c r="F965" s="22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</row>
    <row r="966" spans="1:25" ht="15.75" customHeight="1">
      <c r="A966" s="20"/>
      <c r="B966" s="20"/>
      <c r="C966" s="20"/>
      <c r="D966" s="20"/>
      <c r="E966" s="21"/>
      <c r="F966" s="22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</row>
    <row r="967" spans="1:25" ht="15.75" customHeight="1">
      <c r="A967" s="20"/>
      <c r="B967" s="20"/>
      <c r="C967" s="20"/>
      <c r="D967" s="20"/>
      <c r="E967" s="21"/>
      <c r="F967" s="22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</row>
    <row r="968" spans="1:25" ht="15.75" customHeight="1">
      <c r="A968" s="20"/>
      <c r="B968" s="20"/>
      <c r="C968" s="20"/>
      <c r="D968" s="20"/>
      <c r="E968" s="21"/>
      <c r="F968" s="22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</row>
    <row r="969" spans="1:25" ht="15.75" customHeight="1">
      <c r="A969" s="20"/>
      <c r="B969" s="20"/>
      <c r="C969" s="20"/>
      <c r="D969" s="20"/>
      <c r="E969" s="21"/>
      <c r="F969" s="22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</row>
    <row r="970" spans="1:25" ht="15.75" customHeight="1">
      <c r="A970" s="20"/>
      <c r="B970" s="20"/>
      <c r="C970" s="20"/>
      <c r="D970" s="20"/>
      <c r="E970" s="21"/>
      <c r="F970" s="22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</row>
    <row r="971" spans="1:25" ht="15.75" customHeight="1">
      <c r="A971" s="20"/>
      <c r="B971" s="20"/>
      <c r="C971" s="20"/>
      <c r="D971" s="20"/>
      <c r="E971" s="21"/>
      <c r="F971" s="22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</row>
    <row r="972" spans="1:25" ht="15.75" customHeight="1">
      <c r="A972" s="20"/>
      <c r="B972" s="20"/>
      <c r="C972" s="20"/>
      <c r="D972" s="20"/>
      <c r="E972" s="21"/>
      <c r="F972" s="22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</row>
    <row r="973" spans="1:25" ht="15.75" customHeight="1">
      <c r="A973" s="20"/>
      <c r="B973" s="20"/>
      <c r="C973" s="20"/>
      <c r="D973" s="20"/>
      <c r="E973" s="21"/>
      <c r="F973" s="22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</row>
    <row r="974" spans="1:25" ht="15.75" customHeight="1">
      <c r="A974" s="20"/>
      <c r="B974" s="20"/>
      <c r="C974" s="20"/>
      <c r="D974" s="20"/>
      <c r="E974" s="21"/>
      <c r="F974" s="22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</row>
    <row r="975" spans="1:25" ht="15.75" customHeight="1">
      <c r="A975" s="20"/>
      <c r="B975" s="20"/>
      <c r="C975" s="20"/>
      <c r="D975" s="20"/>
      <c r="E975" s="21"/>
      <c r="F975" s="22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</row>
    <row r="976" spans="1:25" ht="15.75" customHeight="1">
      <c r="A976" s="20"/>
      <c r="B976" s="20"/>
      <c r="C976" s="20"/>
      <c r="D976" s="20"/>
      <c r="E976" s="21"/>
      <c r="F976" s="22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</row>
    <row r="977" spans="1:25" ht="15.75" customHeight="1">
      <c r="A977" s="20"/>
      <c r="B977" s="20"/>
      <c r="C977" s="20"/>
      <c r="D977" s="20"/>
      <c r="E977" s="21"/>
      <c r="F977" s="22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</row>
    <row r="978" spans="1:25" ht="15.75" customHeight="1">
      <c r="A978" s="20"/>
      <c r="B978" s="20"/>
      <c r="C978" s="20"/>
      <c r="D978" s="20"/>
      <c r="E978" s="21"/>
      <c r="F978" s="22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</row>
    <row r="979" spans="1:25" ht="15.75" customHeight="1">
      <c r="A979" s="20"/>
      <c r="B979" s="20"/>
      <c r="C979" s="20"/>
      <c r="D979" s="20"/>
      <c r="E979" s="21"/>
      <c r="F979" s="22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</row>
    <row r="980" spans="1:25" ht="15.75" customHeight="1">
      <c r="A980" s="20"/>
      <c r="B980" s="20"/>
      <c r="C980" s="20"/>
      <c r="D980" s="20"/>
      <c r="E980" s="21"/>
      <c r="F980" s="22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</row>
    <row r="981" spans="1:25" ht="15.75" customHeight="1">
      <c r="A981" s="20"/>
      <c r="B981" s="20"/>
      <c r="C981" s="20"/>
      <c r="D981" s="20"/>
      <c r="E981" s="21"/>
      <c r="F981" s="22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</row>
    <row r="982" spans="1:25" ht="15.75" customHeight="1">
      <c r="A982" s="20"/>
      <c r="B982" s="20"/>
      <c r="C982" s="20"/>
      <c r="D982" s="20"/>
      <c r="E982" s="21"/>
      <c r="F982" s="22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</row>
    <row r="983" spans="1:25" ht="15.75" customHeight="1">
      <c r="A983" s="20"/>
      <c r="B983" s="20"/>
      <c r="C983" s="20"/>
      <c r="D983" s="20"/>
      <c r="E983" s="21"/>
      <c r="F983" s="22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</row>
    <row r="984" spans="1:25" ht="15.75" customHeight="1">
      <c r="A984" s="20"/>
      <c r="B984" s="20"/>
      <c r="C984" s="20"/>
      <c r="D984" s="20"/>
      <c r="E984" s="21"/>
      <c r="F984" s="22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</row>
    <row r="985" spans="1:25" ht="15.75" customHeight="1">
      <c r="A985" s="20"/>
      <c r="B985" s="20"/>
      <c r="C985" s="20"/>
      <c r="D985" s="20"/>
      <c r="E985" s="21"/>
      <c r="F985" s="22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</row>
    <row r="986" spans="1:25" ht="15.75" customHeight="1">
      <c r="A986" s="20"/>
      <c r="B986" s="20"/>
      <c r="C986" s="20"/>
      <c r="D986" s="20"/>
      <c r="E986" s="21"/>
      <c r="F986" s="22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</row>
    <row r="987" spans="1:25" ht="15.75" customHeight="1">
      <c r="A987" s="20"/>
      <c r="B987" s="20"/>
      <c r="C987" s="20"/>
      <c r="D987" s="20"/>
      <c r="E987" s="21"/>
      <c r="F987" s="22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</row>
    <row r="988" spans="1:25" ht="15.75" customHeight="1">
      <c r="A988" s="20"/>
      <c r="B988" s="20"/>
      <c r="C988" s="20"/>
      <c r="D988" s="20"/>
      <c r="E988" s="21"/>
      <c r="F988" s="22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</row>
    <row r="989" spans="1:25" ht="15.75" customHeight="1">
      <c r="A989" s="20"/>
      <c r="B989" s="20"/>
      <c r="C989" s="20"/>
      <c r="D989" s="20"/>
      <c r="E989" s="21"/>
      <c r="F989" s="22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</row>
    <row r="990" spans="1:25" ht="15.75" customHeight="1">
      <c r="A990" s="20"/>
      <c r="B990" s="20"/>
      <c r="C990" s="20"/>
      <c r="D990" s="20"/>
      <c r="E990" s="21"/>
      <c r="F990" s="22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</row>
    <row r="991" spans="1:25" ht="15.75" customHeight="1">
      <c r="A991" s="20"/>
      <c r="B991" s="20"/>
      <c r="C991" s="20"/>
      <c r="D991" s="20"/>
      <c r="E991" s="21"/>
      <c r="F991" s="22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</row>
    <row r="992" spans="1:25" ht="15.75" customHeight="1">
      <c r="A992" s="20"/>
      <c r="B992" s="20"/>
      <c r="C992" s="20"/>
      <c r="D992" s="20"/>
      <c r="E992" s="21"/>
      <c r="F992" s="22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</row>
    <row r="993" spans="1:25" ht="15.75" customHeight="1">
      <c r="A993" s="20"/>
      <c r="B993" s="20"/>
      <c r="C993" s="20"/>
      <c r="D993" s="20"/>
      <c r="E993" s="21"/>
      <c r="F993" s="22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</row>
    <row r="994" spans="1:25" ht="15.75" customHeight="1">
      <c r="A994" s="20"/>
      <c r="B994" s="20"/>
      <c r="C994" s="20"/>
      <c r="D994" s="20"/>
      <c r="E994" s="21"/>
      <c r="F994" s="22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</row>
    <row r="995" spans="1:25" ht="15.75" customHeight="1">
      <c r="A995" s="20"/>
      <c r="B995" s="20"/>
      <c r="C995" s="20"/>
      <c r="D995" s="20"/>
      <c r="E995" s="21"/>
      <c r="F995" s="22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</row>
    <row r="996" spans="1:25" ht="15.75" customHeight="1">
      <c r="A996" s="20"/>
      <c r="B996" s="20"/>
      <c r="C996" s="20"/>
      <c r="D996" s="20"/>
      <c r="E996" s="21"/>
      <c r="F996" s="22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</row>
    <row r="997" spans="1:25" ht="15.75" customHeight="1">
      <c r="A997" s="20"/>
      <c r="B997" s="20"/>
      <c r="C997" s="20"/>
      <c r="D997" s="20"/>
      <c r="E997" s="21"/>
      <c r="F997" s="22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</row>
    <row r="998" spans="1:25" ht="15.75" customHeight="1">
      <c r="A998" s="20"/>
      <c r="B998" s="20"/>
      <c r="C998" s="20"/>
      <c r="D998" s="20"/>
      <c r="E998" s="21"/>
      <c r="F998" s="22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</row>
    <row r="999" spans="1:25" ht="15.75" customHeight="1">
      <c r="A999" s="20"/>
      <c r="B999" s="20"/>
      <c r="C999" s="20"/>
      <c r="D999" s="20"/>
      <c r="E999" s="21"/>
      <c r="F999" s="22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</row>
    <row r="1000" spans="1:25" ht="15.75" customHeight="1">
      <c r="A1000" s="20"/>
      <c r="B1000" s="20"/>
      <c r="C1000" s="20"/>
      <c r="D1000" s="20"/>
      <c r="E1000" s="21"/>
      <c r="F1000" s="22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</row>
  </sheetData>
  <sheetProtection algorithmName="SHA-512" hashValue="IWBX7VDuwWs05zGeDeqYDKnUpi8crGlOm+rwWO4pbXC4yIiZ7fw1EjHDbUKdEYBJIZHHNNAQyePscbmoA1U3uQ==" saltValue="FX1L22efYiBXiYO2RxUa7g==" spinCount="100000" sheet="1" objects="1" scenarios="1" selectLockedCells="1"/>
  <protectedRanges>
    <protectedRange algorithmName="SHA-512" hashValue="vpTnsdUo4i2/AW/VlFtu+LxCyKbbhPVbXQLFUH8EqWmDlbwRLlwet9zWDBRD937FzuX0wh5bi+JLP2UpoOu0rQ==" saltValue="CW8vbDC4ZvT7Rw3KlJXgnw==" spinCount="100000" sqref="C10" name="Identidad"/>
  </protectedRanges>
  <mergeCells count="13">
    <mergeCell ref="H20:H21"/>
    <mergeCell ref="A2:P2"/>
    <mergeCell ref="A4:P4"/>
    <mergeCell ref="K6:L8"/>
    <mergeCell ref="B7:C7"/>
    <mergeCell ref="E7:F7"/>
    <mergeCell ref="H7:I7"/>
    <mergeCell ref="N7:O7"/>
    <mergeCell ref="A9:D9"/>
    <mergeCell ref="K10:L10"/>
    <mergeCell ref="N10:N12"/>
    <mergeCell ref="K11:L11"/>
    <mergeCell ref="H16:H17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Z3225"/>
  <sheetViews>
    <sheetView showGridLines="0" zoomScale="96" zoomScaleNormal="96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2" sqref="G2"/>
    </sheetView>
  </sheetViews>
  <sheetFormatPr baseColWidth="10" defaultColWidth="11.1796875" defaultRowHeight="15" customHeight="1"/>
  <cols>
    <col min="1" max="1" width="20.6328125" customWidth="1"/>
    <col min="2" max="2" width="25.36328125" customWidth="1"/>
    <col min="3" max="3" width="14" customWidth="1"/>
    <col min="4" max="4" width="15.6328125" customWidth="1"/>
    <col min="5" max="5" width="15.36328125" customWidth="1"/>
    <col min="6" max="6" width="17.453125" customWidth="1"/>
    <col min="7" max="7" width="19.08984375" customWidth="1"/>
    <col min="8" max="8" width="52.6328125" customWidth="1"/>
    <col min="9" max="9" width="22" customWidth="1"/>
    <col min="10" max="10" width="25.453125" customWidth="1"/>
    <col min="11" max="11" width="29.6328125" customWidth="1"/>
    <col min="12" max="12" width="27.90625" customWidth="1"/>
    <col min="13" max="13" width="25.6328125" customWidth="1"/>
    <col min="14" max="14" width="22.6328125" customWidth="1"/>
    <col min="15" max="15" width="24" customWidth="1"/>
    <col min="16" max="17" width="59.453125" customWidth="1"/>
    <col min="18" max="18" width="67.08984375" customWidth="1"/>
    <col min="19" max="20" width="31.81640625" customWidth="1"/>
    <col min="21" max="21" width="27.81640625" customWidth="1"/>
    <col min="22" max="22" width="27.81640625" hidden="1" customWidth="1"/>
    <col min="23" max="23" width="33" hidden="1" customWidth="1"/>
    <col min="24" max="24" width="10.54296875" style="60" customWidth="1"/>
    <col min="25" max="26" width="10.54296875" customWidth="1"/>
  </cols>
  <sheetData>
    <row r="1" spans="1:26" ht="45.75" customHeight="1">
      <c r="A1" s="483" t="s">
        <v>3</v>
      </c>
      <c r="B1" s="484"/>
      <c r="C1" s="484"/>
      <c r="D1" s="484"/>
      <c r="E1" s="484"/>
      <c r="F1" s="484"/>
      <c r="G1" s="484"/>
      <c r="H1" s="484"/>
      <c r="I1" s="484"/>
      <c r="J1" s="485"/>
      <c r="K1" s="486" t="s">
        <v>4</v>
      </c>
      <c r="L1" s="487"/>
      <c r="M1" s="487"/>
      <c r="N1" s="487"/>
      <c r="O1" s="488"/>
      <c r="P1" s="489" t="s">
        <v>79</v>
      </c>
      <c r="Q1" s="488"/>
      <c r="R1" s="486" t="s">
        <v>80</v>
      </c>
      <c r="S1" s="487"/>
      <c r="T1" s="487"/>
      <c r="U1" s="488"/>
      <c r="V1" s="9" t="s">
        <v>81</v>
      </c>
      <c r="W1" s="10"/>
      <c r="X1" s="59"/>
      <c r="Y1" s="11"/>
      <c r="Z1" s="11"/>
    </row>
    <row r="2" spans="1:26" ht="42.75" customHeight="1">
      <c r="A2" s="49" t="s">
        <v>82</v>
      </c>
      <c r="B2" s="50" t="s">
        <v>83</v>
      </c>
      <c r="C2" s="50" t="s">
        <v>84</v>
      </c>
      <c r="D2" s="51" t="s">
        <v>85</v>
      </c>
      <c r="E2" s="50" t="s">
        <v>86</v>
      </c>
      <c r="F2" s="51" t="s">
        <v>87</v>
      </c>
      <c r="G2" s="52" t="s">
        <v>88</v>
      </c>
      <c r="H2" s="53" t="s">
        <v>89</v>
      </c>
      <c r="I2" s="50" t="s">
        <v>90</v>
      </c>
      <c r="J2" s="50" t="s">
        <v>91</v>
      </c>
      <c r="K2" s="54" t="s">
        <v>19</v>
      </c>
      <c r="L2" s="54" t="s">
        <v>20</v>
      </c>
      <c r="M2" s="54" t="s">
        <v>21</v>
      </c>
      <c r="N2" s="55" t="s">
        <v>22</v>
      </c>
      <c r="O2" s="55" t="s">
        <v>23</v>
      </c>
      <c r="P2" s="56" t="s">
        <v>79</v>
      </c>
      <c r="Q2" s="57" t="s">
        <v>92</v>
      </c>
      <c r="R2" s="54" t="s">
        <v>8</v>
      </c>
      <c r="S2" s="58" t="s">
        <v>11</v>
      </c>
      <c r="T2" s="58" t="s">
        <v>11</v>
      </c>
      <c r="U2" s="58" t="s">
        <v>11</v>
      </c>
      <c r="V2" s="9" t="s">
        <v>93</v>
      </c>
      <c r="W2" s="9" t="s">
        <v>94</v>
      </c>
      <c r="X2" s="59"/>
      <c r="Y2" s="11"/>
      <c r="Z2" s="11"/>
    </row>
    <row r="3" spans="1:26" ht="15.75" customHeight="1">
      <c r="A3" s="65">
        <v>1098691763</v>
      </c>
      <c r="B3" s="66" t="s">
        <v>26</v>
      </c>
      <c r="C3" s="66" t="s">
        <v>2126</v>
      </c>
      <c r="D3" s="66" t="s">
        <v>936</v>
      </c>
      <c r="E3" s="66" t="s">
        <v>5579</v>
      </c>
      <c r="F3" s="66" t="s">
        <v>96</v>
      </c>
      <c r="G3" s="65">
        <v>3175135101</v>
      </c>
      <c r="H3" s="62" t="s">
        <v>5580</v>
      </c>
      <c r="I3" s="66" t="s">
        <v>73</v>
      </c>
      <c r="J3" s="66" t="s">
        <v>788</v>
      </c>
      <c r="K3" s="66" t="s">
        <v>27</v>
      </c>
      <c r="L3" s="66" t="s">
        <v>28</v>
      </c>
      <c r="M3" s="66" t="s">
        <v>36</v>
      </c>
      <c r="N3" s="66" t="s">
        <v>30</v>
      </c>
      <c r="O3" s="66" t="s">
        <v>38</v>
      </c>
      <c r="P3" s="66" t="s">
        <v>30</v>
      </c>
      <c r="Q3" s="66" t="s">
        <v>46</v>
      </c>
      <c r="R3" s="66" t="s">
        <v>30</v>
      </c>
      <c r="S3" s="66" t="s">
        <v>73</v>
      </c>
      <c r="T3" s="299" t="s">
        <v>73</v>
      </c>
      <c r="U3" s="66" t="s">
        <v>73</v>
      </c>
      <c r="V3" s="344"/>
      <c r="W3" s="90"/>
      <c r="X3" s="127"/>
    </row>
    <row r="4" spans="1:26" ht="15.75" customHeight="1">
      <c r="A4" s="65">
        <v>49797265</v>
      </c>
      <c r="B4" s="66" t="s">
        <v>26</v>
      </c>
      <c r="C4" s="66" t="s">
        <v>1640</v>
      </c>
      <c r="D4" s="66" t="s">
        <v>830</v>
      </c>
      <c r="E4" s="66" t="s">
        <v>1641</v>
      </c>
      <c r="F4" s="66" t="s">
        <v>932</v>
      </c>
      <c r="G4" s="65">
        <v>3205840377</v>
      </c>
      <c r="H4" s="62" t="s">
        <v>1642</v>
      </c>
      <c r="I4" s="66" t="s">
        <v>57</v>
      </c>
      <c r="J4" s="66" t="s">
        <v>434</v>
      </c>
      <c r="K4" s="66"/>
      <c r="L4" s="66" t="s">
        <v>28</v>
      </c>
      <c r="M4" s="66" t="s">
        <v>29</v>
      </c>
      <c r="N4" s="66" t="s">
        <v>37</v>
      </c>
      <c r="O4" s="66" t="s">
        <v>42</v>
      </c>
      <c r="P4" s="66" t="s">
        <v>30</v>
      </c>
      <c r="Q4" s="66" t="s">
        <v>49</v>
      </c>
      <c r="R4" s="66" t="s">
        <v>30</v>
      </c>
      <c r="S4" s="66" t="s">
        <v>57</v>
      </c>
      <c r="T4" s="299"/>
      <c r="U4" s="66"/>
      <c r="V4" s="354"/>
      <c r="W4" s="186"/>
      <c r="X4" s="127"/>
    </row>
    <row r="5" spans="1:26" ht="15.75" customHeight="1">
      <c r="A5" s="65">
        <v>1116663539</v>
      </c>
      <c r="B5" s="66" t="s">
        <v>26</v>
      </c>
      <c r="C5" s="66" t="s">
        <v>4573</v>
      </c>
      <c r="D5" s="66" t="s">
        <v>4574</v>
      </c>
      <c r="E5" s="66" t="s">
        <v>1002</v>
      </c>
      <c r="F5" s="66" t="s">
        <v>301</v>
      </c>
      <c r="G5" s="65">
        <v>3214893128</v>
      </c>
      <c r="H5" s="62" t="s">
        <v>4575</v>
      </c>
      <c r="I5" s="66" t="s">
        <v>55</v>
      </c>
      <c r="J5" s="66" t="s">
        <v>2405</v>
      </c>
      <c r="K5" s="66"/>
      <c r="L5" s="66" t="s">
        <v>28</v>
      </c>
      <c r="M5" s="66" t="s">
        <v>36</v>
      </c>
      <c r="N5" s="66" t="s">
        <v>30</v>
      </c>
      <c r="O5" s="66" t="s">
        <v>42</v>
      </c>
      <c r="P5" s="66" t="s">
        <v>30</v>
      </c>
      <c r="Q5" s="66" t="s">
        <v>49</v>
      </c>
      <c r="R5" s="66" t="s">
        <v>37</v>
      </c>
      <c r="S5" s="66"/>
      <c r="T5" s="299"/>
      <c r="U5" s="66"/>
      <c r="V5" s="344"/>
      <c r="W5" s="90"/>
      <c r="X5" s="127"/>
    </row>
    <row r="6" spans="1:26" ht="15.75" customHeight="1">
      <c r="A6" s="65">
        <v>1026562160</v>
      </c>
      <c r="B6" s="66" t="s">
        <v>26</v>
      </c>
      <c r="C6" s="66" t="s">
        <v>1001</v>
      </c>
      <c r="D6" s="66" t="s">
        <v>207</v>
      </c>
      <c r="E6" s="66" t="s">
        <v>1002</v>
      </c>
      <c r="F6" s="66" t="s">
        <v>223</v>
      </c>
      <c r="G6" s="65">
        <v>3014325992</v>
      </c>
      <c r="H6" s="67" t="s">
        <v>1003</v>
      </c>
      <c r="I6" s="66" t="s">
        <v>60</v>
      </c>
      <c r="J6" s="66" t="s">
        <v>946</v>
      </c>
      <c r="K6" s="66" t="s">
        <v>51</v>
      </c>
      <c r="L6" s="66" t="s">
        <v>41</v>
      </c>
      <c r="M6" s="66" t="s">
        <v>42</v>
      </c>
      <c r="N6" s="66" t="s">
        <v>37</v>
      </c>
      <c r="O6" s="66" t="s">
        <v>38</v>
      </c>
      <c r="P6" s="66" t="s">
        <v>30</v>
      </c>
      <c r="Q6" s="66" t="s">
        <v>49</v>
      </c>
      <c r="R6" s="66" t="s">
        <v>30</v>
      </c>
      <c r="S6" s="66" t="s">
        <v>52</v>
      </c>
      <c r="T6" s="299" t="s">
        <v>60</v>
      </c>
      <c r="U6" s="66" t="s">
        <v>66</v>
      </c>
      <c r="V6" s="354"/>
      <c r="W6" s="186"/>
      <c r="X6" s="127"/>
    </row>
    <row r="7" spans="1:26" ht="15.75" customHeight="1">
      <c r="A7" s="65">
        <v>1100895259</v>
      </c>
      <c r="B7" s="66" t="s">
        <v>26</v>
      </c>
      <c r="C7" s="66" t="s">
        <v>196</v>
      </c>
      <c r="D7" s="66" t="s">
        <v>445</v>
      </c>
      <c r="E7" s="66" t="s">
        <v>1549</v>
      </c>
      <c r="F7" s="66" t="s">
        <v>937</v>
      </c>
      <c r="G7" s="65">
        <v>3185229661</v>
      </c>
      <c r="H7" s="67" t="s">
        <v>1550</v>
      </c>
      <c r="I7" s="66" t="s">
        <v>73</v>
      </c>
      <c r="J7" s="66" t="s">
        <v>519</v>
      </c>
      <c r="K7" s="66" t="s">
        <v>51</v>
      </c>
      <c r="L7" s="66" t="s">
        <v>28</v>
      </c>
      <c r="M7" s="66" t="s">
        <v>36</v>
      </c>
      <c r="N7" s="66" t="s">
        <v>37</v>
      </c>
      <c r="O7" s="66" t="s">
        <v>42</v>
      </c>
      <c r="P7" s="66" t="s">
        <v>30</v>
      </c>
      <c r="Q7" s="66" t="s">
        <v>49</v>
      </c>
      <c r="R7" s="66" t="s">
        <v>30</v>
      </c>
      <c r="S7" s="66" t="s">
        <v>73</v>
      </c>
      <c r="T7" s="299" t="s">
        <v>67</v>
      </c>
      <c r="U7" s="66" t="s">
        <v>40</v>
      </c>
      <c r="V7" s="354"/>
      <c r="W7" s="186"/>
      <c r="X7" s="127"/>
    </row>
    <row r="8" spans="1:26" ht="15.75" customHeight="1">
      <c r="A8" s="68">
        <v>1090509182</v>
      </c>
      <c r="B8" s="66" t="s">
        <v>26</v>
      </c>
      <c r="C8" s="68" t="s">
        <v>611</v>
      </c>
      <c r="D8" s="68" t="s">
        <v>477</v>
      </c>
      <c r="E8" s="68" t="s">
        <v>1549</v>
      </c>
      <c r="F8" s="68" t="s">
        <v>655</v>
      </c>
      <c r="G8" s="68">
        <v>3227004959</v>
      </c>
      <c r="H8" s="69" t="s">
        <v>5271</v>
      </c>
      <c r="I8" s="66" t="s">
        <v>68</v>
      </c>
      <c r="J8" s="66" t="s">
        <v>157</v>
      </c>
      <c r="K8" s="66" t="s">
        <v>5272</v>
      </c>
      <c r="L8" s="66" t="s">
        <v>51</v>
      </c>
      <c r="M8" s="66" t="s">
        <v>42</v>
      </c>
      <c r="N8" s="66" t="s">
        <v>30</v>
      </c>
      <c r="O8" s="66" t="s">
        <v>38</v>
      </c>
      <c r="P8" s="66" t="s">
        <v>30</v>
      </c>
      <c r="Q8" s="66" t="s">
        <v>49</v>
      </c>
      <c r="R8" s="66" t="s">
        <v>37</v>
      </c>
      <c r="S8" s="66" t="s">
        <v>68</v>
      </c>
      <c r="T8" s="299" t="s">
        <v>68</v>
      </c>
      <c r="U8" s="66" t="s">
        <v>68</v>
      </c>
      <c r="V8" s="344"/>
      <c r="W8" s="90"/>
      <c r="X8" s="127"/>
    </row>
    <row r="9" spans="1:26" ht="15.75" customHeight="1">
      <c r="A9" s="65">
        <v>1077849665</v>
      </c>
      <c r="B9" s="66" t="s">
        <v>26</v>
      </c>
      <c r="C9" s="66" t="s">
        <v>196</v>
      </c>
      <c r="D9" s="66" t="s">
        <v>445</v>
      </c>
      <c r="E9" s="66" t="s">
        <v>691</v>
      </c>
      <c r="F9" s="66" t="s">
        <v>233</v>
      </c>
      <c r="G9" s="65">
        <v>3214292029</v>
      </c>
      <c r="H9" s="62" t="s">
        <v>4365</v>
      </c>
      <c r="I9" s="66" t="s">
        <v>63</v>
      </c>
      <c r="J9" s="66" t="s">
        <v>527</v>
      </c>
      <c r="K9" s="66"/>
      <c r="L9" s="66" t="s">
        <v>28</v>
      </c>
      <c r="M9" s="66" t="s">
        <v>36</v>
      </c>
      <c r="N9" s="66" t="s">
        <v>30</v>
      </c>
      <c r="O9" s="66" t="s">
        <v>38</v>
      </c>
      <c r="P9" s="66" t="s">
        <v>30</v>
      </c>
      <c r="Q9" s="66" t="s">
        <v>49</v>
      </c>
      <c r="R9" s="66" t="s">
        <v>37</v>
      </c>
      <c r="S9" s="66" t="s">
        <v>63</v>
      </c>
      <c r="T9" s="299" t="s">
        <v>63</v>
      </c>
      <c r="U9" s="66" t="s">
        <v>63</v>
      </c>
      <c r="V9" s="344"/>
      <c r="W9" s="90"/>
      <c r="X9" s="127"/>
    </row>
    <row r="10" spans="1:26" ht="15.75" customHeight="1">
      <c r="A10" s="65">
        <v>1094779199</v>
      </c>
      <c r="B10" s="66" t="s">
        <v>26</v>
      </c>
      <c r="C10" s="66" t="s">
        <v>196</v>
      </c>
      <c r="D10" s="66" t="s">
        <v>1989</v>
      </c>
      <c r="E10" s="66" t="s">
        <v>691</v>
      </c>
      <c r="F10" s="66" t="s">
        <v>571</v>
      </c>
      <c r="G10" s="65">
        <v>3103283615</v>
      </c>
      <c r="H10" s="62" t="s">
        <v>5170</v>
      </c>
      <c r="I10" s="66" t="s">
        <v>68</v>
      </c>
      <c r="J10" s="66" t="s">
        <v>5157</v>
      </c>
      <c r="K10" s="66"/>
      <c r="L10" s="66" t="s">
        <v>51</v>
      </c>
      <c r="M10" s="66"/>
      <c r="N10" s="66" t="s">
        <v>37</v>
      </c>
      <c r="O10" s="66" t="s">
        <v>42</v>
      </c>
      <c r="P10" s="66" t="s">
        <v>37</v>
      </c>
      <c r="Q10" s="66" t="s">
        <v>32</v>
      </c>
      <c r="R10" s="66" t="s">
        <v>37</v>
      </c>
      <c r="S10" s="66" t="s">
        <v>68</v>
      </c>
      <c r="T10" s="299" t="s">
        <v>68</v>
      </c>
      <c r="U10" s="66" t="s">
        <v>68</v>
      </c>
      <c r="V10" s="344"/>
      <c r="W10" s="90"/>
      <c r="X10" s="127"/>
    </row>
    <row r="11" spans="1:26" ht="15.75" customHeight="1">
      <c r="A11" s="70">
        <v>1094286427</v>
      </c>
      <c r="B11" s="71" t="s">
        <v>26</v>
      </c>
      <c r="C11" s="71" t="s">
        <v>1396</v>
      </c>
      <c r="D11" s="71" t="s">
        <v>264</v>
      </c>
      <c r="E11" s="71" t="s">
        <v>691</v>
      </c>
      <c r="F11" s="71" t="s">
        <v>112</v>
      </c>
      <c r="G11" s="70">
        <v>3214583092</v>
      </c>
      <c r="H11" s="62" t="s">
        <v>4743</v>
      </c>
      <c r="I11" s="71" t="s">
        <v>68</v>
      </c>
      <c r="J11" s="71" t="s">
        <v>157</v>
      </c>
      <c r="K11" s="71"/>
      <c r="L11" s="71" t="s">
        <v>41</v>
      </c>
      <c r="M11" s="71"/>
      <c r="N11" s="71" t="s">
        <v>30</v>
      </c>
      <c r="O11" s="71" t="s">
        <v>38</v>
      </c>
      <c r="P11" s="71" t="s">
        <v>30</v>
      </c>
      <c r="Q11" s="71" t="s">
        <v>43</v>
      </c>
      <c r="R11" s="71" t="s">
        <v>30</v>
      </c>
      <c r="S11" s="71" t="s">
        <v>60</v>
      </c>
      <c r="T11" s="300" t="s">
        <v>60</v>
      </c>
      <c r="U11" s="71" t="s">
        <v>60</v>
      </c>
      <c r="V11" s="344"/>
      <c r="W11" s="90"/>
      <c r="X11" s="127"/>
    </row>
    <row r="12" spans="1:26" ht="15.75" customHeight="1">
      <c r="A12" s="70">
        <v>52559077</v>
      </c>
      <c r="B12" s="71" t="s">
        <v>26</v>
      </c>
      <c r="C12" s="71" t="s">
        <v>476</v>
      </c>
      <c r="D12" s="71"/>
      <c r="E12" s="71" t="s">
        <v>691</v>
      </c>
      <c r="F12" s="71" t="s">
        <v>458</v>
      </c>
      <c r="G12" s="70">
        <v>3126691554</v>
      </c>
      <c r="H12" s="62" t="s">
        <v>1643</v>
      </c>
      <c r="I12" s="71" t="s">
        <v>57</v>
      </c>
      <c r="J12" s="71" t="s">
        <v>1583</v>
      </c>
      <c r="K12" s="71"/>
      <c r="L12" s="71" t="s">
        <v>28</v>
      </c>
      <c r="M12" s="71" t="s">
        <v>36</v>
      </c>
      <c r="N12" s="71" t="s">
        <v>30</v>
      </c>
      <c r="O12" s="71" t="s">
        <v>31</v>
      </c>
      <c r="P12" s="71" t="s">
        <v>30</v>
      </c>
      <c r="Q12" s="71" t="s">
        <v>46</v>
      </c>
      <c r="R12" s="71" t="s">
        <v>30</v>
      </c>
      <c r="S12" s="71" t="s">
        <v>57</v>
      </c>
      <c r="T12" s="300" t="s">
        <v>73</v>
      </c>
      <c r="U12" s="71" t="s">
        <v>50</v>
      </c>
      <c r="V12" s="354"/>
      <c r="W12" s="186"/>
      <c r="X12" s="127"/>
    </row>
    <row r="13" spans="1:26" ht="15.75" customHeight="1">
      <c r="A13" s="65">
        <v>32760170</v>
      </c>
      <c r="B13" s="66" t="s">
        <v>26</v>
      </c>
      <c r="C13" s="66" t="s">
        <v>1652</v>
      </c>
      <c r="D13" s="66" t="s">
        <v>845</v>
      </c>
      <c r="E13" s="66" t="s">
        <v>594</v>
      </c>
      <c r="F13" s="66" t="s">
        <v>113</v>
      </c>
      <c r="G13" s="65">
        <v>3126888824</v>
      </c>
      <c r="H13" s="62" t="s">
        <v>1653</v>
      </c>
      <c r="I13" s="66" t="s">
        <v>47</v>
      </c>
      <c r="J13" s="66" t="s">
        <v>188</v>
      </c>
      <c r="K13" s="66"/>
      <c r="L13" s="66" t="s">
        <v>28</v>
      </c>
      <c r="M13" s="66" t="s">
        <v>36</v>
      </c>
      <c r="N13" s="66" t="s">
        <v>30</v>
      </c>
      <c r="O13" s="66" t="s">
        <v>31</v>
      </c>
      <c r="P13" s="66" t="s">
        <v>30</v>
      </c>
      <c r="Q13" s="66" t="s">
        <v>49</v>
      </c>
      <c r="R13" s="66" t="s">
        <v>30</v>
      </c>
      <c r="S13" s="66" t="s">
        <v>47</v>
      </c>
      <c r="T13" s="299" t="s">
        <v>47</v>
      </c>
      <c r="U13" s="66" t="s">
        <v>47</v>
      </c>
      <c r="V13" s="354"/>
      <c r="W13" s="186"/>
      <c r="X13" s="127"/>
    </row>
    <row r="14" spans="1:26" ht="15.75" customHeight="1">
      <c r="A14" s="72">
        <v>42775257</v>
      </c>
      <c r="B14" s="66" t="s">
        <v>26</v>
      </c>
      <c r="C14" s="72" t="s">
        <v>235</v>
      </c>
      <c r="D14" s="72" t="s">
        <v>1644</v>
      </c>
      <c r="E14" s="66" t="s">
        <v>594</v>
      </c>
      <c r="F14" s="66" t="s">
        <v>771</v>
      </c>
      <c r="G14" s="72">
        <v>3108380613</v>
      </c>
      <c r="H14" s="72" t="s">
        <v>1645</v>
      </c>
      <c r="I14" s="66" t="s">
        <v>40</v>
      </c>
      <c r="J14" s="71" t="s">
        <v>2564</v>
      </c>
      <c r="K14" s="72" t="s">
        <v>1646</v>
      </c>
      <c r="L14" s="72" t="s">
        <v>1647</v>
      </c>
      <c r="M14" s="72" t="s">
        <v>1648</v>
      </c>
      <c r="N14" s="72" t="s">
        <v>1649</v>
      </c>
      <c r="O14" s="72" t="s">
        <v>1650</v>
      </c>
      <c r="P14" s="72" t="s">
        <v>1648</v>
      </c>
      <c r="Q14" s="72" t="s">
        <v>1651</v>
      </c>
      <c r="R14" s="72" t="s">
        <v>1648</v>
      </c>
      <c r="S14" s="72"/>
      <c r="T14" s="301"/>
      <c r="U14" s="72"/>
      <c r="V14" s="354"/>
      <c r="W14" s="186"/>
      <c r="X14" s="127"/>
    </row>
    <row r="15" spans="1:26" ht="15.75" customHeight="1">
      <c r="A15" s="65">
        <v>1085900807</v>
      </c>
      <c r="B15" s="66" t="s">
        <v>26</v>
      </c>
      <c r="C15" s="66" t="s">
        <v>151</v>
      </c>
      <c r="D15" s="66" t="s">
        <v>920</v>
      </c>
      <c r="E15" s="66" t="s">
        <v>594</v>
      </c>
      <c r="F15" s="66" t="s">
        <v>881</v>
      </c>
      <c r="G15" s="65">
        <v>3182337975</v>
      </c>
      <c r="H15" s="62" t="s">
        <v>3569</v>
      </c>
      <c r="I15" s="66" t="s">
        <v>67</v>
      </c>
      <c r="J15" s="66" t="s">
        <v>2268</v>
      </c>
      <c r="K15" s="66"/>
      <c r="L15" s="66" t="s">
        <v>51</v>
      </c>
      <c r="M15" s="66"/>
      <c r="N15" s="66" t="s">
        <v>37</v>
      </c>
      <c r="O15" s="66" t="s">
        <v>31</v>
      </c>
      <c r="P15" s="66" t="s">
        <v>37</v>
      </c>
      <c r="Q15" s="66" t="s">
        <v>32</v>
      </c>
      <c r="R15" s="66" t="s">
        <v>37</v>
      </c>
      <c r="S15" s="66"/>
      <c r="T15" s="299"/>
      <c r="U15" s="66"/>
      <c r="V15" s="344"/>
      <c r="W15" s="90"/>
      <c r="X15" s="127"/>
    </row>
    <row r="16" spans="1:26" ht="15.75" customHeight="1">
      <c r="A16" s="65">
        <v>1091663175</v>
      </c>
      <c r="B16" s="66" t="s">
        <v>26</v>
      </c>
      <c r="C16" s="66" t="s">
        <v>1182</v>
      </c>
      <c r="D16" s="66" t="s">
        <v>1183</v>
      </c>
      <c r="E16" s="66" t="s">
        <v>594</v>
      </c>
      <c r="F16" s="66" t="s">
        <v>530</v>
      </c>
      <c r="G16" s="65">
        <v>3146293738</v>
      </c>
      <c r="H16" s="67" t="s">
        <v>1184</v>
      </c>
      <c r="I16" s="66" t="s">
        <v>68</v>
      </c>
      <c r="J16" s="66" t="s">
        <v>1185</v>
      </c>
      <c r="K16" s="66" t="s">
        <v>27</v>
      </c>
      <c r="L16" s="66" t="s">
        <v>1186</v>
      </c>
      <c r="M16" s="66" t="s">
        <v>42</v>
      </c>
      <c r="N16" s="66" t="s">
        <v>37</v>
      </c>
      <c r="O16" s="66" t="s">
        <v>42</v>
      </c>
      <c r="P16" s="66" t="s">
        <v>37</v>
      </c>
      <c r="Q16" s="66" t="s">
        <v>32</v>
      </c>
      <c r="R16" s="66" t="s">
        <v>30</v>
      </c>
      <c r="S16" s="66" t="s">
        <v>73</v>
      </c>
      <c r="T16" s="299" t="s">
        <v>57</v>
      </c>
      <c r="U16" s="66"/>
      <c r="V16" s="354"/>
      <c r="W16" s="186"/>
      <c r="X16" s="127"/>
    </row>
    <row r="17" spans="1:24" ht="15.75" customHeight="1">
      <c r="A17" s="70">
        <v>57293176</v>
      </c>
      <c r="B17" s="71" t="s">
        <v>26</v>
      </c>
      <c r="C17" s="71" t="s">
        <v>255</v>
      </c>
      <c r="D17" s="71" t="s">
        <v>196</v>
      </c>
      <c r="E17" s="71" t="s">
        <v>594</v>
      </c>
      <c r="F17" s="71" t="s">
        <v>1654</v>
      </c>
      <c r="G17" s="70">
        <v>3207729754</v>
      </c>
      <c r="H17" s="62" t="s">
        <v>1655</v>
      </c>
      <c r="I17" s="71" t="s">
        <v>65</v>
      </c>
      <c r="J17" s="71" t="s">
        <v>443</v>
      </c>
      <c r="K17" s="71"/>
      <c r="L17" s="71" t="s">
        <v>28</v>
      </c>
      <c r="M17" s="71" t="s">
        <v>36</v>
      </c>
      <c r="N17" s="71" t="s">
        <v>30</v>
      </c>
      <c r="O17" s="71" t="s">
        <v>38</v>
      </c>
      <c r="P17" s="71" t="s">
        <v>30</v>
      </c>
      <c r="Q17" s="71" t="s">
        <v>49</v>
      </c>
      <c r="R17" s="71" t="s">
        <v>30</v>
      </c>
      <c r="S17" s="71" t="s">
        <v>44</v>
      </c>
      <c r="T17" s="300" t="s">
        <v>75</v>
      </c>
      <c r="U17" s="71" t="s">
        <v>40</v>
      </c>
      <c r="V17" s="354"/>
      <c r="W17" s="186"/>
      <c r="X17" s="127"/>
    </row>
    <row r="18" spans="1:24" ht="15.75" customHeight="1">
      <c r="A18" s="70">
        <v>59176375</v>
      </c>
      <c r="B18" s="71" t="s">
        <v>26</v>
      </c>
      <c r="C18" s="71" t="s">
        <v>235</v>
      </c>
      <c r="D18" s="71" t="s">
        <v>1582</v>
      </c>
      <c r="E18" s="71" t="s">
        <v>594</v>
      </c>
      <c r="F18" s="71" t="s">
        <v>861</v>
      </c>
      <c r="G18" s="70">
        <v>3147690007</v>
      </c>
      <c r="H18" s="62" t="s">
        <v>1656</v>
      </c>
      <c r="I18" s="71" t="s">
        <v>67</v>
      </c>
      <c r="J18" s="71" t="s">
        <v>1657</v>
      </c>
      <c r="K18" s="71"/>
      <c r="L18" s="71" t="s">
        <v>28</v>
      </c>
      <c r="M18" s="71" t="s">
        <v>36</v>
      </c>
      <c r="N18" s="71" t="s">
        <v>30</v>
      </c>
      <c r="O18" s="71" t="s">
        <v>38</v>
      </c>
      <c r="P18" s="71" t="s">
        <v>30</v>
      </c>
      <c r="Q18" s="71" t="s">
        <v>49</v>
      </c>
      <c r="R18" s="71" t="s">
        <v>30</v>
      </c>
      <c r="S18" s="71" t="s">
        <v>67</v>
      </c>
      <c r="T18" s="300" t="s">
        <v>67</v>
      </c>
      <c r="U18" s="71" t="s">
        <v>67</v>
      </c>
      <c r="V18" s="354"/>
      <c r="W18" s="186"/>
      <c r="X18" s="127"/>
    </row>
    <row r="19" spans="1:24" ht="15.75" customHeight="1">
      <c r="A19" s="65">
        <v>44150315</v>
      </c>
      <c r="B19" s="66" t="s">
        <v>26</v>
      </c>
      <c r="C19" s="66" t="s">
        <v>220</v>
      </c>
      <c r="D19" s="66" t="s">
        <v>207</v>
      </c>
      <c r="E19" s="66" t="s">
        <v>594</v>
      </c>
      <c r="F19" s="66" t="s">
        <v>595</v>
      </c>
      <c r="G19" s="65">
        <v>3007257336</v>
      </c>
      <c r="H19" s="67" t="s">
        <v>596</v>
      </c>
      <c r="I19" s="66" t="s">
        <v>47</v>
      </c>
      <c r="J19" s="66" t="s">
        <v>194</v>
      </c>
      <c r="K19" s="66" t="s">
        <v>51</v>
      </c>
      <c r="L19" s="66" t="s">
        <v>41</v>
      </c>
      <c r="M19" s="66" t="s">
        <v>42</v>
      </c>
      <c r="N19" s="66" t="s">
        <v>30</v>
      </c>
      <c r="O19" s="66" t="s">
        <v>31</v>
      </c>
      <c r="P19" s="66" t="s">
        <v>30</v>
      </c>
      <c r="Q19" s="66" t="s">
        <v>49</v>
      </c>
      <c r="R19" s="66" t="s">
        <v>37</v>
      </c>
      <c r="S19" s="66"/>
      <c r="T19" s="299"/>
      <c r="U19" s="66"/>
      <c r="V19" s="354"/>
      <c r="W19" s="186"/>
      <c r="X19" s="127"/>
    </row>
    <row r="20" spans="1:24" ht="15.75" customHeight="1">
      <c r="A20" s="70">
        <v>65756637</v>
      </c>
      <c r="B20" s="71" t="s">
        <v>26</v>
      </c>
      <c r="C20" s="71" t="s">
        <v>7585</v>
      </c>
      <c r="D20" s="71"/>
      <c r="E20" s="71" t="s">
        <v>594</v>
      </c>
      <c r="F20" s="71" t="s">
        <v>4313</v>
      </c>
      <c r="G20" s="70">
        <v>3144803371</v>
      </c>
      <c r="H20" s="62" t="s">
        <v>4314</v>
      </c>
      <c r="I20" s="71" t="s">
        <v>75</v>
      </c>
      <c r="J20" s="71" t="s">
        <v>4315</v>
      </c>
      <c r="K20" s="71"/>
      <c r="L20" s="71" t="s">
        <v>51</v>
      </c>
      <c r="M20" s="71"/>
      <c r="N20" s="71" t="s">
        <v>30</v>
      </c>
      <c r="O20" s="71" t="s">
        <v>31</v>
      </c>
      <c r="P20" s="71" t="s">
        <v>30</v>
      </c>
      <c r="Q20" s="71" t="s">
        <v>43</v>
      </c>
      <c r="R20" s="71" t="s">
        <v>30</v>
      </c>
      <c r="S20" s="71"/>
      <c r="T20" s="300" t="s">
        <v>75</v>
      </c>
      <c r="U20" s="71" t="s">
        <v>75</v>
      </c>
      <c r="V20" s="344"/>
      <c r="W20" s="90"/>
      <c r="X20" s="127"/>
    </row>
    <row r="21" spans="1:24" ht="15.75" customHeight="1">
      <c r="A21" s="65">
        <v>1018405438</v>
      </c>
      <c r="B21" s="66" t="s">
        <v>26</v>
      </c>
      <c r="C21" s="66" t="s">
        <v>5757</v>
      </c>
      <c r="D21" s="66" t="s">
        <v>5758</v>
      </c>
      <c r="E21" s="66" t="s">
        <v>594</v>
      </c>
      <c r="F21" s="66" t="s">
        <v>107</v>
      </c>
      <c r="G21" s="65">
        <v>3133278721</v>
      </c>
      <c r="H21" s="62" t="s">
        <v>5759</v>
      </c>
      <c r="I21" s="66" t="s">
        <v>66</v>
      </c>
      <c r="J21" s="66" t="s">
        <v>2539</v>
      </c>
      <c r="K21" s="66"/>
      <c r="L21" s="66" t="s">
        <v>28</v>
      </c>
      <c r="M21" s="66"/>
      <c r="N21" s="66" t="s">
        <v>37</v>
      </c>
      <c r="O21" s="66" t="s">
        <v>42</v>
      </c>
      <c r="P21" s="66" t="s">
        <v>37</v>
      </c>
      <c r="Q21" s="66" t="s">
        <v>32</v>
      </c>
      <c r="R21" s="66" t="s">
        <v>30</v>
      </c>
      <c r="S21" s="66" t="s">
        <v>60</v>
      </c>
      <c r="T21" s="299" t="s">
        <v>62</v>
      </c>
      <c r="U21" s="66" t="s">
        <v>40</v>
      </c>
      <c r="V21" s="344"/>
      <c r="W21" s="90"/>
      <c r="X21" s="127"/>
    </row>
    <row r="22" spans="1:24" ht="15.75" customHeight="1">
      <c r="A22" s="65">
        <v>112187160</v>
      </c>
      <c r="B22" s="66" t="s">
        <v>26</v>
      </c>
      <c r="C22" s="66" t="s">
        <v>633</v>
      </c>
      <c r="D22" s="66" t="s">
        <v>6248</v>
      </c>
      <c r="E22" s="66" t="s">
        <v>594</v>
      </c>
      <c r="F22" s="66" t="s">
        <v>6249</v>
      </c>
      <c r="G22" s="65">
        <v>3224664997</v>
      </c>
      <c r="H22" s="62" t="s">
        <v>6250</v>
      </c>
      <c r="I22" s="66" t="s">
        <v>66</v>
      </c>
      <c r="J22" s="66" t="s">
        <v>6251</v>
      </c>
      <c r="K22" s="66" t="s">
        <v>27</v>
      </c>
      <c r="L22" s="66" t="s">
        <v>28</v>
      </c>
      <c r="M22" s="66" t="s">
        <v>36</v>
      </c>
      <c r="N22" s="66" t="s">
        <v>30</v>
      </c>
      <c r="O22" s="66" t="s">
        <v>38</v>
      </c>
      <c r="P22" s="66" t="s">
        <v>30</v>
      </c>
      <c r="Q22" s="66" t="s">
        <v>49</v>
      </c>
      <c r="R22" s="66" t="s">
        <v>30</v>
      </c>
      <c r="S22" s="66" t="s">
        <v>66</v>
      </c>
      <c r="T22" s="299" t="s">
        <v>40</v>
      </c>
      <c r="U22" s="66" t="s">
        <v>47</v>
      </c>
      <c r="V22" s="344"/>
      <c r="W22" s="90"/>
      <c r="X22" s="127"/>
    </row>
    <row r="23" spans="1:24" ht="15.75" customHeight="1">
      <c r="A23" s="65">
        <v>40343137</v>
      </c>
      <c r="B23" s="66" t="s">
        <v>26</v>
      </c>
      <c r="C23" s="66" t="s">
        <v>6252</v>
      </c>
      <c r="D23" s="66" t="s">
        <v>6253</v>
      </c>
      <c r="E23" s="66" t="s">
        <v>594</v>
      </c>
      <c r="F23" s="66" t="s">
        <v>3924</v>
      </c>
      <c r="G23" s="65">
        <v>3118224361</v>
      </c>
      <c r="H23" s="62" t="s">
        <v>6254</v>
      </c>
      <c r="I23" s="66" t="s">
        <v>66</v>
      </c>
      <c r="J23" s="66" t="s">
        <v>6255</v>
      </c>
      <c r="K23" s="66"/>
      <c r="L23" s="66" t="s">
        <v>28</v>
      </c>
      <c r="M23" s="66" t="s">
        <v>36</v>
      </c>
      <c r="N23" s="66" t="s">
        <v>37</v>
      </c>
      <c r="O23" s="66" t="s">
        <v>42</v>
      </c>
      <c r="P23" s="66" t="s">
        <v>37</v>
      </c>
      <c r="Q23" s="66"/>
      <c r="R23" s="66" t="s">
        <v>30</v>
      </c>
      <c r="S23" s="66" t="s">
        <v>66</v>
      </c>
      <c r="T23" s="299" t="s">
        <v>52</v>
      </c>
      <c r="U23" s="66" t="s">
        <v>40</v>
      </c>
      <c r="V23" s="344"/>
      <c r="W23" s="90"/>
      <c r="X23" s="127"/>
    </row>
    <row r="24" spans="1:24" ht="15.75" customHeight="1">
      <c r="A24" s="65">
        <v>1102842137</v>
      </c>
      <c r="B24" s="66" t="s">
        <v>26</v>
      </c>
      <c r="C24" s="66" t="s">
        <v>6273</v>
      </c>
      <c r="D24" s="66" t="s">
        <v>1865</v>
      </c>
      <c r="E24" s="66" t="s">
        <v>594</v>
      </c>
      <c r="F24" s="66" t="s">
        <v>6274</v>
      </c>
      <c r="G24" s="65">
        <v>3012630541</v>
      </c>
      <c r="H24" s="62" t="s">
        <v>6275</v>
      </c>
      <c r="I24" s="66" t="s">
        <v>74</v>
      </c>
      <c r="J24" s="66" t="s">
        <v>2973</v>
      </c>
      <c r="K24" s="66"/>
      <c r="L24" s="66" t="s">
        <v>28</v>
      </c>
      <c r="M24" s="66" t="s">
        <v>29</v>
      </c>
      <c r="N24" s="66" t="s">
        <v>30</v>
      </c>
      <c r="O24" s="66" t="s">
        <v>38</v>
      </c>
      <c r="P24" s="66" t="s">
        <v>37</v>
      </c>
      <c r="Q24" s="66" t="s">
        <v>32</v>
      </c>
      <c r="R24" s="66" t="s">
        <v>30</v>
      </c>
      <c r="S24" s="66" t="s">
        <v>59</v>
      </c>
      <c r="T24" s="299" t="s">
        <v>40</v>
      </c>
      <c r="U24" s="66" t="s">
        <v>50</v>
      </c>
      <c r="V24" s="344"/>
      <c r="W24" s="90"/>
      <c r="X24" s="127"/>
    </row>
    <row r="25" spans="1:24" ht="15.75" customHeight="1">
      <c r="A25" s="65">
        <v>39515839</v>
      </c>
      <c r="B25" s="66" t="s">
        <v>26</v>
      </c>
      <c r="C25" s="66" t="s">
        <v>6299</v>
      </c>
      <c r="D25" s="66" t="s">
        <v>436</v>
      </c>
      <c r="E25" s="66" t="s">
        <v>594</v>
      </c>
      <c r="F25" s="66" t="s">
        <v>1114</v>
      </c>
      <c r="G25" s="65">
        <v>3023031542</v>
      </c>
      <c r="H25" s="62" t="s">
        <v>6300</v>
      </c>
      <c r="I25" s="66" t="s">
        <v>64</v>
      </c>
      <c r="J25" s="66" t="s">
        <v>6266</v>
      </c>
      <c r="K25" s="66"/>
      <c r="L25" s="66" t="s">
        <v>35</v>
      </c>
      <c r="M25" s="66"/>
      <c r="N25" s="66" t="s">
        <v>37</v>
      </c>
      <c r="O25" s="66" t="s">
        <v>42</v>
      </c>
      <c r="P25" s="66" t="s">
        <v>30</v>
      </c>
      <c r="Q25" s="66" t="s">
        <v>43</v>
      </c>
      <c r="R25" s="66" t="s">
        <v>30</v>
      </c>
      <c r="S25" s="66" t="s">
        <v>64</v>
      </c>
      <c r="T25" s="299" t="s">
        <v>64</v>
      </c>
      <c r="U25" s="66" t="s">
        <v>64</v>
      </c>
      <c r="V25" s="344"/>
      <c r="W25" s="90"/>
      <c r="X25" s="127"/>
    </row>
    <row r="26" spans="1:24" ht="15.75" customHeight="1">
      <c r="A26" s="70">
        <v>65756637</v>
      </c>
      <c r="B26" s="71" t="s">
        <v>26</v>
      </c>
      <c r="C26" s="71" t="s">
        <v>6397</v>
      </c>
      <c r="D26" s="71"/>
      <c r="E26" s="71" t="s">
        <v>594</v>
      </c>
      <c r="F26" s="71" t="s">
        <v>4313</v>
      </c>
      <c r="G26" s="70">
        <v>3144803371</v>
      </c>
      <c r="H26" s="73" t="s">
        <v>4314</v>
      </c>
      <c r="I26" s="71" t="s">
        <v>75</v>
      </c>
      <c r="J26" s="71" t="s">
        <v>4315</v>
      </c>
      <c r="K26" s="71"/>
      <c r="L26" s="71" t="s">
        <v>28</v>
      </c>
      <c r="M26" s="71" t="s">
        <v>29</v>
      </c>
      <c r="N26" s="71" t="s">
        <v>37</v>
      </c>
      <c r="O26" s="71" t="s">
        <v>42</v>
      </c>
      <c r="P26" s="71" t="s">
        <v>30</v>
      </c>
      <c r="Q26" s="71" t="s">
        <v>49</v>
      </c>
      <c r="R26" s="71" t="s">
        <v>30</v>
      </c>
      <c r="S26" s="71" t="s">
        <v>75</v>
      </c>
      <c r="T26" s="300" t="s">
        <v>75</v>
      </c>
      <c r="U26" s="71" t="s">
        <v>75</v>
      </c>
      <c r="V26" s="354"/>
      <c r="W26" s="186"/>
      <c r="X26" s="127"/>
    </row>
    <row r="27" spans="1:24" ht="15.75" customHeight="1">
      <c r="A27" s="184">
        <v>41183073</v>
      </c>
      <c r="B27" s="186" t="s">
        <v>26</v>
      </c>
      <c r="C27" s="186" t="s">
        <v>687</v>
      </c>
      <c r="D27" s="186" t="s">
        <v>207</v>
      </c>
      <c r="E27" s="186" t="s">
        <v>594</v>
      </c>
      <c r="F27" s="186" t="s">
        <v>3933</v>
      </c>
      <c r="G27" s="184">
        <v>3124310530</v>
      </c>
      <c r="H27" s="187" t="s">
        <v>6399</v>
      </c>
      <c r="I27" s="186" t="s">
        <v>69</v>
      </c>
      <c r="J27" s="186" t="s">
        <v>69</v>
      </c>
      <c r="K27" s="186"/>
      <c r="L27" s="186" t="s">
        <v>35</v>
      </c>
      <c r="M27" s="186"/>
      <c r="N27" s="186" t="s">
        <v>37</v>
      </c>
      <c r="O27" s="186" t="s">
        <v>42</v>
      </c>
      <c r="P27" s="186" t="s">
        <v>30</v>
      </c>
      <c r="Q27" s="186" t="s">
        <v>39</v>
      </c>
      <c r="R27" s="186" t="s">
        <v>30</v>
      </c>
      <c r="S27" s="186" t="s">
        <v>69</v>
      </c>
      <c r="T27" s="302" t="s">
        <v>69</v>
      </c>
      <c r="U27" s="186" t="s">
        <v>69</v>
      </c>
      <c r="V27" s="344"/>
      <c r="W27" s="90"/>
      <c r="X27" s="127"/>
    </row>
    <row r="28" spans="1:24" ht="15.75" customHeight="1">
      <c r="A28" s="65">
        <v>30740394</v>
      </c>
      <c r="B28" s="66" t="s">
        <v>26</v>
      </c>
      <c r="C28" s="66" t="s">
        <v>569</v>
      </c>
      <c r="D28" s="66" t="s">
        <v>845</v>
      </c>
      <c r="E28" s="66" t="s">
        <v>1658</v>
      </c>
      <c r="F28" s="66" t="s">
        <v>1179</v>
      </c>
      <c r="G28" s="65">
        <v>3165276906</v>
      </c>
      <c r="H28" s="62" t="s">
        <v>1659</v>
      </c>
      <c r="I28" s="66" t="s">
        <v>67</v>
      </c>
      <c r="J28" s="66" t="s">
        <v>1157</v>
      </c>
      <c r="K28" s="66"/>
      <c r="L28" s="66" t="s">
        <v>51</v>
      </c>
      <c r="M28" s="66" t="s">
        <v>36</v>
      </c>
      <c r="N28" s="66" t="s">
        <v>37</v>
      </c>
      <c r="O28" s="66" t="s">
        <v>42</v>
      </c>
      <c r="P28" s="66" t="s">
        <v>30</v>
      </c>
      <c r="Q28" s="66" t="s">
        <v>1660</v>
      </c>
      <c r="R28" s="66" t="s">
        <v>30</v>
      </c>
      <c r="S28" s="66" t="s">
        <v>67</v>
      </c>
      <c r="T28" s="299" t="s">
        <v>67</v>
      </c>
      <c r="U28" s="66" t="s">
        <v>67</v>
      </c>
      <c r="V28" s="344"/>
      <c r="W28" s="90"/>
      <c r="X28" s="127"/>
    </row>
    <row r="29" spans="1:24" ht="15.75" customHeight="1">
      <c r="A29" s="65">
        <v>1070943048</v>
      </c>
      <c r="B29" s="66" t="s">
        <v>26</v>
      </c>
      <c r="C29" s="66" t="s">
        <v>1123</v>
      </c>
      <c r="D29" s="66" t="s">
        <v>766</v>
      </c>
      <c r="E29" s="66" t="s">
        <v>1658</v>
      </c>
      <c r="F29" s="66" t="s">
        <v>233</v>
      </c>
      <c r="G29" s="65">
        <v>3144634580</v>
      </c>
      <c r="H29" s="62" t="s">
        <v>4623</v>
      </c>
      <c r="I29" s="66" t="s">
        <v>60</v>
      </c>
      <c r="J29" s="66" t="s">
        <v>4624</v>
      </c>
      <c r="K29" s="66" t="s">
        <v>27</v>
      </c>
      <c r="L29" s="66" t="s">
        <v>51</v>
      </c>
      <c r="M29" s="66" t="s">
        <v>36</v>
      </c>
      <c r="N29" s="66" t="s">
        <v>37</v>
      </c>
      <c r="O29" s="66" t="s">
        <v>42</v>
      </c>
      <c r="P29" s="66" t="s">
        <v>30</v>
      </c>
      <c r="Q29" s="66" t="s">
        <v>1971</v>
      </c>
      <c r="R29" s="66" t="s">
        <v>30</v>
      </c>
      <c r="S29" s="66" t="s">
        <v>44</v>
      </c>
      <c r="T29" s="299" t="s">
        <v>75</v>
      </c>
      <c r="U29" s="66" t="s">
        <v>40</v>
      </c>
      <c r="V29" s="344"/>
      <c r="W29" s="90"/>
      <c r="X29" s="127"/>
    </row>
    <row r="30" spans="1:24" ht="15.75" customHeight="1">
      <c r="A30" s="65">
        <v>60377347</v>
      </c>
      <c r="B30" s="66" t="s">
        <v>26</v>
      </c>
      <c r="C30" s="66" t="s">
        <v>355</v>
      </c>
      <c r="D30" s="66" t="s">
        <v>1448</v>
      </c>
      <c r="E30" s="66" t="s">
        <v>2859</v>
      </c>
      <c r="F30" s="66" t="s">
        <v>841</v>
      </c>
      <c r="G30" s="65">
        <v>3213958203</v>
      </c>
      <c r="H30" s="62" t="s">
        <v>4600</v>
      </c>
      <c r="I30" s="66" t="s">
        <v>68</v>
      </c>
      <c r="J30" s="66" t="s">
        <v>814</v>
      </c>
      <c r="K30" s="66" t="s">
        <v>27</v>
      </c>
      <c r="L30" s="66" t="s">
        <v>51</v>
      </c>
      <c r="M30" s="66"/>
      <c r="N30" s="66" t="s">
        <v>37</v>
      </c>
      <c r="O30" s="66" t="s">
        <v>42</v>
      </c>
      <c r="P30" s="66" t="s">
        <v>37</v>
      </c>
      <c r="Q30" s="66" t="s">
        <v>42</v>
      </c>
      <c r="R30" s="66" t="s">
        <v>30</v>
      </c>
      <c r="S30" s="66" t="s">
        <v>52</v>
      </c>
      <c r="T30" s="299" t="s">
        <v>44</v>
      </c>
      <c r="U30" s="66" t="s">
        <v>33</v>
      </c>
      <c r="V30" s="344"/>
      <c r="W30" s="90"/>
      <c r="X30" s="127"/>
    </row>
    <row r="31" spans="1:24" ht="15.75" customHeight="1">
      <c r="A31" s="72">
        <v>8638445</v>
      </c>
      <c r="B31" s="66" t="s">
        <v>26</v>
      </c>
      <c r="C31" s="72" t="s">
        <v>5130</v>
      </c>
      <c r="D31" s="72" t="s">
        <v>612</v>
      </c>
      <c r="E31" s="66" t="s">
        <v>2859</v>
      </c>
      <c r="F31" s="66" t="s">
        <v>202</v>
      </c>
      <c r="G31" s="72">
        <v>3158315837</v>
      </c>
      <c r="H31" s="72" t="s">
        <v>5234</v>
      </c>
      <c r="I31" s="66" t="s">
        <v>68</v>
      </c>
      <c r="J31" s="72" t="s">
        <v>1179</v>
      </c>
      <c r="K31" s="72"/>
      <c r="L31" s="72" t="s">
        <v>51</v>
      </c>
      <c r="M31" s="72" t="s">
        <v>36</v>
      </c>
      <c r="N31" s="72" t="s">
        <v>30</v>
      </c>
      <c r="O31" s="72" t="s">
        <v>38</v>
      </c>
      <c r="P31" s="72" t="s">
        <v>30</v>
      </c>
      <c r="Q31" s="72" t="s">
        <v>49</v>
      </c>
      <c r="R31" s="72" t="s">
        <v>37</v>
      </c>
      <c r="S31" s="72"/>
      <c r="T31" s="301"/>
      <c r="U31" s="72"/>
      <c r="V31" s="354"/>
      <c r="W31" s="186"/>
      <c r="X31" s="127"/>
    </row>
    <row r="32" spans="1:24" ht="15.75" customHeight="1">
      <c r="A32" s="70">
        <v>1067944523</v>
      </c>
      <c r="B32" s="71" t="s">
        <v>26</v>
      </c>
      <c r="C32" s="71" t="s">
        <v>1661</v>
      </c>
      <c r="D32" s="71" t="s">
        <v>1662</v>
      </c>
      <c r="E32" s="71" t="s">
        <v>1663</v>
      </c>
      <c r="F32" s="71" t="s">
        <v>1664</v>
      </c>
      <c r="G32" s="70">
        <v>3216238335</v>
      </c>
      <c r="H32" s="62" t="s">
        <v>1665</v>
      </c>
      <c r="I32" s="71" t="s">
        <v>40</v>
      </c>
      <c r="J32" s="71" t="s">
        <v>514</v>
      </c>
      <c r="K32" s="71"/>
      <c r="L32" s="71" t="s">
        <v>1646</v>
      </c>
      <c r="M32" s="71"/>
      <c r="N32" s="71" t="s">
        <v>1649</v>
      </c>
      <c r="O32" s="71" t="s">
        <v>1666</v>
      </c>
      <c r="P32" s="71" t="s">
        <v>1648</v>
      </c>
      <c r="Q32" s="71" t="s">
        <v>1651</v>
      </c>
      <c r="R32" s="71" t="s">
        <v>1648</v>
      </c>
      <c r="S32" s="71"/>
      <c r="T32" s="300"/>
      <c r="U32" s="71"/>
      <c r="V32" s="354"/>
      <c r="W32" s="186"/>
      <c r="X32" s="127"/>
    </row>
    <row r="33" spans="1:24" ht="15.75" customHeight="1">
      <c r="A33" s="70">
        <v>45755320</v>
      </c>
      <c r="B33" s="71" t="s">
        <v>26</v>
      </c>
      <c r="C33" s="71" t="s">
        <v>436</v>
      </c>
      <c r="D33" s="71" t="s">
        <v>987</v>
      </c>
      <c r="E33" s="71" t="s">
        <v>1663</v>
      </c>
      <c r="F33" s="71" t="s">
        <v>1667</v>
      </c>
      <c r="G33" s="70">
        <v>3106144784</v>
      </c>
      <c r="H33" s="62" t="s">
        <v>1668</v>
      </c>
      <c r="I33" s="71" t="s">
        <v>50</v>
      </c>
      <c r="J33" s="71" t="s">
        <v>110</v>
      </c>
      <c r="K33" s="71" t="s">
        <v>27</v>
      </c>
      <c r="L33" s="71" t="s">
        <v>35</v>
      </c>
      <c r="M33" s="71"/>
      <c r="N33" s="71" t="s">
        <v>37</v>
      </c>
      <c r="O33" s="71" t="s">
        <v>42</v>
      </c>
      <c r="P33" s="71" t="s">
        <v>30</v>
      </c>
      <c r="Q33" s="71" t="s">
        <v>49</v>
      </c>
      <c r="R33" s="71" t="s">
        <v>30</v>
      </c>
      <c r="S33" s="71" t="s">
        <v>74</v>
      </c>
      <c r="T33" s="300" t="s">
        <v>74</v>
      </c>
      <c r="U33" s="71" t="s">
        <v>74</v>
      </c>
      <c r="V33" s="354"/>
      <c r="W33" s="186"/>
      <c r="X33" s="127"/>
    </row>
    <row r="34" spans="1:24" ht="15.75" customHeight="1">
      <c r="A34" s="65">
        <v>73157188</v>
      </c>
      <c r="B34" s="66" t="s">
        <v>26</v>
      </c>
      <c r="C34" s="66" t="s">
        <v>1669</v>
      </c>
      <c r="D34" s="66"/>
      <c r="E34" s="66" t="s">
        <v>1670</v>
      </c>
      <c r="F34" s="66" t="s">
        <v>1671</v>
      </c>
      <c r="G34" s="65">
        <v>3016858624</v>
      </c>
      <c r="H34" s="62" t="s">
        <v>1672</v>
      </c>
      <c r="I34" s="66" t="s">
        <v>74</v>
      </c>
      <c r="J34" s="66" t="s">
        <v>99</v>
      </c>
      <c r="K34" s="66"/>
      <c r="L34" s="66" t="s">
        <v>41</v>
      </c>
      <c r="M34" s="66" t="s">
        <v>36</v>
      </c>
      <c r="N34" s="66" t="s">
        <v>30</v>
      </c>
      <c r="O34" s="66" t="s">
        <v>38</v>
      </c>
      <c r="P34" s="66" t="s">
        <v>30</v>
      </c>
      <c r="Q34" s="66" t="s">
        <v>49</v>
      </c>
      <c r="R34" s="66" t="s">
        <v>30</v>
      </c>
      <c r="S34" s="66" t="s">
        <v>74</v>
      </c>
      <c r="T34" s="299" t="s">
        <v>50</v>
      </c>
      <c r="U34" s="66" t="s">
        <v>59</v>
      </c>
      <c r="V34" s="344"/>
      <c r="W34" s="90"/>
      <c r="X34" s="127"/>
    </row>
    <row r="35" spans="1:24" ht="15.75" customHeight="1">
      <c r="A35" s="65">
        <v>1121884629</v>
      </c>
      <c r="B35" s="66" t="s">
        <v>26</v>
      </c>
      <c r="C35" s="66" t="s">
        <v>3570</v>
      </c>
      <c r="D35" s="66" t="s">
        <v>830</v>
      </c>
      <c r="E35" s="66" t="s">
        <v>3571</v>
      </c>
      <c r="F35" s="66" t="s">
        <v>319</v>
      </c>
      <c r="G35" s="65">
        <v>3154890260</v>
      </c>
      <c r="H35" s="62" t="s">
        <v>3572</v>
      </c>
      <c r="I35" s="66" t="s">
        <v>60</v>
      </c>
      <c r="J35" s="71" t="s">
        <v>182</v>
      </c>
      <c r="K35" s="66" t="s">
        <v>27</v>
      </c>
      <c r="L35" s="66" t="s">
        <v>51</v>
      </c>
      <c r="M35" s="66" t="s">
        <v>36</v>
      </c>
      <c r="N35" s="66" t="s">
        <v>37</v>
      </c>
      <c r="O35" s="66" t="s">
        <v>42</v>
      </c>
      <c r="P35" s="66" t="s">
        <v>30</v>
      </c>
      <c r="Q35" s="66" t="s">
        <v>1689</v>
      </c>
      <c r="R35" s="66" t="s">
        <v>30</v>
      </c>
      <c r="S35" s="66" t="s">
        <v>60</v>
      </c>
      <c r="T35" s="299" t="s">
        <v>60</v>
      </c>
      <c r="U35" s="66" t="s">
        <v>40</v>
      </c>
      <c r="V35" s="354"/>
      <c r="W35" s="186"/>
      <c r="X35" s="127"/>
    </row>
    <row r="36" spans="1:24" ht="15.75" customHeight="1">
      <c r="A36" s="184">
        <v>1119211006</v>
      </c>
      <c r="B36" s="186" t="s">
        <v>26</v>
      </c>
      <c r="C36" s="186" t="s">
        <v>6574</v>
      </c>
      <c r="D36" s="186" t="s">
        <v>1679</v>
      </c>
      <c r="E36" s="186" t="s">
        <v>3571</v>
      </c>
      <c r="F36" s="186"/>
      <c r="G36" s="184">
        <v>3103117876</v>
      </c>
      <c r="H36" s="187" t="s">
        <v>6575</v>
      </c>
      <c r="I36" s="186" t="s">
        <v>54</v>
      </c>
      <c r="J36" s="186" t="s">
        <v>765</v>
      </c>
      <c r="K36" s="186"/>
      <c r="L36" s="186" t="s">
        <v>28</v>
      </c>
      <c r="M36" s="186" t="s">
        <v>36</v>
      </c>
      <c r="N36" s="186" t="s">
        <v>37</v>
      </c>
      <c r="O36" s="186" t="s">
        <v>42</v>
      </c>
      <c r="P36" s="186" t="s">
        <v>30</v>
      </c>
      <c r="Q36" s="186" t="s">
        <v>49</v>
      </c>
      <c r="R36" s="186" t="s">
        <v>30</v>
      </c>
      <c r="S36" s="186" t="s">
        <v>47</v>
      </c>
      <c r="T36" s="302" t="s">
        <v>71</v>
      </c>
      <c r="U36" s="186" t="s">
        <v>40</v>
      </c>
      <c r="V36" s="344"/>
      <c r="W36" s="90"/>
      <c r="X36" s="127"/>
    </row>
    <row r="37" spans="1:24" ht="15.75" customHeight="1">
      <c r="A37" s="65">
        <v>45368105</v>
      </c>
      <c r="B37" s="66" t="s">
        <v>26</v>
      </c>
      <c r="C37" s="66" t="s">
        <v>601</v>
      </c>
      <c r="D37" s="66"/>
      <c r="E37" s="66" t="s">
        <v>602</v>
      </c>
      <c r="F37" s="66" t="s">
        <v>735</v>
      </c>
      <c r="G37" s="65">
        <v>3118016088</v>
      </c>
      <c r="H37" s="62" t="s">
        <v>1579</v>
      </c>
      <c r="I37" s="66" t="s">
        <v>50</v>
      </c>
      <c r="J37" s="71" t="s">
        <v>110</v>
      </c>
      <c r="K37" s="66"/>
      <c r="L37" s="66" t="s">
        <v>28</v>
      </c>
      <c r="M37" s="66" t="s">
        <v>36</v>
      </c>
      <c r="N37" s="66" t="s">
        <v>30</v>
      </c>
      <c r="O37" s="66" t="s">
        <v>31</v>
      </c>
      <c r="P37" s="66" t="s">
        <v>30</v>
      </c>
      <c r="Q37" s="66" t="s">
        <v>49</v>
      </c>
      <c r="R37" s="66" t="s">
        <v>30</v>
      </c>
      <c r="S37" s="66" t="s">
        <v>50</v>
      </c>
      <c r="T37" s="299" t="s">
        <v>74</v>
      </c>
      <c r="U37" s="66" t="s">
        <v>47</v>
      </c>
      <c r="V37" s="354"/>
      <c r="W37" s="186"/>
      <c r="X37" s="127"/>
    </row>
    <row r="38" spans="1:24" ht="15.75" customHeight="1">
      <c r="A38" s="70">
        <v>33308970</v>
      </c>
      <c r="B38" s="71" t="s">
        <v>26</v>
      </c>
      <c r="C38" s="71" t="s">
        <v>384</v>
      </c>
      <c r="D38" s="71" t="s">
        <v>235</v>
      </c>
      <c r="E38" s="71" t="s">
        <v>385</v>
      </c>
      <c r="F38" s="71" t="s">
        <v>350</v>
      </c>
      <c r="G38" s="70">
        <v>3114184926</v>
      </c>
      <c r="H38" s="62" t="s">
        <v>1673</v>
      </c>
      <c r="I38" s="71" t="s">
        <v>50</v>
      </c>
      <c r="J38" s="71" t="s">
        <v>110</v>
      </c>
      <c r="K38" s="71"/>
      <c r="L38" s="71" t="s">
        <v>28</v>
      </c>
      <c r="M38" s="71" t="s">
        <v>36</v>
      </c>
      <c r="N38" s="71" t="s">
        <v>37</v>
      </c>
      <c r="O38" s="71" t="s">
        <v>42</v>
      </c>
      <c r="P38" s="71" t="s">
        <v>30</v>
      </c>
      <c r="Q38" s="71" t="s">
        <v>49</v>
      </c>
      <c r="R38" s="71" t="s">
        <v>30</v>
      </c>
      <c r="S38" s="71" t="s">
        <v>47</v>
      </c>
      <c r="T38" s="300" t="s">
        <v>50</v>
      </c>
      <c r="U38" s="71" t="s">
        <v>57</v>
      </c>
      <c r="V38" s="354"/>
      <c r="W38" s="186"/>
      <c r="X38" s="127"/>
    </row>
    <row r="39" spans="1:24" ht="15.75" customHeight="1">
      <c r="A39" s="65">
        <v>1110583873</v>
      </c>
      <c r="B39" s="66" t="s">
        <v>26</v>
      </c>
      <c r="C39" s="66" t="s">
        <v>1674</v>
      </c>
      <c r="D39" s="66"/>
      <c r="E39" s="66" t="s">
        <v>1675</v>
      </c>
      <c r="F39" s="66" t="s">
        <v>113</v>
      </c>
      <c r="G39" s="65">
        <v>3102449309</v>
      </c>
      <c r="H39" s="62" t="s">
        <v>1676</v>
      </c>
      <c r="I39" s="66" t="s">
        <v>75</v>
      </c>
      <c r="J39" s="66" t="s">
        <v>2854</v>
      </c>
      <c r="K39" s="66" t="s">
        <v>27</v>
      </c>
      <c r="L39" s="66" t="s">
        <v>28</v>
      </c>
      <c r="M39" s="66" t="s">
        <v>36</v>
      </c>
      <c r="N39" s="66" t="s">
        <v>37</v>
      </c>
      <c r="O39" s="66" t="s">
        <v>42</v>
      </c>
      <c r="P39" s="66" t="s">
        <v>30</v>
      </c>
      <c r="Q39" s="66" t="s">
        <v>39</v>
      </c>
      <c r="R39" s="66" t="s">
        <v>30</v>
      </c>
      <c r="S39" s="66" t="s">
        <v>70</v>
      </c>
      <c r="T39" s="299" t="s">
        <v>75</v>
      </c>
      <c r="U39" s="66" t="s">
        <v>40</v>
      </c>
      <c r="V39" s="344"/>
      <c r="W39" s="90"/>
      <c r="X39" s="127"/>
    </row>
    <row r="40" spans="1:24" ht="15.75" customHeight="1">
      <c r="A40" s="72">
        <v>1214742685</v>
      </c>
      <c r="B40" s="66" t="s">
        <v>26</v>
      </c>
      <c r="C40" s="66" t="s">
        <v>6080</v>
      </c>
      <c r="D40" s="66" t="s">
        <v>734</v>
      </c>
      <c r="E40" s="66" t="s">
        <v>1675</v>
      </c>
      <c r="F40" s="66" t="s">
        <v>319</v>
      </c>
      <c r="G40" s="65">
        <v>3148508122</v>
      </c>
      <c r="H40" s="62" t="s">
        <v>6081</v>
      </c>
      <c r="I40" s="66" t="s">
        <v>40</v>
      </c>
      <c r="J40" s="66" t="s">
        <v>6082</v>
      </c>
      <c r="K40" s="66"/>
      <c r="L40" s="66" t="s">
        <v>35</v>
      </c>
      <c r="M40" s="66"/>
      <c r="N40" s="66" t="s">
        <v>37</v>
      </c>
      <c r="O40" s="66" t="s">
        <v>42</v>
      </c>
      <c r="P40" s="66" t="s">
        <v>30</v>
      </c>
      <c r="Q40" s="66" t="s">
        <v>46</v>
      </c>
      <c r="R40" s="66" t="s">
        <v>30</v>
      </c>
      <c r="S40" s="66" t="s">
        <v>40</v>
      </c>
      <c r="T40" s="299" t="s">
        <v>40</v>
      </c>
      <c r="U40" s="66" t="s">
        <v>40</v>
      </c>
      <c r="V40" s="343"/>
      <c r="W40" s="72"/>
      <c r="X40" s="127"/>
    </row>
    <row r="41" spans="1:24" ht="15.75" customHeight="1">
      <c r="A41" s="184">
        <v>11686050</v>
      </c>
      <c r="B41" s="186" t="s">
        <v>26</v>
      </c>
      <c r="C41" s="186" t="s">
        <v>1477</v>
      </c>
      <c r="D41" s="186"/>
      <c r="E41" s="186" t="s">
        <v>1675</v>
      </c>
      <c r="F41" s="186" t="s">
        <v>694</v>
      </c>
      <c r="G41" s="184">
        <v>3232228295</v>
      </c>
      <c r="H41" s="194" t="s">
        <v>6400</v>
      </c>
      <c r="I41" s="186" t="s">
        <v>75</v>
      </c>
      <c r="J41" s="186" t="s">
        <v>330</v>
      </c>
      <c r="K41" s="186"/>
      <c r="L41" s="186" t="s">
        <v>28</v>
      </c>
      <c r="M41" s="186"/>
      <c r="N41" s="186"/>
      <c r="O41" s="186"/>
      <c r="P41" s="186" t="s">
        <v>30</v>
      </c>
      <c r="Q41" s="186" t="s">
        <v>43</v>
      </c>
      <c r="R41" s="186" t="s">
        <v>30</v>
      </c>
      <c r="S41" s="186" t="s">
        <v>75</v>
      </c>
      <c r="T41" s="302" t="s">
        <v>60</v>
      </c>
      <c r="U41" s="186" t="s">
        <v>70</v>
      </c>
      <c r="V41" s="344"/>
      <c r="W41" s="90"/>
      <c r="X41" s="127"/>
    </row>
    <row r="42" spans="1:24" ht="15.75" customHeight="1">
      <c r="A42" s="65">
        <v>10032239</v>
      </c>
      <c r="B42" s="66" t="s">
        <v>26</v>
      </c>
      <c r="C42" s="66" t="s">
        <v>1296</v>
      </c>
      <c r="D42" s="66" t="s">
        <v>106</v>
      </c>
      <c r="E42" s="66" t="s">
        <v>4397</v>
      </c>
      <c r="F42" s="66" t="s">
        <v>4773</v>
      </c>
      <c r="G42" s="65">
        <v>3183868696</v>
      </c>
      <c r="H42" s="62" t="s">
        <v>4774</v>
      </c>
      <c r="I42" s="66" t="s">
        <v>68</v>
      </c>
      <c r="J42" s="66" t="s">
        <v>1179</v>
      </c>
      <c r="K42" s="66"/>
      <c r="L42" s="66" t="s">
        <v>51</v>
      </c>
      <c r="M42" s="66" t="s">
        <v>36</v>
      </c>
      <c r="N42" s="66" t="s">
        <v>30</v>
      </c>
      <c r="O42" s="66" t="s">
        <v>38</v>
      </c>
      <c r="P42" s="66" t="s">
        <v>30</v>
      </c>
      <c r="Q42" s="66" t="s">
        <v>43</v>
      </c>
      <c r="R42" s="66" t="s">
        <v>37</v>
      </c>
      <c r="S42" s="66" t="s">
        <v>68</v>
      </c>
      <c r="T42" s="299" t="s">
        <v>68</v>
      </c>
      <c r="U42" s="66" t="s">
        <v>68</v>
      </c>
      <c r="V42" s="344"/>
      <c r="W42" s="90"/>
      <c r="X42" s="127"/>
    </row>
    <row r="43" spans="1:24" ht="15.75" customHeight="1">
      <c r="A43" s="65">
        <v>35353710</v>
      </c>
      <c r="B43" s="66" t="s">
        <v>26</v>
      </c>
      <c r="C43" s="66" t="s">
        <v>4395</v>
      </c>
      <c r="D43" s="66" t="s">
        <v>4396</v>
      </c>
      <c r="E43" s="66" t="s">
        <v>4397</v>
      </c>
      <c r="F43" s="66" t="s">
        <v>4398</v>
      </c>
      <c r="G43" s="66">
        <v>3214331031</v>
      </c>
      <c r="H43" s="66" t="s">
        <v>4399</v>
      </c>
      <c r="I43" s="66" t="s">
        <v>60</v>
      </c>
      <c r="J43" s="66" t="s">
        <v>4259</v>
      </c>
      <c r="K43" s="66" t="s">
        <v>27</v>
      </c>
      <c r="L43" s="66" t="s">
        <v>28</v>
      </c>
      <c r="M43" s="66" t="s">
        <v>36</v>
      </c>
      <c r="N43" s="66" t="s">
        <v>37</v>
      </c>
      <c r="O43" s="66" t="s">
        <v>38</v>
      </c>
      <c r="P43" s="66" t="s">
        <v>30</v>
      </c>
      <c r="Q43" s="66" t="s">
        <v>49</v>
      </c>
      <c r="R43" s="66" t="s">
        <v>30</v>
      </c>
      <c r="S43" s="66" t="s">
        <v>60</v>
      </c>
      <c r="T43" s="299" t="s">
        <v>66</v>
      </c>
      <c r="U43" s="66" t="s">
        <v>52</v>
      </c>
      <c r="V43" s="344"/>
      <c r="W43" s="90"/>
      <c r="X43" s="127"/>
    </row>
    <row r="44" spans="1:24" ht="15.75" customHeight="1">
      <c r="A44" s="70">
        <v>80136308</v>
      </c>
      <c r="B44" s="71" t="s">
        <v>26</v>
      </c>
      <c r="C44" s="71" t="s">
        <v>134</v>
      </c>
      <c r="D44" s="71" t="s">
        <v>135</v>
      </c>
      <c r="E44" s="71" t="s">
        <v>1248</v>
      </c>
      <c r="F44" s="71" t="s">
        <v>328</v>
      </c>
      <c r="G44" s="70">
        <v>3203030555</v>
      </c>
      <c r="H44" s="62" t="s">
        <v>4341</v>
      </c>
      <c r="I44" s="71" t="s">
        <v>75</v>
      </c>
      <c r="J44" s="71" t="s">
        <v>717</v>
      </c>
      <c r="K44" s="71"/>
      <c r="L44" s="71" t="s">
        <v>41</v>
      </c>
      <c r="M44" s="71" t="s">
        <v>36</v>
      </c>
      <c r="N44" s="71" t="s">
        <v>30</v>
      </c>
      <c r="O44" s="71" t="s">
        <v>38</v>
      </c>
      <c r="P44" s="71" t="s">
        <v>30</v>
      </c>
      <c r="Q44" s="71" t="s">
        <v>49</v>
      </c>
      <c r="R44" s="71" t="s">
        <v>30</v>
      </c>
      <c r="S44" s="71" t="s">
        <v>75</v>
      </c>
      <c r="T44" s="300" t="s">
        <v>40</v>
      </c>
      <c r="U44" s="71" t="s">
        <v>60</v>
      </c>
      <c r="V44" s="354"/>
      <c r="W44" s="186"/>
      <c r="X44" s="127"/>
    </row>
    <row r="45" spans="1:24" ht="15.75" customHeight="1">
      <c r="A45" s="70">
        <v>26423472</v>
      </c>
      <c r="B45" s="71" t="s">
        <v>26</v>
      </c>
      <c r="C45" s="71" t="s">
        <v>235</v>
      </c>
      <c r="D45" s="71" t="s">
        <v>1677</v>
      </c>
      <c r="E45" s="71" t="s">
        <v>855</v>
      </c>
      <c r="F45" s="71"/>
      <c r="G45" s="70">
        <v>3208130291</v>
      </c>
      <c r="H45" s="62" t="s">
        <v>1622</v>
      </c>
      <c r="I45" s="71" t="s">
        <v>63</v>
      </c>
      <c r="J45" s="71" t="s">
        <v>1126</v>
      </c>
      <c r="K45" s="71"/>
      <c r="L45" s="71" t="s">
        <v>28</v>
      </c>
      <c r="M45" s="71" t="s">
        <v>36</v>
      </c>
      <c r="N45" s="71" t="s">
        <v>37</v>
      </c>
      <c r="O45" s="71" t="s">
        <v>42</v>
      </c>
      <c r="P45" s="71" t="s">
        <v>30</v>
      </c>
      <c r="Q45" s="71" t="s">
        <v>43</v>
      </c>
      <c r="R45" s="71" t="s">
        <v>30</v>
      </c>
      <c r="S45" s="71" t="s">
        <v>63</v>
      </c>
      <c r="T45" s="300" t="s">
        <v>75</v>
      </c>
      <c r="U45" s="71" t="s">
        <v>40</v>
      </c>
      <c r="V45" s="344"/>
      <c r="W45" s="90"/>
      <c r="X45" s="127"/>
    </row>
    <row r="46" spans="1:24" ht="15.75" customHeight="1">
      <c r="A46" s="68">
        <v>30518327</v>
      </c>
      <c r="B46" s="66" t="s">
        <v>26</v>
      </c>
      <c r="C46" s="74" t="s">
        <v>738</v>
      </c>
      <c r="D46" s="74"/>
      <c r="E46" s="74" t="s">
        <v>855</v>
      </c>
      <c r="F46" s="74" t="s">
        <v>333</v>
      </c>
      <c r="G46" s="68">
        <v>3107506286</v>
      </c>
      <c r="H46" s="69" t="s">
        <v>3573</v>
      </c>
      <c r="I46" s="66" t="s">
        <v>66</v>
      </c>
      <c r="J46" s="66" t="s">
        <v>1587</v>
      </c>
      <c r="K46" s="66" t="s">
        <v>27</v>
      </c>
      <c r="L46" s="66" t="s">
        <v>45</v>
      </c>
      <c r="M46" s="66" t="s">
        <v>36</v>
      </c>
      <c r="N46" s="66" t="s">
        <v>30</v>
      </c>
      <c r="O46" s="66" t="s">
        <v>31</v>
      </c>
      <c r="P46" s="66" t="s">
        <v>30</v>
      </c>
      <c r="Q46" s="66" t="s">
        <v>1689</v>
      </c>
      <c r="R46" s="66" t="s">
        <v>30</v>
      </c>
      <c r="S46" s="66" t="s">
        <v>66</v>
      </c>
      <c r="T46" s="299" t="s">
        <v>63</v>
      </c>
      <c r="U46" s="66" t="s">
        <v>75</v>
      </c>
      <c r="V46" s="344"/>
      <c r="W46" s="90"/>
      <c r="X46" s="127"/>
    </row>
    <row r="47" spans="1:24" ht="15.75" customHeight="1">
      <c r="A47" s="184">
        <v>49715034</v>
      </c>
      <c r="B47" s="186" t="s">
        <v>26</v>
      </c>
      <c r="C47" s="186" t="s">
        <v>422</v>
      </c>
      <c r="D47" s="186" t="s">
        <v>1679</v>
      </c>
      <c r="E47" s="186" t="s">
        <v>855</v>
      </c>
      <c r="F47" s="186" t="s">
        <v>152</v>
      </c>
      <c r="G47" s="184">
        <v>3016163817</v>
      </c>
      <c r="H47" s="187" t="s">
        <v>6820</v>
      </c>
      <c r="I47" s="186" t="s">
        <v>65</v>
      </c>
      <c r="J47" s="186" t="s">
        <v>6821</v>
      </c>
      <c r="K47" s="186"/>
      <c r="L47" s="186" t="s">
        <v>28</v>
      </c>
      <c r="M47" s="186" t="s">
        <v>36</v>
      </c>
      <c r="N47" s="186" t="s">
        <v>30</v>
      </c>
      <c r="O47" s="186" t="s">
        <v>38</v>
      </c>
      <c r="P47" s="186" t="s">
        <v>30</v>
      </c>
      <c r="Q47" s="186" t="s">
        <v>43</v>
      </c>
      <c r="R47" s="186" t="s">
        <v>30</v>
      </c>
      <c r="S47" s="186" t="s">
        <v>65</v>
      </c>
      <c r="T47" s="302" t="s">
        <v>65</v>
      </c>
      <c r="U47" s="186" t="s">
        <v>65</v>
      </c>
      <c r="V47" s="344"/>
      <c r="W47" s="90"/>
      <c r="X47" s="127"/>
    </row>
    <row r="48" spans="1:24" ht="15.75" customHeight="1">
      <c r="A48" s="65">
        <v>1004923119</v>
      </c>
      <c r="B48" s="66" t="s">
        <v>26</v>
      </c>
      <c r="C48" s="66" t="s">
        <v>1152</v>
      </c>
      <c r="D48" s="66" t="s">
        <v>1246</v>
      </c>
      <c r="E48" s="66" t="s">
        <v>5273</v>
      </c>
      <c r="F48" s="66" t="s">
        <v>5274</v>
      </c>
      <c r="G48" s="65">
        <v>3102824404</v>
      </c>
      <c r="H48" s="99" t="s">
        <v>5275</v>
      </c>
      <c r="I48" s="66" t="s">
        <v>68</v>
      </c>
      <c r="J48" s="66" t="s">
        <v>157</v>
      </c>
      <c r="K48" s="66" t="s">
        <v>27</v>
      </c>
      <c r="L48" s="66" t="s">
        <v>41</v>
      </c>
      <c r="M48" s="66" t="s">
        <v>42</v>
      </c>
      <c r="N48" s="66" t="s">
        <v>30</v>
      </c>
      <c r="O48" s="66" t="s">
        <v>38</v>
      </c>
      <c r="P48" s="66" t="s">
        <v>30</v>
      </c>
      <c r="Q48" s="66" t="s">
        <v>49</v>
      </c>
      <c r="R48" s="66" t="s">
        <v>37</v>
      </c>
      <c r="S48" s="66" t="s">
        <v>68</v>
      </c>
      <c r="T48" s="299" t="s">
        <v>68</v>
      </c>
      <c r="U48" s="66" t="s">
        <v>68</v>
      </c>
      <c r="V48" s="344"/>
      <c r="W48" s="90"/>
      <c r="X48" s="127"/>
    </row>
    <row r="49" spans="1:24" ht="15.75" customHeight="1">
      <c r="A49" s="65">
        <v>1121817357</v>
      </c>
      <c r="B49" s="66" t="s">
        <v>26</v>
      </c>
      <c r="C49" s="66" t="s">
        <v>3802</v>
      </c>
      <c r="D49" s="66"/>
      <c r="E49" s="66" t="s">
        <v>6376</v>
      </c>
      <c r="F49" s="66" t="s">
        <v>571</v>
      </c>
      <c r="G49" s="65">
        <v>3144851755</v>
      </c>
      <c r="H49" s="62" t="s">
        <v>6377</v>
      </c>
      <c r="I49" s="66" t="s">
        <v>66</v>
      </c>
      <c r="J49" s="66" t="s">
        <v>535</v>
      </c>
      <c r="K49" s="66" t="s">
        <v>51</v>
      </c>
      <c r="L49" s="66" t="s">
        <v>452</v>
      </c>
      <c r="M49" s="66"/>
      <c r="N49" s="66" t="s">
        <v>37</v>
      </c>
      <c r="O49" s="66" t="s">
        <v>42</v>
      </c>
      <c r="P49" s="66" t="s">
        <v>30</v>
      </c>
      <c r="Q49" s="66" t="s">
        <v>6378</v>
      </c>
      <c r="R49" s="66" t="s">
        <v>30</v>
      </c>
      <c r="S49" s="66" t="s">
        <v>66</v>
      </c>
      <c r="T49" s="299" t="s">
        <v>55</v>
      </c>
      <c r="U49" s="66" t="s">
        <v>44</v>
      </c>
      <c r="V49" s="344"/>
      <c r="W49" s="90"/>
      <c r="X49" s="127"/>
    </row>
    <row r="50" spans="1:24" ht="15.75" customHeight="1">
      <c r="A50" s="184">
        <v>39463438</v>
      </c>
      <c r="B50" s="186" t="s">
        <v>26</v>
      </c>
      <c r="C50" s="186" t="s">
        <v>6576</v>
      </c>
      <c r="D50" s="186" t="s">
        <v>1679</v>
      </c>
      <c r="E50" s="186" t="s">
        <v>4321</v>
      </c>
      <c r="F50" s="186" t="s">
        <v>927</v>
      </c>
      <c r="G50" s="184">
        <v>3173576954</v>
      </c>
      <c r="H50" s="187" t="s">
        <v>6577</v>
      </c>
      <c r="I50" s="186" t="s">
        <v>57</v>
      </c>
      <c r="J50" s="186" t="s">
        <v>434</v>
      </c>
      <c r="K50" s="186"/>
      <c r="L50" s="186" t="s">
        <v>28</v>
      </c>
      <c r="M50" s="186" t="s">
        <v>36</v>
      </c>
      <c r="N50" s="186" t="s">
        <v>30</v>
      </c>
      <c r="O50" s="186" t="s">
        <v>38</v>
      </c>
      <c r="P50" s="186" t="s">
        <v>30</v>
      </c>
      <c r="Q50" s="186" t="s">
        <v>49</v>
      </c>
      <c r="R50" s="186" t="s">
        <v>30</v>
      </c>
      <c r="S50" s="186" t="s">
        <v>57</v>
      </c>
      <c r="T50" s="302" t="s">
        <v>57</v>
      </c>
      <c r="U50" s="186" t="s">
        <v>57</v>
      </c>
      <c r="V50" s="344"/>
      <c r="W50" s="90"/>
      <c r="X50" s="127"/>
    </row>
    <row r="51" spans="1:24" ht="15.75" customHeight="1">
      <c r="A51" s="70">
        <v>1018438694</v>
      </c>
      <c r="B51" s="71" t="s">
        <v>26</v>
      </c>
      <c r="C51" s="71" t="s">
        <v>196</v>
      </c>
      <c r="D51" s="71" t="s">
        <v>445</v>
      </c>
      <c r="E51" s="71" t="s">
        <v>843</v>
      </c>
      <c r="F51" s="71" t="s">
        <v>447</v>
      </c>
      <c r="G51" s="70">
        <v>3115114155</v>
      </c>
      <c r="H51" s="62" t="s">
        <v>4415</v>
      </c>
      <c r="I51" s="71" t="s">
        <v>60</v>
      </c>
      <c r="J51" s="71" t="s">
        <v>3658</v>
      </c>
      <c r="K51" s="71" t="s">
        <v>27</v>
      </c>
      <c r="L51" s="71" t="s">
        <v>28</v>
      </c>
      <c r="M51" s="71" t="s">
        <v>29</v>
      </c>
      <c r="N51" s="71" t="s">
        <v>30</v>
      </c>
      <c r="O51" s="71" t="s">
        <v>38</v>
      </c>
      <c r="P51" s="71" t="s">
        <v>30</v>
      </c>
      <c r="Q51" s="71" t="s">
        <v>49</v>
      </c>
      <c r="R51" s="71" t="s">
        <v>30</v>
      </c>
      <c r="S51" s="71" t="s">
        <v>44</v>
      </c>
      <c r="T51" s="300" t="s">
        <v>60</v>
      </c>
      <c r="U51" s="71" t="s">
        <v>60</v>
      </c>
      <c r="V51" s="344"/>
      <c r="W51" s="90"/>
      <c r="X51" s="127"/>
    </row>
    <row r="52" spans="1:24" ht="15.75" customHeight="1">
      <c r="A52" s="65">
        <v>1121888097</v>
      </c>
      <c r="B52" s="66" t="s">
        <v>26</v>
      </c>
      <c r="C52" s="66" t="s">
        <v>3574</v>
      </c>
      <c r="D52" s="66" t="s">
        <v>559</v>
      </c>
      <c r="E52" s="66" t="s">
        <v>843</v>
      </c>
      <c r="F52" s="66" t="s">
        <v>185</v>
      </c>
      <c r="G52" s="65">
        <v>3144937659</v>
      </c>
      <c r="H52" s="62" t="s">
        <v>3575</v>
      </c>
      <c r="I52" s="66" t="s">
        <v>66</v>
      </c>
      <c r="J52" s="66" t="s">
        <v>2221</v>
      </c>
      <c r="K52" s="66"/>
      <c r="L52" s="66" t="s">
        <v>51</v>
      </c>
      <c r="M52" s="66" t="s">
        <v>36</v>
      </c>
      <c r="N52" s="66" t="s">
        <v>37</v>
      </c>
      <c r="O52" s="66" t="s">
        <v>42</v>
      </c>
      <c r="P52" s="66" t="s">
        <v>30</v>
      </c>
      <c r="Q52" s="66" t="s">
        <v>39</v>
      </c>
      <c r="R52" s="66" t="s">
        <v>30</v>
      </c>
      <c r="S52" s="66" t="s">
        <v>66</v>
      </c>
      <c r="T52" s="299" t="s">
        <v>62</v>
      </c>
      <c r="U52" s="66" t="s">
        <v>55</v>
      </c>
      <c r="V52" s="344"/>
      <c r="W52" s="90"/>
      <c r="X52" s="127"/>
    </row>
    <row r="53" spans="1:24" ht="15.75" customHeight="1">
      <c r="A53" s="65">
        <v>1061686958</v>
      </c>
      <c r="B53" s="66" t="s">
        <v>26</v>
      </c>
      <c r="C53" s="66" t="s">
        <v>6401</v>
      </c>
      <c r="D53" s="66" t="s">
        <v>3961</v>
      </c>
      <c r="E53" s="66" t="s">
        <v>6402</v>
      </c>
      <c r="F53" s="66" t="s">
        <v>3487</v>
      </c>
      <c r="G53" s="65">
        <v>3014542044</v>
      </c>
      <c r="H53" s="62" t="s">
        <v>6403</v>
      </c>
      <c r="I53" s="66" t="s">
        <v>56</v>
      </c>
      <c r="J53" s="66" t="s">
        <v>1092</v>
      </c>
      <c r="K53" s="66"/>
      <c r="L53" s="66" t="s">
        <v>28</v>
      </c>
      <c r="M53" s="66" t="s">
        <v>36</v>
      </c>
      <c r="N53" s="66" t="s">
        <v>30</v>
      </c>
      <c r="O53" s="66" t="s">
        <v>31</v>
      </c>
      <c r="P53" s="66" t="s">
        <v>30</v>
      </c>
      <c r="Q53" s="66" t="s">
        <v>49</v>
      </c>
      <c r="R53" s="66" t="s">
        <v>30</v>
      </c>
      <c r="S53" s="66" t="s">
        <v>56</v>
      </c>
      <c r="T53" s="299" t="s">
        <v>56</v>
      </c>
      <c r="U53" s="66" t="s">
        <v>56</v>
      </c>
      <c r="V53" s="344"/>
      <c r="W53" s="90"/>
      <c r="X53" s="127"/>
    </row>
    <row r="54" spans="1:24" ht="15.75" customHeight="1">
      <c r="A54" s="65">
        <v>1118569208</v>
      </c>
      <c r="B54" s="66" t="s">
        <v>26</v>
      </c>
      <c r="C54" s="66" t="s">
        <v>2039</v>
      </c>
      <c r="D54" s="66" t="s">
        <v>506</v>
      </c>
      <c r="E54" s="66" t="s">
        <v>5749</v>
      </c>
      <c r="F54" s="66" t="s">
        <v>301</v>
      </c>
      <c r="G54" s="65">
        <v>32197057220</v>
      </c>
      <c r="H54" s="62" t="s">
        <v>5935</v>
      </c>
      <c r="I54" s="66" t="s">
        <v>55</v>
      </c>
      <c r="J54" s="66" t="s">
        <v>2405</v>
      </c>
      <c r="K54" s="66"/>
      <c r="L54" s="66" t="s">
        <v>28</v>
      </c>
      <c r="M54" s="66"/>
      <c r="N54" s="66" t="s">
        <v>37</v>
      </c>
      <c r="O54" s="66" t="s">
        <v>42</v>
      </c>
      <c r="P54" s="66" t="s">
        <v>30</v>
      </c>
      <c r="Q54" s="66" t="s">
        <v>43</v>
      </c>
      <c r="R54" s="66" t="s">
        <v>30</v>
      </c>
      <c r="S54" s="66" t="s">
        <v>55</v>
      </c>
      <c r="T54" s="299" t="s">
        <v>61</v>
      </c>
      <c r="U54" s="66" t="s">
        <v>73</v>
      </c>
      <c r="V54" s="354"/>
      <c r="W54" s="186"/>
      <c r="X54" s="127"/>
    </row>
    <row r="55" spans="1:24" ht="15.75" customHeight="1">
      <c r="A55" s="65">
        <v>1030537075</v>
      </c>
      <c r="B55" s="66" t="s">
        <v>26</v>
      </c>
      <c r="C55" s="66" t="s">
        <v>477</v>
      </c>
      <c r="D55" s="66"/>
      <c r="E55" s="66" t="s">
        <v>4530</v>
      </c>
      <c r="F55" s="66" t="s">
        <v>4528</v>
      </c>
      <c r="G55" s="65">
        <v>3183916723</v>
      </c>
      <c r="H55" s="62" t="s">
        <v>4529</v>
      </c>
      <c r="I55" s="66" t="s">
        <v>60</v>
      </c>
      <c r="J55" s="66" t="s">
        <v>182</v>
      </c>
      <c r="K55" s="66"/>
      <c r="L55" s="66" t="s">
        <v>28</v>
      </c>
      <c r="M55" s="66" t="s">
        <v>36</v>
      </c>
      <c r="N55" s="66" t="s">
        <v>37</v>
      </c>
      <c r="O55" s="66" t="s">
        <v>42</v>
      </c>
      <c r="P55" s="66" t="s">
        <v>30</v>
      </c>
      <c r="Q55" s="66" t="s">
        <v>43</v>
      </c>
      <c r="R55" s="66" t="s">
        <v>30</v>
      </c>
      <c r="S55" s="66" t="s">
        <v>60</v>
      </c>
      <c r="T55" s="299" t="s">
        <v>60</v>
      </c>
      <c r="U55" s="66" t="s">
        <v>60</v>
      </c>
      <c r="V55" s="354"/>
      <c r="W55" s="186"/>
      <c r="X55" s="127"/>
    </row>
    <row r="56" spans="1:24" ht="15.75" customHeight="1">
      <c r="A56" s="70">
        <v>1102842636</v>
      </c>
      <c r="B56" s="71" t="s">
        <v>26</v>
      </c>
      <c r="C56" s="71" t="s">
        <v>1678</v>
      </c>
      <c r="D56" s="71" t="s">
        <v>1679</v>
      </c>
      <c r="E56" s="71" t="s">
        <v>1680</v>
      </c>
      <c r="F56" s="71" t="s">
        <v>1681</v>
      </c>
      <c r="G56" s="70">
        <v>3008254871</v>
      </c>
      <c r="H56" s="62" t="s">
        <v>1682</v>
      </c>
      <c r="I56" s="66" t="s">
        <v>74</v>
      </c>
      <c r="J56" s="71" t="s">
        <v>99</v>
      </c>
      <c r="K56" s="71"/>
      <c r="L56" s="71" t="s">
        <v>28</v>
      </c>
      <c r="M56" s="71" t="s">
        <v>36</v>
      </c>
      <c r="N56" s="71" t="s">
        <v>37</v>
      </c>
      <c r="O56" s="71" t="s">
        <v>42</v>
      </c>
      <c r="P56" s="71" t="s">
        <v>30</v>
      </c>
      <c r="Q56" s="71" t="s">
        <v>49</v>
      </c>
      <c r="R56" s="71" t="s">
        <v>30</v>
      </c>
      <c r="S56" s="71" t="s">
        <v>74</v>
      </c>
      <c r="T56" s="300" t="s">
        <v>74</v>
      </c>
      <c r="U56" s="71" t="s">
        <v>74</v>
      </c>
      <c r="V56" s="354"/>
      <c r="W56" s="186"/>
      <c r="X56" s="127"/>
    </row>
    <row r="57" spans="1:24" ht="15.75" customHeight="1">
      <c r="A57" s="70">
        <v>28555148</v>
      </c>
      <c r="B57" s="71" t="s">
        <v>26</v>
      </c>
      <c r="C57" s="71" t="s">
        <v>611</v>
      </c>
      <c r="D57" s="71" t="s">
        <v>445</v>
      </c>
      <c r="E57" s="71" t="s">
        <v>1280</v>
      </c>
      <c r="F57" s="71" t="s">
        <v>222</v>
      </c>
      <c r="G57" s="70">
        <v>3023003253</v>
      </c>
      <c r="H57" s="62" t="s">
        <v>1683</v>
      </c>
      <c r="I57" s="71" t="s">
        <v>75</v>
      </c>
      <c r="J57" s="71" t="s">
        <v>330</v>
      </c>
      <c r="K57" s="71"/>
      <c r="L57" s="71" t="s">
        <v>51</v>
      </c>
      <c r="M57" s="71" t="s">
        <v>36</v>
      </c>
      <c r="N57" s="71" t="s">
        <v>37</v>
      </c>
      <c r="O57" s="71" t="s">
        <v>42</v>
      </c>
      <c r="P57" s="71" t="s">
        <v>30</v>
      </c>
      <c r="Q57" s="71" t="s">
        <v>49</v>
      </c>
      <c r="R57" s="71" t="s">
        <v>30</v>
      </c>
      <c r="S57" s="71" t="s">
        <v>75</v>
      </c>
      <c r="T57" s="300" t="s">
        <v>60</v>
      </c>
      <c r="U57" s="71" t="s">
        <v>63</v>
      </c>
      <c r="V57" s="344"/>
      <c r="W57" s="90"/>
      <c r="X57" s="127"/>
    </row>
    <row r="58" spans="1:24" ht="15.75" customHeight="1">
      <c r="A58" s="65">
        <v>32144714</v>
      </c>
      <c r="B58" s="66" t="s">
        <v>26</v>
      </c>
      <c r="C58" s="66" t="s">
        <v>734</v>
      </c>
      <c r="D58" s="66" t="s">
        <v>196</v>
      </c>
      <c r="E58" s="66" t="s">
        <v>1684</v>
      </c>
      <c r="F58" s="66" t="s">
        <v>1685</v>
      </c>
      <c r="G58" s="65">
        <v>32144714</v>
      </c>
      <c r="H58" s="67" t="s">
        <v>1686</v>
      </c>
      <c r="I58" s="66" t="s">
        <v>59</v>
      </c>
      <c r="J58" s="66" t="s">
        <v>262</v>
      </c>
      <c r="K58" s="66"/>
      <c r="L58" s="66" t="s">
        <v>28</v>
      </c>
      <c r="M58" s="66" t="s">
        <v>36</v>
      </c>
      <c r="N58" s="66" t="s">
        <v>30</v>
      </c>
      <c r="O58" s="66" t="s">
        <v>31</v>
      </c>
      <c r="P58" s="66" t="s">
        <v>30</v>
      </c>
      <c r="Q58" s="66" t="s">
        <v>43</v>
      </c>
      <c r="R58" s="66" t="s">
        <v>30</v>
      </c>
      <c r="S58" s="66" t="s">
        <v>59</v>
      </c>
      <c r="T58" s="299" t="s">
        <v>59</v>
      </c>
      <c r="U58" s="66" t="s">
        <v>59</v>
      </c>
      <c r="V58" s="354"/>
      <c r="W58" s="186"/>
      <c r="X58" s="127"/>
    </row>
    <row r="59" spans="1:24" ht="15.75" customHeight="1">
      <c r="A59" s="223">
        <v>52292377</v>
      </c>
      <c r="B59" s="222" t="s">
        <v>26</v>
      </c>
      <c r="C59" s="222" t="s">
        <v>1191</v>
      </c>
      <c r="D59" s="222" t="s">
        <v>525</v>
      </c>
      <c r="E59" s="222" t="s">
        <v>6578</v>
      </c>
      <c r="F59" s="222" t="s">
        <v>6579</v>
      </c>
      <c r="G59" s="223">
        <v>3212234472</v>
      </c>
      <c r="H59" s="224" t="s">
        <v>6580</v>
      </c>
      <c r="I59" s="222" t="s">
        <v>66</v>
      </c>
      <c r="J59" s="222" t="s">
        <v>535</v>
      </c>
      <c r="K59" s="222"/>
      <c r="L59" s="222" t="s">
        <v>28</v>
      </c>
      <c r="M59" s="222" t="s">
        <v>36</v>
      </c>
      <c r="N59" s="222" t="s">
        <v>30</v>
      </c>
      <c r="O59" s="222" t="s">
        <v>31</v>
      </c>
      <c r="P59" s="222" t="s">
        <v>30</v>
      </c>
      <c r="Q59" s="222" t="s">
        <v>49</v>
      </c>
      <c r="R59" s="222" t="s">
        <v>30</v>
      </c>
      <c r="S59" s="222" t="s">
        <v>66</v>
      </c>
      <c r="T59" s="303" t="s">
        <v>66</v>
      </c>
      <c r="U59" s="222" t="s">
        <v>66</v>
      </c>
      <c r="V59" s="344"/>
      <c r="W59" s="90"/>
      <c r="X59" s="127"/>
    </row>
    <row r="60" spans="1:24" ht="15.75" customHeight="1">
      <c r="A60" s="65">
        <v>35421069</v>
      </c>
      <c r="B60" s="66" t="s">
        <v>26</v>
      </c>
      <c r="C60" s="66" t="s">
        <v>220</v>
      </c>
      <c r="D60" s="66" t="s">
        <v>2642</v>
      </c>
      <c r="E60" s="66" t="s">
        <v>1370</v>
      </c>
      <c r="F60" s="66" t="s">
        <v>593</v>
      </c>
      <c r="G60" s="65">
        <v>3115213932</v>
      </c>
      <c r="H60" s="62" t="s">
        <v>4625</v>
      </c>
      <c r="I60" s="66" t="s">
        <v>60</v>
      </c>
      <c r="J60" s="66" t="s">
        <v>3967</v>
      </c>
      <c r="K60" s="66" t="s">
        <v>27</v>
      </c>
      <c r="L60" s="66" t="s">
        <v>41</v>
      </c>
      <c r="M60" s="66" t="s">
        <v>36</v>
      </c>
      <c r="N60" s="66" t="s">
        <v>30</v>
      </c>
      <c r="O60" s="66" t="s">
        <v>31</v>
      </c>
      <c r="P60" s="66" t="s">
        <v>37</v>
      </c>
      <c r="Q60" s="66"/>
      <c r="R60" s="66" t="s">
        <v>30</v>
      </c>
      <c r="S60" s="66" t="s">
        <v>60</v>
      </c>
      <c r="T60" s="299" t="s">
        <v>60</v>
      </c>
      <c r="U60" s="66" t="s">
        <v>60</v>
      </c>
      <c r="V60" s="354"/>
      <c r="W60" s="186"/>
      <c r="X60" s="127"/>
    </row>
    <row r="61" spans="1:24" ht="15.75" customHeight="1">
      <c r="A61" s="355">
        <v>1120377775</v>
      </c>
      <c r="B61" s="355" t="s">
        <v>26</v>
      </c>
      <c r="C61" s="355" t="s">
        <v>196</v>
      </c>
      <c r="D61" s="355" t="s">
        <v>151</v>
      </c>
      <c r="E61" s="355" t="s">
        <v>1370</v>
      </c>
      <c r="F61" s="355" t="s">
        <v>227</v>
      </c>
      <c r="G61" s="355">
        <v>3103805847</v>
      </c>
      <c r="H61" s="356" t="s">
        <v>6822</v>
      </c>
      <c r="I61" s="355" t="s">
        <v>66</v>
      </c>
      <c r="J61" s="355" t="s">
        <v>2221</v>
      </c>
      <c r="K61" s="356"/>
      <c r="L61" s="355" t="s">
        <v>28</v>
      </c>
      <c r="M61" s="355" t="s">
        <v>36</v>
      </c>
      <c r="N61" s="355" t="s">
        <v>30</v>
      </c>
      <c r="O61" s="355" t="s">
        <v>38</v>
      </c>
      <c r="P61" s="355" t="s">
        <v>30</v>
      </c>
      <c r="Q61" s="355" t="s">
        <v>49</v>
      </c>
      <c r="R61" s="355" t="s">
        <v>30</v>
      </c>
      <c r="S61" s="355" t="s">
        <v>66</v>
      </c>
      <c r="T61" s="357" t="s">
        <v>75</v>
      </c>
      <c r="U61" s="355" t="s">
        <v>40</v>
      </c>
      <c r="V61" s="344"/>
      <c r="W61" s="90"/>
      <c r="X61" s="127"/>
    </row>
    <row r="62" spans="1:24" ht="15.75" customHeight="1">
      <c r="A62" s="65">
        <v>1100956495</v>
      </c>
      <c r="B62" s="66" t="s">
        <v>26</v>
      </c>
      <c r="C62" s="66" t="s">
        <v>1472</v>
      </c>
      <c r="D62" s="66" t="s">
        <v>1473</v>
      </c>
      <c r="E62" s="66" t="s">
        <v>1474</v>
      </c>
      <c r="F62" s="66" t="s">
        <v>298</v>
      </c>
      <c r="G62" s="65">
        <v>3183834852</v>
      </c>
      <c r="H62" s="62" t="s">
        <v>1475</v>
      </c>
      <c r="I62" s="66" t="s">
        <v>73</v>
      </c>
      <c r="J62" s="66" t="s">
        <v>524</v>
      </c>
      <c r="K62" s="66"/>
      <c r="L62" s="66" t="s">
        <v>28</v>
      </c>
      <c r="M62" s="66" t="s">
        <v>42</v>
      </c>
      <c r="N62" s="66" t="s">
        <v>37</v>
      </c>
      <c r="O62" s="66" t="s">
        <v>42</v>
      </c>
      <c r="P62" s="66" t="s">
        <v>30</v>
      </c>
      <c r="Q62" s="66" t="s">
        <v>43</v>
      </c>
      <c r="R62" s="66" t="s">
        <v>30</v>
      </c>
      <c r="S62" s="66" t="s">
        <v>73</v>
      </c>
      <c r="T62" s="299"/>
      <c r="U62" s="66"/>
      <c r="V62" s="354"/>
      <c r="W62" s="186"/>
      <c r="X62" s="127"/>
    </row>
    <row r="63" spans="1:24" ht="15.75" customHeight="1">
      <c r="A63" s="70">
        <v>64578779</v>
      </c>
      <c r="B63" s="71" t="s">
        <v>26</v>
      </c>
      <c r="C63" s="71" t="s">
        <v>1191</v>
      </c>
      <c r="D63" s="71" t="s">
        <v>196</v>
      </c>
      <c r="E63" s="71" t="s">
        <v>1687</v>
      </c>
      <c r="F63" s="71" t="s">
        <v>458</v>
      </c>
      <c r="G63" s="70">
        <v>3135214240</v>
      </c>
      <c r="H63" s="62" t="s">
        <v>1688</v>
      </c>
      <c r="I63" s="71" t="s">
        <v>74</v>
      </c>
      <c r="J63" s="71" t="s">
        <v>99</v>
      </c>
      <c r="K63" s="71"/>
      <c r="L63" s="71" t="s">
        <v>28</v>
      </c>
      <c r="M63" s="71" t="s">
        <v>36</v>
      </c>
      <c r="N63" s="71" t="s">
        <v>37</v>
      </c>
      <c r="O63" s="71" t="s">
        <v>42</v>
      </c>
      <c r="P63" s="71" t="s">
        <v>30</v>
      </c>
      <c r="Q63" s="71" t="s">
        <v>1689</v>
      </c>
      <c r="R63" s="71" t="s">
        <v>30</v>
      </c>
      <c r="S63" s="71" t="s">
        <v>74</v>
      </c>
      <c r="T63" s="300" t="s">
        <v>74</v>
      </c>
      <c r="U63" s="71" t="s">
        <v>74</v>
      </c>
      <c r="V63" s="354"/>
      <c r="W63" s="186"/>
      <c r="X63" s="127"/>
    </row>
    <row r="64" spans="1:24" ht="15.75" customHeight="1">
      <c r="A64" s="65">
        <v>17648759</v>
      </c>
      <c r="B64" s="66" t="s">
        <v>26</v>
      </c>
      <c r="C64" s="66" t="s">
        <v>1690</v>
      </c>
      <c r="D64" s="66"/>
      <c r="E64" s="66" t="s">
        <v>1687</v>
      </c>
      <c r="F64" s="66" t="s">
        <v>171</v>
      </c>
      <c r="G64" s="65">
        <v>3118121795</v>
      </c>
      <c r="H64" s="62" t="s">
        <v>1691</v>
      </c>
      <c r="I64" s="66" t="s">
        <v>54</v>
      </c>
      <c r="J64" s="66" t="s">
        <v>765</v>
      </c>
      <c r="K64" s="66"/>
      <c r="L64" s="66" t="s">
        <v>51</v>
      </c>
      <c r="M64" s="66" t="s">
        <v>36</v>
      </c>
      <c r="N64" s="66" t="s">
        <v>37</v>
      </c>
      <c r="O64" s="66" t="s">
        <v>42</v>
      </c>
      <c r="P64" s="66" t="s">
        <v>37</v>
      </c>
      <c r="Q64" s="66" t="s">
        <v>1689</v>
      </c>
      <c r="R64" s="66" t="s">
        <v>37</v>
      </c>
      <c r="S64" s="66"/>
      <c r="T64" s="299"/>
      <c r="U64" s="66"/>
      <c r="V64" s="344"/>
      <c r="W64" s="90"/>
      <c r="X64" s="127"/>
    </row>
    <row r="65" spans="1:24" ht="15.75" customHeight="1">
      <c r="A65" s="65">
        <v>11232438</v>
      </c>
      <c r="B65" s="66" t="s">
        <v>26</v>
      </c>
      <c r="C65" s="66" t="s">
        <v>1692</v>
      </c>
      <c r="D65" s="66"/>
      <c r="E65" s="66" t="s">
        <v>1693</v>
      </c>
      <c r="F65" s="66" t="s">
        <v>314</v>
      </c>
      <c r="G65" s="65">
        <v>3103306830</v>
      </c>
      <c r="H65" s="62" t="s">
        <v>1694</v>
      </c>
      <c r="I65" s="66" t="s">
        <v>60</v>
      </c>
      <c r="J65" s="66" t="s">
        <v>1695</v>
      </c>
      <c r="K65" s="66"/>
      <c r="L65" s="66" t="s">
        <v>28</v>
      </c>
      <c r="M65" s="66"/>
      <c r="N65" s="66" t="s">
        <v>30</v>
      </c>
      <c r="O65" s="66" t="s">
        <v>38</v>
      </c>
      <c r="P65" s="66" t="s">
        <v>30</v>
      </c>
      <c r="Q65" s="66" t="s">
        <v>49</v>
      </c>
      <c r="R65" s="66" t="s">
        <v>30</v>
      </c>
      <c r="S65" s="66" t="s">
        <v>60</v>
      </c>
      <c r="T65" s="299"/>
      <c r="U65" s="66"/>
      <c r="V65" s="344"/>
      <c r="W65" s="90"/>
      <c r="X65" s="127"/>
    </row>
    <row r="66" spans="1:24" ht="15.75" customHeight="1">
      <c r="A66" s="65">
        <v>1050040599</v>
      </c>
      <c r="B66" s="66" t="s">
        <v>26</v>
      </c>
      <c r="C66" s="66" t="s">
        <v>6011</v>
      </c>
      <c r="D66" s="66" t="s">
        <v>453</v>
      </c>
      <c r="E66" s="66" t="s">
        <v>6012</v>
      </c>
      <c r="F66" s="66" t="s">
        <v>3224</v>
      </c>
      <c r="G66" s="65">
        <v>3042436378</v>
      </c>
      <c r="H66" s="62" t="s">
        <v>6013</v>
      </c>
      <c r="I66" s="66" t="s">
        <v>50</v>
      </c>
      <c r="J66" s="66" t="s">
        <v>6014</v>
      </c>
      <c r="K66" s="66" t="s">
        <v>27</v>
      </c>
      <c r="L66" s="66" t="s">
        <v>51</v>
      </c>
      <c r="M66" s="66" t="s">
        <v>36</v>
      </c>
      <c r="N66" s="66" t="s">
        <v>37</v>
      </c>
      <c r="O66" s="66" t="s">
        <v>42</v>
      </c>
      <c r="P66" s="66" t="s">
        <v>30</v>
      </c>
      <c r="Q66" s="66" t="s">
        <v>39</v>
      </c>
      <c r="R66" s="66" t="s">
        <v>30</v>
      </c>
      <c r="S66" s="66" t="s">
        <v>47</v>
      </c>
      <c r="T66" s="299" t="s">
        <v>74</v>
      </c>
      <c r="U66" s="66" t="s">
        <v>57</v>
      </c>
      <c r="V66" s="344"/>
      <c r="W66" s="90"/>
      <c r="X66" s="127"/>
    </row>
    <row r="67" spans="1:24" ht="15.75" customHeight="1">
      <c r="A67" s="65">
        <v>23238214</v>
      </c>
      <c r="B67" s="66" t="s">
        <v>26</v>
      </c>
      <c r="C67" s="66" t="s">
        <v>436</v>
      </c>
      <c r="D67" s="66" t="s">
        <v>251</v>
      </c>
      <c r="E67" s="66" t="s">
        <v>3073</v>
      </c>
      <c r="F67" s="66" t="s">
        <v>5516</v>
      </c>
      <c r="G67" s="65">
        <v>3167130588</v>
      </c>
      <c r="H67" s="62" t="s">
        <v>6016</v>
      </c>
      <c r="I67" s="66" t="s">
        <v>50</v>
      </c>
      <c r="J67" s="66" t="s">
        <v>110</v>
      </c>
      <c r="K67" s="66"/>
      <c r="L67" s="66" t="s">
        <v>41</v>
      </c>
      <c r="M67" s="66" t="s">
        <v>36</v>
      </c>
      <c r="N67" s="66" t="s">
        <v>37</v>
      </c>
      <c r="O67" s="66" t="s">
        <v>42</v>
      </c>
      <c r="P67" s="66" t="s">
        <v>37</v>
      </c>
      <c r="Q67" s="66"/>
      <c r="R67" s="66" t="s">
        <v>30</v>
      </c>
      <c r="S67" s="66" t="s">
        <v>59</v>
      </c>
      <c r="T67" s="299" t="s">
        <v>57</v>
      </c>
      <c r="U67" s="66" t="s">
        <v>47</v>
      </c>
      <c r="V67" s="354"/>
      <c r="W67" s="186"/>
      <c r="X67" s="127"/>
    </row>
    <row r="68" spans="1:24" ht="15.75" customHeight="1">
      <c r="A68" s="70">
        <v>1039467501</v>
      </c>
      <c r="B68" s="71" t="s">
        <v>26</v>
      </c>
      <c r="C68" s="71" t="s">
        <v>1678</v>
      </c>
      <c r="D68" s="71"/>
      <c r="E68" s="71" t="s">
        <v>6172</v>
      </c>
      <c r="F68" s="71" t="s">
        <v>253</v>
      </c>
      <c r="G68" s="70">
        <v>3015919465</v>
      </c>
      <c r="H68" s="62" t="s">
        <v>6173</v>
      </c>
      <c r="I68" s="71" t="s">
        <v>75</v>
      </c>
      <c r="J68" s="71" t="s">
        <v>717</v>
      </c>
      <c r="K68" s="71"/>
      <c r="L68" s="71" t="s">
        <v>51</v>
      </c>
      <c r="M68" s="71"/>
      <c r="N68" s="71" t="s">
        <v>30</v>
      </c>
      <c r="O68" s="71" t="s">
        <v>42</v>
      </c>
      <c r="P68" s="71" t="s">
        <v>37</v>
      </c>
      <c r="Q68" s="71" t="s">
        <v>39</v>
      </c>
      <c r="R68" s="71" t="s">
        <v>37</v>
      </c>
      <c r="S68" s="71" t="s">
        <v>75</v>
      </c>
      <c r="T68" s="300" t="s">
        <v>75</v>
      </c>
      <c r="U68" s="71" t="s">
        <v>75</v>
      </c>
      <c r="V68" s="354"/>
      <c r="W68" s="186"/>
      <c r="X68" s="127"/>
    </row>
    <row r="69" spans="1:24" ht="15.75" customHeight="1">
      <c r="A69" s="65">
        <v>343522</v>
      </c>
      <c r="B69" s="66" t="s">
        <v>26</v>
      </c>
      <c r="C69" s="66" t="s">
        <v>126</v>
      </c>
      <c r="D69" s="66" t="s">
        <v>95</v>
      </c>
      <c r="E69" s="66" t="s">
        <v>96</v>
      </c>
      <c r="F69" s="66" t="s">
        <v>97</v>
      </c>
      <c r="G69" s="65" t="s">
        <v>1698</v>
      </c>
      <c r="H69" s="67" t="s">
        <v>98</v>
      </c>
      <c r="I69" s="66" t="s">
        <v>74</v>
      </c>
      <c r="J69" s="66" t="s">
        <v>99</v>
      </c>
      <c r="K69" s="66" t="s">
        <v>45</v>
      </c>
      <c r="L69" s="66" t="s">
        <v>1699</v>
      </c>
      <c r="M69" s="66" t="s">
        <v>30</v>
      </c>
      <c r="N69" s="66" t="s">
        <v>38</v>
      </c>
      <c r="O69" s="66" t="s">
        <v>1700</v>
      </c>
      <c r="P69" s="66" t="s">
        <v>1701</v>
      </c>
      <c r="Q69" s="66" t="s">
        <v>1702</v>
      </c>
      <c r="R69" s="66" t="s">
        <v>30</v>
      </c>
      <c r="S69" s="66" t="s">
        <v>74</v>
      </c>
      <c r="T69" s="299" t="s">
        <v>50</v>
      </c>
      <c r="U69" s="66" t="s">
        <v>262</v>
      </c>
      <c r="V69" s="354"/>
      <c r="W69" s="186"/>
      <c r="X69" s="127"/>
    </row>
    <row r="70" spans="1:24" ht="15.75" customHeight="1">
      <c r="A70" s="65">
        <v>7708543</v>
      </c>
      <c r="B70" s="66" t="s">
        <v>26</v>
      </c>
      <c r="C70" s="66" t="s">
        <v>1696</v>
      </c>
      <c r="D70" s="66"/>
      <c r="E70" s="66" t="s">
        <v>96</v>
      </c>
      <c r="F70" s="66" t="s">
        <v>356</v>
      </c>
      <c r="G70" s="65">
        <v>3132376977</v>
      </c>
      <c r="H70" s="62" t="s">
        <v>1697</v>
      </c>
      <c r="I70" s="66" t="s">
        <v>54</v>
      </c>
      <c r="J70" s="66" t="s">
        <v>765</v>
      </c>
      <c r="K70" s="66"/>
      <c r="L70" s="66" t="s">
        <v>28</v>
      </c>
      <c r="M70" s="66"/>
      <c r="N70" s="66" t="s">
        <v>37</v>
      </c>
      <c r="O70" s="66" t="s">
        <v>42</v>
      </c>
      <c r="P70" s="66" t="s">
        <v>30</v>
      </c>
      <c r="Q70" s="66" t="s">
        <v>49</v>
      </c>
      <c r="R70" s="66" t="s">
        <v>37</v>
      </c>
      <c r="S70" s="66"/>
      <c r="T70" s="299"/>
      <c r="U70" s="66"/>
      <c r="V70" s="344"/>
      <c r="W70" s="90"/>
      <c r="X70" s="127"/>
    </row>
    <row r="71" spans="1:24" ht="15.75" customHeight="1">
      <c r="A71" s="70">
        <v>52796519</v>
      </c>
      <c r="B71" s="71" t="s">
        <v>26</v>
      </c>
      <c r="C71" s="71" t="s">
        <v>830</v>
      </c>
      <c r="D71" s="71" t="s">
        <v>559</v>
      </c>
      <c r="E71" s="71" t="s">
        <v>228</v>
      </c>
      <c r="F71" s="71" t="s">
        <v>185</v>
      </c>
      <c r="G71" s="70">
        <v>3143231054</v>
      </c>
      <c r="H71" s="62" t="s">
        <v>1375</v>
      </c>
      <c r="I71" s="71" t="s">
        <v>60</v>
      </c>
      <c r="J71" s="71" t="s">
        <v>946</v>
      </c>
      <c r="K71" s="71" t="s">
        <v>51</v>
      </c>
      <c r="L71" s="71" t="s">
        <v>41</v>
      </c>
      <c r="M71" s="71" t="s">
        <v>36</v>
      </c>
      <c r="N71" s="71" t="s">
        <v>37</v>
      </c>
      <c r="O71" s="71" t="s">
        <v>42</v>
      </c>
      <c r="P71" s="71" t="s">
        <v>30</v>
      </c>
      <c r="Q71" s="71" t="s">
        <v>39</v>
      </c>
      <c r="R71" s="71" t="s">
        <v>37</v>
      </c>
      <c r="S71" s="71"/>
      <c r="T71" s="300"/>
      <c r="U71" s="71"/>
      <c r="V71" s="354"/>
      <c r="W71" s="186"/>
      <c r="X71" s="127"/>
    </row>
    <row r="72" spans="1:24" ht="15.75" customHeight="1">
      <c r="A72" s="65">
        <v>1007189106</v>
      </c>
      <c r="B72" s="66" t="s">
        <v>26</v>
      </c>
      <c r="C72" s="66" t="s">
        <v>1797</v>
      </c>
      <c r="D72" s="66" t="s">
        <v>240</v>
      </c>
      <c r="E72" s="66" t="s">
        <v>228</v>
      </c>
      <c r="F72" s="66" t="s">
        <v>112</v>
      </c>
      <c r="G72" s="65">
        <v>3204855640</v>
      </c>
      <c r="H72" s="62" t="s">
        <v>5156</v>
      </c>
      <c r="I72" s="66" t="s">
        <v>68</v>
      </c>
      <c r="J72" s="66" t="s">
        <v>5157</v>
      </c>
      <c r="K72" s="66"/>
      <c r="L72" s="66" t="s">
        <v>28</v>
      </c>
      <c r="M72" s="66"/>
      <c r="N72" s="66" t="s">
        <v>37</v>
      </c>
      <c r="O72" s="66" t="s">
        <v>42</v>
      </c>
      <c r="P72" s="66" t="s">
        <v>37</v>
      </c>
      <c r="Q72" s="66" t="s">
        <v>32</v>
      </c>
      <c r="R72" s="66" t="s">
        <v>37</v>
      </c>
      <c r="S72" s="66" t="s">
        <v>68</v>
      </c>
      <c r="T72" s="299" t="s">
        <v>68</v>
      </c>
      <c r="U72" s="66" t="s">
        <v>68</v>
      </c>
      <c r="V72" s="344"/>
      <c r="W72" s="90"/>
      <c r="X72" s="127"/>
    </row>
    <row r="73" spans="1:24" ht="15.75" customHeight="1">
      <c r="A73" s="65">
        <v>40422369</v>
      </c>
      <c r="B73" s="66" t="s">
        <v>26</v>
      </c>
      <c r="C73" s="66" t="s">
        <v>843</v>
      </c>
      <c r="D73" s="66" t="s">
        <v>1703</v>
      </c>
      <c r="E73" s="66" t="s">
        <v>228</v>
      </c>
      <c r="F73" s="66" t="s">
        <v>1704</v>
      </c>
      <c r="G73" s="65" t="s">
        <v>1705</v>
      </c>
      <c r="H73" s="87" t="s">
        <v>1706</v>
      </c>
      <c r="I73" s="66" t="s">
        <v>66</v>
      </c>
      <c r="J73" s="66" t="s">
        <v>1707</v>
      </c>
      <c r="K73" s="66" t="s">
        <v>27</v>
      </c>
      <c r="L73" s="66" t="s">
        <v>28</v>
      </c>
      <c r="M73" s="66" t="s">
        <v>36</v>
      </c>
      <c r="N73" s="66" t="s">
        <v>30</v>
      </c>
      <c r="O73" s="66" t="s">
        <v>42</v>
      </c>
      <c r="P73" s="66" t="s">
        <v>30</v>
      </c>
      <c r="Q73" s="66" t="s">
        <v>1708</v>
      </c>
      <c r="R73" s="66" t="s">
        <v>30</v>
      </c>
      <c r="S73" s="66" t="s">
        <v>66</v>
      </c>
      <c r="T73" s="299" t="s">
        <v>66</v>
      </c>
      <c r="U73" s="66" t="s">
        <v>66</v>
      </c>
      <c r="V73" s="344"/>
      <c r="W73" s="90"/>
      <c r="X73" s="127"/>
    </row>
    <row r="74" spans="1:24" ht="15.75" customHeight="1">
      <c r="A74" s="68">
        <v>37334164</v>
      </c>
      <c r="B74" s="66" t="s">
        <v>26</v>
      </c>
      <c r="C74" s="74" t="s">
        <v>4936</v>
      </c>
      <c r="D74" s="74"/>
      <c r="E74" s="74" t="s">
        <v>228</v>
      </c>
      <c r="F74" s="74" t="s">
        <v>115</v>
      </c>
      <c r="G74" s="68">
        <v>3122913135</v>
      </c>
      <c r="H74" s="69" t="s">
        <v>4937</v>
      </c>
      <c r="I74" s="66" t="s">
        <v>68</v>
      </c>
      <c r="J74" s="66" t="s">
        <v>1179</v>
      </c>
      <c r="K74" s="66" t="s">
        <v>27</v>
      </c>
      <c r="L74" s="66"/>
      <c r="M74" s="66"/>
      <c r="N74" s="66" t="s">
        <v>37</v>
      </c>
      <c r="O74" s="66" t="s">
        <v>42</v>
      </c>
      <c r="P74" s="66" t="s">
        <v>37</v>
      </c>
      <c r="Q74" s="66"/>
      <c r="R74" s="66" t="s">
        <v>30</v>
      </c>
      <c r="S74" s="66" t="s">
        <v>68</v>
      </c>
      <c r="T74" s="299" t="s">
        <v>68</v>
      </c>
      <c r="U74" s="66" t="s">
        <v>68</v>
      </c>
      <c r="V74" s="344"/>
      <c r="W74" s="90"/>
      <c r="X74" s="127"/>
    </row>
    <row r="75" spans="1:24" ht="15.75" customHeight="1">
      <c r="A75" s="70">
        <v>32847092</v>
      </c>
      <c r="B75" s="71" t="s">
        <v>26</v>
      </c>
      <c r="C75" s="71" t="s">
        <v>235</v>
      </c>
      <c r="D75" s="71" t="s">
        <v>3292</v>
      </c>
      <c r="E75" s="71" t="s">
        <v>228</v>
      </c>
      <c r="F75" s="71" t="s">
        <v>2771</v>
      </c>
      <c r="G75" s="70">
        <v>3158064281</v>
      </c>
      <c r="H75" s="62" t="s">
        <v>5233</v>
      </c>
      <c r="I75" s="71" t="s">
        <v>68</v>
      </c>
      <c r="J75" s="71" t="s">
        <v>1179</v>
      </c>
      <c r="K75" s="71"/>
      <c r="L75" s="71" t="s">
        <v>51</v>
      </c>
      <c r="M75" s="71"/>
      <c r="N75" s="71" t="s">
        <v>37</v>
      </c>
      <c r="O75" s="71" t="s">
        <v>38</v>
      </c>
      <c r="P75" s="71" t="s">
        <v>30</v>
      </c>
      <c r="Q75" s="71" t="s">
        <v>43</v>
      </c>
      <c r="R75" s="71" t="s">
        <v>37</v>
      </c>
      <c r="S75" s="71"/>
      <c r="T75" s="300"/>
      <c r="U75" s="71"/>
      <c r="V75" s="344"/>
      <c r="W75" s="90"/>
      <c r="X75" s="127"/>
    </row>
    <row r="76" spans="1:24" ht="15.75" customHeight="1">
      <c r="A76" s="70">
        <v>1090175251</v>
      </c>
      <c r="B76" s="71" t="s">
        <v>26</v>
      </c>
      <c r="C76" s="71" t="s">
        <v>569</v>
      </c>
      <c r="D76" s="71" t="s">
        <v>326</v>
      </c>
      <c r="E76" s="71" t="s">
        <v>228</v>
      </c>
      <c r="F76" s="71" t="s">
        <v>5276</v>
      </c>
      <c r="G76" s="70">
        <v>3227102116</v>
      </c>
      <c r="H76" s="62" t="s">
        <v>5277</v>
      </c>
      <c r="I76" s="71" t="s">
        <v>68</v>
      </c>
      <c r="J76" s="71" t="s">
        <v>157</v>
      </c>
      <c r="K76" s="71" t="s">
        <v>27</v>
      </c>
      <c r="L76" s="71" t="s">
        <v>41</v>
      </c>
      <c r="M76" s="71" t="s">
        <v>42</v>
      </c>
      <c r="N76" s="71" t="s">
        <v>30</v>
      </c>
      <c r="O76" s="71" t="s">
        <v>38</v>
      </c>
      <c r="P76" s="71" t="s">
        <v>30</v>
      </c>
      <c r="Q76" s="71" t="s">
        <v>49</v>
      </c>
      <c r="R76" s="71" t="s">
        <v>37</v>
      </c>
      <c r="S76" s="71" t="s">
        <v>68</v>
      </c>
      <c r="T76" s="300" t="s">
        <v>68</v>
      </c>
      <c r="U76" s="71" t="s">
        <v>68</v>
      </c>
      <c r="V76" s="344"/>
      <c r="W76" s="90"/>
      <c r="X76" s="127"/>
    </row>
    <row r="77" spans="1:24" ht="15.75" customHeight="1">
      <c r="A77" s="65">
        <v>1094575430</v>
      </c>
      <c r="B77" s="66" t="s">
        <v>26</v>
      </c>
      <c r="C77" s="66" t="s">
        <v>125</v>
      </c>
      <c r="D77" s="66" t="s">
        <v>3961</v>
      </c>
      <c r="E77" s="66" t="s">
        <v>228</v>
      </c>
      <c r="F77" s="66" t="s">
        <v>300</v>
      </c>
      <c r="G77" s="65">
        <v>3155487771</v>
      </c>
      <c r="H77" s="62" t="s">
        <v>5372</v>
      </c>
      <c r="I77" s="66" t="s">
        <v>68</v>
      </c>
      <c r="J77" s="66" t="s">
        <v>1179</v>
      </c>
      <c r="K77" s="66"/>
      <c r="L77" s="66" t="s">
        <v>51</v>
      </c>
      <c r="M77" s="66"/>
      <c r="N77" s="66" t="s">
        <v>30</v>
      </c>
      <c r="O77" s="66" t="s">
        <v>38</v>
      </c>
      <c r="P77" s="66" t="s">
        <v>37</v>
      </c>
      <c r="Q77" s="66" t="s">
        <v>32</v>
      </c>
      <c r="R77" s="66" t="s">
        <v>37</v>
      </c>
      <c r="S77" s="66"/>
      <c r="T77" s="299"/>
      <c r="U77" s="66"/>
      <c r="V77" s="344"/>
      <c r="W77" s="90"/>
      <c r="X77" s="127"/>
    </row>
    <row r="78" spans="1:24" ht="15.75" customHeight="1">
      <c r="A78" s="103">
        <v>52183504</v>
      </c>
      <c r="B78" s="71" t="s">
        <v>26</v>
      </c>
      <c r="C78" s="71" t="s">
        <v>5424</v>
      </c>
      <c r="D78" s="71" t="s">
        <v>831</v>
      </c>
      <c r="E78" s="71" t="s">
        <v>228</v>
      </c>
      <c r="F78" s="71" t="s">
        <v>391</v>
      </c>
      <c r="G78" s="70">
        <v>3163248036</v>
      </c>
      <c r="H78" s="62" t="s">
        <v>5425</v>
      </c>
      <c r="I78" s="71" t="s">
        <v>68</v>
      </c>
      <c r="J78" s="71" t="s">
        <v>1179</v>
      </c>
      <c r="K78" s="71"/>
      <c r="L78" s="71" t="s">
        <v>51</v>
      </c>
      <c r="M78" s="71"/>
      <c r="N78" s="71" t="s">
        <v>30</v>
      </c>
      <c r="O78" s="71" t="s">
        <v>38</v>
      </c>
      <c r="P78" s="71" t="s">
        <v>37</v>
      </c>
      <c r="Q78" s="71"/>
      <c r="R78" s="71" t="s">
        <v>37</v>
      </c>
      <c r="S78" s="71" t="s">
        <v>68</v>
      </c>
      <c r="T78" s="300" t="s">
        <v>68</v>
      </c>
      <c r="U78" s="71" t="s">
        <v>68</v>
      </c>
      <c r="V78" s="344"/>
      <c r="W78" s="90"/>
      <c r="X78" s="127"/>
    </row>
    <row r="79" spans="1:24" ht="15.75" customHeight="1">
      <c r="A79" s="65">
        <v>1091652029</v>
      </c>
      <c r="B79" s="66" t="s">
        <v>26</v>
      </c>
      <c r="C79" s="66" t="s">
        <v>1188</v>
      </c>
      <c r="D79" s="66" t="s">
        <v>479</v>
      </c>
      <c r="E79" s="66" t="s">
        <v>228</v>
      </c>
      <c r="F79" s="66" t="s">
        <v>584</v>
      </c>
      <c r="G79" s="65">
        <v>3115975631</v>
      </c>
      <c r="H79" s="62" t="s">
        <v>5622</v>
      </c>
      <c r="I79" s="66" t="s">
        <v>68</v>
      </c>
      <c r="J79" s="66" t="s">
        <v>1179</v>
      </c>
      <c r="K79" s="66"/>
      <c r="L79" s="66" t="s">
        <v>51</v>
      </c>
      <c r="M79" s="66"/>
      <c r="N79" s="66" t="s">
        <v>37</v>
      </c>
      <c r="O79" s="66"/>
      <c r="P79" s="66" t="s">
        <v>30</v>
      </c>
      <c r="Q79" s="66" t="s">
        <v>49</v>
      </c>
      <c r="R79" s="66" t="s">
        <v>37</v>
      </c>
      <c r="S79" s="66" t="s">
        <v>68</v>
      </c>
      <c r="T79" s="299" t="s">
        <v>68</v>
      </c>
      <c r="U79" s="66" t="s">
        <v>68</v>
      </c>
      <c r="V79" s="344"/>
      <c r="W79" s="90"/>
      <c r="X79" s="127"/>
    </row>
    <row r="80" spans="1:24" ht="15.75" customHeight="1">
      <c r="A80" s="147">
        <v>1091667343</v>
      </c>
      <c r="B80" s="148" t="s">
        <v>26</v>
      </c>
      <c r="C80" s="148" t="s">
        <v>5360</v>
      </c>
      <c r="D80" s="148"/>
      <c r="E80" s="148" t="s">
        <v>228</v>
      </c>
      <c r="F80" s="148" t="s">
        <v>300</v>
      </c>
      <c r="G80" s="147">
        <v>3158690438</v>
      </c>
      <c r="H80" s="149" t="s">
        <v>5691</v>
      </c>
      <c r="I80" s="148" t="s">
        <v>68</v>
      </c>
      <c r="J80" s="148" t="s">
        <v>157</v>
      </c>
      <c r="K80" s="148"/>
      <c r="L80" s="148" t="s">
        <v>51</v>
      </c>
      <c r="M80" s="148"/>
      <c r="N80" s="148" t="s">
        <v>37</v>
      </c>
      <c r="O80" s="148" t="s">
        <v>42</v>
      </c>
      <c r="P80" s="148" t="s">
        <v>30</v>
      </c>
      <c r="Q80" s="148" t="s">
        <v>49</v>
      </c>
      <c r="R80" s="148" t="s">
        <v>30</v>
      </c>
      <c r="S80" s="148" t="s">
        <v>68</v>
      </c>
      <c r="T80" s="304" t="s">
        <v>68</v>
      </c>
      <c r="U80" s="148" t="s">
        <v>68</v>
      </c>
      <c r="V80" s="344"/>
      <c r="W80" s="90"/>
      <c r="X80" s="127"/>
    </row>
    <row r="81" spans="1:24" ht="15.75" customHeight="1">
      <c r="A81" s="65">
        <v>1005063961</v>
      </c>
      <c r="B81" s="66" t="s">
        <v>26</v>
      </c>
      <c r="C81" s="66" t="s">
        <v>1235</v>
      </c>
      <c r="D81" s="66" t="s">
        <v>1987</v>
      </c>
      <c r="E81" s="66" t="s">
        <v>228</v>
      </c>
      <c r="F81" s="66" t="s">
        <v>1365</v>
      </c>
      <c r="G81" s="65">
        <v>3202283815</v>
      </c>
      <c r="H81" s="62" t="s">
        <v>5703</v>
      </c>
      <c r="I81" s="66" t="s">
        <v>68</v>
      </c>
      <c r="J81" s="66" t="s">
        <v>4912</v>
      </c>
      <c r="K81" s="66"/>
      <c r="L81" s="66" t="s">
        <v>51</v>
      </c>
      <c r="M81" s="66"/>
      <c r="N81" s="66" t="s">
        <v>30</v>
      </c>
      <c r="O81" s="66"/>
      <c r="P81" s="66" t="s">
        <v>37</v>
      </c>
      <c r="Q81" s="66" t="s">
        <v>32</v>
      </c>
      <c r="R81" s="66" t="s">
        <v>37</v>
      </c>
      <c r="S81" s="66"/>
      <c r="T81" s="299"/>
      <c r="U81" s="66"/>
      <c r="V81" s="344"/>
      <c r="W81" s="90"/>
      <c r="X81" s="127"/>
    </row>
    <row r="82" spans="1:24" ht="15.75" customHeight="1">
      <c r="A82" s="65">
        <v>37336295</v>
      </c>
      <c r="B82" s="66" t="s">
        <v>26</v>
      </c>
      <c r="C82" s="66" t="s">
        <v>746</v>
      </c>
      <c r="D82" s="66" t="s">
        <v>5725</v>
      </c>
      <c r="E82" s="66" t="s">
        <v>228</v>
      </c>
      <c r="F82" s="66" t="s">
        <v>364</v>
      </c>
      <c r="G82" s="65">
        <v>3016660243</v>
      </c>
      <c r="H82" s="62" t="s">
        <v>5726</v>
      </c>
      <c r="I82" s="66" t="s">
        <v>5727</v>
      </c>
      <c r="J82" s="66" t="s">
        <v>1179</v>
      </c>
      <c r="K82" s="66" t="s">
        <v>118</v>
      </c>
      <c r="L82" s="66" t="s">
        <v>5728</v>
      </c>
      <c r="M82" s="66" t="s">
        <v>118</v>
      </c>
      <c r="N82" s="66" t="s">
        <v>30</v>
      </c>
      <c r="O82" s="66" t="s">
        <v>30</v>
      </c>
      <c r="P82" s="66" t="s">
        <v>30</v>
      </c>
      <c r="Q82" s="66" t="s">
        <v>5729</v>
      </c>
      <c r="R82" s="66" t="s">
        <v>30</v>
      </c>
      <c r="S82" s="66" t="s">
        <v>788</v>
      </c>
      <c r="T82" s="299" t="s">
        <v>157</v>
      </c>
      <c r="U82" s="66" t="s">
        <v>188</v>
      </c>
      <c r="V82" s="344"/>
      <c r="W82" s="90"/>
      <c r="X82" s="127"/>
    </row>
    <row r="83" spans="1:24" ht="15.75" customHeight="1">
      <c r="A83" s="65">
        <v>1003777092</v>
      </c>
      <c r="B83" s="66" t="s">
        <v>26</v>
      </c>
      <c r="C83" s="66" t="s">
        <v>1987</v>
      </c>
      <c r="D83" s="66" t="s">
        <v>964</v>
      </c>
      <c r="E83" s="66" t="s">
        <v>228</v>
      </c>
      <c r="F83" s="66" t="s">
        <v>599</v>
      </c>
      <c r="G83" s="65">
        <v>3133239615</v>
      </c>
      <c r="H83" s="67" t="s">
        <v>6119</v>
      </c>
      <c r="I83" s="66" t="s">
        <v>60</v>
      </c>
      <c r="J83" s="66" t="s">
        <v>182</v>
      </c>
      <c r="K83" s="66"/>
      <c r="L83" s="66" t="s">
        <v>35</v>
      </c>
      <c r="M83" s="66" t="s">
        <v>29</v>
      </c>
      <c r="N83" s="66" t="s">
        <v>37</v>
      </c>
      <c r="O83" s="66" t="s">
        <v>42</v>
      </c>
      <c r="P83" s="66" t="s">
        <v>30</v>
      </c>
      <c r="Q83" s="66" t="s">
        <v>43</v>
      </c>
      <c r="R83" s="66" t="s">
        <v>30</v>
      </c>
      <c r="S83" s="66" t="s">
        <v>60</v>
      </c>
      <c r="T83" s="299" t="s">
        <v>52</v>
      </c>
      <c r="U83" s="66" t="s">
        <v>40</v>
      </c>
      <c r="V83" s="354"/>
      <c r="W83" s="186"/>
      <c r="X83" s="127"/>
    </row>
    <row r="84" spans="1:24" ht="15.75" customHeight="1">
      <c r="A84" s="184">
        <v>41183142</v>
      </c>
      <c r="B84" s="186" t="s">
        <v>26</v>
      </c>
      <c r="C84" s="186" t="s">
        <v>6960</v>
      </c>
      <c r="D84" s="186" t="s">
        <v>477</v>
      </c>
      <c r="E84" s="186" t="s">
        <v>228</v>
      </c>
      <c r="F84" s="186" t="s">
        <v>155</v>
      </c>
      <c r="G84" s="184">
        <v>3114793395</v>
      </c>
      <c r="H84" s="187" t="s">
        <v>6961</v>
      </c>
      <c r="I84" s="186" t="s">
        <v>69</v>
      </c>
      <c r="J84" s="186" t="s">
        <v>547</v>
      </c>
      <c r="K84" s="186"/>
      <c r="L84" s="186" t="s">
        <v>35</v>
      </c>
      <c r="M84" s="186"/>
      <c r="N84" s="222" t="s">
        <v>30</v>
      </c>
      <c r="O84" s="186" t="s">
        <v>38</v>
      </c>
      <c r="P84" s="186" t="s">
        <v>37</v>
      </c>
      <c r="Q84" s="186" t="s">
        <v>32</v>
      </c>
      <c r="R84" s="186" t="s">
        <v>30</v>
      </c>
      <c r="S84" s="186" t="s">
        <v>69</v>
      </c>
      <c r="T84" s="302" t="s">
        <v>63</v>
      </c>
      <c r="U84" s="186" t="s">
        <v>67</v>
      </c>
      <c r="V84" s="344"/>
      <c r="W84" s="90"/>
      <c r="X84" s="127"/>
    </row>
    <row r="85" spans="1:24" ht="15.75" customHeight="1">
      <c r="A85" s="65">
        <v>1091679328</v>
      </c>
      <c r="B85" s="66" t="s">
        <v>26</v>
      </c>
      <c r="C85" s="66" t="s">
        <v>196</v>
      </c>
      <c r="D85" s="66" t="s">
        <v>988</v>
      </c>
      <c r="E85" s="66" t="s">
        <v>1469</v>
      </c>
      <c r="F85" s="66" t="s">
        <v>2356</v>
      </c>
      <c r="G85" s="65">
        <v>3154118900</v>
      </c>
      <c r="H85" s="62" t="s">
        <v>5048</v>
      </c>
      <c r="I85" s="66" t="s">
        <v>68</v>
      </c>
      <c r="J85" s="66" t="s">
        <v>1179</v>
      </c>
      <c r="K85" s="66" t="s">
        <v>27</v>
      </c>
      <c r="L85" s="66" t="s">
        <v>51</v>
      </c>
      <c r="M85" s="66" t="s">
        <v>36</v>
      </c>
      <c r="N85" s="66" t="s">
        <v>37</v>
      </c>
      <c r="O85" s="66" t="s">
        <v>42</v>
      </c>
      <c r="P85" s="66" t="s">
        <v>30</v>
      </c>
      <c r="Q85" s="66" t="s">
        <v>43</v>
      </c>
      <c r="R85" s="66" t="s">
        <v>30</v>
      </c>
      <c r="S85" s="66" t="s">
        <v>68</v>
      </c>
      <c r="T85" s="299" t="s">
        <v>68</v>
      </c>
      <c r="U85" s="66" t="s">
        <v>68</v>
      </c>
      <c r="V85" s="354"/>
      <c r="W85" s="186"/>
      <c r="X85" s="127"/>
    </row>
    <row r="86" spans="1:24" ht="15.75" customHeight="1">
      <c r="A86" s="65">
        <v>1097282194</v>
      </c>
      <c r="B86" s="66" t="s">
        <v>26</v>
      </c>
      <c r="C86" s="66" t="s">
        <v>1467</v>
      </c>
      <c r="D86" s="66" t="s">
        <v>1468</v>
      </c>
      <c r="E86" s="66" t="s">
        <v>1469</v>
      </c>
      <c r="F86" s="66" t="s">
        <v>142</v>
      </c>
      <c r="G86" s="65">
        <v>3203696969</v>
      </c>
      <c r="H86" s="63" t="s">
        <v>1470</v>
      </c>
      <c r="I86" s="66" t="s">
        <v>73</v>
      </c>
      <c r="J86" s="66" t="s">
        <v>524</v>
      </c>
      <c r="K86" s="66"/>
      <c r="L86" s="66" t="s">
        <v>51</v>
      </c>
      <c r="M86" s="66" t="s">
        <v>42</v>
      </c>
      <c r="N86" s="66" t="s">
        <v>37</v>
      </c>
      <c r="O86" s="66" t="s">
        <v>38</v>
      </c>
      <c r="P86" s="66" t="s">
        <v>37</v>
      </c>
      <c r="Q86" s="66" t="s">
        <v>32</v>
      </c>
      <c r="R86" s="66" t="s">
        <v>30</v>
      </c>
      <c r="S86" s="66" t="s">
        <v>73</v>
      </c>
      <c r="T86" s="299" t="s">
        <v>52</v>
      </c>
      <c r="U86" s="66" t="s">
        <v>40</v>
      </c>
      <c r="V86" s="354"/>
      <c r="W86" s="186"/>
      <c r="X86" s="127"/>
    </row>
    <row r="87" spans="1:24" ht="15.75" customHeight="1">
      <c r="A87" s="70">
        <v>1038099136</v>
      </c>
      <c r="B87" s="71" t="s">
        <v>26</v>
      </c>
      <c r="C87" s="71" t="s">
        <v>1575</v>
      </c>
      <c r="D87" s="71"/>
      <c r="E87" s="71" t="s">
        <v>1469</v>
      </c>
      <c r="F87" s="71" t="s">
        <v>736</v>
      </c>
      <c r="G87" s="70">
        <v>3127413878</v>
      </c>
      <c r="H87" s="62" t="s">
        <v>1709</v>
      </c>
      <c r="I87" s="71" t="s">
        <v>40</v>
      </c>
      <c r="J87" s="71" t="s">
        <v>1039</v>
      </c>
      <c r="K87" s="71"/>
      <c r="L87" s="71" t="s">
        <v>28</v>
      </c>
      <c r="M87" s="71" t="s">
        <v>36</v>
      </c>
      <c r="N87" s="71" t="s">
        <v>30</v>
      </c>
      <c r="O87" s="71" t="s">
        <v>38</v>
      </c>
      <c r="P87" s="71" t="s">
        <v>30</v>
      </c>
      <c r="Q87" s="71" t="s">
        <v>49</v>
      </c>
      <c r="R87" s="71" t="s">
        <v>30</v>
      </c>
      <c r="S87" s="71" t="s">
        <v>40</v>
      </c>
      <c r="T87" s="300" t="s">
        <v>59</v>
      </c>
      <c r="U87" s="71" t="s">
        <v>72</v>
      </c>
      <c r="V87" s="354"/>
      <c r="W87" s="186"/>
      <c r="X87" s="127"/>
    </row>
    <row r="88" spans="1:24" ht="15.75" customHeight="1">
      <c r="A88" s="65">
        <v>39021238</v>
      </c>
      <c r="B88" s="66" t="s">
        <v>26</v>
      </c>
      <c r="C88" s="66" t="s">
        <v>489</v>
      </c>
      <c r="D88" s="66"/>
      <c r="E88" s="66" t="s">
        <v>490</v>
      </c>
      <c r="F88" s="66" t="s">
        <v>491</v>
      </c>
      <c r="G88" s="65">
        <v>3174777434</v>
      </c>
      <c r="H88" s="146" t="s">
        <v>492</v>
      </c>
      <c r="I88" s="66" t="s">
        <v>65</v>
      </c>
      <c r="J88" s="66" t="s">
        <v>1710</v>
      </c>
      <c r="K88" s="66" t="s">
        <v>27</v>
      </c>
      <c r="L88" s="66" t="s">
        <v>28</v>
      </c>
      <c r="M88" s="66" t="s">
        <v>29</v>
      </c>
      <c r="N88" s="66" t="s">
        <v>37</v>
      </c>
      <c r="O88" s="66" t="s">
        <v>42</v>
      </c>
      <c r="P88" s="66" t="s">
        <v>30</v>
      </c>
      <c r="Q88" s="66" t="s">
        <v>49</v>
      </c>
      <c r="R88" s="66" t="s">
        <v>30</v>
      </c>
      <c r="S88" s="66" t="s">
        <v>65</v>
      </c>
      <c r="T88" s="299" t="s">
        <v>57</v>
      </c>
      <c r="U88" s="66" t="s">
        <v>74</v>
      </c>
      <c r="V88" s="344"/>
      <c r="W88" s="90"/>
      <c r="X88" s="127"/>
    </row>
    <row r="89" spans="1:24" ht="15.75" customHeight="1">
      <c r="A89" s="70">
        <v>1045682543</v>
      </c>
      <c r="B89" s="71" t="s">
        <v>26</v>
      </c>
      <c r="C89" s="71" t="s">
        <v>1711</v>
      </c>
      <c r="D89" s="71" t="s">
        <v>1712</v>
      </c>
      <c r="E89" s="71" t="s">
        <v>1713</v>
      </c>
      <c r="F89" s="71" t="s">
        <v>568</v>
      </c>
      <c r="G89" s="70">
        <v>3008015079</v>
      </c>
      <c r="H89" s="62" t="s">
        <v>1714</v>
      </c>
      <c r="I89" s="71" t="s">
        <v>50</v>
      </c>
      <c r="J89" s="71" t="s">
        <v>110</v>
      </c>
      <c r="K89" s="71"/>
      <c r="L89" s="71" t="s">
        <v>28</v>
      </c>
      <c r="M89" s="71" t="s">
        <v>36</v>
      </c>
      <c r="N89" s="71" t="s">
        <v>37</v>
      </c>
      <c r="O89" s="71" t="s">
        <v>42</v>
      </c>
      <c r="P89" s="71" t="s">
        <v>30</v>
      </c>
      <c r="Q89" s="71" t="s">
        <v>49</v>
      </c>
      <c r="R89" s="71" t="s">
        <v>30</v>
      </c>
      <c r="S89" s="71" t="s">
        <v>50</v>
      </c>
      <c r="T89" s="300" t="s">
        <v>50</v>
      </c>
      <c r="U89" s="71" t="s">
        <v>50</v>
      </c>
      <c r="V89" s="344"/>
      <c r="W89" s="90"/>
      <c r="X89" s="127"/>
    </row>
    <row r="90" spans="1:24" ht="15.75" customHeight="1">
      <c r="A90" s="65">
        <v>1007500342</v>
      </c>
      <c r="B90" s="66" t="s">
        <v>26</v>
      </c>
      <c r="C90" s="66" t="s">
        <v>2174</v>
      </c>
      <c r="D90" s="66" t="s">
        <v>467</v>
      </c>
      <c r="E90" s="66" t="s">
        <v>6140</v>
      </c>
      <c r="F90" s="66" t="s">
        <v>1346</v>
      </c>
      <c r="G90" s="65">
        <v>3205069376</v>
      </c>
      <c r="H90" s="62" t="s">
        <v>6141</v>
      </c>
      <c r="I90" s="66" t="s">
        <v>50</v>
      </c>
      <c r="J90" s="66" t="s">
        <v>110</v>
      </c>
      <c r="K90" s="66"/>
      <c r="L90" s="66" t="s">
        <v>28</v>
      </c>
      <c r="M90" s="66" t="s">
        <v>36</v>
      </c>
      <c r="N90" s="66" t="s">
        <v>30</v>
      </c>
      <c r="O90" s="66" t="s">
        <v>38</v>
      </c>
      <c r="P90" s="66" t="s">
        <v>37</v>
      </c>
      <c r="Q90" s="66" t="s">
        <v>32</v>
      </c>
      <c r="R90" s="66" t="s">
        <v>30</v>
      </c>
      <c r="S90" s="66" t="s">
        <v>50</v>
      </c>
      <c r="T90" s="299" t="s">
        <v>40</v>
      </c>
      <c r="U90" s="66" t="s">
        <v>59</v>
      </c>
      <c r="V90" s="344"/>
      <c r="W90" s="90"/>
      <c r="X90" s="127"/>
    </row>
    <row r="91" spans="1:24" ht="15.75" customHeight="1">
      <c r="A91" s="70">
        <v>39181964</v>
      </c>
      <c r="B91" s="71" t="s">
        <v>26</v>
      </c>
      <c r="C91" s="71" t="s">
        <v>2598</v>
      </c>
      <c r="D91" s="71"/>
      <c r="E91" s="71" t="s">
        <v>6123</v>
      </c>
      <c r="F91" s="71" t="s">
        <v>403</v>
      </c>
      <c r="G91" s="70">
        <v>3142181912</v>
      </c>
      <c r="H91" s="62" t="s">
        <v>6404</v>
      </c>
      <c r="I91" s="71" t="s">
        <v>66</v>
      </c>
      <c r="J91" s="71" t="s">
        <v>6405</v>
      </c>
      <c r="K91" s="71"/>
      <c r="L91" s="71" t="s">
        <v>28</v>
      </c>
      <c r="M91" s="71"/>
      <c r="N91" s="71" t="s">
        <v>30</v>
      </c>
      <c r="O91" s="71" t="s">
        <v>42</v>
      </c>
      <c r="P91" s="71" t="s">
        <v>30</v>
      </c>
      <c r="Q91" s="71" t="s">
        <v>49</v>
      </c>
      <c r="R91" s="71" t="s">
        <v>30</v>
      </c>
      <c r="S91" s="71" t="s">
        <v>40</v>
      </c>
      <c r="T91" s="300" t="s">
        <v>66</v>
      </c>
      <c r="U91" s="71" t="s">
        <v>52</v>
      </c>
      <c r="V91" s="354"/>
      <c r="W91" s="186"/>
      <c r="X91" s="127"/>
    </row>
    <row r="92" spans="1:24" ht="15.75" customHeight="1">
      <c r="A92" s="70">
        <v>1143388825</v>
      </c>
      <c r="B92" s="71" t="s">
        <v>26</v>
      </c>
      <c r="C92" s="71" t="s">
        <v>3576</v>
      </c>
      <c r="D92" s="71" t="s">
        <v>207</v>
      </c>
      <c r="E92" s="71" t="s">
        <v>3577</v>
      </c>
      <c r="F92" s="71" t="s">
        <v>672</v>
      </c>
      <c r="G92" s="70">
        <v>3223972398</v>
      </c>
      <c r="H92" s="62" t="s">
        <v>3578</v>
      </c>
      <c r="I92" s="71" t="s">
        <v>50</v>
      </c>
      <c r="J92" s="71" t="s">
        <v>110</v>
      </c>
      <c r="K92" s="71" t="s">
        <v>27</v>
      </c>
      <c r="L92" s="71" t="s">
        <v>35</v>
      </c>
      <c r="M92" s="71" t="s">
        <v>36</v>
      </c>
      <c r="N92" s="71" t="s">
        <v>30</v>
      </c>
      <c r="O92" s="71" t="s">
        <v>31</v>
      </c>
      <c r="P92" s="71" t="s">
        <v>37</v>
      </c>
      <c r="Q92" s="71" t="s">
        <v>32</v>
      </c>
      <c r="R92" s="71" t="s">
        <v>30</v>
      </c>
      <c r="S92" s="71" t="s">
        <v>50</v>
      </c>
      <c r="T92" s="300" t="s">
        <v>50</v>
      </c>
      <c r="U92" s="71" t="s">
        <v>50</v>
      </c>
      <c r="V92" s="344"/>
      <c r="W92" s="90"/>
      <c r="X92" s="127"/>
    </row>
    <row r="93" spans="1:24" ht="15.75" customHeight="1">
      <c r="A93" s="70">
        <v>37317635</v>
      </c>
      <c r="B93" s="71" t="s">
        <v>26</v>
      </c>
      <c r="C93" s="71" t="s">
        <v>4922</v>
      </c>
      <c r="D93" s="71" t="s">
        <v>1983</v>
      </c>
      <c r="E93" s="71" t="s">
        <v>832</v>
      </c>
      <c r="F93" s="71" t="s">
        <v>228</v>
      </c>
      <c r="G93" s="70">
        <v>3157351356</v>
      </c>
      <c r="H93" s="62" t="s">
        <v>4923</v>
      </c>
      <c r="I93" s="71" t="s">
        <v>68</v>
      </c>
      <c r="J93" s="71" t="s">
        <v>1179</v>
      </c>
      <c r="K93" s="71" t="s">
        <v>27</v>
      </c>
      <c r="L93" s="71"/>
      <c r="M93" s="71"/>
      <c r="N93" s="71" t="s">
        <v>37</v>
      </c>
      <c r="O93" s="71" t="s">
        <v>42</v>
      </c>
      <c r="P93" s="71" t="s">
        <v>37</v>
      </c>
      <c r="Q93" s="71"/>
      <c r="R93" s="71" t="s">
        <v>30</v>
      </c>
      <c r="S93" s="71" t="s">
        <v>68</v>
      </c>
      <c r="T93" s="300" t="s">
        <v>68</v>
      </c>
      <c r="U93" s="71" t="s">
        <v>68</v>
      </c>
      <c r="V93" s="344"/>
      <c r="W93" s="90"/>
      <c r="X93" s="127"/>
    </row>
    <row r="94" spans="1:24" ht="15.75" customHeight="1">
      <c r="A94" s="65">
        <v>37396810</v>
      </c>
      <c r="B94" s="66" t="s">
        <v>26</v>
      </c>
      <c r="C94" s="66" t="s">
        <v>611</v>
      </c>
      <c r="D94" s="66" t="s">
        <v>836</v>
      </c>
      <c r="E94" s="66" t="s">
        <v>832</v>
      </c>
      <c r="F94" s="66" t="s">
        <v>155</v>
      </c>
      <c r="G94" s="65">
        <v>3028670405</v>
      </c>
      <c r="H94" s="62" t="s">
        <v>1715</v>
      </c>
      <c r="I94" s="66" t="s">
        <v>68</v>
      </c>
      <c r="J94" s="66" t="s">
        <v>157</v>
      </c>
      <c r="K94" s="66"/>
      <c r="L94" s="66" t="s">
        <v>28</v>
      </c>
      <c r="M94" s="66" t="s">
        <v>29</v>
      </c>
      <c r="N94" s="66" t="s">
        <v>30</v>
      </c>
      <c r="O94" s="66" t="s">
        <v>38</v>
      </c>
      <c r="P94" s="66" t="s">
        <v>30</v>
      </c>
      <c r="Q94" s="66" t="s">
        <v>46</v>
      </c>
      <c r="R94" s="66" t="s">
        <v>30</v>
      </c>
      <c r="S94" s="66" t="s">
        <v>68</v>
      </c>
      <c r="T94" s="299" t="s">
        <v>73</v>
      </c>
      <c r="U94" s="66" t="s">
        <v>44</v>
      </c>
      <c r="V94" s="354"/>
      <c r="W94" s="186"/>
      <c r="X94" s="127"/>
    </row>
    <row r="95" spans="1:24" ht="15.75" customHeight="1">
      <c r="A95" s="65">
        <v>1098783022</v>
      </c>
      <c r="B95" s="66" t="s">
        <v>26</v>
      </c>
      <c r="C95" s="66" t="s">
        <v>196</v>
      </c>
      <c r="D95" s="66" t="s">
        <v>477</v>
      </c>
      <c r="E95" s="66" t="s">
        <v>832</v>
      </c>
      <c r="F95" s="66" t="s">
        <v>3579</v>
      </c>
      <c r="G95" s="65">
        <v>3053794448</v>
      </c>
      <c r="H95" s="62" t="s">
        <v>3580</v>
      </c>
      <c r="I95" s="66" t="s">
        <v>57</v>
      </c>
      <c r="J95" s="66" t="s">
        <v>653</v>
      </c>
      <c r="K95" s="66"/>
      <c r="L95" s="66" t="s">
        <v>28</v>
      </c>
      <c r="M95" s="66"/>
      <c r="N95" s="66" t="s">
        <v>30</v>
      </c>
      <c r="O95" s="66" t="s">
        <v>31</v>
      </c>
      <c r="P95" s="66" t="s">
        <v>30</v>
      </c>
      <c r="Q95" s="66" t="s">
        <v>39</v>
      </c>
      <c r="R95" s="66" t="s">
        <v>30</v>
      </c>
      <c r="S95" s="66" t="s">
        <v>57</v>
      </c>
      <c r="T95" s="299" t="s">
        <v>64</v>
      </c>
      <c r="U95" s="66" t="s">
        <v>47</v>
      </c>
      <c r="V95" s="344"/>
      <c r="W95" s="90"/>
      <c r="X95" s="127"/>
    </row>
    <row r="96" spans="1:24" ht="15.75" customHeight="1">
      <c r="A96" s="65">
        <v>39455241</v>
      </c>
      <c r="B96" s="66" t="s">
        <v>26</v>
      </c>
      <c r="C96" s="66" t="s">
        <v>611</v>
      </c>
      <c r="D96" s="66" t="s">
        <v>1865</v>
      </c>
      <c r="E96" s="66" t="s">
        <v>832</v>
      </c>
      <c r="F96" s="66" t="s">
        <v>3299</v>
      </c>
      <c r="G96" s="65">
        <v>3128687765</v>
      </c>
      <c r="H96" s="87" t="s">
        <v>3581</v>
      </c>
      <c r="I96" s="66" t="s">
        <v>40</v>
      </c>
      <c r="J96" s="66" t="s">
        <v>182</v>
      </c>
      <c r="K96" s="66" t="s">
        <v>27</v>
      </c>
      <c r="L96" s="66" t="s">
        <v>51</v>
      </c>
      <c r="M96" s="66" t="s">
        <v>36</v>
      </c>
      <c r="N96" s="66" t="s">
        <v>30</v>
      </c>
      <c r="O96" s="66" t="s">
        <v>31</v>
      </c>
      <c r="P96" s="66" t="s">
        <v>30</v>
      </c>
      <c r="Q96" s="66" t="s">
        <v>49</v>
      </c>
      <c r="R96" s="66" t="s">
        <v>30</v>
      </c>
      <c r="S96" s="66" t="s">
        <v>40</v>
      </c>
      <c r="T96" s="299" t="s">
        <v>40</v>
      </c>
      <c r="U96" s="66" t="s">
        <v>40</v>
      </c>
      <c r="V96" s="344"/>
      <c r="W96" s="90"/>
      <c r="X96" s="127"/>
    </row>
    <row r="97" spans="1:24" ht="15.75" customHeight="1">
      <c r="A97" s="65">
        <v>37841828</v>
      </c>
      <c r="B97" s="66" t="s">
        <v>26</v>
      </c>
      <c r="C97" s="66" t="s">
        <v>220</v>
      </c>
      <c r="D97" s="66" t="s">
        <v>221</v>
      </c>
      <c r="E97" s="66" t="s">
        <v>832</v>
      </c>
      <c r="F97" s="66" t="s">
        <v>1716</v>
      </c>
      <c r="G97" s="65">
        <v>367595914</v>
      </c>
      <c r="H97" s="62" t="s">
        <v>1717</v>
      </c>
      <c r="I97" s="66" t="s">
        <v>73</v>
      </c>
      <c r="J97" s="66" t="s">
        <v>839</v>
      </c>
      <c r="K97" s="66"/>
      <c r="L97" s="66" t="s">
        <v>28</v>
      </c>
      <c r="M97" s="66" t="s">
        <v>36</v>
      </c>
      <c r="N97" s="66" t="s">
        <v>37</v>
      </c>
      <c r="O97" s="66" t="s">
        <v>42</v>
      </c>
      <c r="P97" s="66" t="s">
        <v>30</v>
      </c>
      <c r="Q97" s="66" t="s">
        <v>49</v>
      </c>
      <c r="R97" s="66" t="s">
        <v>30</v>
      </c>
      <c r="S97" s="66" t="s">
        <v>73</v>
      </c>
      <c r="T97" s="299" t="s">
        <v>73</v>
      </c>
      <c r="U97" s="66" t="s">
        <v>73</v>
      </c>
      <c r="V97" s="344"/>
      <c r="W97" s="90"/>
      <c r="X97" s="127"/>
    </row>
    <row r="98" spans="1:24" ht="15.75" customHeight="1">
      <c r="A98" s="65">
        <v>37336974</v>
      </c>
      <c r="B98" s="66" t="s">
        <v>26</v>
      </c>
      <c r="C98" s="66" t="s">
        <v>3174</v>
      </c>
      <c r="D98" s="66"/>
      <c r="E98" s="66" t="s">
        <v>832</v>
      </c>
      <c r="F98" s="66" t="s">
        <v>832</v>
      </c>
      <c r="G98" s="65">
        <v>3138257837</v>
      </c>
      <c r="H98" s="62" t="s">
        <v>4958</v>
      </c>
      <c r="I98" s="66" t="s">
        <v>68</v>
      </c>
      <c r="J98" s="66" t="s">
        <v>4912</v>
      </c>
      <c r="K98" s="66" t="s">
        <v>27</v>
      </c>
      <c r="L98" s="66" t="s">
        <v>51</v>
      </c>
      <c r="M98" s="66" t="s">
        <v>36</v>
      </c>
      <c r="N98" s="66" t="s">
        <v>37</v>
      </c>
      <c r="O98" s="66" t="s">
        <v>42</v>
      </c>
      <c r="P98" s="66" t="s">
        <v>30</v>
      </c>
      <c r="Q98" s="66" t="s">
        <v>49</v>
      </c>
      <c r="R98" s="66" t="s">
        <v>30</v>
      </c>
      <c r="S98" s="66" t="s">
        <v>68</v>
      </c>
      <c r="T98" s="299" t="s">
        <v>68</v>
      </c>
      <c r="U98" s="66" t="s">
        <v>68</v>
      </c>
      <c r="V98" s="354"/>
      <c r="W98" s="186"/>
      <c r="X98" s="127"/>
    </row>
    <row r="99" spans="1:24" ht="15.75" customHeight="1">
      <c r="A99" s="65">
        <v>41950599</v>
      </c>
      <c r="B99" s="66" t="s">
        <v>26</v>
      </c>
      <c r="C99" s="66" t="s">
        <v>402</v>
      </c>
      <c r="D99" s="66" t="s">
        <v>477</v>
      </c>
      <c r="E99" s="66" t="s">
        <v>832</v>
      </c>
      <c r="F99" s="66" t="s">
        <v>112</v>
      </c>
      <c r="G99" s="65">
        <v>3124670962</v>
      </c>
      <c r="H99" s="114" t="s">
        <v>5214</v>
      </c>
      <c r="I99" s="66" t="s">
        <v>68</v>
      </c>
      <c r="J99" s="66" t="s">
        <v>157</v>
      </c>
      <c r="K99" s="66"/>
      <c r="L99" s="66" t="s">
        <v>51</v>
      </c>
      <c r="M99" s="66"/>
      <c r="N99" s="66" t="s">
        <v>37</v>
      </c>
      <c r="O99" s="66" t="s">
        <v>38</v>
      </c>
      <c r="P99" s="66" t="s">
        <v>37</v>
      </c>
      <c r="Q99" s="66" t="s">
        <v>32</v>
      </c>
      <c r="R99" s="66" t="s">
        <v>37</v>
      </c>
      <c r="S99" s="66" t="s">
        <v>68</v>
      </c>
      <c r="T99" s="299" t="s">
        <v>68</v>
      </c>
      <c r="U99" s="66" t="s">
        <v>68</v>
      </c>
      <c r="V99" s="344"/>
      <c r="W99" s="90"/>
      <c r="X99" s="127"/>
    </row>
    <row r="100" spans="1:24" ht="15.75" customHeight="1">
      <c r="A100" s="65">
        <v>1095837806</v>
      </c>
      <c r="B100" s="66" t="s">
        <v>26</v>
      </c>
      <c r="C100" s="66" t="s">
        <v>5443</v>
      </c>
      <c r="D100" s="66" t="s">
        <v>402</v>
      </c>
      <c r="E100" s="66" t="s">
        <v>832</v>
      </c>
      <c r="F100" s="66" t="s">
        <v>328</v>
      </c>
      <c r="G100" s="65">
        <v>3160403485</v>
      </c>
      <c r="H100" s="76" t="s">
        <v>5444</v>
      </c>
      <c r="I100" s="66" t="s">
        <v>68</v>
      </c>
      <c r="J100" s="71" t="s">
        <v>1179</v>
      </c>
      <c r="K100" s="66"/>
      <c r="L100" s="66" t="s">
        <v>51</v>
      </c>
      <c r="M100" s="66"/>
      <c r="N100" s="66"/>
      <c r="O100" s="66"/>
      <c r="P100" s="66" t="s">
        <v>30</v>
      </c>
      <c r="Q100" s="66" t="s">
        <v>42</v>
      </c>
      <c r="R100" s="66" t="s">
        <v>30</v>
      </c>
      <c r="S100" s="66" t="s">
        <v>68</v>
      </c>
      <c r="T100" s="299" t="s">
        <v>73</v>
      </c>
      <c r="U100" s="66" t="s">
        <v>72</v>
      </c>
      <c r="V100" s="354"/>
      <c r="W100" s="186"/>
      <c r="X100" s="127"/>
    </row>
    <row r="101" spans="1:24" ht="15.75" customHeight="1">
      <c r="A101" s="65">
        <v>1010052676</v>
      </c>
      <c r="B101" s="66" t="s">
        <v>26</v>
      </c>
      <c r="C101" s="66" t="s">
        <v>436</v>
      </c>
      <c r="D101" s="66" t="s">
        <v>734</v>
      </c>
      <c r="E101" s="66" t="s">
        <v>832</v>
      </c>
      <c r="F101" s="66" t="s">
        <v>6406</v>
      </c>
      <c r="G101" s="65">
        <v>3116748735</v>
      </c>
      <c r="H101" s="95" t="s">
        <v>6407</v>
      </c>
      <c r="I101" s="71" t="s">
        <v>64</v>
      </c>
      <c r="J101" s="66" t="s">
        <v>6408</v>
      </c>
      <c r="K101" s="66"/>
      <c r="L101" s="66" t="s">
        <v>51</v>
      </c>
      <c r="M101" s="66"/>
      <c r="N101" s="66" t="s">
        <v>37</v>
      </c>
      <c r="O101" s="66" t="s">
        <v>42</v>
      </c>
      <c r="P101" s="66" t="s">
        <v>30</v>
      </c>
      <c r="Q101" s="66" t="s">
        <v>43</v>
      </c>
      <c r="R101" s="66" t="s">
        <v>30</v>
      </c>
      <c r="S101" s="66" t="s">
        <v>64</v>
      </c>
      <c r="T101" s="299" t="s">
        <v>64</v>
      </c>
      <c r="U101" s="66" t="s">
        <v>64</v>
      </c>
      <c r="V101" s="344"/>
      <c r="W101" s="90"/>
      <c r="X101" s="127"/>
    </row>
    <row r="102" spans="1:24" ht="15.75" customHeight="1">
      <c r="A102" s="65">
        <v>33209191</v>
      </c>
      <c r="B102" s="66" t="s">
        <v>26</v>
      </c>
      <c r="C102" s="66" t="s">
        <v>1188</v>
      </c>
      <c r="D102" s="66" t="s">
        <v>199</v>
      </c>
      <c r="E102" s="66" t="s">
        <v>1718</v>
      </c>
      <c r="F102" s="66" t="s">
        <v>1334</v>
      </c>
      <c r="G102" s="65">
        <v>3126134943</v>
      </c>
      <c r="H102" s="62" t="s">
        <v>1719</v>
      </c>
      <c r="I102" s="66" t="s">
        <v>50</v>
      </c>
      <c r="J102" s="66" t="s">
        <v>617</v>
      </c>
      <c r="K102" s="66"/>
      <c r="L102" s="66" t="s">
        <v>28</v>
      </c>
      <c r="M102" s="66" t="s">
        <v>36</v>
      </c>
      <c r="N102" s="66" t="s">
        <v>30</v>
      </c>
      <c r="O102" s="66" t="s">
        <v>38</v>
      </c>
      <c r="P102" s="66" t="s">
        <v>30</v>
      </c>
      <c r="Q102" s="66" t="s">
        <v>46</v>
      </c>
      <c r="R102" s="66" t="s">
        <v>30</v>
      </c>
      <c r="S102" s="66" t="s">
        <v>50</v>
      </c>
      <c r="T102" s="299" t="s">
        <v>74</v>
      </c>
      <c r="U102" s="66" t="s">
        <v>47</v>
      </c>
      <c r="V102" s="354"/>
      <c r="W102" s="186"/>
      <c r="X102" s="127"/>
    </row>
    <row r="103" spans="1:24" ht="15.75" customHeight="1">
      <c r="A103" s="65">
        <v>22855249</v>
      </c>
      <c r="B103" s="66" t="s">
        <v>26</v>
      </c>
      <c r="C103" s="66" t="s">
        <v>4831</v>
      </c>
      <c r="D103" s="66" t="s">
        <v>251</v>
      </c>
      <c r="E103" s="66" t="s">
        <v>1132</v>
      </c>
      <c r="F103" s="66" t="s">
        <v>2532</v>
      </c>
      <c r="G103" s="65">
        <v>3013331596</v>
      </c>
      <c r="H103" s="62" t="s">
        <v>4830</v>
      </c>
      <c r="I103" s="66" t="s">
        <v>60</v>
      </c>
      <c r="J103" s="66" t="s">
        <v>1634</v>
      </c>
      <c r="K103" s="66"/>
      <c r="L103" s="66" t="s">
        <v>51</v>
      </c>
      <c r="M103" s="66" t="s">
        <v>36</v>
      </c>
      <c r="N103" s="66" t="s">
        <v>37</v>
      </c>
      <c r="O103" s="66" t="s">
        <v>42</v>
      </c>
      <c r="P103" s="66" t="s">
        <v>30</v>
      </c>
      <c r="Q103" s="66" t="s">
        <v>1689</v>
      </c>
      <c r="R103" s="66" t="s">
        <v>30</v>
      </c>
      <c r="S103" s="66" t="s">
        <v>65</v>
      </c>
      <c r="T103" s="299" t="s">
        <v>65</v>
      </c>
      <c r="U103" s="66" t="s">
        <v>65</v>
      </c>
      <c r="V103" s="344"/>
      <c r="W103" s="90"/>
      <c r="X103" s="127"/>
    </row>
    <row r="104" spans="1:24" ht="15.75" customHeight="1">
      <c r="A104" s="65">
        <v>1082066426</v>
      </c>
      <c r="B104" s="66" t="s">
        <v>26</v>
      </c>
      <c r="C104" s="66" t="s">
        <v>1720</v>
      </c>
      <c r="D104" s="66" t="s">
        <v>1593</v>
      </c>
      <c r="E104" s="66" t="s">
        <v>1132</v>
      </c>
      <c r="F104" s="66" t="s">
        <v>319</v>
      </c>
      <c r="G104" s="65">
        <v>3043964057</v>
      </c>
      <c r="H104" s="62" t="s">
        <v>1608</v>
      </c>
      <c r="I104" s="66" t="s">
        <v>65</v>
      </c>
      <c r="J104" s="66" t="s">
        <v>443</v>
      </c>
      <c r="K104" s="66"/>
      <c r="L104" s="66" t="s">
        <v>1721</v>
      </c>
      <c r="M104" s="66" t="s">
        <v>1722</v>
      </c>
      <c r="N104" s="66" t="s">
        <v>30</v>
      </c>
      <c r="O104" s="66" t="s">
        <v>30</v>
      </c>
      <c r="P104" s="66" t="s">
        <v>30</v>
      </c>
      <c r="Q104" s="66" t="s">
        <v>1723</v>
      </c>
      <c r="R104" s="66" t="s">
        <v>30</v>
      </c>
      <c r="S104" s="66" t="s">
        <v>65</v>
      </c>
      <c r="T104" s="299" t="s">
        <v>1134</v>
      </c>
      <c r="U104" s="66"/>
      <c r="V104" s="344"/>
      <c r="W104" s="90"/>
      <c r="X104" s="127"/>
    </row>
    <row r="105" spans="1:24" ht="15.75" customHeight="1">
      <c r="A105" s="65">
        <v>1143459887</v>
      </c>
      <c r="B105" s="66" t="s">
        <v>26</v>
      </c>
      <c r="C105" s="66" t="s">
        <v>1625</v>
      </c>
      <c r="D105" s="66" t="s">
        <v>386</v>
      </c>
      <c r="E105" s="66" t="s">
        <v>1132</v>
      </c>
      <c r="F105" s="66" t="s">
        <v>4503</v>
      </c>
      <c r="G105" s="65">
        <v>3045363865</v>
      </c>
      <c r="H105" s="62" t="s">
        <v>1631</v>
      </c>
      <c r="I105" s="66" t="s">
        <v>65</v>
      </c>
      <c r="J105" s="66" t="s">
        <v>1630</v>
      </c>
      <c r="K105" s="66"/>
      <c r="L105" s="66" t="s">
        <v>28</v>
      </c>
      <c r="M105" s="66" t="s">
        <v>36</v>
      </c>
      <c r="N105" s="66" t="s">
        <v>30</v>
      </c>
      <c r="O105" s="66" t="s">
        <v>38</v>
      </c>
      <c r="P105" s="66" t="s">
        <v>30</v>
      </c>
      <c r="Q105" s="66" t="s">
        <v>46</v>
      </c>
      <c r="R105" s="66" t="s">
        <v>30</v>
      </c>
      <c r="S105" s="66" t="s">
        <v>44</v>
      </c>
      <c r="T105" s="299" t="s">
        <v>77</v>
      </c>
      <c r="U105" s="66" t="s">
        <v>56</v>
      </c>
      <c r="V105" s="344"/>
      <c r="W105" s="90"/>
      <c r="X105" s="127"/>
    </row>
    <row r="106" spans="1:24" ht="15.75" customHeight="1">
      <c r="A106" s="65">
        <v>49793125</v>
      </c>
      <c r="B106" s="66" t="s">
        <v>26</v>
      </c>
      <c r="C106" s="66" t="s">
        <v>221</v>
      </c>
      <c r="D106" s="66" t="s">
        <v>207</v>
      </c>
      <c r="E106" s="66" t="s">
        <v>1724</v>
      </c>
      <c r="F106" s="66" t="s">
        <v>1725</v>
      </c>
      <c r="G106" s="65">
        <v>3205528230</v>
      </c>
      <c r="H106" s="62" t="s">
        <v>1726</v>
      </c>
      <c r="I106" s="66" t="s">
        <v>57</v>
      </c>
      <c r="J106" s="66" t="s">
        <v>434</v>
      </c>
      <c r="K106" s="66" t="s">
        <v>27</v>
      </c>
      <c r="L106" s="66" t="s">
        <v>28</v>
      </c>
      <c r="M106" s="66" t="s">
        <v>36</v>
      </c>
      <c r="N106" s="66" t="s">
        <v>37</v>
      </c>
      <c r="O106" s="66" t="s">
        <v>42</v>
      </c>
      <c r="P106" s="66" t="s">
        <v>30</v>
      </c>
      <c r="Q106" s="66" t="s">
        <v>46</v>
      </c>
      <c r="R106" s="66" t="s">
        <v>30</v>
      </c>
      <c r="S106" s="66" t="s">
        <v>57</v>
      </c>
      <c r="T106" s="299" t="s">
        <v>47</v>
      </c>
      <c r="U106" s="66" t="s">
        <v>64</v>
      </c>
      <c r="V106" s="344"/>
      <c r="W106" s="90"/>
      <c r="X106" s="127"/>
    </row>
    <row r="107" spans="1:24" ht="15.75" customHeight="1">
      <c r="A107" s="184">
        <v>1045137903</v>
      </c>
      <c r="B107" s="186" t="s">
        <v>26</v>
      </c>
      <c r="C107" s="186" t="s">
        <v>6581</v>
      </c>
      <c r="D107" s="186"/>
      <c r="E107" s="186" t="s">
        <v>6582</v>
      </c>
      <c r="F107" s="186" t="s">
        <v>253</v>
      </c>
      <c r="G107" s="184">
        <v>3156925313</v>
      </c>
      <c r="H107" s="225" t="s">
        <v>6583</v>
      </c>
      <c r="I107" s="186" t="s">
        <v>40</v>
      </c>
      <c r="J107" s="186" t="s">
        <v>6584</v>
      </c>
      <c r="K107" s="186"/>
      <c r="L107" s="186" t="s">
        <v>28</v>
      </c>
      <c r="M107" s="186"/>
      <c r="N107" s="186" t="s">
        <v>30</v>
      </c>
      <c r="O107" s="186" t="s">
        <v>38</v>
      </c>
      <c r="P107" s="186" t="s">
        <v>30</v>
      </c>
      <c r="Q107" s="186" t="s">
        <v>39</v>
      </c>
      <c r="R107" s="186" t="s">
        <v>30</v>
      </c>
      <c r="S107" s="186" t="s">
        <v>40</v>
      </c>
      <c r="T107" s="302" t="s">
        <v>40</v>
      </c>
      <c r="U107" s="186" t="s">
        <v>40</v>
      </c>
      <c r="V107" s="344"/>
      <c r="W107" s="90"/>
      <c r="X107" s="127"/>
    </row>
    <row r="108" spans="1:24" ht="15.75" customHeight="1">
      <c r="A108" s="65">
        <v>88170493</v>
      </c>
      <c r="B108" s="66" t="s">
        <v>26</v>
      </c>
      <c r="C108" s="66" t="s">
        <v>888</v>
      </c>
      <c r="D108" s="66" t="s">
        <v>5172</v>
      </c>
      <c r="E108" s="66" t="s">
        <v>1233</v>
      </c>
      <c r="F108" s="66" t="s">
        <v>785</v>
      </c>
      <c r="G108" s="65">
        <v>3134068085</v>
      </c>
      <c r="H108" s="62" t="s">
        <v>5173</v>
      </c>
      <c r="I108" s="66" t="s">
        <v>68</v>
      </c>
      <c r="J108" s="66" t="s">
        <v>5157</v>
      </c>
      <c r="K108" s="66"/>
      <c r="L108" s="66" t="s">
        <v>51</v>
      </c>
      <c r="M108" s="66"/>
      <c r="N108" s="66" t="s">
        <v>37</v>
      </c>
      <c r="O108" s="66" t="s">
        <v>42</v>
      </c>
      <c r="P108" s="66" t="s">
        <v>37</v>
      </c>
      <c r="Q108" s="66" t="s">
        <v>32</v>
      </c>
      <c r="R108" s="66" t="s">
        <v>37</v>
      </c>
      <c r="S108" s="66" t="s">
        <v>68</v>
      </c>
      <c r="T108" s="299" t="s">
        <v>68</v>
      </c>
      <c r="U108" s="66" t="s">
        <v>68</v>
      </c>
      <c r="V108" s="344"/>
      <c r="W108" s="90"/>
      <c r="X108" s="127"/>
    </row>
    <row r="109" spans="1:24" ht="15.75" customHeight="1">
      <c r="A109" s="65">
        <v>1091660103</v>
      </c>
      <c r="B109" s="66" t="s">
        <v>26</v>
      </c>
      <c r="C109" s="66" t="s">
        <v>5591</v>
      </c>
      <c r="D109" s="66"/>
      <c r="E109" s="66" t="s">
        <v>1233</v>
      </c>
      <c r="F109" s="66" t="s">
        <v>366</v>
      </c>
      <c r="G109" s="65">
        <v>3156780964</v>
      </c>
      <c r="H109" s="67" t="s">
        <v>5592</v>
      </c>
      <c r="I109" s="66" t="s">
        <v>68</v>
      </c>
      <c r="J109" s="66" t="s">
        <v>1179</v>
      </c>
      <c r="K109" s="66"/>
      <c r="L109" s="66" t="s">
        <v>51</v>
      </c>
      <c r="M109" s="66"/>
      <c r="N109" s="66" t="s">
        <v>30</v>
      </c>
      <c r="O109" s="66" t="s">
        <v>38</v>
      </c>
      <c r="P109" s="66" t="s">
        <v>37</v>
      </c>
      <c r="Q109" s="66" t="s">
        <v>32</v>
      </c>
      <c r="R109" s="66" t="s">
        <v>30</v>
      </c>
      <c r="S109" s="66" t="s">
        <v>40</v>
      </c>
      <c r="T109" s="299" t="s">
        <v>68</v>
      </c>
      <c r="U109" s="66" t="s">
        <v>73</v>
      </c>
      <c r="V109" s="354"/>
      <c r="W109" s="186"/>
      <c r="X109" s="127"/>
    </row>
    <row r="110" spans="1:24" ht="15.75" customHeight="1">
      <c r="A110" s="70">
        <v>1091653678</v>
      </c>
      <c r="B110" s="71" t="s">
        <v>26</v>
      </c>
      <c r="C110" s="71" t="s">
        <v>3590</v>
      </c>
      <c r="D110" s="71" t="s">
        <v>1679</v>
      </c>
      <c r="E110" s="71" t="s">
        <v>1233</v>
      </c>
      <c r="F110" s="71" t="s">
        <v>4906</v>
      </c>
      <c r="G110" s="70">
        <v>3003282097</v>
      </c>
      <c r="H110" s="62" t="s">
        <v>5756</v>
      </c>
      <c r="I110" s="71" t="s">
        <v>68</v>
      </c>
      <c r="J110" s="71" t="s">
        <v>1179</v>
      </c>
      <c r="K110" s="71"/>
      <c r="L110" s="71" t="s">
        <v>51</v>
      </c>
      <c r="M110" s="71" t="s">
        <v>29</v>
      </c>
      <c r="N110" s="71" t="s">
        <v>37</v>
      </c>
      <c r="O110" s="71" t="s">
        <v>42</v>
      </c>
      <c r="P110" s="71" t="s">
        <v>37</v>
      </c>
      <c r="Q110" s="71" t="s">
        <v>43</v>
      </c>
      <c r="R110" s="71" t="s">
        <v>30</v>
      </c>
      <c r="S110" s="71" t="s">
        <v>68</v>
      </c>
      <c r="T110" s="300" t="s">
        <v>44</v>
      </c>
      <c r="U110" s="71" t="s">
        <v>40</v>
      </c>
      <c r="V110" s="354"/>
      <c r="W110" s="186"/>
      <c r="X110" s="127"/>
    </row>
    <row r="111" spans="1:24" ht="15.75" customHeight="1">
      <c r="A111" s="65">
        <v>37332562</v>
      </c>
      <c r="B111" s="66" t="s">
        <v>26</v>
      </c>
      <c r="C111" s="66" t="s">
        <v>746</v>
      </c>
      <c r="D111" s="66" t="s">
        <v>467</v>
      </c>
      <c r="E111" s="66" t="s">
        <v>984</v>
      </c>
      <c r="F111" s="66" t="s">
        <v>441</v>
      </c>
      <c r="G111" s="65">
        <v>3174042183</v>
      </c>
      <c r="H111" s="62" t="s">
        <v>5590</v>
      </c>
      <c r="I111" s="77" t="s">
        <v>68</v>
      </c>
      <c r="J111" s="66" t="s">
        <v>1179</v>
      </c>
      <c r="K111" s="66"/>
      <c r="L111" s="66" t="s">
        <v>51</v>
      </c>
      <c r="M111" s="66" t="s">
        <v>36</v>
      </c>
      <c r="N111" s="66" t="s">
        <v>30</v>
      </c>
      <c r="O111" s="66" t="s">
        <v>38</v>
      </c>
      <c r="P111" s="66" t="s">
        <v>37</v>
      </c>
      <c r="Q111" s="66" t="s">
        <v>32</v>
      </c>
      <c r="R111" s="66" t="s">
        <v>30</v>
      </c>
      <c r="S111" s="66" t="s">
        <v>68</v>
      </c>
      <c r="T111" s="299" t="s">
        <v>73</v>
      </c>
      <c r="U111" s="66" t="s">
        <v>57</v>
      </c>
      <c r="V111" s="354"/>
      <c r="W111" s="186"/>
      <c r="X111" s="127"/>
    </row>
    <row r="112" spans="1:24" ht="15.75" customHeight="1">
      <c r="A112" s="74">
        <v>1065885380</v>
      </c>
      <c r="B112" s="66" t="s">
        <v>26</v>
      </c>
      <c r="C112" s="66" t="s">
        <v>5769</v>
      </c>
      <c r="D112" s="66" t="s">
        <v>3162</v>
      </c>
      <c r="E112" s="66" t="s">
        <v>984</v>
      </c>
      <c r="F112" s="66" t="s">
        <v>5770</v>
      </c>
      <c r="G112" s="65">
        <v>31662111706</v>
      </c>
      <c r="H112" s="62" t="s">
        <v>5771</v>
      </c>
      <c r="I112" s="66" t="s">
        <v>57</v>
      </c>
      <c r="J112" s="66" t="s">
        <v>646</v>
      </c>
      <c r="K112" s="66" t="s">
        <v>27</v>
      </c>
      <c r="L112" s="72" t="s">
        <v>28</v>
      </c>
      <c r="M112" s="66" t="s">
        <v>36</v>
      </c>
      <c r="N112" s="66" t="s">
        <v>37</v>
      </c>
      <c r="O112" s="66" t="s">
        <v>42</v>
      </c>
      <c r="P112" s="66" t="s">
        <v>30</v>
      </c>
      <c r="Q112" s="66" t="s">
        <v>43</v>
      </c>
      <c r="R112" s="66" t="s">
        <v>30</v>
      </c>
      <c r="S112" s="66" t="s">
        <v>57</v>
      </c>
      <c r="T112" s="299" t="s">
        <v>73</v>
      </c>
      <c r="U112" s="66" t="s">
        <v>40</v>
      </c>
      <c r="V112" s="354"/>
      <c r="W112" s="186"/>
      <c r="X112" s="127"/>
    </row>
    <row r="113" spans="1:24" ht="15.75" customHeight="1">
      <c r="A113" s="184">
        <v>1119512143</v>
      </c>
      <c r="B113" s="186" t="s">
        <v>26</v>
      </c>
      <c r="C113" s="186" t="s">
        <v>6409</v>
      </c>
      <c r="D113" s="186" t="s">
        <v>445</v>
      </c>
      <c r="E113" s="186" t="s">
        <v>984</v>
      </c>
      <c r="F113" s="186" t="s">
        <v>1381</v>
      </c>
      <c r="G113" s="184">
        <v>3133905161</v>
      </c>
      <c r="H113" s="187" t="s">
        <v>6410</v>
      </c>
      <c r="I113" s="186" t="s">
        <v>44</v>
      </c>
      <c r="J113" s="186" t="s">
        <v>2922</v>
      </c>
      <c r="K113" s="186"/>
      <c r="L113" s="186" t="s">
        <v>28</v>
      </c>
      <c r="M113" s="186" t="s">
        <v>36</v>
      </c>
      <c r="N113" s="186" t="s">
        <v>30</v>
      </c>
      <c r="O113" s="186" t="s">
        <v>38</v>
      </c>
      <c r="P113" s="186" t="s">
        <v>30</v>
      </c>
      <c r="Q113" s="186" t="s">
        <v>46</v>
      </c>
      <c r="R113" s="186" t="s">
        <v>30</v>
      </c>
      <c r="S113" s="186" t="s">
        <v>44</v>
      </c>
      <c r="T113" s="302" t="s">
        <v>72</v>
      </c>
      <c r="U113" s="186" t="s">
        <v>54</v>
      </c>
      <c r="V113" s="344"/>
      <c r="W113" s="90"/>
      <c r="X113" s="127"/>
    </row>
    <row r="114" spans="1:24" ht="15.75" customHeight="1">
      <c r="A114" s="70">
        <v>1022378149</v>
      </c>
      <c r="B114" s="71" t="s">
        <v>26</v>
      </c>
      <c r="C114" s="71" t="s">
        <v>994</v>
      </c>
      <c r="D114" s="71" t="s">
        <v>995</v>
      </c>
      <c r="E114" s="71" t="s">
        <v>346</v>
      </c>
      <c r="F114" s="71" t="s">
        <v>996</v>
      </c>
      <c r="G114" s="70">
        <v>3015837500</v>
      </c>
      <c r="H114" s="73" t="s">
        <v>997</v>
      </c>
      <c r="I114" s="71" t="s">
        <v>60</v>
      </c>
      <c r="J114" s="66" t="s">
        <v>946</v>
      </c>
      <c r="K114" s="71"/>
      <c r="L114" s="71"/>
      <c r="M114" s="71" t="s">
        <v>42</v>
      </c>
      <c r="N114" s="71" t="s">
        <v>37</v>
      </c>
      <c r="O114" s="71" t="s">
        <v>38</v>
      </c>
      <c r="P114" s="71" t="s">
        <v>30</v>
      </c>
      <c r="Q114" s="71" t="s">
        <v>49</v>
      </c>
      <c r="R114" s="71" t="s">
        <v>37</v>
      </c>
      <c r="S114" s="71"/>
      <c r="T114" s="300"/>
      <c r="U114" s="71"/>
      <c r="V114" s="354"/>
      <c r="W114" s="186"/>
      <c r="X114" s="127"/>
    </row>
    <row r="115" spans="1:24" ht="15.75" customHeight="1">
      <c r="A115" s="70">
        <v>5222240</v>
      </c>
      <c r="B115" s="71" t="s">
        <v>26</v>
      </c>
      <c r="C115" s="71" t="s">
        <v>1732</v>
      </c>
      <c r="D115" s="71" t="s">
        <v>151</v>
      </c>
      <c r="E115" s="71" t="s">
        <v>1729</v>
      </c>
      <c r="F115" s="71" t="s">
        <v>320</v>
      </c>
      <c r="G115" s="70">
        <v>3102893178</v>
      </c>
      <c r="H115" s="62" t="s">
        <v>1733</v>
      </c>
      <c r="I115" s="71" t="s">
        <v>67</v>
      </c>
      <c r="J115" s="71" t="s">
        <v>1157</v>
      </c>
      <c r="K115" s="71" t="s">
        <v>27</v>
      </c>
      <c r="L115" s="71" t="s">
        <v>51</v>
      </c>
      <c r="M115" s="71" t="s">
        <v>36</v>
      </c>
      <c r="N115" s="71" t="s">
        <v>37</v>
      </c>
      <c r="O115" s="71" t="s">
        <v>42</v>
      </c>
      <c r="P115" s="71" t="s">
        <v>30</v>
      </c>
      <c r="Q115" s="71" t="s">
        <v>1734</v>
      </c>
      <c r="R115" s="71" t="s">
        <v>30</v>
      </c>
      <c r="S115" s="71" t="s">
        <v>67</v>
      </c>
      <c r="T115" s="300" t="s">
        <v>76</v>
      </c>
      <c r="U115" s="71" t="s">
        <v>71</v>
      </c>
      <c r="V115" s="354"/>
      <c r="W115" s="186"/>
      <c r="X115" s="127"/>
    </row>
    <row r="116" spans="1:24" ht="15.75" customHeight="1">
      <c r="A116" s="65">
        <v>1037607659</v>
      </c>
      <c r="B116" s="66" t="s">
        <v>26</v>
      </c>
      <c r="C116" s="66" t="s">
        <v>1727</v>
      </c>
      <c r="D116" s="66" t="s">
        <v>1728</v>
      </c>
      <c r="E116" s="66" t="s">
        <v>1729</v>
      </c>
      <c r="F116" s="66" t="s">
        <v>1730</v>
      </c>
      <c r="G116" s="65">
        <v>3206675766</v>
      </c>
      <c r="H116" s="62" t="s">
        <v>1731</v>
      </c>
      <c r="I116" s="66" t="s">
        <v>58</v>
      </c>
      <c r="J116" s="66" t="s">
        <v>144</v>
      </c>
      <c r="K116" s="66"/>
      <c r="L116" s="66" t="s">
        <v>28</v>
      </c>
      <c r="M116" s="66" t="s">
        <v>36</v>
      </c>
      <c r="N116" s="66" t="s">
        <v>37</v>
      </c>
      <c r="O116" s="66" t="s">
        <v>42</v>
      </c>
      <c r="P116" s="66" t="s">
        <v>30</v>
      </c>
      <c r="Q116" s="66" t="s">
        <v>46</v>
      </c>
      <c r="R116" s="66" t="s">
        <v>30</v>
      </c>
      <c r="S116" s="66" t="s">
        <v>58</v>
      </c>
      <c r="T116" s="299" t="s">
        <v>58</v>
      </c>
      <c r="U116" s="66" t="s">
        <v>58</v>
      </c>
      <c r="V116" s="354"/>
      <c r="W116" s="186"/>
      <c r="X116" s="127"/>
    </row>
    <row r="117" spans="1:24" ht="15.75" customHeight="1">
      <c r="A117" s="184">
        <v>28551408</v>
      </c>
      <c r="B117" s="186" t="s">
        <v>26</v>
      </c>
      <c r="C117" s="186" t="s">
        <v>6585</v>
      </c>
      <c r="D117" s="186" t="s">
        <v>479</v>
      </c>
      <c r="E117" s="186" t="s">
        <v>1729</v>
      </c>
      <c r="F117" s="186" t="s">
        <v>4135</v>
      </c>
      <c r="G117" s="184">
        <v>3167194591</v>
      </c>
      <c r="H117" s="187" t="s">
        <v>6586</v>
      </c>
      <c r="I117" s="186" t="s">
        <v>75</v>
      </c>
      <c r="J117" s="186" t="s">
        <v>6587</v>
      </c>
      <c r="K117" s="186"/>
      <c r="L117" s="186" t="s">
        <v>41</v>
      </c>
      <c r="M117" s="186"/>
      <c r="N117" s="186" t="s">
        <v>37</v>
      </c>
      <c r="O117" s="186" t="s">
        <v>42</v>
      </c>
      <c r="P117" s="186" t="s">
        <v>30</v>
      </c>
      <c r="Q117" s="186" t="s">
        <v>43</v>
      </c>
      <c r="R117" s="186" t="s">
        <v>30</v>
      </c>
      <c r="S117" s="186" t="s">
        <v>75</v>
      </c>
      <c r="T117" s="302" t="s">
        <v>63</v>
      </c>
      <c r="U117" s="186" t="s">
        <v>33</v>
      </c>
      <c r="V117" s="344"/>
      <c r="W117" s="90"/>
      <c r="X117" s="127"/>
    </row>
    <row r="118" spans="1:24" ht="15.75" customHeight="1">
      <c r="A118" s="78">
        <v>1140826220</v>
      </c>
      <c r="B118" s="79" t="s">
        <v>26</v>
      </c>
      <c r="C118" s="79" t="s">
        <v>1735</v>
      </c>
      <c r="D118" s="74" t="s">
        <v>1736</v>
      </c>
      <c r="E118" s="79" t="s">
        <v>1737</v>
      </c>
      <c r="F118" s="74" t="s">
        <v>568</v>
      </c>
      <c r="G118" s="77">
        <v>3004258064</v>
      </c>
      <c r="H118" s="80" t="s">
        <v>1738</v>
      </c>
      <c r="I118" s="66" t="s">
        <v>77</v>
      </c>
      <c r="J118" s="79" t="s">
        <v>1739</v>
      </c>
      <c r="K118" s="79"/>
      <c r="L118" s="79" t="s">
        <v>1740</v>
      </c>
      <c r="M118" s="79"/>
      <c r="N118" s="74" t="s">
        <v>30</v>
      </c>
      <c r="O118" s="74" t="s">
        <v>42</v>
      </c>
      <c r="P118" s="74" t="s">
        <v>37</v>
      </c>
      <c r="Q118" s="74" t="s">
        <v>32</v>
      </c>
      <c r="R118" s="79" t="s">
        <v>30</v>
      </c>
      <c r="S118" s="79" t="s">
        <v>77</v>
      </c>
      <c r="T118" s="305" t="s">
        <v>77</v>
      </c>
      <c r="U118" s="79" t="s">
        <v>77</v>
      </c>
      <c r="V118" s="354"/>
      <c r="W118" s="186"/>
      <c r="X118" s="127"/>
    </row>
    <row r="119" spans="1:24" ht="15.75" customHeight="1">
      <c r="A119" s="65">
        <v>34571589</v>
      </c>
      <c r="B119" s="66" t="s">
        <v>26</v>
      </c>
      <c r="C119" s="66" t="s">
        <v>1741</v>
      </c>
      <c r="D119" s="66" t="s">
        <v>1742</v>
      </c>
      <c r="E119" s="66" t="s">
        <v>1743</v>
      </c>
      <c r="F119" s="66" t="s">
        <v>1744</v>
      </c>
      <c r="G119" s="65">
        <v>3113572070</v>
      </c>
      <c r="H119" s="62" t="s">
        <v>1745</v>
      </c>
      <c r="I119" s="66" t="s">
        <v>56</v>
      </c>
      <c r="J119" s="72" t="s">
        <v>401</v>
      </c>
      <c r="K119" s="66"/>
      <c r="L119" s="66" t="s">
        <v>28</v>
      </c>
      <c r="M119" s="66" t="s">
        <v>36</v>
      </c>
      <c r="N119" s="66" t="s">
        <v>30</v>
      </c>
      <c r="O119" s="66" t="s">
        <v>31</v>
      </c>
      <c r="P119" s="66" t="s">
        <v>30</v>
      </c>
      <c r="Q119" s="66" t="s">
        <v>49</v>
      </c>
      <c r="R119" s="66" t="s">
        <v>30</v>
      </c>
      <c r="S119" s="66" t="s">
        <v>56</v>
      </c>
      <c r="T119" s="299" t="s">
        <v>56</v>
      </c>
      <c r="U119" s="66" t="s">
        <v>56</v>
      </c>
      <c r="V119" s="354"/>
      <c r="W119" s="186"/>
      <c r="X119" s="127"/>
    </row>
    <row r="120" spans="1:24" ht="15.75" customHeight="1">
      <c r="A120" s="65">
        <v>63284903</v>
      </c>
      <c r="B120" s="66" t="s">
        <v>26</v>
      </c>
      <c r="C120" s="66" t="s">
        <v>1554</v>
      </c>
      <c r="D120" s="66"/>
      <c r="E120" s="66" t="s">
        <v>1746</v>
      </c>
      <c r="F120" s="66" t="s">
        <v>691</v>
      </c>
      <c r="G120" s="65">
        <v>3052919412</v>
      </c>
      <c r="H120" s="62" t="s">
        <v>1747</v>
      </c>
      <c r="I120" s="66" t="s">
        <v>73</v>
      </c>
      <c r="J120" s="66" t="s">
        <v>1223</v>
      </c>
      <c r="K120" s="66"/>
      <c r="L120" s="66" t="s">
        <v>28</v>
      </c>
      <c r="M120" s="66" t="s">
        <v>29</v>
      </c>
      <c r="N120" s="66" t="s">
        <v>37</v>
      </c>
      <c r="O120" s="66" t="s">
        <v>42</v>
      </c>
      <c r="P120" s="66" t="s">
        <v>30</v>
      </c>
      <c r="Q120" s="66" t="s">
        <v>49</v>
      </c>
      <c r="R120" s="66" t="s">
        <v>30</v>
      </c>
      <c r="S120" s="66" t="s">
        <v>73</v>
      </c>
      <c r="T120" s="299" t="s">
        <v>73</v>
      </c>
      <c r="U120" s="66" t="s">
        <v>73</v>
      </c>
      <c r="V120" s="344"/>
      <c r="W120" s="90"/>
      <c r="X120" s="127"/>
    </row>
    <row r="121" spans="1:24" ht="15.75" customHeight="1">
      <c r="A121" s="65">
        <v>1085262318</v>
      </c>
      <c r="B121" s="66" t="s">
        <v>26</v>
      </c>
      <c r="C121" s="66" t="s">
        <v>1748</v>
      </c>
      <c r="D121" s="66" t="s">
        <v>1749</v>
      </c>
      <c r="E121" s="66" t="s">
        <v>1750</v>
      </c>
      <c r="F121" s="66" t="s">
        <v>1751</v>
      </c>
      <c r="G121" s="65">
        <v>3164290181</v>
      </c>
      <c r="H121" s="67" t="s">
        <v>1752</v>
      </c>
      <c r="I121" s="66" t="s">
        <v>67</v>
      </c>
      <c r="J121" s="66" t="s">
        <v>1157</v>
      </c>
      <c r="K121" s="66" t="s">
        <v>27</v>
      </c>
      <c r="L121" s="66" t="s">
        <v>41</v>
      </c>
      <c r="M121" s="66" t="s">
        <v>36</v>
      </c>
      <c r="N121" s="66" t="s">
        <v>30</v>
      </c>
      <c r="O121" s="66" t="s">
        <v>42</v>
      </c>
      <c r="P121" s="66" t="s">
        <v>30</v>
      </c>
      <c r="Q121" s="66" t="s">
        <v>43</v>
      </c>
      <c r="R121" s="66" t="s">
        <v>30</v>
      </c>
      <c r="S121" s="66" t="s">
        <v>67</v>
      </c>
      <c r="T121" s="299" t="s">
        <v>67</v>
      </c>
      <c r="U121" s="66" t="s">
        <v>76</v>
      </c>
      <c r="V121" s="344"/>
      <c r="W121" s="90"/>
      <c r="X121" s="127"/>
    </row>
    <row r="122" spans="1:24" ht="15.75" customHeight="1">
      <c r="A122" s="70">
        <v>51947721</v>
      </c>
      <c r="B122" s="71" t="s">
        <v>26</v>
      </c>
      <c r="C122" s="71" t="s">
        <v>1753</v>
      </c>
      <c r="D122" s="71"/>
      <c r="E122" s="71" t="s">
        <v>1754</v>
      </c>
      <c r="F122" s="71" t="s">
        <v>319</v>
      </c>
      <c r="G122" s="70">
        <v>3122776688</v>
      </c>
      <c r="H122" s="62" t="s">
        <v>1755</v>
      </c>
      <c r="I122" s="71" t="s">
        <v>76</v>
      </c>
      <c r="J122" s="71" t="s">
        <v>340</v>
      </c>
      <c r="K122" s="71" t="s">
        <v>1757</v>
      </c>
      <c r="L122" s="71" t="s">
        <v>452</v>
      </c>
      <c r="M122" s="71" t="s">
        <v>1758</v>
      </c>
      <c r="N122" s="71" t="s">
        <v>30</v>
      </c>
      <c r="O122" s="71" t="s">
        <v>30</v>
      </c>
      <c r="P122" s="71" t="s">
        <v>30</v>
      </c>
      <c r="Q122" s="71" t="s">
        <v>1759</v>
      </c>
      <c r="R122" s="71" t="s">
        <v>1760</v>
      </c>
      <c r="S122" s="71" t="s">
        <v>1756</v>
      </c>
      <c r="T122" s="300" t="s">
        <v>56</v>
      </c>
      <c r="U122" s="71" t="s">
        <v>70</v>
      </c>
      <c r="V122" s="344"/>
      <c r="W122" s="90"/>
      <c r="X122" s="127"/>
    </row>
    <row r="123" spans="1:24" ht="15.75" customHeight="1">
      <c r="A123" s="103">
        <v>39422906</v>
      </c>
      <c r="B123" s="71" t="s">
        <v>26</v>
      </c>
      <c r="C123" s="71" t="s">
        <v>510</v>
      </c>
      <c r="D123" s="71" t="s">
        <v>345</v>
      </c>
      <c r="E123" s="71" t="s">
        <v>511</v>
      </c>
      <c r="F123" s="71" t="s">
        <v>512</v>
      </c>
      <c r="G123" s="70">
        <v>3128072579</v>
      </c>
      <c r="H123" s="62" t="s">
        <v>513</v>
      </c>
      <c r="I123" s="71" t="s">
        <v>40</v>
      </c>
      <c r="J123" s="71" t="s">
        <v>4236</v>
      </c>
      <c r="K123" s="71"/>
      <c r="L123" s="71" t="s">
        <v>28</v>
      </c>
      <c r="M123" s="71" t="s">
        <v>36</v>
      </c>
      <c r="N123" s="71" t="s">
        <v>37</v>
      </c>
      <c r="O123" s="71" t="s">
        <v>42</v>
      </c>
      <c r="P123" s="71" t="s">
        <v>30</v>
      </c>
      <c r="Q123" s="71" t="s">
        <v>46</v>
      </c>
      <c r="R123" s="71" t="s">
        <v>30</v>
      </c>
      <c r="S123" s="71" t="s">
        <v>40</v>
      </c>
      <c r="T123" s="300" t="s">
        <v>59</v>
      </c>
      <c r="U123" s="71"/>
      <c r="V123" s="344"/>
      <c r="W123" s="90"/>
      <c r="X123" s="127"/>
    </row>
    <row r="124" spans="1:24" ht="15.75" customHeight="1">
      <c r="A124" s="65">
        <v>1128444715</v>
      </c>
      <c r="B124" s="66" t="s">
        <v>26</v>
      </c>
      <c r="C124" s="66" t="s">
        <v>1390</v>
      </c>
      <c r="D124" s="66" t="s">
        <v>4272</v>
      </c>
      <c r="E124" s="66" t="s">
        <v>511</v>
      </c>
      <c r="F124" s="66" t="s">
        <v>4390</v>
      </c>
      <c r="G124" s="65">
        <v>3006724222</v>
      </c>
      <c r="H124" s="67" t="s">
        <v>4391</v>
      </c>
      <c r="I124" s="66" t="s">
        <v>40</v>
      </c>
      <c r="J124" s="66" t="s">
        <v>556</v>
      </c>
      <c r="K124" s="66"/>
      <c r="L124" s="66" t="s">
        <v>28</v>
      </c>
      <c r="M124" s="66" t="s">
        <v>36</v>
      </c>
      <c r="N124" s="66" t="s">
        <v>30</v>
      </c>
      <c r="O124" s="66" t="s">
        <v>31</v>
      </c>
      <c r="P124" s="66" t="s">
        <v>30</v>
      </c>
      <c r="Q124" s="66" t="s">
        <v>49</v>
      </c>
      <c r="R124" s="66" t="s">
        <v>30</v>
      </c>
      <c r="S124" s="66" t="s">
        <v>40</v>
      </c>
      <c r="T124" s="299" t="s">
        <v>40</v>
      </c>
      <c r="U124" s="66" t="s">
        <v>40</v>
      </c>
      <c r="V124" s="354"/>
      <c r="W124" s="186"/>
      <c r="X124" s="127"/>
    </row>
    <row r="125" spans="1:24" ht="15.75" customHeight="1">
      <c r="A125" s="184">
        <v>45753965</v>
      </c>
      <c r="B125" s="186" t="s">
        <v>26</v>
      </c>
      <c r="C125" s="186" t="s">
        <v>687</v>
      </c>
      <c r="D125" s="186" t="s">
        <v>178</v>
      </c>
      <c r="E125" s="186" t="s">
        <v>511</v>
      </c>
      <c r="F125" s="186" t="s">
        <v>6823</v>
      </c>
      <c r="G125" s="184">
        <v>3138072962</v>
      </c>
      <c r="H125" s="187" t="s">
        <v>6824</v>
      </c>
      <c r="I125" s="186" t="s">
        <v>50</v>
      </c>
      <c r="J125" s="186" t="s">
        <v>110</v>
      </c>
      <c r="K125" s="186"/>
      <c r="L125" s="186" t="s">
        <v>35</v>
      </c>
      <c r="M125" s="186" t="s">
        <v>36</v>
      </c>
      <c r="N125" s="186" t="s">
        <v>37</v>
      </c>
      <c r="O125" s="186" t="s">
        <v>42</v>
      </c>
      <c r="P125" s="186" t="s">
        <v>30</v>
      </c>
      <c r="Q125" s="186" t="s">
        <v>49</v>
      </c>
      <c r="R125" s="186" t="s">
        <v>30</v>
      </c>
      <c r="S125" s="186" t="s">
        <v>33</v>
      </c>
      <c r="T125" s="302" t="s">
        <v>47</v>
      </c>
      <c r="U125" s="186" t="s">
        <v>72</v>
      </c>
      <c r="V125" s="344"/>
      <c r="W125" s="90"/>
      <c r="X125" s="127"/>
    </row>
    <row r="126" spans="1:24" ht="15.75" customHeight="1">
      <c r="A126" s="81">
        <v>20421259</v>
      </c>
      <c r="B126" s="82" t="s">
        <v>26</v>
      </c>
      <c r="C126" s="82" t="s">
        <v>235</v>
      </c>
      <c r="D126" s="82" t="s">
        <v>2241</v>
      </c>
      <c r="E126" s="82" t="s">
        <v>2264</v>
      </c>
      <c r="F126" s="82" t="s">
        <v>237</v>
      </c>
      <c r="G126" s="81">
        <v>3105683670</v>
      </c>
      <c r="H126" s="83" t="s">
        <v>4633</v>
      </c>
      <c r="I126" s="82" t="s">
        <v>60</v>
      </c>
      <c r="J126" s="82" t="s">
        <v>4260</v>
      </c>
      <c r="K126" s="82" t="s">
        <v>27</v>
      </c>
      <c r="L126" s="82" t="s">
        <v>28</v>
      </c>
      <c r="M126" s="82" t="s">
        <v>36</v>
      </c>
      <c r="N126" s="82" t="s">
        <v>37</v>
      </c>
      <c r="O126" s="82" t="s">
        <v>42</v>
      </c>
      <c r="P126" s="82" t="s">
        <v>30</v>
      </c>
      <c r="Q126" s="82" t="s">
        <v>49</v>
      </c>
      <c r="R126" s="82" t="s">
        <v>30</v>
      </c>
      <c r="S126" s="82" t="s">
        <v>60</v>
      </c>
      <c r="T126" s="306" t="s">
        <v>60</v>
      </c>
      <c r="U126" s="82" t="s">
        <v>60</v>
      </c>
      <c r="V126" s="344"/>
      <c r="W126" s="90"/>
      <c r="X126" s="127"/>
    </row>
    <row r="127" spans="1:24" ht="15.75" customHeight="1">
      <c r="A127" s="65">
        <v>32690952</v>
      </c>
      <c r="B127" s="66" t="s">
        <v>26</v>
      </c>
      <c r="C127" s="66" t="s">
        <v>3582</v>
      </c>
      <c r="D127" s="66"/>
      <c r="E127" s="66" t="s">
        <v>3583</v>
      </c>
      <c r="F127" s="66" t="s">
        <v>3584</v>
      </c>
      <c r="G127" s="65">
        <v>3006924796</v>
      </c>
      <c r="H127" s="62" t="s">
        <v>3585</v>
      </c>
      <c r="I127" s="66" t="s">
        <v>47</v>
      </c>
      <c r="J127" s="66" t="s">
        <v>194</v>
      </c>
      <c r="K127" s="66"/>
      <c r="L127" s="66" t="s">
        <v>35</v>
      </c>
      <c r="M127" s="66" t="s">
        <v>29</v>
      </c>
      <c r="N127" s="66" t="s">
        <v>37</v>
      </c>
      <c r="O127" s="66" t="s">
        <v>42</v>
      </c>
      <c r="P127" s="66" t="s">
        <v>30</v>
      </c>
      <c r="Q127" s="66" t="s">
        <v>49</v>
      </c>
      <c r="R127" s="66" t="s">
        <v>30</v>
      </c>
      <c r="S127" s="66" t="s">
        <v>50</v>
      </c>
      <c r="T127" s="299" t="s">
        <v>73</v>
      </c>
      <c r="U127" s="66" t="s">
        <v>47</v>
      </c>
      <c r="V127" s="354"/>
      <c r="W127" s="186"/>
      <c r="X127" s="127"/>
    </row>
    <row r="128" spans="1:24" ht="15.75" customHeight="1">
      <c r="A128" s="72">
        <v>37392859</v>
      </c>
      <c r="B128" s="66" t="s">
        <v>26</v>
      </c>
      <c r="C128" s="72" t="s">
        <v>1034</v>
      </c>
      <c r="D128" s="72" t="s">
        <v>1473</v>
      </c>
      <c r="E128" s="66" t="s">
        <v>3583</v>
      </c>
      <c r="F128" s="66" t="s">
        <v>4321</v>
      </c>
      <c r="G128" s="72">
        <v>3163447162</v>
      </c>
      <c r="H128" s="72" t="s">
        <v>5696</v>
      </c>
      <c r="I128" s="66" t="s">
        <v>68</v>
      </c>
      <c r="J128" s="66" t="s">
        <v>157</v>
      </c>
      <c r="K128" s="72"/>
      <c r="L128" s="72" t="s">
        <v>51</v>
      </c>
      <c r="M128" s="72"/>
      <c r="N128" s="72" t="s">
        <v>37</v>
      </c>
      <c r="O128" s="72" t="s">
        <v>42</v>
      </c>
      <c r="P128" s="72" t="s">
        <v>30</v>
      </c>
      <c r="Q128" s="72" t="s">
        <v>49</v>
      </c>
      <c r="R128" s="72" t="s">
        <v>30</v>
      </c>
      <c r="S128" s="72" t="s">
        <v>68</v>
      </c>
      <c r="T128" s="301" t="s">
        <v>68</v>
      </c>
      <c r="U128" s="72" t="s">
        <v>68</v>
      </c>
      <c r="V128" s="354"/>
      <c r="W128" s="186"/>
      <c r="X128" s="127"/>
    </row>
    <row r="129" spans="1:24" ht="15.75" customHeight="1">
      <c r="A129" s="65">
        <v>36759945</v>
      </c>
      <c r="B129" s="66" t="s">
        <v>26</v>
      </c>
      <c r="C129" s="66" t="s">
        <v>444</v>
      </c>
      <c r="D129" s="66" t="s">
        <v>445</v>
      </c>
      <c r="E129" s="66" t="s">
        <v>446</v>
      </c>
      <c r="F129" s="66" t="s">
        <v>447</v>
      </c>
      <c r="G129" s="65">
        <v>3114238279</v>
      </c>
      <c r="H129" s="67" t="s">
        <v>1764</v>
      </c>
      <c r="I129" s="66" t="s">
        <v>69</v>
      </c>
      <c r="J129" s="66" t="s">
        <v>448</v>
      </c>
      <c r="K129" s="66"/>
      <c r="L129" s="66" t="s">
        <v>28</v>
      </c>
      <c r="M129" s="66"/>
      <c r="N129" s="66" t="s">
        <v>30</v>
      </c>
      <c r="O129" s="66" t="s">
        <v>38</v>
      </c>
      <c r="P129" s="66" t="s">
        <v>30</v>
      </c>
      <c r="Q129" s="66" t="s">
        <v>49</v>
      </c>
      <c r="R129" s="66" t="s">
        <v>30</v>
      </c>
      <c r="S129" s="66" t="s">
        <v>67</v>
      </c>
      <c r="T129" s="299" t="s">
        <v>63</v>
      </c>
      <c r="U129" s="66" t="s">
        <v>76</v>
      </c>
      <c r="V129" s="354"/>
      <c r="W129" s="186"/>
      <c r="X129" s="127"/>
    </row>
    <row r="130" spans="1:24" ht="15.75" customHeight="1">
      <c r="A130" s="70">
        <v>42403441</v>
      </c>
      <c r="B130" s="71" t="s">
        <v>26</v>
      </c>
      <c r="C130" s="71" t="s">
        <v>381</v>
      </c>
      <c r="D130" s="71" t="s">
        <v>845</v>
      </c>
      <c r="E130" s="71" t="s">
        <v>446</v>
      </c>
      <c r="F130" s="71" t="s">
        <v>155</v>
      </c>
      <c r="G130" s="70">
        <v>3007497997</v>
      </c>
      <c r="H130" s="71" t="s">
        <v>7586</v>
      </c>
      <c r="I130" s="71" t="s">
        <v>57</v>
      </c>
      <c r="J130" s="66" t="s">
        <v>434</v>
      </c>
      <c r="K130" s="71" t="s">
        <v>27</v>
      </c>
      <c r="L130" s="71" t="s">
        <v>28</v>
      </c>
      <c r="M130" s="71" t="s">
        <v>36</v>
      </c>
      <c r="N130" s="71" t="s">
        <v>37</v>
      </c>
      <c r="O130" s="71" t="s">
        <v>42</v>
      </c>
      <c r="P130" s="71" t="s">
        <v>30</v>
      </c>
      <c r="Q130" s="71" t="s">
        <v>49</v>
      </c>
      <c r="R130" s="71" t="s">
        <v>30</v>
      </c>
      <c r="S130" s="71" t="s">
        <v>57</v>
      </c>
      <c r="T130" s="300" t="s">
        <v>64</v>
      </c>
      <c r="U130" s="71" t="s">
        <v>57</v>
      </c>
      <c r="V130" s="354"/>
      <c r="W130" s="186"/>
      <c r="X130" s="127"/>
    </row>
    <row r="131" spans="1:24" ht="15.75" customHeight="1">
      <c r="A131" s="65">
        <v>44192087</v>
      </c>
      <c r="B131" s="66" t="s">
        <v>26</v>
      </c>
      <c r="C131" s="66" t="s">
        <v>1761</v>
      </c>
      <c r="D131" s="66" t="s">
        <v>196</v>
      </c>
      <c r="E131" s="66" t="s">
        <v>446</v>
      </c>
      <c r="F131" s="66" t="s">
        <v>179</v>
      </c>
      <c r="G131" s="65">
        <v>3005294537</v>
      </c>
      <c r="H131" s="62" t="s">
        <v>1762</v>
      </c>
      <c r="I131" s="66" t="s">
        <v>47</v>
      </c>
      <c r="J131" s="66" t="s">
        <v>1763</v>
      </c>
      <c r="K131" s="66"/>
      <c r="L131" s="66" t="s">
        <v>28</v>
      </c>
      <c r="M131" s="66"/>
      <c r="N131" s="66" t="s">
        <v>30</v>
      </c>
      <c r="O131" s="66" t="s">
        <v>38</v>
      </c>
      <c r="P131" s="66" t="s">
        <v>30</v>
      </c>
      <c r="Q131" s="66" t="s">
        <v>49</v>
      </c>
      <c r="R131" s="66" t="s">
        <v>30</v>
      </c>
      <c r="S131" s="66" t="s">
        <v>50</v>
      </c>
      <c r="T131" s="299" t="s">
        <v>65</v>
      </c>
      <c r="U131" s="66" t="s">
        <v>57</v>
      </c>
      <c r="V131" s="344"/>
      <c r="W131" s="90"/>
      <c r="X131" s="127"/>
    </row>
    <row r="132" spans="1:24" ht="15.75" customHeight="1">
      <c r="A132" s="65">
        <v>71646739</v>
      </c>
      <c r="B132" s="66" t="s">
        <v>26</v>
      </c>
      <c r="C132" s="66" t="s">
        <v>917</v>
      </c>
      <c r="D132" s="66" t="s">
        <v>1333</v>
      </c>
      <c r="E132" s="66" t="s">
        <v>1479</v>
      </c>
      <c r="F132" s="66" t="s">
        <v>1346</v>
      </c>
      <c r="G132" s="65">
        <v>3173651206</v>
      </c>
      <c r="H132" s="62" t="s">
        <v>1765</v>
      </c>
      <c r="I132" s="66" t="s">
        <v>40</v>
      </c>
      <c r="J132" s="66" t="s">
        <v>1589</v>
      </c>
      <c r="K132" s="66" t="s">
        <v>1646</v>
      </c>
      <c r="L132" s="66" t="s">
        <v>1646</v>
      </c>
      <c r="M132" s="66" t="s">
        <v>1767</v>
      </c>
      <c r="N132" s="66" t="s">
        <v>1649</v>
      </c>
      <c r="O132" s="66" t="s">
        <v>1666</v>
      </c>
      <c r="P132" s="66" t="s">
        <v>1649</v>
      </c>
      <c r="Q132" s="66" t="s">
        <v>49</v>
      </c>
      <c r="R132" s="66" t="s">
        <v>1648</v>
      </c>
      <c r="S132" s="66" t="s">
        <v>1768</v>
      </c>
      <c r="T132" s="299"/>
      <c r="U132" s="66"/>
      <c r="V132" s="344"/>
      <c r="W132" s="90"/>
      <c r="X132" s="127"/>
    </row>
    <row r="133" spans="1:24" ht="15.75" customHeight="1">
      <c r="A133" s="65">
        <v>1115070782</v>
      </c>
      <c r="B133" s="66" t="s">
        <v>26</v>
      </c>
      <c r="C133" s="66" t="s">
        <v>1093</v>
      </c>
      <c r="D133" s="66"/>
      <c r="E133" s="66" t="s">
        <v>1479</v>
      </c>
      <c r="F133" s="66" t="s">
        <v>154</v>
      </c>
      <c r="G133" s="65">
        <v>3152875566</v>
      </c>
      <c r="H133" s="67" t="s">
        <v>1480</v>
      </c>
      <c r="I133" s="66" t="s">
        <v>76</v>
      </c>
      <c r="J133" s="66" t="s">
        <v>340</v>
      </c>
      <c r="K133" s="66"/>
      <c r="L133" s="66" t="s">
        <v>28</v>
      </c>
      <c r="M133" s="66" t="s">
        <v>36</v>
      </c>
      <c r="N133" s="66" t="s">
        <v>37</v>
      </c>
      <c r="O133" s="66" t="s">
        <v>42</v>
      </c>
      <c r="P133" s="66" t="s">
        <v>30</v>
      </c>
      <c r="Q133" s="66" t="s">
        <v>46</v>
      </c>
      <c r="R133" s="66" t="s">
        <v>30</v>
      </c>
      <c r="S133" s="66" t="s">
        <v>76</v>
      </c>
      <c r="T133" s="299"/>
      <c r="U133" s="66"/>
      <c r="V133" s="354"/>
      <c r="W133" s="186"/>
      <c r="X133" s="127"/>
    </row>
    <row r="134" spans="1:24" ht="15.75" customHeight="1">
      <c r="A134" s="65">
        <v>52437050</v>
      </c>
      <c r="B134" s="66" t="s">
        <v>26</v>
      </c>
      <c r="C134" s="66" t="s">
        <v>285</v>
      </c>
      <c r="D134" s="66"/>
      <c r="E134" s="66" t="s">
        <v>712</v>
      </c>
      <c r="F134" s="66" t="s">
        <v>5242</v>
      </c>
      <c r="G134" s="65">
        <v>3102591074</v>
      </c>
      <c r="H134" s="67" t="s">
        <v>713</v>
      </c>
      <c r="I134" s="66" t="s">
        <v>60</v>
      </c>
      <c r="J134" s="66" t="s">
        <v>946</v>
      </c>
      <c r="K134" s="66"/>
      <c r="L134" s="66" t="s">
        <v>28</v>
      </c>
      <c r="M134" s="66" t="s">
        <v>29</v>
      </c>
      <c r="N134" s="66" t="s">
        <v>30</v>
      </c>
      <c r="O134" s="66" t="s">
        <v>31</v>
      </c>
      <c r="P134" s="66" t="s">
        <v>30</v>
      </c>
      <c r="Q134" s="66" t="s">
        <v>49</v>
      </c>
      <c r="R134" s="66" t="s">
        <v>30</v>
      </c>
      <c r="S134" s="66" t="s">
        <v>60</v>
      </c>
      <c r="T134" s="299" t="s">
        <v>75</v>
      </c>
      <c r="U134" s="66" t="s">
        <v>60</v>
      </c>
      <c r="V134" s="354"/>
      <c r="W134" s="186"/>
      <c r="X134" s="127"/>
    </row>
    <row r="135" spans="1:24" ht="15.75" customHeight="1">
      <c r="A135" s="70">
        <v>1067934227</v>
      </c>
      <c r="B135" s="71" t="s">
        <v>26</v>
      </c>
      <c r="C135" s="71" t="s">
        <v>920</v>
      </c>
      <c r="D135" s="71" t="s">
        <v>106</v>
      </c>
      <c r="E135" s="71" t="s">
        <v>712</v>
      </c>
      <c r="F135" s="71" t="s">
        <v>979</v>
      </c>
      <c r="G135" s="70">
        <v>3216808293</v>
      </c>
      <c r="H135" s="62" t="s">
        <v>5562</v>
      </c>
      <c r="I135" s="71" t="s">
        <v>59</v>
      </c>
      <c r="J135" s="71" t="s">
        <v>262</v>
      </c>
      <c r="K135" s="71"/>
      <c r="L135" s="71" t="s">
        <v>28</v>
      </c>
      <c r="M135" s="71" t="s">
        <v>36</v>
      </c>
      <c r="N135" s="71" t="s">
        <v>30</v>
      </c>
      <c r="O135" s="71" t="s">
        <v>31</v>
      </c>
      <c r="P135" s="71" t="s">
        <v>30</v>
      </c>
      <c r="Q135" s="71" t="s">
        <v>43</v>
      </c>
      <c r="R135" s="71" t="s">
        <v>30</v>
      </c>
      <c r="S135" s="71" t="s">
        <v>78</v>
      </c>
      <c r="T135" s="300" t="s">
        <v>74</v>
      </c>
      <c r="U135" s="71" t="s">
        <v>47</v>
      </c>
      <c r="V135" s="354"/>
      <c r="W135" s="186"/>
      <c r="X135" s="127"/>
    </row>
    <row r="136" spans="1:24" ht="15.75" customHeight="1">
      <c r="A136" s="65">
        <v>1076822440</v>
      </c>
      <c r="B136" s="66" t="s">
        <v>26</v>
      </c>
      <c r="C136" s="66" t="s">
        <v>6025</v>
      </c>
      <c r="D136" s="66"/>
      <c r="E136" s="66" t="s">
        <v>712</v>
      </c>
      <c r="F136" s="66" t="s">
        <v>1343</v>
      </c>
      <c r="G136" s="65">
        <v>3104363025</v>
      </c>
      <c r="H136" s="62" t="s">
        <v>6026</v>
      </c>
      <c r="I136" s="66" t="s">
        <v>58</v>
      </c>
      <c r="J136" s="66" t="s">
        <v>1594</v>
      </c>
      <c r="K136" s="66"/>
      <c r="L136" s="66" t="s">
        <v>35</v>
      </c>
      <c r="M136" s="66"/>
      <c r="N136" s="66" t="s">
        <v>30</v>
      </c>
      <c r="O136" s="66" t="s">
        <v>38</v>
      </c>
      <c r="P136" s="66" t="s">
        <v>30</v>
      </c>
      <c r="Q136" s="66" t="s">
        <v>43</v>
      </c>
      <c r="R136" s="66" t="s">
        <v>30</v>
      </c>
      <c r="S136" s="66" t="s">
        <v>58</v>
      </c>
      <c r="T136" s="299" t="s">
        <v>58</v>
      </c>
      <c r="U136" s="66" t="s">
        <v>58</v>
      </c>
      <c r="V136" s="344"/>
      <c r="W136" s="90"/>
      <c r="X136" s="127"/>
    </row>
    <row r="137" spans="1:24" ht="15.75" customHeight="1">
      <c r="A137" s="70">
        <v>1110478445</v>
      </c>
      <c r="B137" s="71" t="s">
        <v>26</v>
      </c>
      <c r="C137" s="71" t="s">
        <v>1123</v>
      </c>
      <c r="D137" s="71" t="s">
        <v>1139</v>
      </c>
      <c r="E137" s="71" t="s">
        <v>1073</v>
      </c>
      <c r="F137" s="71" t="s">
        <v>272</v>
      </c>
      <c r="G137" s="70">
        <v>3022991740</v>
      </c>
      <c r="H137" s="62" t="s">
        <v>1769</v>
      </c>
      <c r="I137" s="71" t="s">
        <v>75</v>
      </c>
      <c r="J137" s="71" t="s">
        <v>330</v>
      </c>
      <c r="K137" s="71"/>
      <c r="L137" s="71" t="s">
        <v>28</v>
      </c>
      <c r="M137" s="71" t="s">
        <v>29</v>
      </c>
      <c r="N137" s="71" t="s">
        <v>37</v>
      </c>
      <c r="O137" s="71" t="s">
        <v>38</v>
      </c>
      <c r="P137" s="71" t="s">
        <v>30</v>
      </c>
      <c r="Q137" s="71" t="s">
        <v>49</v>
      </c>
      <c r="R137" s="71" t="s">
        <v>30</v>
      </c>
      <c r="S137" s="71" t="s">
        <v>75</v>
      </c>
      <c r="T137" s="300" t="s">
        <v>75</v>
      </c>
      <c r="U137" s="71" t="s">
        <v>75</v>
      </c>
      <c r="V137" s="344"/>
      <c r="W137" s="90"/>
      <c r="X137" s="127"/>
    </row>
    <row r="138" spans="1:24" ht="15.75" customHeight="1">
      <c r="A138" s="74">
        <v>1053832585</v>
      </c>
      <c r="B138" s="66" t="s">
        <v>26</v>
      </c>
      <c r="C138" s="74" t="s">
        <v>1071</v>
      </c>
      <c r="D138" s="74" t="s">
        <v>1072</v>
      </c>
      <c r="E138" s="74" t="s">
        <v>1073</v>
      </c>
      <c r="F138" s="74" t="s">
        <v>127</v>
      </c>
      <c r="G138" s="74">
        <v>3116916072</v>
      </c>
      <c r="H138" s="84" t="s">
        <v>1074</v>
      </c>
      <c r="I138" s="66" t="s">
        <v>53</v>
      </c>
      <c r="J138" s="66" t="s">
        <v>1075</v>
      </c>
      <c r="K138" s="66"/>
      <c r="L138" s="66" t="s">
        <v>28</v>
      </c>
      <c r="M138" s="66" t="s">
        <v>42</v>
      </c>
      <c r="N138" s="66" t="s">
        <v>30</v>
      </c>
      <c r="O138" s="66" t="s">
        <v>38</v>
      </c>
      <c r="P138" s="66" t="s">
        <v>30</v>
      </c>
      <c r="Q138" s="66" t="s">
        <v>46</v>
      </c>
      <c r="R138" s="66" t="s">
        <v>30</v>
      </c>
      <c r="S138" s="66" t="s">
        <v>53</v>
      </c>
      <c r="T138" s="299" t="s">
        <v>40</v>
      </c>
      <c r="U138" s="66"/>
      <c r="V138" s="344"/>
      <c r="W138" s="90"/>
      <c r="X138" s="127"/>
    </row>
    <row r="139" spans="1:24" ht="15.75" customHeight="1">
      <c r="A139" s="65">
        <v>36933014</v>
      </c>
      <c r="B139" s="66" t="s">
        <v>26</v>
      </c>
      <c r="C139" s="66" t="s">
        <v>1770</v>
      </c>
      <c r="D139" s="66" t="s">
        <v>1771</v>
      </c>
      <c r="E139" s="66" t="s">
        <v>1460</v>
      </c>
      <c r="F139" s="66" t="s">
        <v>1337</v>
      </c>
      <c r="G139" s="65">
        <v>3156317475</v>
      </c>
      <c r="H139" s="62" t="s">
        <v>1772</v>
      </c>
      <c r="I139" s="66" t="s">
        <v>67</v>
      </c>
      <c r="J139" s="66" t="s">
        <v>1157</v>
      </c>
      <c r="K139" s="66"/>
      <c r="L139" s="66" t="s">
        <v>28</v>
      </c>
      <c r="M139" s="66" t="s">
        <v>36</v>
      </c>
      <c r="N139" s="66" t="s">
        <v>30</v>
      </c>
      <c r="O139" s="66" t="s">
        <v>38</v>
      </c>
      <c r="P139" s="66" t="s">
        <v>30</v>
      </c>
      <c r="Q139" s="66" t="s">
        <v>49</v>
      </c>
      <c r="R139" s="66" t="s">
        <v>30</v>
      </c>
      <c r="S139" s="66" t="s">
        <v>67</v>
      </c>
      <c r="T139" s="299" t="s">
        <v>69</v>
      </c>
      <c r="U139" s="66" t="s">
        <v>56</v>
      </c>
      <c r="V139" s="344"/>
      <c r="W139" s="90"/>
      <c r="X139" s="127"/>
    </row>
    <row r="140" spans="1:24" ht="15.75" customHeight="1">
      <c r="A140" s="184">
        <v>1085278923</v>
      </c>
      <c r="B140" s="186" t="s">
        <v>26</v>
      </c>
      <c r="C140" s="186" t="s">
        <v>2170</v>
      </c>
      <c r="D140" s="186" t="s">
        <v>1397</v>
      </c>
      <c r="E140" s="186" t="s">
        <v>1460</v>
      </c>
      <c r="F140" s="186" t="s">
        <v>756</v>
      </c>
      <c r="G140" s="184">
        <v>3133965727</v>
      </c>
      <c r="H140" s="187" t="s">
        <v>6588</v>
      </c>
      <c r="I140" s="186" t="s">
        <v>69</v>
      </c>
      <c r="J140" s="186" t="s">
        <v>448</v>
      </c>
      <c r="K140" s="186"/>
      <c r="L140" s="186" t="s">
        <v>35</v>
      </c>
      <c r="M140" s="186" t="s">
        <v>36</v>
      </c>
      <c r="N140" s="186" t="s">
        <v>30</v>
      </c>
      <c r="O140" s="186" t="s">
        <v>31</v>
      </c>
      <c r="P140" s="186" t="s">
        <v>30</v>
      </c>
      <c r="Q140" s="186" t="s">
        <v>46</v>
      </c>
      <c r="R140" s="186" t="s">
        <v>30</v>
      </c>
      <c r="S140" s="186" t="s">
        <v>69</v>
      </c>
      <c r="T140" s="302" t="s">
        <v>54</v>
      </c>
      <c r="U140" s="186" t="s">
        <v>70</v>
      </c>
      <c r="V140" s="344"/>
      <c r="W140" s="90"/>
      <c r="X140" s="127"/>
    </row>
    <row r="141" spans="1:24" ht="15.75" customHeight="1">
      <c r="A141" s="178">
        <v>1061762221</v>
      </c>
      <c r="B141" s="179" t="s">
        <v>26</v>
      </c>
      <c r="C141" s="179" t="s">
        <v>4234</v>
      </c>
      <c r="D141" s="179" t="s">
        <v>506</v>
      </c>
      <c r="E141" s="179" t="s">
        <v>3587</v>
      </c>
      <c r="F141" s="179" t="s">
        <v>155</v>
      </c>
      <c r="G141" s="178">
        <v>3135826249</v>
      </c>
      <c r="H141" s="87" t="s">
        <v>4445</v>
      </c>
      <c r="I141" s="179" t="s">
        <v>56</v>
      </c>
      <c r="J141" s="179" t="s">
        <v>249</v>
      </c>
      <c r="K141" s="179" t="s">
        <v>27</v>
      </c>
      <c r="L141" s="179" t="s">
        <v>28</v>
      </c>
      <c r="M141" s="179" t="s">
        <v>36</v>
      </c>
      <c r="N141" s="179" t="s">
        <v>37</v>
      </c>
      <c r="O141" s="179" t="s">
        <v>38</v>
      </c>
      <c r="P141" s="179" t="s">
        <v>37</v>
      </c>
      <c r="Q141" s="179" t="s">
        <v>32</v>
      </c>
      <c r="R141" s="179" t="s">
        <v>30</v>
      </c>
      <c r="S141" s="179" t="s">
        <v>44</v>
      </c>
      <c r="T141" s="358" t="s">
        <v>76</v>
      </c>
      <c r="U141" s="179" t="s">
        <v>40</v>
      </c>
      <c r="V141" s="344"/>
      <c r="W141" s="90"/>
      <c r="X141" s="127"/>
    </row>
    <row r="142" spans="1:24" ht="15.75" customHeight="1">
      <c r="A142" s="70">
        <v>27279551</v>
      </c>
      <c r="B142" s="71" t="s">
        <v>26</v>
      </c>
      <c r="C142" s="71" t="s">
        <v>3586</v>
      </c>
      <c r="D142" s="71"/>
      <c r="E142" s="71" t="s">
        <v>3587</v>
      </c>
      <c r="F142" s="71" t="s">
        <v>1337</v>
      </c>
      <c r="G142" s="70">
        <v>3204104080</v>
      </c>
      <c r="H142" s="62" t="s">
        <v>3588</v>
      </c>
      <c r="I142" s="71" t="s">
        <v>67</v>
      </c>
      <c r="J142" s="66" t="s">
        <v>3589</v>
      </c>
      <c r="K142" s="71"/>
      <c r="L142" s="71" t="s">
        <v>51</v>
      </c>
      <c r="M142" s="71"/>
      <c r="N142" s="71" t="s">
        <v>30</v>
      </c>
      <c r="O142" s="71" t="s">
        <v>38</v>
      </c>
      <c r="P142" s="71" t="s">
        <v>37</v>
      </c>
      <c r="Q142" s="71" t="s">
        <v>39</v>
      </c>
      <c r="R142" s="71" t="s">
        <v>30</v>
      </c>
      <c r="S142" s="71" t="s">
        <v>67</v>
      </c>
      <c r="T142" s="300" t="s">
        <v>67</v>
      </c>
      <c r="U142" s="71" t="s">
        <v>67</v>
      </c>
      <c r="V142" s="354"/>
      <c r="W142" s="186"/>
      <c r="X142" s="127"/>
    </row>
    <row r="143" spans="1:24" ht="15.75" customHeight="1">
      <c r="A143" s="65">
        <v>1093762070</v>
      </c>
      <c r="B143" s="66" t="s">
        <v>26</v>
      </c>
      <c r="C143" s="66" t="s">
        <v>305</v>
      </c>
      <c r="D143" s="66" t="s">
        <v>826</v>
      </c>
      <c r="E143" s="66" t="s">
        <v>4866</v>
      </c>
      <c r="F143" s="66" t="s">
        <v>5278</v>
      </c>
      <c r="G143" s="65">
        <v>314377917</v>
      </c>
      <c r="H143" s="67" t="s">
        <v>5279</v>
      </c>
      <c r="I143" s="66" t="s">
        <v>68</v>
      </c>
      <c r="J143" s="66" t="s">
        <v>157</v>
      </c>
      <c r="K143" s="66" t="s">
        <v>27</v>
      </c>
      <c r="L143" s="66" t="s">
        <v>41</v>
      </c>
      <c r="M143" s="66" t="s">
        <v>42</v>
      </c>
      <c r="N143" s="66" t="s">
        <v>30</v>
      </c>
      <c r="O143" s="66" t="s">
        <v>38</v>
      </c>
      <c r="P143" s="66" t="s">
        <v>30</v>
      </c>
      <c r="Q143" s="66" t="s">
        <v>49</v>
      </c>
      <c r="R143" s="66" t="s">
        <v>37</v>
      </c>
      <c r="S143" s="66" t="s">
        <v>68</v>
      </c>
      <c r="T143" s="299" t="s">
        <v>68</v>
      </c>
      <c r="U143" s="66" t="s">
        <v>68</v>
      </c>
      <c r="V143" s="354"/>
      <c r="W143" s="186"/>
      <c r="X143" s="127"/>
    </row>
    <row r="144" spans="1:24" ht="15.75" customHeight="1">
      <c r="A144" s="68">
        <v>49729866</v>
      </c>
      <c r="B144" s="66" t="s">
        <v>26</v>
      </c>
      <c r="C144" s="68" t="s">
        <v>4125</v>
      </c>
      <c r="D144" s="68"/>
      <c r="E144" s="68" t="s">
        <v>4866</v>
      </c>
      <c r="F144" s="68" t="s">
        <v>736</v>
      </c>
      <c r="G144" s="68">
        <v>3166902699</v>
      </c>
      <c r="H144" s="69" t="s">
        <v>6360</v>
      </c>
      <c r="I144" s="66" t="s">
        <v>57</v>
      </c>
      <c r="J144" s="66" t="s">
        <v>182</v>
      </c>
      <c r="K144" s="66"/>
      <c r="L144" s="66" t="s">
        <v>28</v>
      </c>
      <c r="M144" s="66" t="s">
        <v>36</v>
      </c>
      <c r="N144" s="66" t="s">
        <v>37</v>
      </c>
      <c r="O144" s="66" t="s">
        <v>42</v>
      </c>
      <c r="P144" s="66" t="s">
        <v>30</v>
      </c>
      <c r="Q144" s="66" t="s">
        <v>49</v>
      </c>
      <c r="R144" s="66" t="s">
        <v>30</v>
      </c>
      <c r="S144" s="66" t="s">
        <v>64</v>
      </c>
      <c r="T144" s="299" t="s">
        <v>74</v>
      </c>
      <c r="U144" s="66" t="s">
        <v>47</v>
      </c>
      <c r="V144" s="344"/>
      <c r="W144" s="90"/>
      <c r="X144" s="127"/>
    </row>
    <row r="145" spans="1:24" ht="15.75" customHeight="1">
      <c r="A145" s="184">
        <v>1046429783</v>
      </c>
      <c r="B145" s="186" t="s">
        <v>26</v>
      </c>
      <c r="C145" s="186" t="s">
        <v>489</v>
      </c>
      <c r="D145" s="186" t="s">
        <v>479</v>
      </c>
      <c r="E145" s="186" t="s">
        <v>4866</v>
      </c>
      <c r="F145" s="186" t="s">
        <v>651</v>
      </c>
      <c r="G145" s="184">
        <v>3015572242</v>
      </c>
      <c r="H145" s="187" t="s">
        <v>6825</v>
      </c>
      <c r="I145" s="186" t="s">
        <v>50</v>
      </c>
      <c r="J145" s="186" t="s">
        <v>5990</v>
      </c>
      <c r="K145" s="186" t="s">
        <v>27</v>
      </c>
      <c r="L145" s="186" t="s">
        <v>35</v>
      </c>
      <c r="M145" s="186" t="s">
        <v>36</v>
      </c>
      <c r="N145" s="186" t="s">
        <v>37</v>
      </c>
      <c r="O145" s="186" t="s">
        <v>38</v>
      </c>
      <c r="P145" s="186" t="s">
        <v>30</v>
      </c>
      <c r="Q145" s="186" t="s">
        <v>39</v>
      </c>
      <c r="R145" s="186" t="s">
        <v>30</v>
      </c>
      <c r="S145" s="186" t="s">
        <v>50</v>
      </c>
      <c r="T145" s="302" t="s">
        <v>73</v>
      </c>
      <c r="U145" s="186" t="s">
        <v>47</v>
      </c>
      <c r="V145" s="344"/>
      <c r="W145" s="90"/>
      <c r="X145" s="127"/>
    </row>
    <row r="146" spans="1:24" ht="15.75" customHeight="1">
      <c r="A146" s="65">
        <v>40093358</v>
      </c>
      <c r="B146" s="66" t="s">
        <v>26</v>
      </c>
      <c r="C146" s="66" t="s">
        <v>987</v>
      </c>
      <c r="D146" s="66" t="s">
        <v>1490</v>
      </c>
      <c r="E146" s="66" t="s">
        <v>5187</v>
      </c>
      <c r="F146" s="66" t="s">
        <v>2229</v>
      </c>
      <c r="G146" s="65">
        <v>3187957903</v>
      </c>
      <c r="H146" s="62" t="s">
        <v>5188</v>
      </c>
      <c r="I146" s="66" t="s">
        <v>54</v>
      </c>
      <c r="J146" s="66" t="s">
        <v>5189</v>
      </c>
      <c r="K146" s="66"/>
      <c r="L146" s="66" t="s">
        <v>28</v>
      </c>
      <c r="M146" s="66"/>
      <c r="N146" s="66" t="s">
        <v>37</v>
      </c>
      <c r="O146" s="66"/>
      <c r="P146" s="66" t="s">
        <v>30</v>
      </c>
      <c r="Q146" s="66" t="s">
        <v>49</v>
      </c>
      <c r="R146" s="66" t="s">
        <v>30</v>
      </c>
      <c r="S146" s="66" t="s">
        <v>54</v>
      </c>
      <c r="T146" s="299" t="s">
        <v>54</v>
      </c>
      <c r="U146" s="66" t="s">
        <v>54</v>
      </c>
      <c r="V146" s="344"/>
      <c r="W146" s="90"/>
      <c r="X146" s="127"/>
    </row>
    <row r="147" spans="1:24" ht="15.75" customHeight="1">
      <c r="A147" s="66">
        <v>21991788</v>
      </c>
      <c r="B147" s="66" t="s">
        <v>26</v>
      </c>
      <c r="C147" s="66" t="s">
        <v>220</v>
      </c>
      <c r="D147" s="66" t="s">
        <v>309</v>
      </c>
      <c r="E147" s="66" t="s">
        <v>1773</v>
      </c>
      <c r="F147" s="66" t="s">
        <v>253</v>
      </c>
      <c r="G147" s="65">
        <v>3103917433</v>
      </c>
      <c r="H147" s="62" t="s">
        <v>1774</v>
      </c>
      <c r="I147" s="66" t="s">
        <v>40</v>
      </c>
      <c r="J147" s="66" t="s">
        <v>5243</v>
      </c>
      <c r="K147" s="66" t="s">
        <v>27</v>
      </c>
      <c r="L147" s="66" t="s">
        <v>28</v>
      </c>
      <c r="M147" s="66" t="s">
        <v>36</v>
      </c>
      <c r="N147" s="66" t="s">
        <v>30</v>
      </c>
      <c r="O147" s="66" t="s">
        <v>42</v>
      </c>
      <c r="P147" s="66" t="s">
        <v>30</v>
      </c>
      <c r="Q147" s="66" t="s">
        <v>43</v>
      </c>
      <c r="R147" s="66" t="s">
        <v>30</v>
      </c>
      <c r="S147" s="66" t="s">
        <v>40</v>
      </c>
      <c r="T147" s="299" t="s">
        <v>40</v>
      </c>
      <c r="U147" s="66" t="s">
        <v>40</v>
      </c>
      <c r="V147" s="344"/>
      <c r="W147" s="90"/>
      <c r="X147" s="127"/>
    </row>
    <row r="148" spans="1:24" ht="15.75" customHeight="1">
      <c r="A148" s="70">
        <v>63545966</v>
      </c>
      <c r="B148" s="71" t="s">
        <v>26</v>
      </c>
      <c r="C148" s="71" t="s">
        <v>836</v>
      </c>
      <c r="D148" s="71"/>
      <c r="E148" s="71" t="s">
        <v>837</v>
      </c>
      <c r="F148" s="71" t="s">
        <v>185</v>
      </c>
      <c r="G148" s="70">
        <v>3208364023</v>
      </c>
      <c r="H148" s="62" t="s">
        <v>838</v>
      </c>
      <c r="I148" s="66" t="s">
        <v>73</v>
      </c>
      <c r="J148" s="71" t="s">
        <v>839</v>
      </c>
      <c r="K148" s="71"/>
      <c r="L148" s="71" t="s">
        <v>28</v>
      </c>
      <c r="M148" s="71" t="s">
        <v>36</v>
      </c>
      <c r="N148" s="71" t="s">
        <v>37</v>
      </c>
      <c r="O148" s="71" t="s">
        <v>38</v>
      </c>
      <c r="P148" s="71" t="s">
        <v>30</v>
      </c>
      <c r="Q148" s="71" t="s">
        <v>46</v>
      </c>
      <c r="R148" s="71" t="s">
        <v>30</v>
      </c>
      <c r="S148" s="71" t="s">
        <v>40</v>
      </c>
      <c r="T148" s="300" t="s">
        <v>72</v>
      </c>
      <c r="U148" s="71" t="s">
        <v>73</v>
      </c>
      <c r="V148" s="354"/>
      <c r="W148" s="186"/>
      <c r="X148" s="127"/>
    </row>
    <row r="149" spans="1:24" ht="15.75" customHeight="1">
      <c r="A149" s="65">
        <v>1092386750</v>
      </c>
      <c r="B149" s="66" t="s">
        <v>26</v>
      </c>
      <c r="C149" s="66" t="s">
        <v>1462</v>
      </c>
      <c r="D149" s="66" t="s">
        <v>998</v>
      </c>
      <c r="E149" s="66" t="s">
        <v>837</v>
      </c>
      <c r="F149" s="66" t="s">
        <v>2655</v>
      </c>
      <c r="G149" s="65">
        <v>3123691893</v>
      </c>
      <c r="H149" s="67" t="s">
        <v>5280</v>
      </c>
      <c r="I149" s="66" t="s">
        <v>68</v>
      </c>
      <c r="J149" s="66" t="s">
        <v>157</v>
      </c>
      <c r="K149" s="66" t="s">
        <v>5272</v>
      </c>
      <c r="L149" s="66" t="s">
        <v>51</v>
      </c>
      <c r="M149" s="66" t="s">
        <v>42</v>
      </c>
      <c r="N149" s="66" t="s">
        <v>30</v>
      </c>
      <c r="O149" s="66" t="s">
        <v>38</v>
      </c>
      <c r="P149" s="66" t="s">
        <v>30</v>
      </c>
      <c r="Q149" s="66" t="s">
        <v>49</v>
      </c>
      <c r="R149" s="66" t="s">
        <v>37</v>
      </c>
      <c r="S149" s="66" t="s">
        <v>68</v>
      </c>
      <c r="T149" s="299" t="s">
        <v>68</v>
      </c>
      <c r="U149" s="66" t="s">
        <v>68</v>
      </c>
      <c r="V149" s="354"/>
      <c r="W149" s="186"/>
      <c r="X149" s="127"/>
    </row>
    <row r="150" spans="1:24" ht="15.75" customHeight="1">
      <c r="A150" s="65">
        <v>1075665424</v>
      </c>
      <c r="B150" s="66" t="s">
        <v>26</v>
      </c>
      <c r="C150" s="66" t="s">
        <v>917</v>
      </c>
      <c r="D150" s="66" t="s">
        <v>936</v>
      </c>
      <c r="E150" s="66" t="s">
        <v>2862</v>
      </c>
      <c r="F150" s="66" t="s">
        <v>2732</v>
      </c>
      <c r="G150" s="65">
        <v>3202424264</v>
      </c>
      <c r="H150" s="67" t="s">
        <v>4662</v>
      </c>
      <c r="I150" s="66" t="s">
        <v>60</v>
      </c>
      <c r="J150" s="66" t="s">
        <v>4540</v>
      </c>
      <c r="K150" s="66"/>
      <c r="L150" s="66" t="s">
        <v>28</v>
      </c>
      <c r="M150" s="66" t="s">
        <v>36</v>
      </c>
      <c r="N150" s="66" t="s">
        <v>30</v>
      </c>
      <c r="O150" s="66" t="s">
        <v>42</v>
      </c>
      <c r="P150" s="66" t="s">
        <v>30</v>
      </c>
      <c r="Q150" s="66" t="s">
        <v>43</v>
      </c>
      <c r="R150" s="66" t="s">
        <v>30</v>
      </c>
      <c r="S150" s="66" t="s">
        <v>52</v>
      </c>
      <c r="T150" s="299" t="s">
        <v>60</v>
      </c>
      <c r="U150" s="66" t="s">
        <v>75</v>
      </c>
      <c r="V150" s="354"/>
      <c r="W150" s="186"/>
      <c r="X150" s="127"/>
    </row>
    <row r="151" spans="1:24" ht="15.75" customHeight="1">
      <c r="A151" s="65">
        <v>27742284</v>
      </c>
      <c r="B151" s="66" t="s">
        <v>26</v>
      </c>
      <c r="C151" s="66" t="s">
        <v>196</v>
      </c>
      <c r="D151" s="66" t="s">
        <v>734</v>
      </c>
      <c r="E151" s="66" t="s">
        <v>2862</v>
      </c>
      <c r="F151" s="66" t="s">
        <v>4896</v>
      </c>
      <c r="G151" s="65">
        <v>3166964119</v>
      </c>
      <c r="H151" s="67" t="s">
        <v>5508</v>
      </c>
      <c r="I151" s="66" t="s">
        <v>68</v>
      </c>
      <c r="J151" s="66" t="s">
        <v>5506</v>
      </c>
      <c r="K151" s="66" t="s">
        <v>27</v>
      </c>
      <c r="L151" s="66"/>
      <c r="M151" s="66"/>
      <c r="N151" s="66" t="s">
        <v>30</v>
      </c>
      <c r="O151" s="66" t="s">
        <v>42</v>
      </c>
      <c r="P151" s="66" t="s">
        <v>30</v>
      </c>
      <c r="Q151" s="66" t="s">
        <v>49</v>
      </c>
      <c r="R151" s="66" t="s">
        <v>37</v>
      </c>
      <c r="S151" s="66" t="s">
        <v>68</v>
      </c>
      <c r="T151" s="299" t="s">
        <v>68</v>
      </c>
      <c r="U151" s="66" t="s">
        <v>68</v>
      </c>
      <c r="V151" s="354"/>
      <c r="W151" s="186"/>
      <c r="X151" s="127"/>
    </row>
    <row r="152" spans="1:24" ht="15.75" customHeight="1">
      <c r="A152" s="184">
        <v>1123636294</v>
      </c>
      <c r="B152" s="186" t="s">
        <v>26</v>
      </c>
      <c r="C152" s="186" t="s">
        <v>6589</v>
      </c>
      <c r="D152" s="186" t="s">
        <v>126</v>
      </c>
      <c r="E152" s="186" t="s">
        <v>2862</v>
      </c>
      <c r="F152" s="186" t="s">
        <v>6590</v>
      </c>
      <c r="G152" s="184">
        <v>3155039467</v>
      </c>
      <c r="H152" s="187" t="s">
        <v>6591</v>
      </c>
      <c r="I152" s="186" t="s">
        <v>50</v>
      </c>
      <c r="J152" s="186" t="s">
        <v>6592</v>
      </c>
      <c r="K152" s="186"/>
      <c r="L152" s="186" t="s">
        <v>28</v>
      </c>
      <c r="M152" s="186"/>
      <c r="N152" s="186" t="s">
        <v>30</v>
      </c>
      <c r="O152" s="186" t="s">
        <v>38</v>
      </c>
      <c r="P152" s="186" t="s">
        <v>37</v>
      </c>
      <c r="Q152" s="186" t="s">
        <v>32</v>
      </c>
      <c r="R152" s="186" t="s">
        <v>30</v>
      </c>
      <c r="S152" s="186" t="s">
        <v>50</v>
      </c>
      <c r="T152" s="302" t="s">
        <v>74</v>
      </c>
      <c r="U152" s="186" t="s">
        <v>40</v>
      </c>
      <c r="V152" s="344"/>
      <c r="W152" s="90"/>
      <c r="X152" s="127"/>
    </row>
    <row r="153" spans="1:24" ht="15.75" customHeight="1">
      <c r="A153" s="70">
        <v>1068666167</v>
      </c>
      <c r="B153" s="71" t="s">
        <v>26</v>
      </c>
      <c r="C153" s="71" t="s">
        <v>1775</v>
      </c>
      <c r="D153" s="71"/>
      <c r="E153" s="71" t="s">
        <v>1776</v>
      </c>
      <c r="F153" s="71" t="s">
        <v>896</v>
      </c>
      <c r="G153" s="70">
        <v>3005478212</v>
      </c>
      <c r="H153" s="62" t="s">
        <v>1777</v>
      </c>
      <c r="I153" s="71" t="s">
        <v>59</v>
      </c>
      <c r="J153" s="71" t="s">
        <v>262</v>
      </c>
      <c r="K153" s="71" t="s">
        <v>27</v>
      </c>
      <c r="L153" s="71" t="s">
        <v>35</v>
      </c>
      <c r="M153" s="71"/>
      <c r="N153" s="71" t="s">
        <v>30</v>
      </c>
      <c r="O153" s="71" t="s">
        <v>38</v>
      </c>
      <c r="P153" s="71" t="s">
        <v>37</v>
      </c>
      <c r="Q153" s="71" t="s">
        <v>32</v>
      </c>
      <c r="R153" s="71" t="s">
        <v>30</v>
      </c>
      <c r="S153" s="71" t="s">
        <v>59</v>
      </c>
      <c r="T153" s="300" t="s">
        <v>74</v>
      </c>
      <c r="U153" s="71" t="s">
        <v>47</v>
      </c>
      <c r="V153" s="344"/>
      <c r="W153" s="90"/>
      <c r="X153" s="127"/>
    </row>
    <row r="154" spans="1:24" ht="15.75" customHeight="1">
      <c r="A154" s="65">
        <v>65713240</v>
      </c>
      <c r="B154" s="66" t="s">
        <v>26</v>
      </c>
      <c r="C154" s="66" t="s">
        <v>569</v>
      </c>
      <c r="D154" s="66" t="s">
        <v>862</v>
      </c>
      <c r="E154" s="66" t="s">
        <v>584</v>
      </c>
      <c r="F154" s="66" t="s">
        <v>694</v>
      </c>
      <c r="G154" s="65">
        <v>3105536334</v>
      </c>
      <c r="H154" s="67" t="s">
        <v>863</v>
      </c>
      <c r="I154" s="66" t="s">
        <v>75</v>
      </c>
      <c r="J154" s="66" t="s">
        <v>717</v>
      </c>
      <c r="K154" s="66" t="s">
        <v>51</v>
      </c>
      <c r="L154" s="66" t="s">
        <v>28</v>
      </c>
      <c r="M154" s="66" t="s">
        <v>36</v>
      </c>
      <c r="N154" s="66" t="s">
        <v>30</v>
      </c>
      <c r="O154" s="66" t="s">
        <v>38</v>
      </c>
      <c r="P154" s="66" t="s">
        <v>30</v>
      </c>
      <c r="Q154" s="66" t="s">
        <v>49</v>
      </c>
      <c r="R154" s="66" t="s">
        <v>30</v>
      </c>
      <c r="S154" s="66" t="s">
        <v>75</v>
      </c>
      <c r="T154" s="299"/>
      <c r="U154" s="66"/>
      <c r="V154" s="354"/>
      <c r="W154" s="186"/>
      <c r="X154" s="127"/>
    </row>
    <row r="155" spans="1:24" ht="15.75" customHeight="1">
      <c r="A155" s="65">
        <v>43545815</v>
      </c>
      <c r="B155" s="66" t="s">
        <v>26</v>
      </c>
      <c r="C155" s="66" t="s">
        <v>196</v>
      </c>
      <c r="D155" s="66" t="s">
        <v>583</v>
      </c>
      <c r="E155" s="66" t="s">
        <v>584</v>
      </c>
      <c r="F155" s="66" t="s">
        <v>585</v>
      </c>
      <c r="G155" s="65">
        <v>3057496615</v>
      </c>
      <c r="H155" s="67" t="s">
        <v>586</v>
      </c>
      <c r="I155" s="66" t="s">
        <v>60</v>
      </c>
      <c r="J155" s="66" t="s">
        <v>946</v>
      </c>
      <c r="K155" s="66"/>
      <c r="L155" s="66" t="s">
        <v>51</v>
      </c>
      <c r="M155" s="66" t="s">
        <v>42</v>
      </c>
      <c r="N155" s="66" t="s">
        <v>30</v>
      </c>
      <c r="O155" s="66"/>
      <c r="P155" s="66" t="s">
        <v>30</v>
      </c>
      <c r="Q155" s="66" t="s">
        <v>49</v>
      </c>
      <c r="R155" s="66" t="s">
        <v>30</v>
      </c>
      <c r="S155" s="66" t="s">
        <v>72</v>
      </c>
      <c r="T155" s="299" t="s">
        <v>63</v>
      </c>
      <c r="U155" s="66" t="s">
        <v>56</v>
      </c>
      <c r="V155" s="344"/>
      <c r="W155" s="90"/>
      <c r="X155" s="127"/>
    </row>
    <row r="156" spans="1:24" ht="15.75" customHeight="1">
      <c r="A156" s="65">
        <v>1098635729</v>
      </c>
      <c r="B156" s="66" t="s">
        <v>26</v>
      </c>
      <c r="C156" s="66" t="s">
        <v>1226</v>
      </c>
      <c r="D156" s="66" t="s">
        <v>1227</v>
      </c>
      <c r="E156" s="66" t="s">
        <v>584</v>
      </c>
      <c r="F156" s="66" t="s">
        <v>957</v>
      </c>
      <c r="G156" s="65">
        <v>3143571252</v>
      </c>
      <c r="H156" s="62" t="s">
        <v>1228</v>
      </c>
      <c r="I156" s="66" t="s">
        <v>73</v>
      </c>
      <c r="J156" s="66" t="s">
        <v>839</v>
      </c>
      <c r="K156" s="66"/>
      <c r="L156" s="66" t="s">
        <v>28</v>
      </c>
      <c r="M156" s="66" t="s">
        <v>36</v>
      </c>
      <c r="N156" s="66" t="s">
        <v>37</v>
      </c>
      <c r="O156" s="66" t="s">
        <v>42</v>
      </c>
      <c r="P156" s="66" t="s">
        <v>30</v>
      </c>
      <c r="Q156" s="66" t="s">
        <v>43</v>
      </c>
      <c r="R156" s="66" t="s">
        <v>37</v>
      </c>
      <c r="S156" s="66"/>
      <c r="T156" s="299"/>
      <c r="U156" s="66"/>
      <c r="V156" s="344"/>
      <c r="W156" s="90"/>
      <c r="X156" s="127"/>
    </row>
    <row r="157" spans="1:24" ht="15.75" customHeight="1">
      <c r="A157" s="65">
        <v>44155238</v>
      </c>
      <c r="B157" s="66" t="s">
        <v>26</v>
      </c>
      <c r="C157" s="66" t="s">
        <v>2097</v>
      </c>
      <c r="D157" s="66" t="s">
        <v>3590</v>
      </c>
      <c r="E157" s="66" t="s">
        <v>584</v>
      </c>
      <c r="F157" s="66" t="s">
        <v>3591</v>
      </c>
      <c r="G157" s="65">
        <v>3104652172</v>
      </c>
      <c r="H157" s="66" t="s">
        <v>3592</v>
      </c>
      <c r="I157" s="66" t="s">
        <v>47</v>
      </c>
      <c r="J157" s="66" t="s">
        <v>188</v>
      </c>
      <c r="K157" s="66" t="s">
        <v>27</v>
      </c>
      <c r="L157" s="66" t="s">
        <v>45</v>
      </c>
      <c r="M157" s="66" t="s">
        <v>36</v>
      </c>
      <c r="N157" s="66" t="s">
        <v>37</v>
      </c>
      <c r="O157" s="66" t="s">
        <v>42</v>
      </c>
      <c r="P157" s="66" t="s">
        <v>30</v>
      </c>
      <c r="Q157" s="66" t="s">
        <v>49</v>
      </c>
      <c r="R157" s="66" t="s">
        <v>30</v>
      </c>
      <c r="S157" s="66" t="s">
        <v>47</v>
      </c>
      <c r="T157" s="299" t="s">
        <v>65</v>
      </c>
      <c r="U157" s="66" t="s">
        <v>50</v>
      </c>
      <c r="V157" s="344"/>
      <c r="W157" s="90"/>
      <c r="X157" s="127"/>
    </row>
    <row r="158" spans="1:24" ht="15.75" customHeight="1">
      <c r="A158" s="70">
        <v>51772608</v>
      </c>
      <c r="B158" s="71" t="s">
        <v>26</v>
      </c>
      <c r="C158" s="71" t="s">
        <v>693</v>
      </c>
      <c r="D158" s="71"/>
      <c r="E158" s="71" t="s">
        <v>584</v>
      </c>
      <c r="F158" s="71" t="s">
        <v>694</v>
      </c>
      <c r="G158" s="70">
        <v>3157655687</v>
      </c>
      <c r="H158" s="85" t="s">
        <v>695</v>
      </c>
      <c r="I158" s="71" t="s">
        <v>75</v>
      </c>
      <c r="J158" s="66" t="s">
        <v>330</v>
      </c>
      <c r="K158" s="71"/>
      <c r="L158" s="71" t="s">
        <v>51</v>
      </c>
      <c r="M158" s="71" t="s">
        <v>36</v>
      </c>
      <c r="N158" s="71" t="s">
        <v>37</v>
      </c>
      <c r="O158" s="71" t="s">
        <v>42</v>
      </c>
      <c r="P158" s="71" t="s">
        <v>30</v>
      </c>
      <c r="Q158" s="71" t="s">
        <v>49</v>
      </c>
      <c r="R158" s="71" t="s">
        <v>37</v>
      </c>
      <c r="S158" s="71"/>
      <c r="T158" s="300"/>
      <c r="U158" s="71"/>
      <c r="V158" s="354"/>
      <c r="W158" s="186"/>
      <c r="X158" s="127"/>
    </row>
    <row r="159" spans="1:24" ht="15.75" customHeight="1">
      <c r="A159" s="65">
        <v>1091653186</v>
      </c>
      <c r="B159" s="66" t="s">
        <v>26</v>
      </c>
      <c r="C159" s="66" t="s">
        <v>1015</v>
      </c>
      <c r="D159" s="66" t="s">
        <v>479</v>
      </c>
      <c r="E159" s="66" t="s">
        <v>584</v>
      </c>
      <c r="F159" s="66" t="s">
        <v>155</v>
      </c>
      <c r="G159" s="65">
        <v>3177549706</v>
      </c>
      <c r="H159" s="62" t="s">
        <v>5736</v>
      </c>
      <c r="I159" s="77" t="s">
        <v>68</v>
      </c>
      <c r="J159" s="66" t="s">
        <v>1179</v>
      </c>
      <c r="K159" s="66" t="s">
        <v>5737</v>
      </c>
      <c r="L159" s="66" t="s">
        <v>5672</v>
      </c>
      <c r="M159" s="66"/>
      <c r="N159" s="66" t="s">
        <v>30</v>
      </c>
      <c r="O159" s="66" t="s">
        <v>30</v>
      </c>
      <c r="P159" s="66" t="s">
        <v>30</v>
      </c>
      <c r="Q159" s="66" t="s">
        <v>3478</v>
      </c>
      <c r="R159" s="66" t="s">
        <v>30</v>
      </c>
      <c r="S159" s="66" t="s">
        <v>68</v>
      </c>
      <c r="T159" s="299" t="s">
        <v>73</v>
      </c>
      <c r="U159" s="66" t="s">
        <v>40</v>
      </c>
      <c r="V159" s="344"/>
      <c r="W159" s="90"/>
      <c r="X159" s="127"/>
    </row>
    <row r="160" spans="1:24" ht="15.75" customHeight="1">
      <c r="A160" s="65">
        <v>1069434943</v>
      </c>
      <c r="B160" s="66" t="s">
        <v>26</v>
      </c>
      <c r="C160" s="66" t="s">
        <v>305</v>
      </c>
      <c r="D160" s="66" t="s">
        <v>3483</v>
      </c>
      <c r="E160" s="66" t="s">
        <v>584</v>
      </c>
      <c r="F160" s="66" t="s">
        <v>200</v>
      </c>
      <c r="G160" s="65">
        <v>3217245613</v>
      </c>
      <c r="H160" s="62" t="s">
        <v>5930</v>
      </c>
      <c r="I160" s="66" t="s">
        <v>60</v>
      </c>
      <c r="J160" s="66" t="s">
        <v>182</v>
      </c>
      <c r="K160" s="66"/>
      <c r="L160" s="66" t="s">
        <v>35</v>
      </c>
      <c r="M160" s="66" t="s">
        <v>36</v>
      </c>
      <c r="N160" s="66" t="s">
        <v>30</v>
      </c>
      <c r="O160" s="66" t="s">
        <v>38</v>
      </c>
      <c r="P160" s="66" t="s">
        <v>30</v>
      </c>
      <c r="Q160" s="66" t="s">
        <v>43</v>
      </c>
      <c r="R160" s="66" t="s">
        <v>30</v>
      </c>
      <c r="S160" s="66" t="s">
        <v>66</v>
      </c>
      <c r="T160" s="299" t="s">
        <v>60</v>
      </c>
      <c r="U160" s="66" t="s">
        <v>55</v>
      </c>
      <c r="V160" s="344"/>
      <c r="W160" s="90"/>
      <c r="X160" s="127"/>
    </row>
    <row r="161" spans="1:24" ht="15.75" customHeight="1">
      <c r="A161" s="74">
        <v>1005134277</v>
      </c>
      <c r="B161" s="66" t="s">
        <v>26</v>
      </c>
      <c r="C161" s="74" t="s">
        <v>1263</v>
      </c>
      <c r="D161" s="74"/>
      <c r="E161" s="74" t="s">
        <v>584</v>
      </c>
      <c r="F161" s="74" t="s">
        <v>1437</v>
      </c>
      <c r="G161" s="74">
        <v>3009814026</v>
      </c>
      <c r="H161" s="84" t="s">
        <v>6396</v>
      </c>
      <c r="I161" s="66" t="s">
        <v>70</v>
      </c>
      <c r="J161" s="66" t="s">
        <v>557</v>
      </c>
      <c r="K161" s="66"/>
      <c r="L161" s="66" t="s">
        <v>28</v>
      </c>
      <c r="M161" s="66"/>
      <c r="N161" s="66" t="s">
        <v>37</v>
      </c>
      <c r="O161" s="66" t="s">
        <v>38</v>
      </c>
      <c r="P161" s="66" t="s">
        <v>30</v>
      </c>
      <c r="Q161" s="66" t="s">
        <v>43</v>
      </c>
      <c r="R161" s="66" t="s">
        <v>30</v>
      </c>
      <c r="S161" s="66" t="s">
        <v>70</v>
      </c>
      <c r="T161" s="299" t="s">
        <v>56</v>
      </c>
      <c r="U161" s="66" t="s">
        <v>71</v>
      </c>
      <c r="V161" s="344"/>
      <c r="W161" s="90"/>
      <c r="X161" s="127"/>
    </row>
    <row r="162" spans="1:24" ht="15.75" customHeight="1">
      <c r="A162" s="184">
        <v>87104573</v>
      </c>
      <c r="B162" s="186" t="s">
        <v>26</v>
      </c>
      <c r="C162" s="186" t="s">
        <v>1669</v>
      </c>
      <c r="D162" s="186" t="s">
        <v>6593</v>
      </c>
      <c r="E162" s="186" t="s">
        <v>584</v>
      </c>
      <c r="F162" s="186" t="s">
        <v>3454</v>
      </c>
      <c r="G162" s="184">
        <v>3163306187</v>
      </c>
      <c r="H162" s="187" t="s">
        <v>6594</v>
      </c>
      <c r="I162" s="186" t="s">
        <v>69</v>
      </c>
      <c r="J162" s="186" t="s">
        <v>448</v>
      </c>
      <c r="K162" s="186"/>
      <c r="L162" s="186" t="s">
        <v>28</v>
      </c>
      <c r="M162" s="186" t="s">
        <v>36</v>
      </c>
      <c r="N162" s="186" t="s">
        <v>37</v>
      </c>
      <c r="O162" s="186" t="s">
        <v>42</v>
      </c>
      <c r="P162" s="186" t="s">
        <v>30</v>
      </c>
      <c r="Q162" s="186" t="s">
        <v>46</v>
      </c>
      <c r="R162" s="186" t="s">
        <v>30</v>
      </c>
      <c r="S162" s="186" t="s">
        <v>63</v>
      </c>
      <c r="T162" s="302" t="s">
        <v>76</v>
      </c>
      <c r="U162" s="186" t="s">
        <v>67</v>
      </c>
      <c r="V162" s="344"/>
      <c r="W162" s="90"/>
      <c r="X162" s="127"/>
    </row>
    <row r="163" spans="1:24" ht="15.75" customHeight="1">
      <c r="A163" s="184">
        <v>1006849261</v>
      </c>
      <c r="B163" s="186" t="s">
        <v>26</v>
      </c>
      <c r="C163" s="186" t="s">
        <v>1001</v>
      </c>
      <c r="D163" s="186" t="s">
        <v>445</v>
      </c>
      <c r="E163" s="186" t="s">
        <v>584</v>
      </c>
      <c r="F163" s="186" t="s">
        <v>714</v>
      </c>
      <c r="G163" s="184">
        <v>3213210381</v>
      </c>
      <c r="H163" s="187" t="s">
        <v>6826</v>
      </c>
      <c r="I163" s="186" t="s">
        <v>63</v>
      </c>
      <c r="J163" s="186" t="s">
        <v>2637</v>
      </c>
      <c r="K163" s="186" t="s">
        <v>42</v>
      </c>
      <c r="L163" s="186" t="s">
        <v>28</v>
      </c>
      <c r="M163" s="186" t="s">
        <v>42</v>
      </c>
      <c r="N163" s="186" t="s">
        <v>30</v>
      </c>
      <c r="O163" s="186" t="s">
        <v>42</v>
      </c>
      <c r="P163" s="186" t="s">
        <v>30</v>
      </c>
      <c r="Q163" s="186" t="s">
        <v>43</v>
      </c>
      <c r="R163" s="186" t="s">
        <v>30</v>
      </c>
      <c r="S163" s="186" t="s">
        <v>63</v>
      </c>
      <c r="T163" s="302" t="s">
        <v>69</v>
      </c>
      <c r="U163" s="186" t="s">
        <v>63</v>
      </c>
      <c r="V163" s="344"/>
      <c r="W163" s="90"/>
      <c r="X163" s="127"/>
    </row>
    <row r="164" spans="1:24" ht="15.75" customHeight="1">
      <c r="A164" s="267">
        <v>40450386</v>
      </c>
      <c r="B164" s="268" t="s">
        <v>26</v>
      </c>
      <c r="C164" s="268" t="s">
        <v>503</v>
      </c>
      <c r="D164" s="268" t="s">
        <v>734</v>
      </c>
      <c r="E164" s="268" t="s">
        <v>584</v>
      </c>
      <c r="F164" s="268" t="s">
        <v>594</v>
      </c>
      <c r="G164" s="267">
        <v>3124319204</v>
      </c>
      <c r="H164" s="260" t="s">
        <v>6827</v>
      </c>
      <c r="I164" s="268" t="s">
        <v>66</v>
      </c>
      <c r="J164" s="268" t="s">
        <v>2221</v>
      </c>
      <c r="K164" s="268"/>
      <c r="L164" s="268" t="s">
        <v>28</v>
      </c>
      <c r="M164" s="268" t="s">
        <v>36</v>
      </c>
      <c r="N164" s="268" t="s">
        <v>30</v>
      </c>
      <c r="O164" s="268" t="s">
        <v>38</v>
      </c>
      <c r="P164" s="268" t="s">
        <v>30</v>
      </c>
      <c r="Q164" s="268" t="s">
        <v>49</v>
      </c>
      <c r="R164" s="268" t="s">
        <v>30</v>
      </c>
      <c r="S164" s="268" t="s">
        <v>66</v>
      </c>
      <c r="T164" s="307" t="s">
        <v>66</v>
      </c>
      <c r="U164" s="268" t="s">
        <v>66</v>
      </c>
      <c r="V164" s="344"/>
      <c r="W164" s="90"/>
      <c r="X164" s="127"/>
    </row>
    <row r="165" spans="1:24" ht="15.75" customHeight="1">
      <c r="A165" s="70">
        <v>27887900</v>
      </c>
      <c r="B165" s="71" t="s">
        <v>26</v>
      </c>
      <c r="C165" s="71" t="s">
        <v>1778</v>
      </c>
      <c r="D165" s="71" t="s">
        <v>845</v>
      </c>
      <c r="E165" s="71" t="s">
        <v>1779</v>
      </c>
      <c r="F165" s="71" t="s">
        <v>698</v>
      </c>
      <c r="G165" s="70">
        <v>3125549401</v>
      </c>
      <c r="H165" s="62" t="s">
        <v>1780</v>
      </c>
      <c r="I165" s="71" t="s">
        <v>60</v>
      </c>
      <c r="J165" s="71" t="s">
        <v>946</v>
      </c>
      <c r="K165" s="71" t="s">
        <v>27</v>
      </c>
      <c r="L165" s="71" t="s">
        <v>28</v>
      </c>
      <c r="M165" s="71" t="s">
        <v>36</v>
      </c>
      <c r="N165" s="71" t="s">
        <v>30</v>
      </c>
      <c r="O165" s="71" t="s">
        <v>42</v>
      </c>
      <c r="P165" s="71" t="s">
        <v>30</v>
      </c>
      <c r="Q165" s="71" t="s">
        <v>43</v>
      </c>
      <c r="R165" s="71" t="s">
        <v>30</v>
      </c>
      <c r="S165" s="71" t="s">
        <v>60</v>
      </c>
      <c r="T165" s="300" t="s">
        <v>60</v>
      </c>
      <c r="U165" s="71" t="s">
        <v>60</v>
      </c>
      <c r="V165" s="344"/>
      <c r="W165" s="90"/>
      <c r="X165" s="127"/>
    </row>
    <row r="166" spans="1:24" ht="15.75" customHeight="1">
      <c r="A166" s="65">
        <v>26331311</v>
      </c>
      <c r="B166" s="66" t="s">
        <v>26</v>
      </c>
      <c r="C166" s="66" t="s">
        <v>3593</v>
      </c>
      <c r="D166" s="66" t="s">
        <v>251</v>
      </c>
      <c r="E166" s="66" t="s">
        <v>1779</v>
      </c>
      <c r="F166" s="66" t="s">
        <v>2197</v>
      </c>
      <c r="G166" s="65">
        <v>3104530455</v>
      </c>
      <c r="H166" s="67" t="s">
        <v>3594</v>
      </c>
      <c r="I166" s="66" t="s">
        <v>58</v>
      </c>
      <c r="J166" s="66" t="s">
        <v>1623</v>
      </c>
      <c r="K166" s="66" t="s">
        <v>27</v>
      </c>
      <c r="L166" s="66" t="s">
        <v>35</v>
      </c>
      <c r="M166" s="66" t="s">
        <v>36</v>
      </c>
      <c r="N166" s="66" t="s">
        <v>37</v>
      </c>
      <c r="O166" s="66" t="s">
        <v>42</v>
      </c>
      <c r="P166" s="66" t="s">
        <v>37</v>
      </c>
      <c r="Q166" s="66" t="s">
        <v>32</v>
      </c>
      <c r="R166" s="66" t="s">
        <v>30</v>
      </c>
      <c r="S166" s="66" t="s">
        <v>71</v>
      </c>
      <c r="T166" s="299" t="s">
        <v>40</v>
      </c>
      <c r="U166" s="66" t="s">
        <v>40</v>
      </c>
      <c r="V166" s="354"/>
      <c r="W166" s="186"/>
      <c r="X166" s="127"/>
    </row>
    <row r="167" spans="1:24" ht="15.75" customHeight="1">
      <c r="A167" s="65">
        <v>27705329</v>
      </c>
      <c r="B167" s="66" t="s">
        <v>26</v>
      </c>
      <c r="C167" s="66" t="s">
        <v>2449</v>
      </c>
      <c r="D167" s="66" t="s">
        <v>2465</v>
      </c>
      <c r="E167" s="66" t="s">
        <v>1779</v>
      </c>
      <c r="F167" s="66" t="s">
        <v>1897</v>
      </c>
      <c r="G167" s="65">
        <v>3173049141</v>
      </c>
      <c r="H167" s="67" t="s">
        <v>4938</v>
      </c>
      <c r="I167" s="66" t="s">
        <v>68</v>
      </c>
      <c r="J167" s="66" t="s">
        <v>1179</v>
      </c>
      <c r="K167" s="66" t="s">
        <v>27</v>
      </c>
      <c r="L167" s="66"/>
      <c r="M167" s="66"/>
      <c r="N167" s="66" t="s">
        <v>37</v>
      </c>
      <c r="O167" s="66" t="s">
        <v>42</v>
      </c>
      <c r="P167" s="66" t="s">
        <v>37</v>
      </c>
      <c r="Q167" s="66"/>
      <c r="R167" s="66" t="s">
        <v>30</v>
      </c>
      <c r="S167" s="66" t="s">
        <v>68</v>
      </c>
      <c r="T167" s="299" t="s">
        <v>68</v>
      </c>
      <c r="U167" s="66" t="s">
        <v>68</v>
      </c>
      <c r="V167" s="354"/>
      <c r="W167" s="186"/>
      <c r="X167" s="127"/>
    </row>
    <row r="168" spans="1:24" ht="15.75" customHeight="1">
      <c r="A168" s="65">
        <v>1192729388</v>
      </c>
      <c r="B168" s="66" t="s">
        <v>26</v>
      </c>
      <c r="C168" s="66" t="s">
        <v>1015</v>
      </c>
      <c r="D168" s="66" t="s">
        <v>5281</v>
      </c>
      <c r="E168" s="66" t="s">
        <v>5282</v>
      </c>
      <c r="F168" s="66" t="s">
        <v>1269</v>
      </c>
      <c r="G168" s="65">
        <v>3005543389</v>
      </c>
      <c r="H168" s="62" t="s">
        <v>5283</v>
      </c>
      <c r="I168" s="66" t="s">
        <v>68</v>
      </c>
      <c r="J168" s="66" t="s">
        <v>157</v>
      </c>
      <c r="K168" s="66" t="s">
        <v>5272</v>
      </c>
      <c r="L168" s="66" t="s">
        <v>51</v>
      </c>
      <c r="M168" s="66" t="s">
        <v>42</v>
      </c>
      <c r="N168" s="66" t="s">
        <v>30</v>
      </c>
      <c r="O168" s="66" t="s">
        <v>38</v>
      </c>
      <c r="P168" s="66" t="s">
        <v>30</v>
      </c>
      <c r="Q168" s="66" t="s">
        <v>49</v>
      </c>
      <c r="R168" s="66" t="s">
        <v>37</v>
      </c>
      <c r="S168" s="66" t="s">
        <v>68</v>
      </c>
      <c r="T168" s="299" t="s">
        <v>68</v>
      </c>
      <c r="U168" s="66" t="s">
        <v>68</v>
      </c>
      <c r="V168" s="344"/>
      <c r="W168" s="90"/>
      <c r="X168" s="127"/>
    </row>
    <row r="169" spans="1:24" ht="15.75" customHeight="1">
      <c r="A169" s="70">
        <v>1038410407</v>
      </c>
      <c r="B169" s="71" t="s">
        <v>26</v>
      </c>
      <c r="C169" s="71" t="s">
        <v>196</v>
      </c>
      <c r="D169" s="71" t="s">
        <v>151</v>
      </c>
      <c r="E169" s="71" t="s">
        <v>1531</v>
      </c>
      <c r="F169" s="71" t="s">
        <v>2468</v>
      </c>
      <c r="G169" s="70">
        <v>3125348348</v>
      </c>
      <c r="H169" s="62" t="s">
        <v>3595</v>
      </c>
      <c r="I169" s="71" t="s">
        <v>40</v>
      </c>
      <c r="J169" s="71" t="s">
        <v>556</v>
      </c>
      <c r="K169" s="71" t="s">
        <v>27</v>
      </c>
      <c r="L169" s="71" t="s">
        <v>28</v>
      </c>
      <c r="M169" s="71" t="s">
        <v>36</v>
      </c>
      <c r="N169" s="71" t="s">
        <v>37</v>
      </c>
      <c r="O169" s="71" t="s">
        <v>42</v>
      </c>
      <c r="P169" s="71" t="s">
        <v>30</v>
      </c>
      <c r="Q169" s="71" t="s">
        <v>1689</v>
      </c>
      <c r="R169" s="71" t="s">
        <v>30</v>
      </c>
      <c r="S169" s="71" t="s">
        <v>40</v>
      </c>
      <c r="T169" s="300" t="s">
        <v>40</v>
      </c>
      <c r="U169" s="71" t="s">
        <v>40</v>
      </c>
      <c r="V169" s="344"/>
      <c r="W169" s="90"/>
      <c r="X169" s="127"/>
    </row>
    <row r="170" spans="1:24" ht="15.75" customHeight="1">
      <c r="A170" s="65">
        <v>1053837651</v>
      </c>
      <c r="B170" s="66" t="s">
        <v>26</v>
      </c>
      <c r="C170" s="66" t="s">
        <v>1530</v>
      </c>
      <c r="D170" s="66"/>
      <c r="E170" s="66" t="s">
        <v>1531</v>
      </c>
      <c r="F170" s="66" t="s">
        <v>647</v>
      </c>
      <c r="G170" s="65">
        <v>3217156676</v>
      </c>
      <c r="H170" s="62" t="s">
        <v>1532</v>
      </c>
      <c r="I170" s="66" t="s">
        <v>53</v>
      </c>
      <c r="J170" s="66" t="s">
        <v>348</v>
      </c>
      <c r="K170" s="66"/>
      <c r="L170" s="66" t="s">
        <v>51</v>
      </c>
      <c r="M170" s="66"/>
      <c r="N170" s="66" t="s">
        <v>37</v>
      </c>
      <c r="O170" s="66" t="s">
        <v>42</v>
      </c>
      <c r="P170" s="143" t="s">
        <v>37</v>
      </c>
      <c r="Q170" s="66"/>
      <c r="R170" s="66" t="s">
        <v>30</v>
      </c>
      <c r="S170" s="66" t="s">
        <v>70</v>
      </c>
      <c r="T170" s="299" t="s">
        <v>71</v>
      </c>
      <c r="U170" s="66" t="s">
        <v>40</v>
      </c>
      <c r="V170" s="344"/>
      <c r="W170" s="90"/>
      <c r="X170" s="127"/>
    </row>
    <row r="171" spans="1:24" ht="15.75" customHeight="1">
      <c r="A171" s="65">
        <v>1002492709</v>
      </c>
      <c r="B171" s="66" t="s">
        <v>5073</v>
      </c>
      <c r="C171" s="66" t="s">
        <v>2866</v>
      </c>
      <c r="D171" s="66" t="s">
        <v>589</v>
      </c>
      <c r="E171" s="66" t="s">
        <v>3103</v>
      </c>
      <c r="F171" s="66" t="s">
        <v>861</v>
      </c>
      <c r="G171" s="65">
        <v>3016243377</v>
      </c>
      <c r="H171" s="62" t="s">
        <v>6411</v>
      </c>
      <c r="I171" s="66" t="s">
        <v>50</v>
      </c>
      <c r="J171" s="66" t="s">
        <v>4829</v>
      </c>
      <c r="K171" s="66"/>
      <c r="L171" s="66" t="s">
        <v>51</v>
      </c>
      <c r="M171" s="66" t="s">
        <v>6412</v>
      </c>
      <c r="N171" s="66" t="s">
        <v>4580</v>
      </c>
      <c r="O171" s="66" t="s">
        <v>42</v>
      </c>
      <c r="P171" s="66" t="s">
        <v>30</v>
      </c>
      <c r="Q171" s="66" t="s">
        <v>6413</v>
      </c>
      <c r="R171" s="66" t="s">
        <v>30</v>
      </c>
      <c r="S171" s="66" t="s">
        <v>6414</v>
      </c>
      <c r="T171" s="299" t="s">
        <v>4829</v>
      </c>
      <c r="U171" s="66" t="s">
        <v>4829</v>
      </c>
      <c r="V171" s="354"/>
      <c r="W171" s="186"/>
      <c r="X171" s="127"/>
    </row>
    <row r="172" spans="1:24" ht="15.75" customHeight="1">
      <c r="A172" s="70">
        <v>1101458531</v>
      </c>
      <c r="B172" s="71" t="s">
        <v>26</v>
      </c>
      <c r="C172" s="71" t="s">
        <v>987</v>
      </c>
      <c r="D172" s="71" t="s">
        <v>445</v>
      </c>
      <c r="E172" s="71" t="s">
        <v>1259</v>
      </c>
      <c r="F172" s="71" t="s">
        <v>1260</v>
      </c>
      <c r="G172" s="70">
        <v>3004462548</v>
      </c>
      <c r="H172" s="62" t="s">
        <v>1261</v>
      </c>
      <c r="I172" s="71" t="s">
        <v>74</v>
      </c>
      <c r="J172" s="71" t="s">
        <v>1262</v>
      </c>
      <c r="K172" s="71"/>
      <c r="L172" s="71" t="s">
        <v>28</v>
      </c>
      <c r="M172" s="71" t="s">
        <v>42</v>
      </c>
      <c r="N172" s="71" t="s">
        <v>37</v>
      </c>
      <c r="O172" s="71" t="s">
        <v>42</v>
      </c>
      <c r="P172" s="71" t="s">
        <v>30</v>
      </c>
      <c r="Q172" s="71" t="s">
        <v>39</v>
      </c>
      <c r="R172" s="71" t="s">
        <v>30</v>
      </c>
      <c r="S172" s="71" t="s">
        <v>50</v>
      </c>
      <c r="T172" s="300" t="s">
        <v>50</v>
      </c>
      <c r="U172" s="71" t="s">
        <v>50</v>
      </c>
      <c r="V172" s="354"/>
      <c r="W172" s="186"/>
      <c r="X172" s="127"/>
    </row>
    <row r="173" spans="1:24" ht="15.75" customHeight="1">
      <c r="A173" s="70">
        <v>1044933465</v>
      </c>
      <c r="B173" s="71" t="s">
        <v>26</v>
      </c>
      <c r="C173" s="71" t="s">
        <v>2350</v>
      </c>
      <c r="D173" s="71" t="s">
        <v>650</v>
      </c>
      <c r="E173" s="71" t="s">
        <v>1259</v>
      </c>
      <c r="F173" s="71" t="s">
        <v>625</v>
      </c>
      <c r="G173" s="70">
        <v>3007568579</v>
      </c>
      <c r="H173" s="62" t="s">
        <v>4832</v>
      </c>
      <c r="I173" s="71" t="s">
        <v>50</v>
      </c>
      <c r="J173" s="71" t="s">
        <v>2038</v>
      </c>
      <c r="K173" s="71" t="s">
        <v>27</v>
      </c>
      <c r="L173" s="71" t="s">
        <v>35</v>
      </c>
      <c r="M173" s="71" t="s">
        <v>36</v>
      </c>
      <c r="N173" s="71" t="s">
        <v>30</v>
      </c>
      <c r="O173" s="71" t="s">
        <v>38</v>
      </c>
      <c r="P173" s="71" t="s">
        <v>30</v>
      </c>
      <c r="Q173" s="71" t="s">
        <v>32</v>
      </c>
      <c r="R173" s="71" t="s">
        <v>30</v>
      </c>
      <c r="S173" s="71" t="s">
        <v>50</v>
      </c>
      <c r="T173" s="300" t="s">
        <v>50</v>
      </c>
      <c r="U173" s="71" t="s">
        <v>50</v>
      </c>
      <c r="V173" s="354"/>
      <c r="W173" s="186"/>
      <c r="X173" s="127"/>
    </row>
    <row r="174" spans="1:24" ht="15.75" customHeight="1">
      <c r="A174" s="65">
        <v>1079604751</v>
      </c>
      <c r="B174" s="66" t="s">
        <v>26</v>
      </c>
      <c r="C174" s="66" t="s">
        <v>611</v>
      </c>
      <c r="D174" s="66" t="s">
        <v>755</v>
      </c>
      <c r="E174" s="66" t="s">
        <v>3596</v>
      </c>
      <c r="F174" s="66" t="s">
        <v>356</v>
      </c>
      <c r="G174" s="65">
        <v>3103084514</v>
      </c>
      <c r="H174" s="62" t="s">
        <v>3597</v>
      </c>
      <c r="I174" s="66" t="s">
        <v>63</v>
      </c>
      <c r="J174" s="71" t="s">
        <v>3598</v>
      </c>
      <c r="K174" s="66"/>
      <c r="L174" s="66" t="s">
        <v>28</v>
      </c>
      <c r="M174" s="66"/>
      <c r="N174" s="66" t="s">
        <v>30</v>
      </c>
      <c r="O174" s="66" t="s">
        <v>42</v>
      </c>
      <c r="P174" s="66" t="s">
        <v>30</v>
      </c>
      <c r="Q174" s="66" t="s">
        <v>43</v>
      </c>
      <c r="R174" s="66" t="s">
        <v>30</v>
      </c>
      <c r="S174" s="66" t="s">
        <v>63</v>
      </c>
      <c r="T174" s="299" t="s">
        <v>63</v>
      </c>
      <c r="U174" s="66" t="s">
        <v>63</v>
      </c>
      <c r="V174" s="354"/>
      <c r="W174" s="186"/>
      <c r="X174" s="127"/>
    </row>
    <row r="175" spans="1:24" ht="15.75" customHeight="1">
      <c r="A175" s="184">
        <v>1007851708</v>
      </c>
      <c r="B175" s="186" t="s">
        <v>26</v>
      </c>
      <c r="C175" s="186" t="s">
        <v>1060</v>
      </c>
      <c r="D175" s="186"/>
      <c r="E175" s="186" t="s">
        <v>6595</v>
      </c>
      <c r="F175" s="186" t="s">
        <v>6596</v>
      </c>
      <c r="G175" s="184">
        <v>3222789753</v>
      </c>
      <c r="H175" s="208" t="s">
        <v>6597</v>
      </c>
      <c r="I175" s="186" t="s">
        <v>54</v>
      </c>
      <c r="J175" s="186" t="s">
        <v>765</v>
      </c>
      <c r="K175" s="186"/>
      <c r="L175" s="186" t="s">
        <v>28</v>
      </c>
      <c r="M175" s="186"/>
      <c r="N175" s="186" t="s">
        <v>37</v>
      </c>
      <c r="O175" s="186" t="s">
        <v>42</v>
      </c>
      <c r="P175" s="186" t="s">
        <v>30</v>
      </c>
      <c r="Q175" s="186" t="s">
        <v>39</v>
      </c>
      <c r="R175" s="186" t="s">
        <v>30</v>
      </c>
      <c r="S175" s="186" t="s">
        <v>53</v>
      </c>
      <c r="T175" s="302" t="s">
        <v>75</v>
      </c>
      <c r="U175" s="186" t="s">
        <v>40</v>
      </c>
      <c r="V175" s="344"/>
      <c r="W175" s="90"/>
      <c r="X175" s="127"/>
    </row>
    <row r="176" spans="1:24" ht="15.75" customHeight="1">
      <c r="A176" s="65">
        <v>45757145</v>
      </c>
      <c r="B176" s="66" t="s">
        <v>26</v>
      </c>
      <c r="C176" s="66" t="s">
        <v>3959</v>
      </c>
      <c r="D176" s="66" t="s">
        <v>3451</v>
      </c>
      <c r="E176" s="66" t="s">
        <v>630</v>
      </c>
      <c r="F176" s="66" t="s">
        <v>2655</v>
      </c>
      <c r="G176" s="65">
        <v>3004372060</v>
      </c>
      <c r="H176" s="62" t="s">
        <v>4634</v>
      </c>
      <c r="I176" s="66" t="s">
        <v>50</v>
      </c>
      <c r="J176" s="71" t="s">
        <v>110</v>
      </c>
      <c r="K176" s="66"/>
      <c r="L176" s="66" t="s">
        <v>28</v>
      </c>
      <c r="M176" s="66"/>
      <c r="N176" s="66" t="s">
        <v>30</v>
      </c>
      <c r="O176" s="66" t="s">
        <v>38</v>
      </c>
      <c r="P176" s="66" t="s">
        <v>37</v>
      </c>
      <c r="Q176" s="66" t="s">
        <v>32</v>
      </c>
      <c r="R176" s="66" t="s">
        <v>30</v>
      </c>
      <c r="S176" s="66" t="s">
        <v>50</v>
      </c>
      <c r="T176" s="299" t="s">
        <v>47</v>
      </c>
      <c r="U176" s="66" t="s">
        <v>74</v>
      </c>
      <c r="V176" s="354"/>
      <c r="W176" s="186"/>
      <c r="X176" s="127"/>
    </row>
    <row r="177" spans="1:24" ht="15.75" customHeight="1">
      <c r="A177" s="65">
        <v>64919024</v>
      </c>
      <c r="B177" s="66" t="s">
        <v>26</v>
      </c>
      <c r="C177" s="66" t="s">
        <v>1784</v>
      </c>
      <c r="D177" s="66" t="s">
        <v>1679</v>
      </c>
      <c r="E177" s="66" t="s">
        <v>630</v>
      </c>
      <c r="F177" s="66" t="s">
        <v>202</v>
      </c>
      <c r="G177" s="65">
        <v>3013709931</v>
      </c>
      <c r="H177" s="62" t="s">
        <v>1785</v>
      </c>
      <c r="I177" s="66" t="s">
        <v>74</v>
      </c>
      <c r="J177" s="66" t="s">
        <v>99</v>
      </c>
      <c r="K177" s="66"/>
      <c r="L177" s="66" t="s">
        <v>28</v>
      </c>
      <c r="M177" s="66" t="s">
        <v>36</v>
      </c>
      <c r="N177" s="66" t="s">
        <v>30</v>
      </c>
      <c r="O177" s="66" t="s">
        <v>38</v>
      </c>
      <c r="P177" s="66" t="s">
        <v>30</v>
      </c>
      <c r="Q177" s="66" t="s">
        <v>49</v>
      </c>
      <c r="R177" s="66" t="s">
        <v>30</v>
      </c>
      <c r="S177" s="66" t="s">
        <v>74</v>
      </c>
      <c r="T177" s="299" t="s">
        <v>59</v>
      </c>
      <c r="U177" s="66" t="s">
        <v>50</v>
      </c>
      <c r="V177" s="354"/>
      <c r="W177" s="186"/>
      <c r="X177" s="127"/>
    </row>
    <row r="178" spans="1:24" ht="15.75" customHeight="1">
      <c r="A178" s="65">
        <v>49694254</v>
      </c>
      <c r="B178" s="66" t="s">
        <v>26</v>
      </c>
      <c r="C178" s="66" t="s">
        <v>1781</v>
      </c>
      <c r="D178" s="66"/>
      <c r="E178" s="66" t="s">
        <v>630</v>
      </c>
      <c r="F178" s="66" t="s">
        <v>1782</v>
      </c>
      <c r="G178" s="65">
        <v>3114044014</v>
      </c>
      <c r="H178" s="66" t="s">
        <v>1783</v>
      </c>
      <c r="I178" s="66" t="s">
        <v>57</v>
      </c>
      <c r="J178" s="66" t="s">
        <v>1566</v>
      </c>
      <c r="K178" s="66"/>
      <c r="L178" s="66" t="s">
        <v>28</v>
      </c>
      <c r="M178" s="66"/>
      <c r="N178" s="66" t="s">
        <v>30</v>
      </c>
      <c r="O178" s="66" t="s">
        <v>38</v>
      </c>
      <c r="P178" s="66" t="s">
        <v>30</v>
      </c>
      <c r="Q178" s="66" t="s">
        <v>49</v>
      </c>
      <c r="R178" s="66" t="s">
        <v>30</v>
      </c>
      <c r="S178" s="66" t="s">
        <v>57</v>
      </c>
      <c r="T178" s="299" t="s">
        <v>64</v>
      </c>
      <c r="U178" s="66" t="s">
        <v>65</v>
      </c>
      <c r="V178" s="354"/>
      <c r="W178" s="186"/>
      <c r="X178" s="127"/>
    </row>
    <row r="179" spans="1:24" ht="15.75" customHeight="1">
      <c r="A179" s="65">
        <v>1100623638</v>
      </c>
      <c r="B179" s="66" t="s">
        <v>26</v>
      </c>
      <c r="C179" s="66" t="s">
        <v>1786</v>
      </c>
      <c r="D179" s="66" t="s">
        <v>1356</v>
      </c>
      <c r="E179" s="66" t="s">
        <v>1787</v>
      </c>
      <c r="F179" s="66" t="s">
        <v>1788</v>
      </c>
      <c r="G179" s="65">
        <v>3015033596</v>
      </c>
      <c r="H179" s="67" t="s">
        <v>1789</v>
      </c>
      <c r="I179" s="66" t="s">
        <v>74</v>
      </c>
      <c r="J179" s="66" t="s">
        <v>99</v>
      </c>
      <c r="K179" s="66"/>
      <c r="L179" s="66" t="s">
        <v>28</v>
      </c>
      <c r="M179" s="66" t="s">
        <v>36</v>
      </c>
      <c r="N179" s="66" t="s">
        <v>30</v>
      </c>
      <c r="O179" s="66" t="s">
        <v>38</v>
      </c>
      <c r="P179" s="66" t="s">
        <v>30</v>
      </c>
      <c r="Q179" s="66" t="s">
        <v>46</v>
      </c>
      <c r="R179" s="66" t="s">
        <v>30</v>
      </c>
      <c r="S179" s="66" t="s">
        <v>74</v>
      </c>
      <c r="T179" s="299" t="s">
        <v>50</v>
      </c>
      <c r="U179" s="66" t="s">
        <v>59</v>
      </c>
      <c r="V179" s="354"/>
      <c r="W179" s="186"/>
      <c r="X179" s="127"/>
    </row>
    <row r="180" spans="1:24" ht="15.75" customHeight="1">
      <c r="A180" s="209">
        <v>1069721201</v>
      </c>
      <c r="B180" s="210" t="s">
        <v>26</v>
      </c>
      <c r="C180" s="210" t="s">
        <v>235</v>
      </c>
      <c r="D180" s="210" t="s">
        <v>2465</v>
      </c>
      <c r="E180" s="210" t="s">
        <v>6828</v>
      </c>
      <c r="F180" s="210" t="s">
        <v>6829</v>
      </c>
      <c r="G180" s="209">
        <v>3174457915</v>
      </c>
      <c r="H180" s="187" t="s">
        <v>6830</v>
      </c>
      <c r="I180" s="210" t="s">
        <v>54</v>
      </c>
      <c r="J180" s="210" t="s">
        <v>765</v>
      </c>
      <c r="K180" s="210" t="s">
        <v>27</v>
      </c>
      <c r="L180" s="210" t="s">
        <v>28</v>
      </c>
      <c r="M180" s="210" t="s">
        <v>36</v>
      </c>
      <c r="N180" s="210" t="s">
        <v>37</v>
      </c>
      <c r="O180" s="210" t="s">
        <v>42</v>
      </c>
      <c r="P180" s="210" t="s">
        <v>30</v>
      </c>
      <c r="Q180" s="210" t="s">
        <v>49</v>
      </c>
      <c r="R180" s="210" t="s">
        <v>30</v>
      </c>
      <c r="S180" s="210" t="s">
        <v>54</v>
      </c>
      <c r="T180" s="308" t="s">
        <v>54</v>
      </c>
      <c r="U180" s="210" t="s">
        <v>54</v>
      </c>
      <c r="V180" s="344"/>
      <c r="W180" s="90"/>
      <c r="X180" s="127"/>
    </row>
    <row r="181" spans="1:24" ht="15.75" customHeight="1">
      <c r="A181" s="65">
        <v>26162367</v>
      </c>
      <c r="B181" s="66" t="s">
        <v>26</v>
      </c>
      <c r="C181" s="66" t="s">
        <v>258</v>
      </c>
      <c r="D181" s="66" t="s">
        <v>259</v>
      </c>
      <c r="E181" s="66" t="s">
        <v>260</v>
      </c>
      <c r="F181" s="66" t="s">
        <v>261</v>
      </c>
      <c r="G181" s="65">
        <v>3007892967</v>
      </c>
      <c r="H181" s="86" t="s">
        <v>1790</v>
      </c>
      <c r="I181" s="66" t="s">
        <v>59</v>
      </c>
      <c r="J181" s="66" t="s">
        <v>262</v>
      </c>
      <c r="K181" s="66" t="s">
        <v>27</v>
      </c>
      <c r="L181" s="74" t="s">
        <v>28</v>
      </c>
      <c r="M181" s="66" t="s">
        <v>36</v>
      </c>
      <c r="N181" s="66" t="s">
        <v>37</v>
      </c>
      <c r="O181" s="66" t="s">
        <v>42</v>
      </c>
      <c r="P181" s="66" t="s">
        <v>30</v>
      </c>
      <c r="Q181" s="66" t="s">
        <v>49</v>
      </c>
      <c r="R181" s="66" t="s">
        <v>30</v>
      </c>
      <c r="S181" s="66" t="s">
        <v>74</v>
      </c>
      <c r="T181" s="299" t="s">
        <v>50</v>
      </c>
      <c r="U181" s="66" t="s">
        <v>47</v>
      </c>
      <c r="V181" s="344"/>
      <c r="W181" s="90"/>
      <c r="X181" s="127"/>
    </row>
    <row r="182" spans="1:24" ht="15.75" customHeight="1">
      <c r="A182" s="65">
        <v>50903328</v>
      </c>
      <c r="B182" s="66" t="s">
        <v>26</v>
      </c>
      <c r="C182" s="66" t="s">
        <v>1791</v>
      </c>
      <c r="D182" s="66" t="s">
        <v>1792</v>
      </c>
      <c r="E182" s="66" t="s">
        <v>1793</v>
      </c>
      <c r="F182" s="66" t="s">
        <v>1794</v>
      </c>
      <c r="G182" s="65">
        <v>3128160992</v>
      </c>
      <c r="H182" s="62" t="s">
        <v>1795</v>
      </c>
      <c r="I182" s="66" t="s">
        <v>40</v>
      </c>
      <c r="J182" s="66" t="s">
        <v>4004</v>
      </c>
      <c r="K182" s="66" t="s">
        <v>42</v>
      </c>
      <c r="L182" s="66" t="s">
        <v>555</v>
      </c>
      <c r="M182" s="66" t="s">
        <v>42</v>
      </c>
      <c r="N182" s="66" t="s">
        <v>37</v>
      </c>
      <c r="O182" s="66" t="s">
        <v>42</v>
      </c>
      <c r="P182" s="66" t="s">
        <v>30</v>
      </c>
      <c r="Q182" s="66" t="s">
        <v>1796</v>
      </c>
      <c r="R182" s="66" t="s">
        <v>30</v>
      </c>
      <c r="S182" s="66" t="s">
        <v>40</v>
      </c>
      <c r="T182" s="299" t="s">
        <v>40</v>
      </c>
      <c r="U182" s="66" t="s">
        <v>40</v>
      </c>
      <c r="V182" s="344"/>
      <c r="W182" s="90"/>
      <c r="X182" s="127"/>
    </row>
    <row r="183" spans="1:24" ht="15.75" customHeight="1">
      <c r="A183" s="65">
        <v>30723098</v>
      </c>
      <c r="B183" s="66" t="s">
        <v>26</v>
      </c>
      <c r="C183" s="66" t="s">
        <v>1797</v>
      </c>
      <c r="D183" s="66" t="s">
        <v>845</v>
      </c>
      <c r="E183" s="66" t="s">
        <v>1798</v>
      </c>
      <c r="F183" s="66" t="s">
        <v>1798</v>
      </c>
      <c r="G183" s="65">
        <v>3202321501</v>
      </c>
      <c r="H183" s="67" t="s">
        <v>1799</v>
      </c>
      <c r="I183" s="66" t="s">
        <v>67</v>
      </c>
      <c r="J183" s="66" t="s">
        <v>1157</v>
      </c>
      <c r="K183" s="66" t="s">
        <v>27</v>
      </c>
      <c r="L183" s="66" t="s">
        <v>51</v>
      </c>
      <c r="M183" s="66" t="s">
        <v>36</v>
      </c>
      <c r="N183" s="66" t="s">
        <v>37</v>
      </c>
      <c r="O183" s="66" t="s">
        <v>42</v>
      </c>
      <c r="P183" s="66" t="s">
        <v>30</v>
      </c>
      <c r="Q183" s="66" t="s">
        <v>1801</v>
      </c>
      <c r="R183" s="66" t="s">
        <v>30</v>
      </c>
      <c r="S183" s="66" t="s">
        <v>67</v>
      </c>
      <c r="T183" s="299" t="s">
        <v>67</v>
      </c>
      <c r="U183" s="66" t="s">
        <v>67</v>
      </c>
      <c r="V183" s="354"/>
      <c r="W183" s="186"/>
      <c r="X183" s="127"/>
    </row>
    <row r="184" spans="1:24" ht="15.75" customHeight="1">
      <c r="A184" s="65">
        <v>1061821653</v>
      </c>
      <c r="B184" s="66" t="s">
        <v>26</v>
      </c>
      <c r="C184" s="66" t="s">
        <v>3146</v>
      </c>
      <c r="D184" s="66" t="s">
        <v>1679</v>
      </c>
      <c r="E184" s="66" t="s">
        <v>1798</v>
      </c>
      <c r="F184" s="66" t="s">
        <v>507</v>
      </c>
      <c r="G184" s="65">
        <v>3127433441</v>
      </c>
      <c r="H184" s="67" t="s">
        <v>6415</v>
      </c>
      <c r="I184" s="66" t="s">
        <v>69</v>
      </c>
      <c r="J184" s="66" t="s">
        <v>3698</v>
      </c>
      <c r="K184" s="66"/>
      <c r="L184" s="66" t="s">
        <v>35</v>
      </c>
      <c r="M184" s="66"/>
      <c r="N184" s="66" t="s">
        <v>37</v>
      </c>
      <c r="O184" s="66" t="s">
        <v>42</v>
      </c>
      <c r="P184" s="66" t="s">
        <v>30</v>
      </c>
      <c r="Q184" s="66" t="s">
        <v>49</v>
      </c>
      <c r="R184" s="66" t="s">
        <v>30</v>
      </c>
      <c r="S184" s="66" t="s">
        <v>69</v>
      </c>
      <c r="T184" s="299" t="s">
        <v>69</v>
      </c>
      <c r="U184" s="66" t="s">
        <v>69</v>
      </c>
      <c r="V184" s="354"/>
      <c r="W184" s="186"/>
      <c r="X184" s="127"/>
    </row>
    <row r="185" spans="1:24" ht="15.75" customHeight="1">
      <c r="A185" s="70">
        <v>1018452291</v>
      </c>
      <c r="B185" s="71" t="s">
        <v>26</v>
      </c>
      <c r="C185" s="71" t="s">
        <v>487</v>
      </c>
      <c r="D185" s="71" t="s">
        <v>440</v>
      </c>
      <c r="E185" s="71" t="s">
        <v>1802</v>
      </c>
      <c r="F185" s="71" t="s">
        <v>1804</v>
      </c>
      <c r="G185" s="70">
        <v>3115810154</v>
      </c>
      <c r="H185" s="62" t="s">
        <v>1805</v>
      </c>
      <c r="I185" s="71" t="s">
        <v>54</v>
      </c>
      <c r="J185" s="71" t="s">
        <v>765</v>
      </c>
      <c r="K185" s="71"/>
      <c r="L185" s="71" t="s">
        <v>28</v>
      </c>
      <c r="M185" s="71" t="s">
        <v>36</v>
      </c>
      <c r="N185" s="71" t="s">
        <v>37</v>
      </c>
      <c r="O185" s="71" t="s">
        <v>42</v>
      </c>
      <c r="P185" s="71" t="s">
        <v>37</v>
      </c>
      <c r="Q185" s="71" t="s">
        <v>32</v>
      </c>
      <c r="R185" s="71" t="s">
        <v>37</v>
      </c>
      <c r="S185" s="71" t="s">
        <v>54</v>
      </c>
      <c r="T185" s="300" t="s">
        <v>54</v>
      </c>
      <c r="U185" s="71" t="s">
        <v>54</v>
      </c>
      <c r="V185" s="354"/>
      <c r="W185" s="186"/>
      <c r="X185" s="127"/>
    </row>
    <row r="186" spans="1:24" ht="15.75" customHeight="1">
      <c r="A186" s="65">
        <v>40077500</v>
      </c>
      <c r="B186" s="66" t="s">
        <v>26</v>
      </c>
      <c r="C186" s="66" t="s">
        <v>277</v>
      </c>
      <c r="D186" s="66"/>
      <c r="E186" s="66" t="s">
        <v>1802</v>
      </c>
      <c r="F186" s="66" t="s">
        <v>468</v>
      </c>
      <c r="G186" s="65">
        <v>3124325694</v>
      </c>
      <c r="H186" s="62" t="s">
        <v>1803</v>
      </c>
      <c r="I186" s="66" t="s">
        <v>54</v>
      </c>
      <c r="J186" s="66" t="s">
        <v>748</v>
      </c>
      <c r="K186" s="66" t="s">
        <v>27</v>
      </c>
      <c r="L186" s="66"/>
      <c r="M186" s="66"/>
      <c r="N186" s="66" t="s">
        <v>30</v>
      </c>
      <c r="O186" s="66" t="s">
        <v>38</v>
      </c>
      <c r="P186" s="66" t="s">
        <v>37</v>
      </c>
      <c r="Q186" s="66" t="s">
        <v>32</v>
      </c>
      <c r="R186" s="66" t="s">
        <v>30</v>
      </c>
      <c r="S186" s="66" t="s">
        <v>54</v>
      </c>
      <c r="T186" s="299"/>
      <c r="U186" s="66"/>
      <c r="V186" s="344"/>
      <c r="W186" s="90"/>
      <c r="X186" s="127"/>
    </row>
    <row r="187" spans="1:24" ht="15.75" customHeight="1">
      <c r="A187" s="65">
        <v>49759608</v>
      </c>
      <c r="B187" s="66" t="s">
        <v>26</v>
      </c>
      <c r="C187" s="66" t="s">
        <v>503</v>
      </c>
      <c r="D187" s="66" t="s">
        <v>332</v>
      </c>
      <c r="E187" s="66" t="s">
        <v>2768</v>
      </c>
      <c r="F187" s="66" t="s">
        <v>3557</v>
      </c>
      <c r="G187" s="65">
        <v>3194031260</v>
      </c>
      <c r="H187" s="87" t="s">
        <v>3599</v>
      </c>
      <c r="I187" s="66" t="s">
        <v>57</v>
      </c>
      <c r="J187" s="66" t="s">
        <v>434</v>
      </c>
      <c r="K187" s="66"/>
      <c r="L187" s="66" t="s">
        <v>3600</v>
      </c>
      <c r="M187" s="66" t="s">
        <v>36</v>
      </c>
      <c r="N187" s="66" t="s">
        <v>30</v>
      </c>
      <c r="O187" s="66" t="s">
        <v>30</v>
      </c>
      <c r="P187" s="66" t="s">
        <v>30</v>
      </c>
      <c r="Q187" s="66" t="s">
        <v>49</v>
      </c>
      <c r="R187" s="66" t="s">
        <v>30</v>
      </c>
      <c r="S187" s="66" t="s">
        <v>57</v>
      </c>
      <c r="T187" s="299" t="s">
        <v>1836</v>
      </c>
      <c r="U187" s="66" t="s">
        <v>65</v>
      </c>
      <c r="V187" s="344"/>
      <c r="W187" s="90"/>
      <c r="X187" s="127"/>
    </row>
    <row r="188" spans="1:24" ht="15.75" customHeight="1">
      <c r="A188" s="65">
        <v>1090487119</v>
      </c>
      <c r="B188" s="66" t="s">
        <v>26</v>
      </c>
      <c r="C188" s="66" t="s">
        <v>6114</v>
      </c>
      <c r="D188" s="66" t="s">
        <v>6115</v>
      </c>
      <c r="E188" s="66" t="s">
        <v>5236</v>
      </c>
      <c r="F188" s="66" t="s">
        <v>5625</v>
      </c>
      <c r="G188" s="65">
        <v>3223831356</v>
      </c>
      <c r="H188" s="88" t="s">
        <v>6116</v>
      </c>
      <c r="I188" s="66" t="s">
        <v>73</v>
      </c>
      <c r="J188" s="66" t="s">
        <v>6113</v>
      </c>
      <c r="K188" s="66"/>
      <c r="L188" s="66" t="s">
        <v>35</v>
      </c>
      <c r="M188" s="66" t="s">
        <v>36</v>
      </c>
      <c r="N188" s="66" t="s">
        <v>30</v>
      </c>
      <c r="O188" s="66" t="s">
        <v>31</v>
      </c>
      <c r="P188" s="66" t="s">
        <v>37</v>
      </c>
      <c r="Q188" s="66" t="s">
        <v>32</v>
      </c>
      <c r="R188" s="66" t="s">
        <v>30</v>
      </c>
      <c r="S188" s="66" t="s">
        <v>73</v>
      </c>
      <c r="T188" s="299" t="s">
        <v>68</v>
      </c>
      <c r="U188" s="66" t="s">
        <v>40</v>
      </c>
      <c r="V188" s="344"/>
      <c r="W188" s="90"/>
      <c r="X188" s="127"/>
    </row>
    <row r="189" spans="1:24" ht="15.75" customHeight="1">
      <c r="A189" s="65">
        <v>39710500</v>
      </c>
      <c r="B189" s="66" t="s">
        <v>26</v>
      </c>
      <c r="C189" s="66" t="s">
        <v>335</v>
      </c>
      <c r="D189" s="66" t="s">
        <v>525</v>
      </c>
      <c r="E189" s="66" t="s">
        <v>526</v>
      </c>
      <c r="F189" s="66" t="s">
        <v>527</v>
      </c>
      <c r="G189" s="65">
        <v>3007405810</v>
      </c>
      <c r="H189" s="62" t="s">
        <v>528</v>
      </c>
      <c r="I189" s="66" t="s">
        <v>60</v>
      </c>
      <c r="J189" s="66" t="s">
        <v>946</v>
      </c>
      <c r="K189" s="66" t="s">
        <v>28</v>
      </c>
      <c r="L189" s="66" t="s">
        <v>48</v>
      </c>
      <c r="M189" s="66" t="s">
        <v>29</v>
      </c>
      <c r="N189" s="66" t="s">
        <v>30</v>
      </c>
      <c r="O189" s="66" t="s">
        <v>31</v>
      </c>
      <c r="P189" s="66" t="s">
        <v>30</v>
      </c>
      <c r="Q189" s="66" t="s">
        <v>49</v>
      </c>
      <c r="R189" s="66" t="s">
        <v>30</v>
      </c>
      <c r="S189" s="66" t="s">
        <v>52</v>
      </c>
      <c r="T189" s="299" t="s">
        <v>60</v>
      </c>
      <c r="U189" s="66" t="s">
        <v>40</v>
      </c>
      <c r="V189" s="344"/>
      <c r="W189" s="90"/>
      <c r="X189" s="127"/>
    </row>
    <row r="190" spans="1:24" ht="15.75" customHeight="1">
      <c r="A190" s="66">
        <v>49694931</v>
      </c>
      <c r="B190" s="66" t="s">
        <v>26</v>
      </c>
      <c r="C190" s="66" t="s">
        <v>649</v>
      </c>
      <c r="D190" s="66" t="s">
        <v>650</v>
      </c>
      <c r="E190" s="66" t="s">
        <v>526</v>
      </c>
      <c r="F190" s="66" t="s">
        <v>651</v>
      </c>
      <c r="G190" s="65">
        <v>3173162442</v>
      </c>
      <c r="H190" s="62" t="s">
        <v>652</v>
      </c>
      <c r="I190" s="66" t="s">
        <v>57</v>
      </c>
      <c r="J190" s="66" t="s">
        <v>653</v>
      </c>
      <c r="K190" s="66" t="s">
        <v>51</v>
      </c>
      <c r="L190" s="66" t="s">
        <v>28</v>
      </c>
      <c r="M190" s="66" t="s">
        <v>29</v>
      </c>
      <c r="N190" s="66" t="s">
        <v>30</v>
      </c>
      <c r="O190" s="66" t="s">
        <v>31</v>
      </c>
      <c r="P190" s="66" t="s">
        <v>30</v>
      </c>
      <c r="Q190" s="66" t="s">
        <v>49</v>
      </c>
      <c r="R190" s="66" t="s">
        <v>30</v>
      </c>
      <c r="S190" s="66" t="s">
        <v>64</v>
      </c>
      <c r="T190" s="299" t="s">
        <v>65</v>
      </c>
      <c r="U190" s="66" t="s">
        <v>73</v>
      </c>
      <c r="V190" s="343"/>
      <c r="W190" s="72"/>
      <c r="X190" s="127"/>
    </row>
    <row r="191" spans="1:24" ht="15.75" customHeight="1">
      <c r="A191" s="72">
        <v>35852321</v>
      </c>
      <c r="B191" s="66" t="s">
        <v>26</v>
      </c>
      <c r="C191" s="66" t="s">
        <v>1472</v>
      </c>
      <c r="D191" s="66" t="s">
        <v>240</v>
      </c>
      <c r="E191" s="66" t="s">
        <v>1806</v>
      </c>
      <c r="F191" s="66" t="s">
        <v>185</v>
      </c>
      <c r="G191" s="65">
        <v>3223397534</v>
      </c>
      <c r="H191" s="62" t="s">
        <v>1807</v>
      </c>
      <c r="I191" s="66" t="s">
        <v>54</v>
      </c>
      <c r="J191" s="66" t="s">
        <v>1808</v>
      </c>
      <c r="K191" s="66" t="s">
        <v>27</v>
      </c>
      <c r="L191" s="66" t="s">
        <v>35</v>
      </c>
      <c r="M191" s="66" t="s">
        <v>36</v>
      </c>
      <c r="N191" s="66" t="s">
        <v>37</v>
      </c>
      <c r="O191" s="66" t="s">
        <v>38</v>
      </c>
      <c r="P191" s="66" t="s">
        <v>30</v>
      </c>
      <c r="Q191" s="66" t="s">
        <v>43</v>
      </c>
      <c r="R191" s="66" t="s">
        <v>30</v>
      </c>
      <c r="S191" s="66" t="s">
        <v>54</v>
      </c>
      <c r="T191" s="299" t="s">
        <v>54</v>
      </c>
      <c r="U191" s="66" t="s">
        <v>54</v>
      </c>
      <c r="V191" s="343"/>
      <c r="W191" s="72"/>
      <c r="X191" s="127"/>
    </row>
    <row r="192" spans="1:24" ht="15.75" customHeight="1">
      <c r="A192" s="72">
        <v>31579756</v>
      </c>
      <c r="B192" s="66" t="s">
        <v>26</v>
      </c>
      <c r="C192" s="66" t="s">
        <v>5480</v>
      </c>
      <c r="D192" s="66" t="s">
        <v>5481</v>
      </c>
      <c r="E192" s="66" t="s">
        <v>1806</v>
      </c>
      <c r="F192" s="66" t="s">
        <v>1315</v>
      </c>
      <c r="G192" s="65">
        <v>3104933471</v>
      </c>
      <c r="H192" s="62" t="s">
        <v>5482</v>
      </c>
      <c r="I192" s="66" t="s">
        <v>60</v>
      </c>
      <c r="J192" s="66" t="s">
        <v>182</v>
      </c>
      <c r="K192" s="66"/>
      <c r="L192" s="66" t="s">
        <v>28</v>
      </c>
      <c r="M192" s="66"/>
      <c r="N192" s="66" t="s">
        <v>30</v>
      </c>
      <c r="O192" s="66" t="s">
        <v>31</v>
      </c>
      <c r="P192" s="66" t="s">
        <v>30</v>
      </c>
      <c r="Q192" s="66" t="s">
        <v>49</v>
      </c>
      <c r="R192" s="66" t="s">
        <v>37</v>
      </c>
      <c r="S192" s="66" t="s">
        <v>76</v>
      </c>
      <c r="T192" s="299" t="s">
        <v>76</v>
      </c>
      <c r="U192" s="66" t="s">
        <v>76</v>
      </c>
      <c r="V192" s="343"/>
      <c r="W192" s="72"/>
      <c r="X192" s="127"/>
    </row>
    <row r="193" spans="1:24" ht="15.75" customHeight="1">
      <c r="A193" s="65">
        <v>76352118</v>
      </c>
      <c r="B193" s="66" t="s">
        <v>26</v>
      </c>
      <c r="C193" s="66" t="s">
        <v>151</v>
      </c>
      <c r="D193" s="66" t="s">
        <v>5112</v>
      </c>
      <c r="E193" s="66" t="s">
        <v>4247</v>
      </c>
      <c r="F193" s="66" t="s">
        <v>407</v>
      </c>
      <c r="G193" s="65">
        <v>3195051109</v>
      </c>
      <c r="H193" s="62" t="s">
        <v>5113</v>
      </c>
      <c r="I193" s="66" t="s">
        <v>56</v>
      </c>
      <c r="J193" s="66" t="s">
        <v>5245</v>
      </c>
      <c r="K193" s="66"/>
      <c r="L193" s="66" t="s">
        <v>51</v>
      </c>
      <c r="M193" s="66"/>
      <c r="N193" s="66" t="s">
        <v>30</v>
      </c>
      <c r="O193" s="66" t="s">
        <v>38</v>
      </c>
      <c r="P193" s="66" t="s">
        <v>30</v>
      </c>
      <c r="Q193" s="66" t="s">
        <v>49</v>
      </c>
      <c r="R193" s="66" t="s">
        <v>37</v>
      </c>
      <c r="S193" s="66"/>
      <c r="T193" s="299"/>
      <c r="U193" s="66"/>
      <c r="V193" s="344"/>
      <c r="W193" s="90"/>
      <c r="X193" s="127"/>
    </row>
    <row r="194" spans="1:24" ht="15.75" customHeight="1">
      <c r="A194" s="65">
        <v>1041232579</v>
      </c>
      <c r="B194" s="66" t="s">
        <v>26</v>
      </c>
      <c r="C194" s="66" t="s">
        <v>326</v>
      </c>
      <c r="D194" s="66"/>
      <c r="E194" s="66" t="s">
        <v>3601</v>
      </c>
      <c r="F194" s="66" t="s">
        <v>253</v>
      </c>
      <c r="G194" s="65">
        <v>3226780069</v>
      </c>
      <c r="H194" s="66" t="s">
        <v>3602</v>
      </c>
      <c r="I194" s="66" t="s">
        <v>40</v>
      </c>
      <c r="J194" s="66" t="s">
        <v>3603</v>
      </c>
      <c r="K194" s="66" t="s">
        <v>27</v>
      </c>
      <c r="L194" s="66" t="s">
        <v>35</v>
      </c>
      <c r="M194" s="66" t="s">
        <v>36</v>
      </c>
      <c r="N194" s="66" t="s">
        <v>30</v>
      </c>
      <c r="O194" s="66" t="s">
        <v>31</v>
      </c>
      <c r="P194" s="66" t="s">
        <v>30</v>
      </c>
      <c r="Q194" s="66" t="s">
        <v>49</v>
      </c>
      <c r="R194" s="66" t="s">
        <v>30</v>
      </c>
      <c r="S194" s="66" t="s">
        <v>40</v>
      </c>
      <c r="T194" s="299" t="s">
        <v>50</v>
      </c>
      <c r="U194" s="66" t="s">
        <v>59</v>
      </c>
      <c r="V194" s="354"/>
      <c r="W194" s="186"/>
      <c r="X194" s="127"/>
    </row>
    <row r="195" spans="1:24" ht="15.75" customHeight="1">
      <c r="A195" s="65">
        <v>1120740714</v>
      </c>
      <c r="B195" s="66" t="s">
        <v>26</v>
      </c>
      <c r="C195" s="66" t="s">
        <v>4605</v>
      </c>
      <c r="D195" s="66"/>
      <c r="E195" s="66" t="s">
        <v>4606</v>
      </c>
      <c r="F195" s="66" t="s">
        <v>4607</v>
      </c>
      <c r="G195" s="65">
        <v>3116649614</v>
      </c>
      <c r="H195" s="62" t="s">
        <v>4608</v>
      </c>
      <c r="I195" s="66" t="s">
        <v>64</v>
      </c>
      <c r="J195" s="66" t="s">
        <v>2368</v>
      </c>
      <c r="K195" s="72"/>
      <c r="L195" s="66" t="s">
        <v>35</v>
      </c>
      <c r="M195" s="72" t="s">
        <v>36</v>
      </c>
      <c r="N195" s="66" t="s">
        <v>37</v>
      </c>
      <c r="O195" s="66" t="s">
        <v>42</v>
      </c>
      <c r="P195" s="66" t="s">
        <v>30</v>
      </c>
      <c r="Q195" s="66" t="s">
        <v>49</v>
      </c>
      <c r="R195" s="66" t="s">
        <v>30</v>
      </c>
      <c r="S195" s="66" t="s">
        <v>64</v>
      </c>
      <c r="T195" s="299" t="s">
        <v>57</v>
      </c>
      <c r="U195" s="66" t="s">
        <v>47</v>
      </c>
      <c r="V195" s="344"/>
      <c r="W195" s="90"/>
      <c r="X195" s="127"/>
    </row>
    <row r="196" spans="1:24" ht="15.75" customHeight="1">
      <c r="A196" s="65">
        <v>12722315</v>
      </c>
      <c r="B196" s="66" t="s">
        <v>26</v>
      </c>
      <c r="C196" s="66" t="s">
        <v>2392</v>
      </c>
      <c r="D196" s="66" t="s">
        <v>4815</v>
      </c>
      <c r="E196" s="66" t="s">
        <v>4767</v>
      </c>
      <c r="F196" s="66" t="s">
        <v>4768</v>
      </c>
      <c r="G196" s="65">
        <v>3155511100</v>
      </c>
      <c r="H196" s="62" t="s">
        <v>4816</v>
      </c>
      <c r="I196" s="66" t="s">
        <v>68</v>
      </c>
      <c r="J196" s="66" t="s">
        <v>1179</v>
      </c>
      <c r="K196" s="66"/>
      <c r="L196" s="66" t="s">
        <v>51</v>
      </c>
      <c r="M196" s="66"/>
      <c r="N196" s="66" t="s">
        <v>30</v>
      </c>
      <c r="O196" s="66" t="s">
        <v>38</v>
      </c>
      <c r="P196" s="66" t="s">
        <v>30</v>
      </c>
      <c r="Q196" s="66" t="s">
        <v>43</v>
      </c>
      <c r="R196" s="66" t="s">
        <v>37</v>
      </c>
      <c r="S196" s="66" t="s">
        <v>68</v>
      </c>
      <c r="T196" s="299" t="s">
        <v>68</v>
      </c>
      <c r="U196" s="66" t="s">
        <v>68</v>
      </c>
      <c r="V196" s="354"/>
      <c r="W196" s="186"/>
      <c r="X196" s="127"/>
    </row>
    <row r="197" spans="1:24" ht="15.75" customHeight="1">
      <c r="A197" s="65">
        <v>18903910</v>
      </c>
      <c r="B197" s="66" t="s">
        <v>26</v>
      </c>
      <c r="C197" s="66" t="s">
        <v>4770</v>
      </c>
      <c r="D197" s="66" t="s">
        <v>1336</v>
      </c>
      <c r="E197" s="72" t="s">
        <v>4767</v>
      </c>
      <c r="F197" s="66" t="s">
        <v>4771</v>
      </c>
      <c r="G197" s="65">
        <v>3218307169</v>
      </c>
      <c r="H197" s="67" t="s">
        <v>4772</v>
      </c>
      <c r="I197" s="66" t="s">
        <v>68</v>
      </c>
      <c r="J197" s="66" t="s">
        <v>1179</v>
      </c>
      <c r="K197" s="66"/>
      <c r="L197" s="66" t="s">
        <v>51</v>
      </c>
      <c r="M197" s="66" t="s">
        <v>36</v>
      </c>
      <c r="N197" s="66" t="s">
        <v>30</v>
      </c>
      <c r="O197" s="66" t="s">
        <v>38</v>
      </c>
      <c r="P197" s="66" t="s">
        <v>30</v>
      </c>
      <c r="Q197" s="66" t="s">
        <v>43</v>
      </c>
      <c r="R197" s="66" t="s">
        <v>37</v>
      </c>
      <c r="S197" s="66" t="s">
        <v>68</v>
      </c>
      <c r="T197" s="299" t="s">
        <v>68</v>
      </c>
      <c r="U197" s="66" t="s">
        <v>68</v>
      </c>
      <c r="V197" s="354"/>
      <c r="W197" s="186"/>
      <c r="X197" s="127"/>
    </row>
    <row r="198" spans="1:24" ht="15.75" customHeight="1">
      <c r="A198" s="70">
        <v>17188731</v>
      </c>
      <c r="B198" s="71" t="s">
        <v>26</v>
      </c>
      <c r="C198" s="71" t="s">
        <v>4766</v>
      </c>
      <c r="D198" s="71"/>
      <c r="E198" s="71" t="s">
        <v>4767</v>
      </c>
      <c r="F198" s="71" t="s">
        <v>4768</v>
      </c>
      <c r="G198" s="70">
        <v>3112913392</v>
      </c>
      <c r="H198" s="62" t="s">
        <v>4769</v>
      </c>
      <c r="I198" s="71" t="s">
        <v>68</v>
      </c>
      <c r="J198" s="71" t="s">
        <v>1179</v>
      </c>
      <c r="K198" s="71"/>
      <c r="L198" s="71" t="s">
        <v>51</v>
      </c>
      <c r="M198" s="71" t="s">
        <v>36</v>
      </c>
      <c r="N198" s="71" t="s">
        <v>30</v>
      </c>
      <c r="O198" s="71" t="s">
        <v>38</v>
      </c>
      <c r="P198" s="71" t="s">
        <v>30</v>
      </c>
      <c r="Q198" s="71" t="s">
        <v>43</v>
      </c>
      <c r="R198" s="71" t="s">
        <v>37</v>
      </c>
      <c r="S198" s="71" t="s">
        <v>68</v>
      </c>
      <c r="T198" s="300" t="s">
        <v>68</v>
      </c>
      <c r="U198" s="71" t="s">
        <v>68</v>
      </c>
      <c r="V198" s="344"/>
      <c r="W198" s="90"/>
      <c r="X198" s="127"/>
    </row>
    <row r="199" spans="1:24" ht="15.75" customHeight="1">
      <c r="A199" s="65">
        <v>47440285</v>
      </c>
      <c r="B199" s="66" t="s">
        <v>26</v>
      </c>
      <c r="C199" s="66" t="s">
        <v>758</v>
      </c>
      <c r="D199" s="66" t="s">
        <v>1865</v>
      </c>
      <c r="E199" s="66" t="s">
        <v>6017</v>
      </c>
      <c r="F199" s="66" t="s">
        <v>4745</v>
      </c>
      <c r="G199" s="65">
        <v>3103194433</v>
      </c>
      <c r="H199" s="62" t="s">
        <v>6018</v>
      </c>
      <c r="I199" s="66" t="s">
        <v>55</v>
      </c>
      <c r="J199" s="66" t="s">
        <v>2405</v>
      </c>
      <c r="K199" s="66"/>
      <c r="L199" s="66" t="s">
        <v>28</v>
      </c>
      <c r="M199" s="66" t="s">
        <v>36</v>
      </c>
      <c r="N199" s="66" t="s">
        <v>37</v>
      </c>
      <c r="O199" s="66" t="s">
        <v>42</v>
      </c>
      <c r="P199" s="66" t="s">
        <v>30</v>
      </c>
      <c r="Q199" s="66" t="s">
        <v>49</v>
      </c>
      <c r="R199" s="66" t="s">
        <v>30</v>
      </c>
      <c r="S199" s="66" t="s">
        <v>55</v>
      </c>
      <c r="T199" s="299" t="s">
        <v>52</v>
      </c>
      <c r="U199" s="66" t="s">
        <v>40</v>
      </c>
      <c r="V199" s="344"/>
      <c r="W199" s="90"/>
      <c r="X199" s="127"/>
    </row>
    <row r="200" spans="1:24" ht="15.75" customHeight="1">
      <c r="A200" s="65">
        <v>22636996</v>
      </c>
      <c r="B200" s="66" t="s">
        <v>26</v>
      </c>
      <c r="C200" s="66" t="s">
        <v>1809</v>
      </c>
      <c r="D200" s="66" t="s">
        <v>1810</v>
      </c>
      <c r="E200" s="66" t="s">
        <v>271</v>
      </c>
      <c r="F200" s="66" t="s">
        <v>1811</v>
      </c>
      <c r="G200" s="65">
        <v>3229505427</v>
      </c>
      <c r="H200" s="67" t="s">
        <v>1812</v>
      </c>
      <c r="I200" s="66" t="s">
        <v>47</v>
      </c>
      <c r="J200" s="66" t="s">
        <v>188</v>
      </c>
      <c r="K200" s="66"/>
      <c r="L200" s="66" t="s">
        <v>35</v>
      </c>
      <c r="M200" s="66"/>
      <c r="N200" s="66" t="s">
        <v>30</v>
      </c>
      <c r="O200" s="66" t="s">
        <v>30</v>
      </c>
      <c r="P200" s="66" t="s">
        <v>30</v>
      </c>
      <c r="Q200" s="66" t="s">
        <v>49</v>
      </c>
      <c r="R200" s="66" t="s">
        <v>30</v>
      </c>
      <c r="S200" s="66" t="s">
        <v>47</v>
      </c>
      <c r="T200" s="299" t="s">
        <v>47</v>
      </c>
      <c r="U200" s="66" t="s">
        <v>47</v>
      </c>
      <c r="V200" s="354"/>
      <c r="W200" s="186"/>
      <c r="X200" s="127"/>
    </row>
    <row r="201" spans="1:24" ht="15.75" customHeight="1">
      <c r="A201" s="65">
        <v>1090445728</v>
      </c>
      <c r="B201" s="71" t="s">
        <v>26</v>
      </c>
      <c r="C201" s="66" t="s">
        <v>1116</v>
      </c>
      <c r="D201" s="66" t="s">
        <v>4889</v>
      </c>
      <c r="E201" s="66" t="s">
        <v>271</v>
      </c>
      <c r="F201" s="66" t="s">
        <v>1155</v>
      </c>
      <c r="G201" s="65">
        <v>3234743724</v>
      </c>
      <c r="H201" s="76" t="s">
        <v>4890</v>
      </c>
      <c r="I201" s="66" t="s">
        <v>68</v>
      </c>
      <c r="J201" s="66" t="s">
        <v>157</v>
      </c>
      <c r="K201" s="66" t="s">
        <v>4878</v>
      </c>
      <c r="L201" s="66" t="s">
        <v>51</v>
      </c>
      <c r="M201" s="66" t="s">
        <v>1547</v>
      </c>
      <c r="N201" s="66" t="s">
        <v>30</v>
      </c>
      <c r="O201" s="66" t="s">
        <v>31</v>
      </c>
      <c r="P201" s="66" t="s">
        <v>37</v>
      </c>
      <c r="Q201" s="66" t="s">
        <v>32</v>
      </c>
      <c r="R201" s="66" t="s">
        <v>30</v>
      </c>
      <c r="S201" s="66" t="s">
        <v>60</v>
      </c>
      <c r="T201" s="299" t="s">
        <v>60</v>
      </c>
      <c r="U201" s="66" t="s">
        <v>60</v>
      </c>
      <c r="V201" s="344"/>
      <c r="W201" s="90"/>
      <c r="X201" s="127"/>
    </row>
    <row r="202" spans="1:24" ht="15.75" customHeight="1">
      <c r="A202" s="70">
        <v>26965535</v>
      </c>
      <c r="B202" s="71" t="s">
        <v>26</v>
      </c>
      <c r="C202" s="71" t="s">
        <v>1813</v>
      </c>
      <c r="D202" s="71" t="s">
        <v>270</v>
      </c>
      <c r="E202" s="71" t="s">
        <v>271</v>
      </c>
      <c r="F202" s="71" t="s">
        <v>272</v>
      </c>
      <c r="G202" s="70">
        <v>3015789388</v>
      </c>
      <c r="H202" s="62" t="s">
        <v>1814</v>
      </c>
      <c r="I202" s="71" t="s">
        <v>64</v>
      </c>
      <c r="J202" s="71" t="s">
        <v>273</v>
      </c>
      <c r="K202" s="71" t="s">
        <v>27</v>
      </c>
      <c r="L202" s="71" t="s">
        <v>51</v>
      </c>
      <c r="M202" s="71" t="s">
        <v>36</v>
      </c>
      <c r="N202" s="71" t="s">
        <v>30</v>
      </c>
      <c r="O202" s="71" t="s">
        <v>42</v>
      </c>
      <c r="P202" s="71" t="s">
        <v>30</v>
      </c>
      <c r="Q202" s="71" t="s">
        <v>49</v>
      </c>
      <c r="R202" s="71" t="s">
        <v>37</v>
      </c>
      <c r="S202" s="71" t="s">
        <v>64</v>
      </c>
      <c r="T202" s="300" t="s">
        <v>64</v>
      </c>
      <c r="U202" s="71" t="s">
        <v>64</v>
      </c>
      <c r="V202" s="344"/>
      <c r="W202" s="90"/>
      <c r="X202" s="127"/>
    </row>
    <row r="203" spans="1:24" ht="15.75" customHeight="1">
      <c r="A203" s="65">
        <v>92642348</v>
      </c>
      <c r="B203" s="66" t="s">
        <v>26</v>
      </c>
      <c r="C203" s="66" t="s">
        <v>6416</v>
      </c>
      <c r="D203" s="66" t="s">
        <v>95</v>
      </c>
      <c r="E203" s="66" t="s">
        <v>271</v>
      </c>
      <c r="F203" s="66" t="s">
        <v>328</v>
      </c>
      <c r="G203" s="65">
        <v>3126241440</v>
      </c>
      <c r="H203" s="62" t="s">
        <v>6417</v>
      </c>
      <c r="I203" s="66" t="s">
        <v>74</v>
      </c>
      <c r="J203" s="66" t="s">
        <v>2898</v>
      </c>
      <c r="K203" s="66" t="s">
        <v>27</v>
      </c>
      <c r="L203" s="66" t="s">
        <v>28</v>
      </c>
      <c r="M203" s="66" t="s">
        <v>36</v>
      </c>
      <c r="N203" s="66" t="s">
        <v>30</v>
      </c>
      <c r="O203" s="66" t="s">
        <v>38</v>
      </c>
      <c r="P203" s="66" t="s">
        <v>30</v>
      </c>
      <c r="Q203" s="66" t="s">
        <v>46</v>
      </c>
      <c r="R203" s="66" t="s">
        <v>30</v>
      </c>
      <c r="S203" s="66" t="s">
        <v>74</v>
      </c>
      <c r="T203" s="299" t="s">
        <v>59</v>
      </c>
      <c r="U203" s="66" t="s">
        <v>50</v>
      </c>
      <c r="V203" s="344"/>
      <c r="W203" s="90"/>
      <c r="X203" s="127"/>
    </row>
    <row r="204" spans="1:24" ht="15.75" customHeight="1">
      <c r="A204" s="184">
        <v>30664806</v>
      </c>
      <c r="B204" s="186" t="s">
        <v>26</v>
      </c>
      <c r="C204" s="186" t="s">
        <v>225</v>
      </c>
      <c r="D204" s="186" t="s">
        <v>1983</v>
      </c>
      <c r="E204" s="186" t="s">
        <v>271</v>
      </c>
      <c r="F204" s="186" t="s">
        <v>6598</v>
      </c>
      <c r="G204" s="184">
        <v>3145922359</v>
      </c>
      <c r="H204" s="187" t="s">
        <v>6599</v>
      </c>
      <c r="I204" s="186" t="s">
        <v>64</v>
      </c>
      <c r="J204" s="186" t="s">
        <v>283</v>
      </c>
      <c r="K204" s="186"/>
      <c r="L204" s="186" t="s">
        <v>35</v>
      </c>
      <c r="M204" s="186"/>
      <c r="N204" s="186" t="s">
        <v>30</v>
      </c>
      <c r="O204" s="186" t="s">
        <v>31</v>
      </c>
      <c r="P204" s="186" t="s">
        <v>30</v>
      </c>
      <c r="Q204" s="186" t="s">
        <v>43</v>
      </c>
      <c r="R204" s="186" t="s">
        <v>30</v>
      </c>
      <c r="S204" s="186" t="s">
        <v>64</v>
      </c>
      <c r="T204" s="302" t="s">
        <v>57</v>
      </c>
      <c r="U204" s="186" t="s">
        <v>47</v>
      </c>
      <c r="V204" s="344"/>
      <c r="W204" s="90"/>
      <c r="X204" s="127"/>
    </row>
    <row r="205" spans="1:24" ht="15.75" customHeight="1">
      <c r="A205" s="65">
        <v>1098680754</v>
      </c>
      <c r="B205" s="66" t="s">
        <v>26</v>
      </c>
      <c r="C205" s="66" t="s">
        <v>1815</v>
      </c>
      <c r="D205" s="66" t="s">
        <v>1816</v>
      </c>
      <c r="E205" s="66" t="s">
        <v>4280</v>
      </c>
      <c r="F205" s="66" t="s">
        <v>1817</v>
      </c>
      <c r="G205" s="65">
        <v>3008580997</v>
      </c>
      <c r="H205" s="114" t="s">
        <v>1818</v>
      </c>
      <c r="I205" s="66" t="s">
        <v>73</v>
      </c>
      <c r="J205" s="66" t="s">
        <v>839</v>
      </c>
      <c r="K205" s="66"/>
      <c r="L205" s="66" t="s">
        <v>35</v>
      </c>
      <c r="M205" s="66"/>
      <c r="N205" s="66" t="s">
        <v>30</v>
      </c>
      <c r="O205" s="66" t="s">
        <v>31</v>
      </c>
      <c r="P205" s="66" t="s">
        <v>30</v>
      </c>
      <c r="Q205" s="66" t="s">
        <v>43</v>
      </c>
      <c r="R205" s="66" t="s">
        <v>30</v>
      </c>
      <c r="S205" s="66" t="s">
        <v>40</v>
      </c>
      <c r="T205" s="299" t="s">
        <v>40</v>
      </c>
      <c r="U205" s="66" t="s">
        <v>60</v>
      </c>
      <c r="V205" s="344"/>
      <c r="W205" s="90"/>
      <c r="X205" s="127"/>
    </row>
    <row r="206" spans="1:24" ht="15.75" customHeight="1">
      <c r="A206" s="65">
        <v>1069265579</v>
      </c>
      <c r="B206" s="66" t="s">
        <v>26</v>
      </c>
      <c r="C206" s="66" t="s">
        <v>1008</v>
      </c>
      <c r="D206" s="66" t="s">
        <v>559</v>
      </c>
      <c r="E206" s="66" t="s">
        <v>447</v>
      </c>
      <c r="F206" s="66" t="s">
        <v>4412</v>
      </c>
      <c r="G206" s="65">
        <v>3142177868</v>
      </c>
      <c r="H206" s="62" t="s">
        <v>4413</v>
      </c>
      <c r="I206" s="66" t="s">
        <v>60</v>
      </c>
      <c r="J206" s="66" t="s">
        <v>4414</v>
      </c>
      <c r="K206" s="66"/>
      <c r="L206" s="66" t="s">
        <v>35</v>
      </c>
      <c r="M206" s="66" t="s">
        <v>36</v>
      </c>
      <c r="N206" s="66" t="s">
        <v>30</v>
      </c>
      <c r="O206" s="66" t="s">
        <v>38</v>
      </c>
      <c r="P206" s="66" t="s">
        <v>37</v>
      </c>
      <c r="Q206" s="66" t="s">
        <v>32</v>
      </c>
      <c r="R206" s="66" t="s">
        <v>30</v>
      </c>
      <c r="S206" s="66" t="s">
        <v>60</v>
      </c>
      <c r="T206" s="299" t="s">
        <v>52</v>
      </c>
      <c r="U206" s="66"/>
      <c r="V206" s="354"/>
      <c r="W206" s="186"/>
      <c r="X206" s="127"/>
    </row>
    <row r="207" spans="1:24" ht="15.75" customHeight="1">
      <c r="A207" s="65">
        <v>1143150885</v>
      </c>
      <c r="B207" s="66" t="s">
        <v>26</v>
      </c>
      <c r="C207" s="66" t="s">
        <v>4703</v>
      </c>
      <c r="D207" s="66"/>
      <c r="E207" s="66" t="s">
        <v>447</v>
      </c>
      <c r="F207" s="66" t="s">
        <v>1337</v>
      </c>
      <c r="G207" s="72">
        <v>3006626911</v>
      </c>
      <c r="H207" s="72" t="s">
        <v>4704</v>
      </c>
      <c r="I207" s="66" t="s">
        <v>47</v>
      </c>
      <c r="J207" s="66" t="s">
        <v>4705</v>
      </c>
      <c r="K207" s="66"/>
      <c r="L207" s="66" t="s">
        <v>28</v>
      </c>
      <c r="M207" s="66" t="s">
        <v>29</v>
      </c>
      <c r="N207" s="66" t="s">
        <v>37</v>
      </c>
      <c r="O207" s="66" t="s">
        <v>42</v>
      </c>
      <c r="P207" s="66" t="s">
        <v>30</v>
      </c>
      <c r="Q207" s="66" t="s">
        <v>49</v>
      </c>
      <c r="R207" s="66" t="s">
        <v>30</v>
      </c>
      <c r="S207" s="66" t="s">
        <v>47</v>
      </c>
      <c r="T207" s="299" t="s">
        <v>65</v>
      </c>
      <c r="U207" s="66" t="s">
        <v>64</v>
      </c>
      <c r="V207" s="344"/>
      <c r="W207" s="90"/>
      <c r="X207" s="127"/>
    </row>
    <row r="208" spans="1:24" ht="15.75" customHeight="1">
      <c r="A208" s="184">
        <v>26428259</v>
      </c>
      <c r="B208" s="186" t="s">
        <v>26</v>
      </c>
      <c r="C208" s="186" t="s">
        <v>503</v>
      </c>
      <c r="D208" s="186" t="s">
        <v>196</v>
      </c>
      <c r="E208" s="186" t="s">
        <v>6418</v>
      </c>
      <c r="F208" s="186" t="s">
        <v>275</v>
      </c>
      <c r="G208" s="184">
        <v>3112173062</v>
      </c>
      <c r="H208" s="187" t="s">
        <v>6419</v>
      </c>
      <c r="I208" s="186" t="s">
        <v>63</v>
      </c>
      <c r="J208" s="186" t="s">
        <v>1126</v>
      </c>
      <c r="K208" s="186"/>
      <c r="L208" s="186" t="s">
        <v>28</v>
      </c>
      <c r="M208" s="186" t="s">
        <v>36</v>
      </c>
      <c r="N208" s="186" t="s">
        <v>37</v>
      </c>
      <c r="O208" s="186" t="s">
        <v>42</v>
      </c>
      <c r="P208" s="186" t="s">
        <v>30</v>
      </c>
      <c r="Q208" s="186" t="s">
        <v>43</v>
      </c>
      <c r="R208" s="186" t="s">
        <v>30</v>
      </c>
      <c r="S208" s="186" t="s">
        <v>54</v>
      </c>
      <c r="T208" s="302" t="s">
        <v>75</v>
      </c>
      <c r="U208" s="186" t="s">
        <v>69</v>
      </c>
      <c r="V208" s="344"/>
      <c r="W208" s="90"/>
      <c r="X208" s="127"/>
    </row>
    <row r="209" spans="1:24" ht="15.75" customHeight="1">
      <c r="A209" s="65">
        <v>1104704929</v>
      </c>
      <c r="B209" s="66" t="s">
        <v>26</v>
      </c>
      <c r="C209" s="66" t="s">
        <v>1285</v>
      </c>
      <c r="D209" s="66" t="s">
        <v>1001</v>
      </c>
      <c r="E209" s="66" t="s">
        <v>1286</v>
      </c>
      <c r="F209" s="66" t="s">
        <v>1287</v>
      </c>
      <c r="G209" s="65">
        <v>3023772918</v>
      </c>
      <c r="H209" s="62" t="s">
        <v>1288</v>
      </c>
      <c r="I209" s="66" t="s">
        <v>75</v>
      </c>
      <c r="J209" s="66" t="s">
        <v>864</v>
      </c>
      <c r="K209" s="66" t="s">
        <v>51</v>
      </c>
      <c r="L209" s="66" t="s">
        <v>28</v>
      </c>
      <c r="M209" s="66" t="s">
        <v>42</v>
      </c>
      <c r="N209" s="66" t="s">
        <v>37</v>
      </c>
      <c r="O209" s="66" t="s">
        <v>42</v>
      </c>
      <c r="P209" s="66" t="s">
        <v>30</v>
      </c>
      <c r="Q209" s="66" t="s">
        <v>43</v>
      </c>
      <c r="R209" s="66" t="s">
        <v>30</v>
      </c>
      <c r="S209" s="66" t="s">
        <v>75</v>
      </c>
      <c r="T209" s="301" t="s">
        <v>40</v>
      </c>
      <c r="U209" s="66" t="s">
        <v>53</v>
      </c>
      <c r="V209" s="344"/>
      <c r="W209" s="90"/>
      <c r="X209" s="127"/>
    </row>
    <row r="210" spans="1:24" ht="15.75" customHeight="1">
      <c r="A210" s="65">
        <v>22532041</v>
      </c>
      <c r="B210" s="66" t="s">
        <v>26</v>
      </c>
      <c r="C210" s="66" t="s">
        <v>3604</v>
      </c>
      <c r="D210" s="66" t="s">
        <v>196</v>
      </c>
      <c r="E210" s="66" t="s">
        <v>3605</v>
      </c>
      <c r="F210" s="66" t="s">
        <v>350</v>
      </c>
      <c r="G210" s="65">
        <v>3003171867</v>
      </c>
      <c r="H210" s="67" t="s">
        <v>3606</v>
      </c>
      <c r="I210" s="66" t="s">
        <v>47</v>
      </c>
      <c r="J210" s="66" t="s">
        <v>194</v>
      </c>
      <c r="K210" s="66"/>
      <c r="L210" s="66" t="s">
        <v>452</v>
      </c>
      <c r="M210" s="66"/>
      <c r="N210" s="66" t="s">
        <v>30</v>
      </c>
      <c r="O210" s="66" t="s">
        <v>30</v>
      </c>
      <c r="P210" s="66" t="s">
        <v>3607</v>
      </c>
      <c r="Q210" s="66" t="s">
        <v>30</v>
      </c>
      <c r="R210" s="66" t="s">
        <v>30</v>
      </c>
      <c r="S210" s="66" t="s">
        <v>47</v>
      </c>
      <c r="T210" s="299" t="s">
        <v>47</v>
      </c>
      <c r="U210" s="66"/>
      <c r="V210" s="354"/>
      <c r="W210" s="186"/>
      <c r="X210" s="127"/>
    </row>
    <row r="211" spans="1:24" ht="15.75" customHeight="1">
      <c r="A211" s="211">
        <v>1121914489</v>
      </c>
      <c r="B211" s="212" t="s">
        <v>26</v>
      </c>
      <c r="C211" s="212" t="s">
        <v>1015</v>
      </c>
      <c r="D211" s="212" t="s">
        <v>1152</v>
      </c>
      <c r="E211" s="212" t="s">
        <v>6600</v>
      </c>
      <c r="F211" s="212" t="s">
        <v>6601</v>
      </c>
      <c r="G211" s="211">
        <v>3123081659</v>
      </c>
      <c r="H211" s="213" t="s">
        <v>6602</v>
      </c>
      <c r="I211" s="212" t="s">
        <v>66</v>
      </c>
      <c r="J211" s="212" t="s">
        <v>6251</v>
      </c>
      <c r="K211" s="212"/>
      <c r="L211" s="212" t="s">
        <v>28</v>
      </c>
      <c r="M211" s="212" t="s">
        <v>36</v>
      </c>
      <c r="N211" s="212" t="s">
        <v>37</v>
      </c>
      <c r="O211" s="212" t="s">
        <v>42</v>
      </c>
      <c r="P211" s="212" t="s">
        <v>30</v>
      </c>
      <c r="Q211" s="212" t="s">
        <v>49</v>
      </c>
      <c r="R211" s="212" t="s">
        <v>30</v>
      </c>
      <c r="S211" s="212" t="s">
        <v>66</v>
      </c>
      <c r="T211" s="309" t="s">
        <v>60</v>
      </c>
      <c r="U211" s="212" t="s">
        <v>55</v>
      </c>
      <c r="V211" s="344"/>
      <c r="W211" s="90"/>
      <c r="X211" s="127"/>
    </row>
    <row r="212" spans="1:24" ht="15.75" customHeight="1">
      <c r="A212" s="70">
        <v>33215802</v>
      </c>
      <c r="B212" s="71" t="s">
        <v>26</v>
      </c>
      <c r="C212" s="71" t="s">
        <v>1042</v>
      </c>
      <c r="D212" s="71" t="s">
        <v>982</v>
      </c>
      <c r="E212" s="71" t="s">
        <v>5413</v>
      </c>
      <c r="F212" s="71" t="s">
        <v>5414</v>
      </c>
      <c r="G212" s="70">
        <v>3102954656</v>
      </c>
      <c r="H212" s="62" t="s">
        <v>5415</v>
      </c>
      <c r="I212" s="71" t="s">
        <v>68</v>
      </c>
      <c r="J212" s="71" t="s">
        <v>1179</v>
      </c>
      <c r="K212" s="71"/>
      <c r="L212" s="71" t="s">
        <v>51</v>
      </c>
      <c r="M212" s="71" t="s">
        <v>36</v>
      </c>
      <c r="N212" s="71" t="s">
        <v>37</v>
      </c>
      <c r="O212" s="71" t="s">
        <v>42</v>
      </c>
      <c r="P212" s="71" t="s">
        <v>30</v>
      </c>
      <c r="Q212" s="71" t="s">
        <v>39</v>
      </c>
      <c r="R212" s="71" t="s">
        <v>37</v>
      </c>
      <c r="S212" s="71" t="s">
        <v>68</v>
      </c>
      <c r="T212" s="300"/>
      <c r="U212" s="71"/>
      <c r="V212" s="344"/>
      <c r="W212" s="90"/>
      <c r="X212" s="127"/>
    </row>
    <row r="213" spans="1:24" ht="15.75" customHeight="1">
      <c r="A213" s="65">
        <v>1066725186</v>
      </c>
      <c r="B213" s="66" t="s">
        <v>26</v>
      </c>
      <c r="C213" s="66" t="s">
        <v>6048</v>
      </c>
      <c r="D213" s="66" t="s">
        <v>467</v>
      </c>
      <c r="E213" s="66" t="s">
        <v>6049</v>
      </c>
      <c r="F213" s="66" t="s">
        <v>252</v>
      </c>
      <c r="G213" s="65">
        <v>3234098180</v>
      </c>
      <c r="H213" s="67" t="s">
        <v>6050</v>
      </c>
      <c r="I213" s="66" t="s">
        <v>59</v>
      </c>
      <c r="J213" s="71" t="s">
        <v>6051</v>
      </c>
      <c r="K213" s="66"/>
      <c r="L213" s="66" t="s">
        <v>28</v>
      </c>
      <c r="M213" s="66" t="s">
        <v>36</v>
      </c>
      <c r="N213" s="66" t="s">
        <v>30</v>
      </c>
      <c r="O213" s="66" t="s">
        <v>31</v>
      </c>
      <c r="P213" s="66" t="s">
        <v>37</v>
      </c>
      <c r="Q213" s="66" t="s">
        <v>46</v>
      </c>
      <c r="R213" s="66" t="s">
        <v>30</v>
      </c>
      <c r="S213" s="66" t="s">
        <v>59</v>
      </c>
      <c r="T213" s="299" t="s">
        <v>59</v>
      </c>
      <c r="U213" s="66" t="s">
        <v>74</v>
      </c>
      <c r="V213" s="354"/>
      <c r="W213" s="186"/>
      <c r="X213" s="127"/>
    </row>
    <row r="214" spans="1:24" ht="15.75" customHeight="1">
      <c r="A214" s="65">
        <v>1002725894</v>
      </c>
      <c r="B214" s="66" t="s">
        <v>26</v>
      </c>
      <c r="C214" s="66" t="s">
        <v>487</v>
      </c>
      <c r="D214" s="66" t="s">
        <v>4596</v>
      </c>
      <c r="E214" s="66" t="s">
        <v>4597</v>
      </c>
      <c r="F214" s="66" t="s">
        <v>1616</v>
      </c>
      <c r="G214" s="65">
        <v>3102351878</v>
      </c>
      <c r="H214" s="62" t="s">
        <v>4598</v>
      </c>
      <c r="I214" s="66" t="s">
        <v>60</v>
      </c>
      <c r="J214" s="66" t="s">
        <v>2429</v>
      </c>
      <c r="K214" s="66" t="s">
        <v>27</v>
      </c>
      <c r="L214" s="66" t="s">
        <v>51</v>
      </c>
      <c r="M214" s="66" t="s">
        <v>36</v>
      </c>
      <c r="N214" s="66" t="s">
        <v>37</v>
      </c>
      <c r="O214" s="66" t="s">
        <v>42</v>
      </c>
      <c r="P214" s="66" t="s">
        <v>30</v>
      </c>
      <c r="Q214" s="66" t="s">
        <v>1689</v>
      </c>
      <c r="R214" s="66" t="s">
        <v>30</v>
      </c>
      <c r="S214" s="66" t="s">
        <v>68</v>
      </c>
      <c r="T214" s="299" t="s">
        <v>68</v>
      </c>
      <c r="U214" s="66" t="s">
        <v>68</v>
      </c>
      <c r="V214" s="344"/>
      <c r="W214" s="90"/>
      <c r="X214" s="127"/>
    </row>
    <row r="215" spans="1:24" ht="15.75" customHeight="1">
      <c r="A215" s="65">
        <v>43202134</v>
      </c>
      <c r="B215" s="66" t="s">
        <v>26</v>
      </c>
      <c r="C215" s="66" t="s">
        <v>575</v>
      </c>
      <c r="D215" s="66" t="s">
        <v>236</v>
      </c>
      <c r="E215" s="66" t="s">
        <v>576</v>
      </c>
      <c r="F215" s="66" t="s">
        <v>253</v>
      </c>
      <c r="G215" s="65">
        <v>3004944079</v>
      </c>
      <c r="H215" s="62" t="s">
        <v>577</v>
      </c>
      <c r="I215" s="66" t="s">
        <v>40</v>
      </c>
      <c r="J215" s="66" t="s">
        <v>578</v>
      </c>
      <c r="K215" s="66"/>
      <c r="L215" s="66" t="s">
        <v>35</v>
      </c>
      <c r="M215" s="66" t="s">
        <v>36</v>
      </c>
      <c r="N215" s="66" t="s">
        <v>30</v>
      </c>
      <c r="O215" s="66" t="s">
        <v>38</v>
      </c>
      <c r="P215" s="66" t="s">
        <v>30</v>
      </c>
      <c r="Q215" s="66" t="s">
        <v>46</v>
      </c>
      <c r="R215" s="66" t="s">
        <v>30</v>
      </c>
      <c r="S215" s="66" t="s">
        <v>40</v>
      </c>
      <c r="T215" s="299" t="s">
        <v>40</v>
      </c>
      <c r="U215" s="66" t="s">
        <v>50</v>
      </c>
      <c r="V215" s="344"/>
      <c r="W215" s="90"/>
      <c r="X215" s="127"/>
    </row>
    <row r="216" spans="1:24" ht="15.75" customHeight="1">
      <c r="A216" s="65">
        <v>1061428306</v>
      </c>
      <c r="B216" s="66" t="s">
        <v>26</v>
      </c>
      <c r="C216" s="66" t="s">
        <v>6389</v>
      </c>
      <c r="D216" s="66" t="s">
        <v>6390</v>
      </c>
      <c r="E216" s="66" t="s">
        <v>6391</v>
      </c>
      <c r="F216" s="66" t="s">
        <v>5779</v>
      </c>
      <c r="G216" s="65">
        <v>3205133272</v>
      </c>
      <c r="H216" s="62" t="s">
        <v>6392</v>
      </c>
      <c r="I216" s="66" t="s">
        <v>56</v>
      </c>
      <c r="J216" s="66" t="s">
        <v>3671</v>
      </c>
      <c r="K216" s="66"/>
      <c r="L216" s="66" t="s">
        <v>28</v>
      </c>
      <c r="M216" s="66" t="s">
        <v>36</v>
      </c>
      <c r="N216" s="66" t="s">
        <v>30</v>
      </c>
      <c r="O216" s="66" t="s">
        <v>42</v>
      </c>
      <c r="P216" s="66" t="s">
        <v>30</v>
      </c>
      <c r="Q216" s="66" t="s">
        <v>49</v>
      </c>
      <c r="R216" s="66" t="s">
        <v>30</v>
      </c>
      <c r="S216" s="66" t="s">
        <v>76</v>
      </c>
      <c r="T216" s="299"/>
      <c r="U216" s="66"/>
      <c r="V216" s="354"/>
      <c r="W216" s="186"/>
      <c r="X216" s="127"/>
    </row>
    <row r="217" spans="1:24" ht="15.75" customHeight="1">
      <c r="A217" s="184">
        <v>1133284149</v>
      </c>
      <c r="B217" s="186" t="s">
        <v>26</v>
      </c>
      <c r="C217" s="186" t="s">
        <v>503</v>
      </c>
      <c r="D217" s="186" t="s">
        <v>6603</v>
      </c>
      <c r="E217" s="186" t="s">
        <v>6604</v>
      </c>
      <c r="F217" s="186" t="s">
        <v>5861</v>
      </c>
      <c r="G217" s="184">
        <v>3137537742</v>
      </c>
      <c r="H217" s="187" t="s">
        <v>6605</v>
      </c>
      <c r="I217" s="186" t="s">
        <v>56</v>
      </c>
      <c r="J217" s="186" t="s">
        <v>5597</v>
      </c>
      <c r="K217" s="186"/>
      <c r="L217" s="186" t="s">
        <v>28</v>
      </c>
      <c r="M217" s="186" t="s">
        <v>29</v>
      </c>
      <c r="N217" s="186" t="s">
        <v>30</v>
      </c>
      <c r="O217" s="186" t="s">
        <v>42</v>
      </c>
      <c r="P217" s="186" t="s">
        <v>30</v>
      </c>
      <c r="Q217" s="186" t="s">
        <v>39</v>
      </c>
      <c r="R217" s="186" t="s">
        <v>30</v>
      </c>
      <c r="S217" s="186" t="s">
        <v>56</v>
      </c>
      <c r="T217" s="302" t="s">
        <v>56</v>
      </c>
      <c r="U217" s="186" t="s">
        <v>56</v>
      </c>
      <c r="V217" s="344"/>
      <c r="W217" s="90"/>
      <c r="X217" s="127"/>
    </row>
    <row r="218" spans="1:24" ht="15.75" customHeight="1">
      <c r="A218" s="65">
        <v>73007389</v>
      </c>
      <c r="B218" s="66" t="s">
        <v>26</v>
      </c>
      <c r="C218" s="66" t="s">
        <v>4776</v>
      </c>
      <c r="D218" s="66" t="s">
        <v>940</v>
      </c>
      <c r="E218" s="66" t="s">
        <v>6420</v>
      </c>
      <c r="F218" s="66" t="s">
        <v>6421</v>
      </c>
      <c r="G218" s="65">
        <v>3135053995</v>
      </c>
      <c r="H218" s="87" t="s">
        <v>6422</v>
      </c>
      <c r="I218" s="66" t="s">
        <v>50</v>
      </c>
      <c r="J218" s="66" t="s">
        <v>4221</v>
      </c>
      <c r="K218" s="66"/>
      <c r="L218" s="66" t="s">
        <v>28</v>
      </c>
      <c r="M218" s="66" t="s">
        <v>29</v>
      </c>
      <c r="N218" s="66" t="s">
        <v>30</v>
      </c>
      <c r="O218" s="66" t="s">
        <v>38</v>
      </c>
      <c r="P218" s="66" t="s">
        <v>30</v>
      </c>
      <c r="Q218" s="66" t="s">
        <v>49</v>
      </c>
      <c r="R218" s="66" t="s">
        <v>30</v>
      </c>
      <c r="S218" s="66" t="s">
        <v>50</v>
      </c>
      <c r="T218" s="299"/>
      <c r="U218" s="66"/>
      <c r="V218" s="344"/>
      <c r="W218" s="90"/>
      <c r="X218" s="127"/>
    </row>
    <row r="219" spans="1:24" ht="15.75" customHeight="1">
      <c r="A219" s="65">
        <v>1072669220</v>
      </c>
      <c r="B219" s="66" t="s">
        <v>26</v>
      </c>
      <c r="C219" s="66" t="s">
        <v>1396</v>
      </c>
      <c r="D219" s="66" t="s">
        <v>589</v>
      </c>
      <c r="E219" s="66" t="s">
        <v>158</v>
      </c>
      <c r="F219" s="66" t="s">
        <v>253</v>
      </c>
      <c r="G219" s="65">
        <v>3102184184</v>
      </c>
      <c r="H219" s="62" t="s">
        <v>3608</v>
      </c>
      <c r="I219" s="66" t="s">
        <v>60</v>
      </c>
      <c r="J219" s="66" t="s">
        <v>3609</v>
      </c>
      <c r="K219" s="66"/>
      <c r="L219" s="66" t="s">
        <v>35</v>
      </c>
      <c r="M219" s="66" t="s">
        <v>36</v>
      </c>
      <c r="N219" s="66" t="s">
        <v>30</v>
      </c>
      <c r="O219" s="66" t="s">
        <v>42</v>
      </c>
      <c r="P219" s="66" t="s">
        <v>30</v>
      </c>
      <c r="Q219" s="66" t="s">
        <v>1689</v>
      </c>
      <c r="R219" s="66" t="s">
        <v>30</v>
      </c>
      <c r="S219" s="66" t="s">
        <v>60</v>
      </c>
      <c r="T219" s="299"/>
      <c r="U219" s="66" t="s">
        <v>40</v>
      </c>
      <c r="V219" s="344"/>
      <c r="W219" s="90"/>
      <c r="X219" s="127"/>
    </row>
    <row r="220" spans="1:24" ht="15.75" customHeight="1">
      <c r="A220" s="70">
        <v>16749897</v>
      </c>
      <c r="B220" s="71" t="s">
        <v>26</v>
      </c>
      <c r="C220" s="71" t="s">
        <v>6195</v>
      </c>
      <c r="D220" s="71"/>
      <c r="E220" s="71" t="s">
        <v>158</v>
      </c>
      <c r="F220" s="71" t="s">
        <v>736</v>
      </c>
      <c r="G220" s="70">
        <v>3176240087</v>
      </c>
      <c r="H220" s="62" t="s">
        <v>159</v>
      </c>
      <c r="I220" s="71" t="s">
        <v>60</v>
      </c>
      <c r="J220" s="71" t="s">
        <v>946</v>
      </c>
      <c r="K220" s="73"/>
      <c r="L220" s="71" t="s">
        <v>28</v>
      </c>
      <c r="M220" s="71" t="s">
        <v>42</v>
      </c>
      <c r="N220" s="71" t="s">
        <v>37</v>
      </c>
      <c r="O220" s="71" t="s">
        <v>42</v>
      </c>
      <c r="P220" s="71" t="s">
        <v>30</v>
      </c>
      <c r="Q220" s="71" t="s">
        <v>49</v>
      </c>
      <c r="R220" s="71" t="s">
        <v>37</v>
      </c>
      <c r="S220" s="71"/>
      <c r="T220" s="300"/>
      <c r="U220" s="71"/>
      <c r="V220" s="354"/>
      <c r="W220" s="186"/>
      <c r="X220" s="127"/>
    </row>
    <row r="221" spans="1:24" ht="15.75" customHeight="1">
      <c r="A221" s="70">
        <v>1091667097</v>
      </c>
      <c r="B221" s="71" t="s">
        <v>26</v>
      </c>
      <c r="C221" s="71" t="s">
        <v>6231</v>
      </c>
      <c r="D221" s="71"/>
      <c r="E221" s="71" t="s">
        <v>6232</v>
      </c>
      <c r="F221" s="71" t="s">
        <v>886</v>
      </c>
      <c r="G221" s="70">
        <v>3214869334</v>
      </c>
      <c r="H221" s="73" t="s">
        <v>6233</v>
      </c>
      <c r="I221" s="71" t="s">
        <v>68</v>
      </c>
      <c r="J221" s="71" t="s">
        <v>1179</v>
      </c>
      <c r="K221" s="71" t="s">
        <v>27</v>
      </c>
      <c r="L221" s="71" t="s">
        <v>28</v>
      </c>
      <c r="M221" s="71"/>
      <c r="N221" s="71" t="s">
        <v>30</v>
      </c>
      <c r="O221" s="71" t="s">
        <v>31</v>
      </c>
      <c r="P221" s="71" t="s">
        <v>30</v>
      </c>
      <c r="Q221" s="71" t="s">
        <v>49</v>
      </c>
      <c r="R221" s="71" t="s">
        <v>30</v>
      </c>
      <c r="S221" s="71" t="s">
        <v>68</v>
      </c>
      <c r="T221" s="300" t="s">
        <v>68</v>
      </c>
      <c r="U221" s="71" t="s">
        <v>68</v>
      </c>
      <c r="V221" s="354"/>
      <c r="W221" s="186"/>
      <c r="X221" s="127"/>
    </row>
    <row r="222" spans="1:24" ht="15.75" customHeight="1">
      <c r="A222" s="70">
        <v>1069498670</v>
      </c>
      <c r="B222" s="71" t="s">
        <v>26</v>
      </c>
      <c r="C222" s="71" t="s">
        <v>240</v>
      </c>
      <c r="D222" s="71" t="s">
        <v>1490</v>
      </c>
      <c r="E222" s="71" t="s">
        <v>1491</v>
      </c>
      <c r="F222" s="71" t="s">
        <v>700</v>
      </c>
      <c r="G222" s="70">
        <v>3002307357</v>
      </c>
      <c r="H222" s="62" t="s">
        <v>1492</v>
      </c>
      <c r="I222" s="71" t="s">
        <v>59</v>
      </c>
      <c r="J222" s="71" t="s">
        <v>262</v>
      </c>
      <c r="K222" s="71"/>
      <c r="L222" s="71" t="s">
        <v>51</v>
      </c>
      <c r="M222" s="71"/>
      <c r="N222" s="71" t="s">
        <v>30</v>
      </c>
      <c r="O222" s="71" t="s">
        <v>31</v>
      </c>
      <c r="P222" s="71" t="s">
        <v>37</v>
      </c>
      <c r="Q222" s="71"/>
      <c r="R222" s="71" t="s">
        <v>37</v>
      </c>
      <c r="S222" s="71"/>
      <c r="T222" s="300"/>
      <c r="U222" s="71"/>
      <c r="V222" s="354"/>
      <c r="W222" s="186"/>
      <c r="X222" s="127"/>
    </row>
    <row r="223" spans="1:24" ht="15.75" customHeight="1">
      <c r="A223" s="150">
        <v>1094321585</v>
      </c>
      <c r="B223" s="151" t="s">
        <v>26</v>
      </c>
      <c r="C223" s="151" t="s">
        <v>4917</v>
      </c>
      <c r="D223" s="151"/>
      <c r="E223" s="151" t="s">
        <v>1491</v>
      </c>
      <c r="F223" s="151" t="s">
        <v>698</v>
      </c>
      <c r="G223" s="150">
        <v>3232516066</v>
      </c>
      <c r="H223" s="87" t="s">
        <v>4918</v>
      </c>
      <c r="I223" s="151" t="s">
        <v>68</v>
      </c>
      <c r="J223" s="151" t="s">
        <v>4912</v>
      </c>
      <c r="K223" s="151" t="s">
        <v>27</v>
      </c>
      <c r="L223" s="151" t="s">
        <v>51</v>
      </c>
      <c r="M223" s="151"/>
      <c r="N223" s="151" t="s">
        <v>37</v>
      </c>
      <c r="O223" s="151" t="s">
        <v>42</v>
      </c>
      <c r="P223" s="151" t="s">
        <v>30</v>
      </c>
      <c r="Q223" s="151" t="s">
        <v>49</v>
      </c>
      <c r="R223" s="151" t="s">
        <v>30</v>
      </c>
      <c r="S223" s="151" t="s">
        <v>68</v>
      </c>
      <c r="T223" s="310" t="s">
        <v>68</v>
      </c>
      <c r="U223" s="151" t="s">
        <v>68</v>
      </c>
      <c r="V223" s="344"/>
      <c r="W223" s="90"/>
      <c r="X223" s="127"/>
    </row>
    <row r="224" spans="1:24" ht="15.75" customHeight="1">
      <c r="A224" s="70">
        <v>88283750</v>
      </c>
      <c r="B224" s="71" t="s">
        <v>26</v>
      </c>
      <c r="C224" s="71" t="s">
        <v>2392</v>
      </c>
      <c r="D224" s="71" t="s">
        <v>5719</v>
      </c>
      <c r="E224" s="71" t="s">
        <v>1491</v>
      </c>
      <c r="F224" s="71" t="s">
        <v>886</v>
      </c>
      <c r="G224" s="70">
        <v>3133167877</v>
      </c>
      <c r="H224" s="62" t="s">
        <v>5720</v>
      </c>
      <c r="I224" s="71" t="s">
        <v>68</v>
      </c>
      <c r="J224" s="71" t="s">
        <v>1179</v>
      </c>
      <c r="K224" s="71"/>
      <c r="L224" s="71" t="s">
        <v>51</v>
      </c>
      <c r="M224" s="71"/>
      <c r="N224" s="71" t="s">
        <v>30</v>
      </c>
      <c r="O224" s="71" t="s">
        <v>38</v>
      </c>
      <c r="P224" s="71" t="s">
        <v>30</v>
      </c>
      <c r="Q224" s="71" t="s">
        <v>49</v>
      </c>
      <c r="R224" s="71" t="s">
        <v>30</v>
      </c>
      <c r="S224" s="71" t="s">
        <v>68</v>
      </c>
      <c r="T224" s="300" t="s">
        <v>68</v>
      </c>
      <c r="U224" s="71" t="s">
        <v>68</v>
      </c>
      <c r="V224" s="344"/>
      <c r="W224" s="90"/>
      <c r="X224" s="127"/>
    </row>
    <row r="225" spans="1:24" ht="15.75" customHeight="1">
      <c r="A225" s="65">
        <v>34322241</v>
      </c>
      <c r="B225" s="66" t="s">
        <v>26</v>
      </c>
      <c r="C225" s="66" t="s">
        <v>1819</v>
      </c>
      <c r="D225" s="66" t="s">
        <v>1820</v>
      </c>
      <c r="E225" s="66" t="s">
        <v>1821</v>
      </c>
      <c r="F225" s="66" t="s">
        <v>246</v>
      </c>
      <c r="G225" s="65">
        <v>3203203019</v>
      </c>
      <c r="H225" s="62" t="s">
        <v>1822</v>
      </c>
      <c r="I225" s="66" t="s">
        <v>56</v>
      </c>
      <c r="J225" s="66" t="s">
        <v>401</v>
      </c>
      <c r="K225" s="66" t="s">
        <v>42</v>
      </c>
      <c r="L225" s="66" t="s">
        <v>41</v>
      </c>
      <c r="M225" s="66" t="s">
        <v>36</v>
      </c>
      <c r="N225" s="66" t="s">
        <v>30</v>
      </c>
      <c r="O225" s="66" t="s">
        <v>38</v>
      </c>
      <c r="P225" s="66" t="s">
        <v>30</v>
      </c>
      <c r="Q225" s="66" t="s">
        <v>46</v>
      </c>
      <c r="R225" s="66" t="s">
        <v>30</v>
      </c>
      <c r="S225" s="66" t="s">
        <v>56</v>
      </c>
      <c r="T225" s="299" t="s">
        <v>56</v>
      </c>
      <c r="U225" s="66" t="s">
        <v>56</v>
      </c>
      <c r="V225" s="344"/>
      <c r="W225" s="90"/>
      <c r="X225" s="127"/>
    </row>
    <row r="226" spans="1:24" ht="15.75" customHeight="1">
      <c r="A226" s="65">
        <v>1060803819</v>
      </c>
      <c r="B226" s="66" t="s">
        <v>26</v>
      </c>
      <c r="C226" s="66" t="s">
        <v>5136</v>
      </c>
      <c r="D226" s="66"/>
      <c r="E226" s="66" t="s">
        <v>1821</v>
      </c>
      <c r="F226" s="66" t="s">
        <v>1409</v>
      </c>
      <c r="G226" s="65">
        <v>3185025914</v>
      </c>
      <c r="H226" s="62" t="s">
        <v>5126</v>
      </c>
      <c r="I226" s="66" t="s">
        <v>56</v>
      </c>
      <c r="J226" s="66" t="s">
        <v>5086</v>
      </c>
      <c r="K226" s="66" t="s">
        <v>27</v>
      </c>
      <c r="L226" s="66"/>
      <c r="M226" s="66"/>
      <c r="N226" s="66" t="s">
        <v>30</v>
      </c>
      <c r="O226" s="66" t="s">
        <v>38</v>
      </c>
      <c r="P226" s="66" t="s">
        <v>30</v>
      </c>
      <c r="Q226" s="66" t="s">
        <v>49</v>
      </c>
      <c r="R226" s="66" t="s">
        <v>37</v>
      </c>
      <c r="S226" s="66"/>
      <c r="T226" s="299"/>
      <c r="U226" s="66"/>
      <c r="V226" s="344"/>
      <c r="W226" s="90"/>
      <c r="X226" s="127"/>
    </row>
    <row r="227" spans="1:24" ht="15.75" customHeight="1">
      <c r="A227" s="65">
        <v>64701819</v>
      </c>
      <c r="B227" s="66" t="s">
        <v>26</v>
      </c>
      <c r="C227" s="66" t="s">
        <v>995</v>
      </c>
      <c r="D227" s="66" t="s">
        <v>221</v>
      </c>
      <c r="E227" s="66" t="s">
        <v>905</v>
      </c>
      <c r="F227" s="66" t="s">
        <v>3610</v>
      </c>
      <c r="G227" s="65">
        <v>3224160130</v>
      </c>
      <c r="H227" s="114" t="s">
        <v>3611</v>
      </c>
      <c r="I227" s="66" t="s">
        <v>74</v>
      </c>
      <c r="J227" s="66" t="s">
        <v>99</v>
      </c>
      <c r="K227" s="66"/>
      <c r="L227" s="66" t="s">
        <v>35</v>
      </c>
      <c r="M227" s="66"/>
      <c r="N227" s="66" t="s">
        <v>37</v>
      </c>
      <c r="O227" s="66" t="s">
        <v>42</v>
      </c>
      <c r="P227" s="66" t="s">
        <v>30</v>
      </c>
      <c r="Q227" s="66" t="s">
        <v>49</v>
      </c>
      <c r="R227" s="66" t="s">
        <v>30</v>
      </c>
      <c r="S227" s="66" t="s">
        <v>59</v>
      </c>
      <c r="T227" s="299" t="s">
        <v>50</v>
      </c>
      <c r="U227" s="66" t="s">
        <v>47</v>
      </c>
      <c r="V227" s="344"/>
      <c r="W227" s="90"/>
      <c r="X227" s="127"/>
    </row>
    <row r="228" spans="1:24" ht="15.75" customHeight="1">
      <c r="A228" s="74">
        <v>49746880</v>
      </c>
      <c r="B228" s="66" t="s">
        <v>26</v>
      </c>
      <c r="C228" s="66" t="s">
        <v>1823</v>
      </c>
      <c r="D228" s="66" t="s">
        <v>1824</v>
      </c>
      <c r="E228" s="66" t="s">
        <v>1825</v>
      </c>
      <c r="F228" s="66" t="s">
        <v>1826</v>
      </c>
      <c r="G228" s="65">
        <v>3156347232</v>
      </c>
      <c r="H228" s="62" t="s">
        <v>1827</v>
      </c>
      <c r="I228" s="66" t="s">
        <v>57</v>
      </c>
      <c r="J228" s="66" t="s">
        <v>1828</v>
      </c>
      <c r="K228" s="66" t="s">
        <v>1829</v>
      </c>
      <c r="L228" s="68" t="s">
        <v>51</v>
      </c>
      <c r="M228" s="66" t="s">
        <v>36</v>
      </c>
      <c r="N228" s="66" t="s">
        <v>37</v>
      </c>
      <c r="O228" s="66" t="s">
        <v>42</v>
      </c>
      <c r="P228" s="66" t="s">
        <v>30</v>
      </c>
      <c r="Q228" s="66" t="s">
        <v>43</v>
      </c>
      <c r="R228" s="66" t="s">
        <v>30</v>
      </c>
      <c r="S228" s="66" t="s">
        <v>57</v>
      </c>
      <c r="T228" s="299" t="s">
        <v>57</v>
      </c>
      <c r="U228" s="66" t="s">
        <v>57</v>
      </c>
      <c r="V228" s="354"/>
      <c r="W228" s="186"/>
      <c r="X228" s="127"/>
    </row>
    <row r="229" spans="1:24" ht="15.75" customHeight="1">
      <c r="A229" s="65">
        <v>1234645298</v>
      </c>
      <c r="B229" s="66" t="s">
        <v>26</v>
      </c>
      <c r="C229" s="66" t="s">
        <v>1406</v>
      </c>
      <c r="D229" s="66" t="s">
        <v>559</v>
      </c>
      <c r="E229" s="66" t="s">
        <v>504</v>
      </c>
      <c r="F229" s="66" t="s">
        <v>233</v>
      </c>
      <c r="G229" s="65">
        <v>3146451775</v>
      </c>
      <c r="H229" s="95" t="s">
        <v>1837</v>
      </c>
      <c r="I229" s="66" t="s">
        <v>75</v>
      </c>
      <c r="J229" s="66" t="s">
        <v>1838</v>
      </c>
      <c r="K229" s="66"/>
      <c r="L229" s="66" t="s">
        <v>28</v>
      </c>
      <c r="M229" s="66"/>
      <c r="N229" s="66" t="s">
        <v>37</v>
      </c>
      <c r="O229" s="66" t="s">
        <v>42</v>
      </c>
      <c r="P229" s="66" t="s">
        <v>30</v>
      </c>
      <c r="Q229" s="66" t="s">
        <v>32</v>
      </c>
      <c r="R229" s="66" t="s">
        <v>30</v>
      </c>
      <c r="S229" s="66" t="s">
        <v>75</v>
      </c>
      <c r="T229" s="299" t="s">
        <v>75</v>
      </c>
      <c r="U229" s="66" t="s">
        <v>75</v>
      </c>
      <c r="V229" s="344"/>
      <c r="W229" s="90"/>
      <c r="X229" s="127"/>
    </row>
    <row r="230" spans="1:24" ht="15.75" customHeight="1">
      <c r="A230" s="70">
        <v>26948829</v>
      </c>
      <c r="B230" s="71" t="s">
        <v>26</v>
      </c>
      <c r="C230" s="71" t="s">
        <v>1372</v>
      </c>
      <c r="D230" s="71" t="s">
        <v>1830</v>
      </c>
      <c r="E230" s="71" t="s">
        <v>504</v>
      </c>
      <c r="F230" s="71" t="s">
        <v>1654</v>
      </c>
      <c r="G230" s="70">
        <v>3207607403</v>
      </c>
      <c r="H230" s="62" t="s">
        <v>1831</v>
      </c>
      <c r="I230" s="71" t="s">
        <v>57</v>
      </c>
      <c r="J230" s="71" t="s">
        <v>1607</v>
      </c>
      <c r="K230" s="71" t="s">
        <v>1832</v>
      </c>
      <c r="L230" s="71" t="s">
        <v>1833</v>
      </c>
      <c r="M230" s="71" t="s">
        <v>37</v>
      </c>
      <c r="N230" s="71" t="s">
        <v>30</v>
      </c>
      <c r="O230" s="71" t="s">
        <v>30</v>
      </c>
      <c r="P230" s="71" t="s">
        <v>1834</v>
      </c>
      <c r="Q230" s="71" t="s">
        <v>1835</v>
      </c>
      <c r="R230" s="71" t="s">
        <v>30</v>
      </c>
      <c r="S230" s="71" t="s">
        <v>57</v>
      </c>
      <c r="T230" s="300" t="s">
        <v>1836</v>
      </c>
      <c r="U230" s="71" t="s">
        <v>65</v>
      </c>
      <c r="V230" s="344"/>
      <c r="W230" s="90"/>
      <c r="X230" s="127"/>
    </row>
    <row r="231" spans="1:24" ht="15.75" customHeight="1">
      <c r="A231" s="65">
        <v>37319796</v>
      </c>
      <c r="B231" s="66" t="s">
        <v>26</v>
      </c>
      <c r="C231" s="66" t="s">
        <v>196</v>
      </c>
      <c r="D231" s="66" t="s">
        <v>1830</v>
      </c>
      <c r="E231" s="66" t="s">
        <v>504</v>
      </c>
      <c r="F231" s="66"/>
      <c r="G231" s="65">
        <v>3165380711</v>
      </c>
      <c r="H231" s="62" t="s">
        <v>5040</v>
      </c>
      <c r="I231" s="66" t="s">
        <v>68</v>
      </c>
      <c r="J231" s="66" t="s">
        <v>1179</v>
      </c>
      <c r="K231" s="66" t="s">
        <v>27</v>
      </c>
      <c r="L231" s="66"/>
      <c r="M231" s="66"/>
      <c r="N231" s="66" t="s">
        <v>37</v>
      </c>
      <c r="O231" s="66" t="s">
        <v>42</v>
      </c>
      <c r="P231" s="66" t="s">
        <v>37</v>
      </c>
      <c r="Q231" s="66"/>
      <c r="R231" s="66" t="s">
        <v>30</v>
      </c>
      <c r="S231" s="66" t="s">
        <v>68</v>
      </c>
      <c r="T231" s="299" t="s">
        <v>68</v>
      </c>
      <c r="U231" s="66" t="s">
        <v>68</v>
      </c>
      <c r="V231" s="354"/>
      <c r="W231" s="186"/>
      <c r="X231" s="127"/>
    </row>
    <row r="232" spans="1:24" ht="15.75" customHeight="1">
      <c r="A232" s="65">
        <v>1033756196</v>
      </c>
      <c r="B232" s="66" t="s">
        <v>26</v>
      </c>
      <c r="C232" s="66" t="s">
        <v>1015</v>
      </c>
      <c r="D232" s="66" t="s">
        <v>1152</v>
      </c>
      <c r="E232" s="66" t="s">
        <v>504</v>
      </c>
      <c r="F232" s="66" t="s">
        <v>107</v>
      </c>
      <c r="G232" s="65">
        <v>3138801957</v>
      </c>
      <c r="H232" s="62" t="s">
        <v>3612</v>
      </c>
      <c r="I232" s="66" t="s">
        <v>52</v>
      </c>
      <c r="J232" s="66" t="s">
        <v>3613</v>
      </c>
      <c r="K232" s="66"/>
      <c r="L232" s="66" t="s">
        <v>28</v>
      </c>
      <c r="M232" s="66"/>
      <c r="N232" s="66" t="s">
        <v>30</v>
      </c>
      <c r="O232" s="66" t="s">
        <v>38</v>
      </c>
      <c r="P232" s="66" t="s">
        <v>30</v>
      </c>
      <c r="Q232" s="66" t="s">
        <v>43</v>
      </c>
      <c r="R232" s="66" t="s">
        <v>30</v>
      </c>
      <c r="S232" s="66" t="s">
        <v>73</v>
      </c>
      <c r="T232" s="299" t="s">
        <v>40</v>
      </c>
      <c r="U232" s="66" t="s">
        <v>75</v>
      </c>
      <c r="V232" s="344"/>
      <c r="W232" s="90"/>
      <c r="X232" s="127"/>
    </row>
    <row r="233" spans="1:24" ht="15.75" customHeight="1">
      <c r="A233" s="65">
        <v>37324953</v>
      </c>
      <c r="B233" s="66" t="s">
        <v>26</v>
      </c>
      <c r="C233" s="66" t="s">
        <v>4946</v>
      </c>
      <c r="D233" s="66"/>
      <c r="E233" s="66" t="s">
        <v>504</v>
      </c>
      <c r="F233" s="66" t="s">
        <v>4947</v>
      </c>
      <c r="G233" s="65">
        <v>3108808424</v>
      </c>
      <c r="H233" s="62" t="s">
        <v>4948</v>
      </c>
      <c r="I233" s="66" t="s">
        <v>68</v>
      </c>
      <c r="J233" s="66" t="s">
        <v>1179</v>
      </c>
      <c r="K233" s="66"/>
      <c r="L233" s="66" t="s">
        <v>51</v>
      </c>
      <c r="M233" s="66"/>
      <c r="N233" s="66" t="s">
        <v>37</v>
      </c>
      <c r="O233" s="66" t="s">
        <v>42</v>
      </c>
      <c r="P233" s="66" t="s">
        <v>30</v>
      </c>
      <c r="Q233" s="66" t="s">
        <v>43</v>
      </c>
      <c r="R233" s="66" t="s">
        <v>30</v>
      </c>
      <c r="S233" s="66" t="s">
        <v>68</v>
      </c>
      <c r="T233" s="299" t="s">
        <v>68</v>
      </c>
      <c r="U233" s="66" t="s">
        <v>68</v>
      </c>
      <c r="V233" s="344"/>
      <c r="W233" s="90"/>
      <c r="X233" s="127"/>
    </row>
    <row r="234" spans="1:24" ht="15.75" customHeight="1">
      <c r="A234" s="70">
        <v>45691950</v>
      </c>
      <c r="B234" s="71" t="s">
        <v>26</v>
      </c>
      <c r="C234" s="71" t="s">
        <v>305</v>
      </c>
      <c r="D234" s="71" t="s">
        <v>184</v>
      </c>
      <c r="E234" s="71" t="s">
        <v>504</v>
      </c>
      <c r="F234" s="71" t="s">
        <v>227</v>
      </c>
      <c r="G234" s="70" t="s">
        <v>5577</v>
      </c>
      <c r="H234" s="71" t="s">
        <v>5578</v>
      </c>
      <c r="I234" s="71" t="s">
        <v>66</v>
      </c>
      <c r="J234" s="71" t="s">
        <v>535</v>
      </c>
      <c r="K234" s="71"/>
      <c r="L234" s="71" t="s">
        <v>28</v>
      </c>
      <c r="M234" s="71" t="s">
        <v>36</v>
      </c>
      <c r="N234" s="71" t="s">
        <v>37</v>
      </c>
      <c r="O234" s="71" t="s">
        <v>42</v>
      </c>
      <c r="P234" s="71" t="s">
        <v>30</v>
      </c>
      <c r="Q234" s="71" t="s">
        <v>43</v>
      </c>
      <c r="R234" s="71" t="s">
        <v>30</v>
      </c>
      <c r="S234" s="71" t="s">
        <v>66</v>
      </c>
      <c r="T234" s="300" t="s">
        <v>66</v>
      </c>
      <c r="U234" s="71" t="s">
        <v>66</v>
      </c>
      <c r="V234" s="354"/>
      <c r="W234" s="186"/>
      <c r="X234" s="127"/>
    </row>
    <row r="235" spans="1:24" ht="15.75" customHeight="1">
      <c r="A235" s="70">
        <v>1098801775</v>
      </c>
      <c r="B235" s="71" t="s">
        <v>26</v>
      </c>
      <c r="C235" s="71" t="s">
        <v>5573</v>
      </c>
      <c r="D235" s="71" t="s">
        <v>4325</v>
      </c>
      <c r="E235" s="71" t="s">
        <v>4791</v>
      </c>
      <c r="F235" s="71" t="s">
        <v>5079</v>
      </c>
      <c r="G235" s="70">
        <v>3205766137</v>
      </c>
      <c r="H235" s="62" t="s">
        <v>5574</v>
      </c>
      <c r="I235" s="71" t="s">
        <v>68</v>
      </c>
      <c r="J235" s="71" t="s">
        <v>1179</v>
      </c>
      <c r="K235" s="71"/>
      <c r="L235" s="71" t="s">
        <v>51</v>
      </c>
      <c r="M235" s="71" t="s">
        <v>36</v>
      </c>
      <c r="N235" s="71" t="s">
        <v>30</v>
      </c>
      <c r="O235" s="71" t="s">
        <v>38</v>
      </c>
      <c r="P235" s="71" t="s">
        <v>37</v>
      </c>
      <c r="Q235" s="71" t="s">
        <v>32</v>
      </c>
      <c r="R235" s="71" t="s">
        <v>30</v>
      </c>
      <c r="S235" s="71" t="s">
        <v>40</v>
      </c>
      <c r="T235" s="300" t="s">
        <v>52</v>
      </c>
      <c r="U235" s="71" t="s">
        <v>70</v>
      </c>
      <c r="V235" s="354"/>
      <c r="W235" s="186"/>
      <c r="X235" s="127"/>
    </row>
    <row r="236" spans="1:24" ht="15.75" customHeight="1">
      <c r="A236" s="70">
        <v>72287413</v>
      </c>
      <c r="B236" s="71" t="s">
        <v>26</v>
      </c>
      <c r="C236" s="71" t="s">
        <v>1404</v>
      </c>
      <c r="D236" s="71" t="s">
        <v>1839</v>
      </c>
      <c r="E236" s="71" t="s">
        <v>1840</v>
      </c>
      <c r="F236" s="71" t="s">
        <v>1841</v>
      </c>
      <c r="G236" s="70">
        <v>3145876389</v>
      </c>
      <c r="H236" s="85" t="s">
        <v>1842</v>
      </c>
      <c r="I236" s="71" t="s">
        <v>77</v>
      </c>
      <c r="J236" s="71" t="s">
        <v>1739</v>
      </c>
      <c r="K236" s="71"/>
      <c r="L236" s="71" t="s">
        <v>1843</v>
      </c>
      <c r="M236" s="71" t="s">
        <v>36</v>
      </c>
      <c r="N236" s="71" t="s">
        <v>30</v>
      </c>
      <c r="O236" s="71" t="s">
        <v>42</v>
      </c>
      <c r="P236" s="71" t="s">
        <v>37</v>
      </c>
      <c r="Q236" s="71" t="s">
        <v>32</v>
      </c>
      <c r="R236" s="71" t="s">
        <v>30</v>
      </c>
      <c r="S236" s="71" t="s">
        <v>77</v>
      </c>
      <c r="T236" s="300" t="s">
        <v>77</v>
      </c>
      <c r="U236" s="71" t="s">
        <v>77</v>
      </c>
      <c r="V236" s="354"/>
      <c r="W236" s="186"/>
      <c r="X236" s="127"/>
    </row>
    <row r="237" spans="1:24" ht="15.75" customHeight="1">
      <c r="A237" s="74">
        <v>1123628666</v>
      </c>
      <c r="B237" s="66" t="s">
        <v>26</v>
      </c>
      <c r="C237" s="66" t="s">
        <v>4994</v>
      </c>
      <c r="D237" s="66" t="s">
        <v>326</v>
      </c>
      <c r="E237" s="66" t="s">
        <v>4995</v>
      </c>
      <c r="F237" s="66" t="s">
        <v>4493</v>
      </c>
      <c r="G237" s="65">
        <v>3144812422</v>
      </c>
      <c r="H237" s="62" t="s">
        <v>4996</v>
      </c>
      <c r="I237" s="66" t="s">
        <v>72</v>
      </c>
      <c r="J237" s="66" t="s">
        <v>3195</v>
      </c>
      <c r="K237" s="66"/>
      <c r="L237" s="68" t="s">
        <v>41</v>
      </c>
      <c r="M237" s="66" t="s">
        <v>36</v>
      </c>
      <c r="N237" s="66" t="s">
        <v>30</v>
      </c>
      <c r="O237" s="66" t="s">
        <v>42</v>
      </c>
      <c r="P237" s="66" t="s">
        <v>37</v>
      </c>
      <c r="Q237" s="66" t="s">
        <v>32</v>
      </c>
      <c r="R237" s="66" t="s">
        <v>37</v>
      </c>
      <c r="S237" s="66" t="s">
        <v>72</v>
      </c>
      <c r="T237" s="299" t="s">
        <v>72</v>
      </c>
      <c r="U237" s="66" t="s">
        <v>72</v>
      </c>
      <c r="V237" s="344"/>
      <c r="W237" s="90"/>
      <c r="X237" s="127"/>
    </row>
    <row r="238" spans="1:24" ht="15.75" customHeight="1">
      <c r="A238" s="65">
        <v>26427102</v>
      </c>
      <c r="B238" s="66" t="s">
        <v>26</v>
      </c>
      <c r="C238" s="66" t="s">
        <v>3645</v>
      </c>
      <c r="D238" s="66" t="s">
        <v>467</v>
      </c>
      <c r="E238" s="66" t="s">
        <v>5224</v>
      </c>
      <c r="F238" s="66" t="s">
        <v>979</v>
      </c>
      <c r="G238" s="65">
        <v>3103393657</v>
      </c>
      <c r="H238" s="62" t="s">
        <v>5396</v>
      </c>
      <c r="I238" s="66" t="s">
        <v>63</v>
      </c>
      <c r="J238" s="66" t="s">
        <v>1126</v>
      </c>
      <c r="K238" s="66"/>
      <c r="L238" s="66" t="s">
        <v>28</v>
      </c>
      <c r="M238" s="66" t="s">
        <v>36</v>
      </c>
      <c r="N238" s="66" t="s">
        <v>37</v>
      </c>
      <c r="O238" s="66" t="s">
        <v>42</v>
      </c>
      <c r="P238" s="66" t="s">
        <v>30</v>
      </c>
      <c r="Q238" s="66" t="s">
        <v>49</v>
      </c>
      <c r="R238" s="66" t="s">
        <v>30</v>
      </c>
      <c r="S238" s="66" t="s">
        <v>63</v>
      </c>
      <c r="T238" s="299" t="s">
        <v>75</v>
      </c>
      <c r="U238" s="66" t="s">
        <v>54</v>
      </c>
      <c r="V238" s="344"/>
      <c r="W238" s="90"/>
      <c r="X238" s="127"/>
    </row>
    <row r="239" spans="1:24" ht="15.75" customHeight="1">
      <c r="A239" s="65">
        <v>32755697</v>
      </c>
      <c r="B239" s="66" t="s">
        <v>26</v>
      </c>
      <c r="C239" s="66" t="s">
        <v>196</v>
      </c>
      <c r="D239" s="66" t="s">
        <v>494</v>
      </c>
      <c r="E239" s="66" t="s">
        <v>1844</v>
      </c>
      <c r="F239" s="66" t="s">
        <v>1845</v>
      </c>
      <c r="G239" s="65">
        <v>3246825004</v>
      </c>
      <c r="H239" s="91" t="s">
        <v>1846</v>
      </c>
      <c r="I239" s="66" t="s">
        <v>47</v>
      </c>
      <c r="J239" s="66" t="s">
        <v>188</v>
      </c>
      <c r="K239" s="66"/>
      <c r="L239" s="66" t="s">
        <v>28</v>
      </c>
      <c r="M239" s="66"/>
      <c r="N239" s="66"/>
      <c r="O239" s="66" t="s">
        <v>31</v>
      </c>
      <c r="P239" s="66" t="s">
        <v>30</v>
      </c>
      <c r="Q239" s="66" t="s">
        <v>49</v>
      </c>
      <c r="R239" s="66" t="s">
        <v>30</v>
      </c>
      <c r="S239" s="66" t="s">
        <v>47</v>
      </c>
      <c r="T239" s="299" t="s">
        <v>47</v>
      </c>
      <c r="U239" s="66" t="s">
        <v>47</v>
      </c>
      <c r="V239" s="344"/>
      <c r="W239" s="90"/>
      <c r="X239" s="127"/>
    </row>
    <row r="240" spans="1:24" ht="15.75" customHeight="1">
      <c r="A240" s="65">
        <v>1115854776</v>
      </c>
      <c r="B240" s="66" t="s">
        <v>26</v>
      </c>
      <c r="C240" s="66" t="s">
        <v>3483</v>
      </c>
      <c r="D240" s="66" t="s">
        <v>2402</v>
      </c>
      <c r="E240" s="66" t="s">
        <v>2309</v>
      </c>
      <c r="F240" s="66" t="s">
        <v>1167</v>
      </c>
      <c r="G240" s="65">
        <v>3132260614</v>
      </c>
      <c r="H240" s="92" t="s">
        <v>6103</v>
      </c>
      <c r="I240" s="66" t="s">
        <v>55</v>
      </c>
      <c r="J240" s="66" t="s">
        <v>6104</v>
      </c>
      <c r="K240" s="66"/>
      <c r="L240" s="66" t="s">
        <v>28</v>
      </c>
      <c r="M240" s="66" t="s">
        <v>36</v>
      </c>
      <c r="N240" s="66" t="s">
        <v>37</v>
      </c>
      <c r="O240" s="66" t="s">
        <v>42</v>
      </c>
      <c r="P240" s="66" t="s">
        <v>30</v>
      </c>
      <c r="Q240" s="66" t="s">
        <v>43</v>
      </c>
      <c r="R240" s="66" t="s">
        <v>30</v>
      </c>
      <c r="S240" s="66" t="s">
        <v>44</v>
      </c>
      <c r="T240" s="299" t="s">
        <v>66</v>
      </c>
      <c r="U240" s="66" t="s">
        <v>40</v>
      </c>
      <c r="V240" s="354"/>
      <c r="W240" s="186"/>
      <c r="X240" s="127"/>
    </row>
    <row r="241" spans="1:24" ht="15.75" customHeight="1">
      <c r="A241" s="65">
        <v>1095808037</v>
      </c>
      <c r="B241" s="66" t="s">
        <v>26</v>
      </c>
      <c r="C241" s="66" t="s">
        <v>476</v>
      </c>
      <c r="D241" s="66" t="s">
        <v>1820</v>
      </c>
      <c r="E241" s="66" t="s">
        <v>6028</v>
      </c>
      <c r="F241" s="66" t="s">
        <v>861</v>
      </c>
      <c r="G241" s="65">
        <v>3045401655</v>
      </c>
      <c r="H241" s="66" t="s">
        <v>6029</v>
      </c>
      <c r="I241" s="66" t="s">
        <v>73</v>
      </c>
      <c r="J241" s="66" t="s">
        <v>788</v>
      </c>
      <c r="K241" s="66"/>
      <c r="L241" s="66" t="s">
        <v>35</v>
      </c>
      <c r="M241" s="66"/>
      <c r="N241" s="66" t="s">
        <v>30</v>
      </c>
      <c r="O241" s="66"/>
      <c r="P241" s="66" t="s">
        <v>37</v>
      </c>
      <c r="Q241" s="66" t="s">
        <v>32</v>
      </c>
      <c r="R241" s="66" t="s">
        <v>37</v>
      </c>
      <c r="S241" s="66" t="s">
        <v>73</v>
      </c>
      <c r="T241" s="299"/>
      <c r="U241" s="66"/>
      <c r="V241" s="354"/>
      <c r="W241" s="186"/>
      <c r="X241" s="127"/>
    </row>
    <row r="242" spans="1:24" ht="15.75" customHeight="1">
      <c r="A242" s="65">
        <v>65709521</v>
      </c>
      <c r="B242" s="66" t="s">
        <v>26</v>
      </c>
      <c r="C242" s="66" t="s">
        <v>859</v>
      </c>
      <c r="D242" s="66" t="s">
        <v>467</v>
      </c>
      <c r="E242" s="66" t="s">
        <v>860</v>
      </c>
      <c r="F242" s="66" t="s">
        <v>861</v>
      </c>
      <c r="G242" s="65">
        <v>3103021013</v>
      </c>
      <c r="H242" s="62" t="s">
        <v>1847</v>
      </c>
      <c r="I242" s="66" t="s">
        <v>40</v>
      </c>
      <c r="J242" s="66" t="s">
        <v>1848</v>
      </c>
      <c r="K242" s="66"/>
      <c r="L242" s="66" t="s">
        <v>28</v>
      </c>
      <c r="M242" s="66" t="s">
        <v>29</v>
      </c>
      <c r="N242" s="66" t="s">
        <v>37</v>
      </c>
      <c r="O242" s="66" t="s">
        <v>42</v>
      </c>
      <c r="P242" s="66" t="s">
        <v>30</v>
      </c>
      <c r="Q242" s="66" t="s">
        <v>49</v>
      </c>
      <c r="R242" s="66" t="s">
        <v>30</v>
      </c>
      <c r="S242" s="66" t="s">
        <v>40</v>
      </c>
      <c r="T242" s="299" t="s">
        <v>75</v>
      </c>
      <c r="U242" s="66" t="s">
        <v>70</v>
      </c>
      <c r="V242" s="354"/>
      <c r="W242" s="186"/>
      <c r="X242" s="127"/>
    </row>
    <row r="243" spans="1:24" ht="15.75" customHeight="1">
      <c r="A243" s="70">
        <v>52930252</v>
      </c>
      <c r="B243" s="71" t="s">
        <v>26</v>
      </c>
      <c r="C243" s="71" t="s">
        <v>1852</v>
      </c>
      <c r="D243" s="71" t="s">
        <v>1853</v>
      </c>
      <c r="E243" s="71" t="s">
        <v>222</v>
      </c>
      <c r="F243" s="71" t="s">
        <v>584</v>
      </c>
      <c r="G243" s="70">
        <v>3132788735</v>
      </c>
      <c r="H243" s="62" t="s">
        <v>1854</v>
      </c>
      <c r="I243" s="71" t="s">
        <v>44</v>
      </c>
      <c r="J243" s="71" t="s">
        <v>1855</v>
      </c>
      <c r="K243" s="71"/>
      <c r="L243" s="71" t="s">
        <v>28</v>
      </c>
      <c r="M243" s="71" t="s">
        <v>36</v>
      </c>
      <c r="N243" s="71" t="s">
        <v>30</v>
      </c>
      <c r="O243" s="71" t="s">
        <v>42</v>
      </c>
      <c r="P243" s="71" t="s">
        <v>30</v>
      </c>
      <c r="Q243" s="71" t="s">
        <v>43</v>
      </c>
      <c r="R243" s="71" t="s">
        <v>30</v>
      </c>
      <c r="S243" s="71" t="s">
        <v>44</v>
      </c>
      <c r="T243" s="300" t="s">
        <v>55</v>
      </c>
      <c r="U243" s="71" t="s">
        <v>60</v>
      </c>
      <c r="V243" s="354"/>
      <c r="W243" s="186"/>
      <c r="X243" s="127"/>
    </row>
    <row r="244" spans="1:24" ht="15.75" customHeight="1">
      <c r="A244" s="65">
        <v>23183621</v>
      </c>
      <c r="B244" s="66" t="s">
        <v>26</v>
      </c>
      <c r="C244" s="66" t="s">
        <v>220</v>
      </c>
      <c r="D244" s="66" t="s">
        <v>221</v>
      </c>
      <c r="E244" s="66" t="s">
        <v>222</v>
      </c>
      <c r="F244" s="66" t="s">
        <v>223</v>
      </c>
      <c r="G244" s="65" t="s">
        <v>1849</v>
      </c>
      <c r="H244" s="67" t="s">
        <v>1850</v>
      </c>
      <c r="I244" s="66" t="s">
        <v>74</v>
      </c>
      <c r="J244" s="66" t="s">
        <v>224</v>
      </c>
      <c r="K244" s="72" t="s">
        <v>27</v>
      </c>
      <c r="L244" s="66" t="s">
        <v>51</v>
      </c>
      <c r="M244" s="66" t="s">
        <v>36</v>
      </c>
      <c r="N244" s="66" t="s">
        <v>37</v>
      </c>
      <c r="O244" s="66" t="s">
        <v>42</v>
      </c>
      <c r="P244" s="66" t="s">
        <v>30</v>
      </c>
      <c r="Q244" s="66" t="s">
        <v>1689</v>
      </c>
      <c r="R244" s="66" t="s">
        <v>1851</v>
      </c>
      <c r="S244" s="66" t="s">
        <v>44</v>
      </c>
      <c r="T244" s="299" t="s">
        <v>74</v>
      </c>
      <c r="U244" s="66"/>
      <c r="V244" s="354"/>
      <c r="W244" s="186"/>
      <c r="X244" s="127"/>
    </row>
    <row r="245" spans="1:24" ht="15.75" customHeight="1">
      <c r="A245" s="65">
        <v>18204285</v>
      </c>
      <c r="B245" s="66" t="s">
        <v>26</v>
      </c>
      <c r="C245" s="66" t="s">
        <v>1296</v>
      </c>
      <c r="D245" s="66" t="s">
        <v>1856</v>
      </c>
      <c r="E245" s="66" t="s">
        <v>1857</v>
      </c>
      <c r="F245" s="66" t="s">
        <v>1858</v>
      </c>
      <c r="G245" s="65">
        <v>3197857662</v>
      </c>
      <c r="H245" s="62" t="s">
        <v>1859</v>
      </c>
      <c r="I245" s="66" t="s">
        <v>77</v>
      </c>
      <c r="J245" s="66" t="s">
        <v>1739</v>
      </c>
      <c r="K245" s="66"/>
      <c r="L245" s="66" t="s">
        <v>1860</v>
      </c>
      <c r="M245" s="66"/>
      <c r="N245" s="66" t="s">
        <v>30</v>
      </c>
      <c r="O245" s="66" t="s">
        <v>42</v>
      </c>
      <c r="P245" s="66" t="s">
        <v>37</v>
      </c>
      <c r="Q245" s="66" t="s">
        <v>32</v>
      </c>
      <c r="R245" s="66" t="s">
        <v>30</v>
      </c>
      <c r="S245" s="66" t="s">
        <v>77</v>
      </c>
      <c r="T245" s="299" t="s">
        <v>77</v>
      </c>
      <c r="U245" s="66" t="s">
        <v>77</v>
      </c>
      <c r="V245" s="344"/>
      <c r="W245" s="90"/>
      <c r="X245" s="127"/>
    </row>
    <row r="246" spans="1:24" ht="15.75" customHeight="1">
      <c r="A246" s="70">
        <v>1054543386</v>
      </c>
      <c r="B246" s="71" t="s">
        <v>26</v>
      </c>
      <c r="C246" s="71" t="s">
        <v>4272</v>
      </c>
      <c r="D246" s="71" t="s">
        <v>483</v>
      </c>
      <c r="E246" s="71" t="s">
        <v>6203</v>
      </c>
      <c r="F246" s="71" t="s">
        <v>550</v>
      </c>
      <c r="G246" s="70">
        <v>3229181917</v>
      </c>
      <c r="H246" s="62" t="s">
        <v>6204</v>
      </c>
      <c r="I246" s="71" t="s">
        <v>53</v>
      </c>
      <c r="J246" s="71" t="s">
        <v>3666</v>
      </c>
      <c r="K246" s="71"/>
      <c r="L246" s="71" t="s">
        <v>28</v>
      </c>
      <c r="M246" s="71"/>
      <c r="N246" s="71" t="s">
        <v>37</v>
      </c>
      <c r="O246" s="71" t="s">
        <v>42</v>
      </c>
      <c r="P246" s="71" t="s">
        <v>37</v>
      </c>
      <c r="Q246" s="71" t="s">
        <v>32</v>
      </c>
      <c r="R246" s="71" t="s">
        <v>30</v>
      </c>
      <c r="S246" s="71" t="s">
        <v>53</v>
      </c>
      <c r="T246" s="300" t="s">
        <v>60</v>
      </c>
      <c r="U246" s="71" t="s">
        <v>40</v>
      </c>
      <c r="V246" s="354"/>
      <c r="W246" s="186"/>
      <c r="X246" s="127"/>
    </row>
    <row r="247" spans="1:24" ht="15.75" customHeight="1">
      <c r="A247" s="65">
        <v>26948705</v>
      </c>
      <c r="B247" s="66" t="s">
        <v>26</v>
      </c>
      <c r="C247" s="66" t="s">
        <v>3614</v>
      </c>
      <c r="D247" s="66" t="s">
        <v>309</v>
      </c>
      <c r="E247" s="66" t="s">
        <v>3615</v>
      </c>
      <c r="F247" s="66" t="s">
        <v>700</v>
      </c>
      <c r="G247" s="65">
        <v>3046187460</v>
      </c>
      <c r="H247" s="62" t="s">
        <v>3616</v>
      </c>
      <c r="I247" s="66" t="s">
        <v>57</v>
      </c>
      <c r="J247" s="66" t="s">
        <v>1607</v>
      </c>
      <c r="K247" s="66" t="s">
        <v>41</v>
      </c>
      <c r="L247" s="66" t="s">
        <v>41</v>
      </c>
      <c r="M247" s="66" t="s">
        <v>36</v>
      </c>
      <c r="N247" s="66" t="s">
        <v>37</v>
      </c>
      <c r="O247" s="66" t="s">
        <v>42</v>
      </c>
      <c r="P247" s="66" t="s">
        <v>30</v>
      </c>
      <c r="Q247" s="66" t="s">
        <v>1689</v>
      </c>
      <c r="R247" s="66" t="s">
        <v>30</v>
      </c>
      <c r="S247" s="66" t="s">
        <v>57</v>
      </c>
      <c r="T247" s="299" t="s">
        <v>57</v>
      </c>
      <c r="U247" s="66" t="s">
        <v>57</v>
      </c>
      <c r="V247" s="344"/>
      <c r="W247" s="90"/>
      <c r="X247" s="127"/>
    </row>
    <row r="248" spans="1:24" ht="15.75" customHeight="1">
      <c r="A248" s="65">
        <v>1098732031</v>
      </c>
      <c r="B248" s="66" t="s">
        <v>26</v>
      </c>
      <c r="C248" s="66" t="s">
        <v>467</v>
      </c>
      <c r="D248" s="66" t="s">
        <v>559</v>
      </c>
      <c r="E248" s="66" t="s">
        <v>108</v>
      </c>
      <c r="F248" s="66" t="s">
        <v>112</v>
      </c>
      <c r="G248" s="65">
        <v>3103125330</v>
      </c>
      <c r="H248" s="114" t="s">
        <v>1240</v>
      </c>
      <c r="I248" s="66" t="s">
        <v>73</v>
      </c>
      <c r="J248" s="66" t="s">
        <v>839</v>
      </c>
      <c r="K248" s="66" t="s">
        <v>51</v>
      </c>
      <c r="L248" s="66" t="s">
        <v>28</v>
      </c>
      <c r="M248" s="66" t="s">
        <v>36</v>
      </c>
      <c r="N248" s="66" t="s">
        <v>37</v>
      </c>
      <c r="O248" s="66" t="s">
        <v>38</v>
      </c>
      <c r="P248" s="66" t="s">
        <v>30</v>
      </c>
      <c r="Q248" s="66" t="s">
        <v>46</v>
      </c>
      <c r="R248" s="66" t="s">
        <v>30</v>
      </c>
      <c r="S248" s="66" t="s">
        <v>40</v>
      </c>
      <c r="T248" s="299" t="s">
        <v>57</v>
      </c>
      <c r="U248" s="66" t="s">
        <v>50</v>
      </c>
      <c r="V248" s="344"/>
      <c r="W248" s="90"/>
      <c r="X248" s="127"/>
    </row>
    <row r="249" spans="1:24" ht="15.75" customHeight="1">
      <c r="A249" s="70">
        <v>1020808871</v>
      </c>
      <c r="B249" s="71" t="s">
        <v>26</v>
      </c>
      <c r="C249" s="71" t="s">
        <v>119</v>
      </c>
      <c r="D249" s="71" t="s">
        <v>1514</v>
      </c>
      <c r="E249" s="71" t="s">
        <v>108</v>
      </c>
      <c r="F249" s="71" t="s">
        <v>108</v>
      </c>
      <c r="G249" s="70">
        <v>3143933038</v>
      </c>
      <c r="H249" s="62" t="s">
        <v>1515</v>
      </c>
      <c r="I249" s="71" t="s">
        <v>60</v>
      </c>
      <c r="J249" s="71" t="s">
        <v>946</v>
      </c>
      <c r="K249" s="71"/>
      <c r="L249" s="71" t="s">
        <v>1503</v>
      </c>
      <c r="M249" s="71" t="s">
        <v>36</v>
      </c>
      <c r="N249" s="71" t="s">
        <v>30</v>
      </c>
      <c r="O249" s="71" t="s">
        <v>31</v>
      </c>
      <c r="P249" s="71" t="s">
        <v>37</v>
      </c>
      <c r="Q249" s="71"/>
      <c r="R249" s="71" t="s">
        <v>30</v>
      </c>
      <c r="S249" s="71" t="s">
        <v>66</v>
      </c>
      <c r="T249" s="300"/>
      <c r="U249" s="71"/>
      <c r="V249" s="354"/>
      <c r="W249" s="186"/>
      <c r="X249" s="127"/>
    </row>
    <row r="250" spans="1:24" ht="15.75" customHeight="1">
      <c r="A250" s="65">
        <v>32825336</v>
      </c>
      <c r="B250" s="66" t="s">
        <v>26</v>
      </c>
      <c r="C250" s="66" t="s">
        <v>1861</v>
      </c>
      <c r="D250" s="66" t="s">
        <v>1862</v>
      </c>
      <c r="E250" s="66" t="s">
        <v>108</v>
      </c>
      <c r="F250" s="66" t="s">
        <v>232</v>
      </c>
      <c r="G250" s="65">
        <v>3218572905</v>
      </c>
      <c r="H250" s="93" t="s">
        <v>1863</v>
      </c>
      <c r="I250" s="66" t="s">
        <v>47</v>
      </c>
      <c r="J250" s="66" t="s">
        <v>188</v>
      </c>
      <c r="K250" s="66"/>
      <c r="L250" s="66" t="s">
        <v>28</v>
      </c>
      <c r="M250" s="66"/>
      <c r="N250" s="66" t="s">
        <v>30</v>
      </c>
      <c r="O250" s="66" t="s">
        <v>31</v>
      </c>
      <c r="P250" s="66" t="s">
        <v>30</v>
      </c>
      <c r="Q250" s="66" t="s">
        <v>49</v>
      </c>
      <c r="R250" s="66" t="s">
        <v>30</v>
      </c>
      <c r="S250" s="66" t="s">
        <v>47</v>
      </c>
      <c r="T250" s="299" t="s">
        <v>50</v>
      </c>
      <c r="U250" s="66" t="s">
        <v>65</v>
      </c>
      <c r="V250" s="354"/>
      <c r="W250" s="186"/>
      <c r="X250" s="127"/>
    </row>
    <row r="251" spans="1:24" ht="15.75" customHeight="1">
      <c r="A251" s="65">
        <v>22897748</v>
      </c>
      <c r="B251" s="66" t="s">
        <v>26</v>
      </c>
      <c r="C251" s="66" t="s">
        <v>1869</v>
      </c>
      <c r="D251" s="66" t="s">
        <v>1644</v>
      </c>
      <c r="E251" s="66" t="s">
        <v>108</v>
      </c>
      <c r="F251" s="66" t="s">
        <v>216</v>
      </c>
      <c r="G251" s="65">
        <v>3115207972</v>
      </c>
      <c r="H251" s="62" t="s">
        <v>1870</v>
      </c>
      <c r="I251" s="66" t="s">
        <v>74</v>
      </c>
      <c r="J251" s="66" t="s">
        <v>99</v>
      </c>
      <c r="K251" s="66"/>
      <c r="L251" s="66" t="s">
        <v>28</v>
      </c>
      <c r="M251" s="66"/>
      <c r="N251" s="66" t="s">
        <v>30</v>
      </c>
      <c r="O251" s="66" t="s">
        <v>38</v>
      </c>
      <c r="P251" s="66" t="s">
        <v>30</v>
      </c>
      <c r="Q251" s="66" t="s">
        <v>49</v>
      </c>
      <c r="R251" s="66" t="s">
        <v>30</v>
      </c>
      <c r="S251" s="66" t="s">
        <v>50</v>
      </c>
      <c r="T251" s="299" t="s">
        <v>47</v>
      </c>
      <c r="U251" s="66" t="s">
        <v>59</v>
      </c>
      <c r="V251" s="354"/>
      <c r="W251" s="186"/>
      <c r="X251" s="127"/>
    </row>
    <row r="252" spans="1:24" ht="15.75" customHeight="1">
      <c r="A252" s="65" t="s">
        <v>1864</v>
      </c>
      <c r="B252" s="66" t="s">
        <v>26</v>
      </c>
      <c r="C252" s="66" t="s">
        <v>427</v>
      </c>
      <c r="D252" s="66" t="s">
        <v>1865</v>
      </c>
      <c r="E252" s="66" t="s">
        <v>108</v>
      </c>
      <c r="F252" s="66" t="s">
        <v>1409</v>
      </c>
      <c r="G252" s="65">
        <v>3228614833</v>
      </c>
      <c r="H252" s="67" t="s">
        <v>1866</v>
      </c>
      <c r="I252" s="66" t="s">
        <v>54</v>
      </c>
      <c r="J252" s="71" t="s">
        <v>748</v>
      </c>
      <c r="K252" s="66"/>
      <c r="L252" s="66" t="s">
        <v>35</v>
      </c>
      <c r="M252" s="66"/>
      <c r="N252" s="66" t="s">
        <v>30</v>
      </c>
      <c r="O252" s="66" t="s">
        <v>38</v>
      </c>
      <c r="P252" s="66" t="s">
        <v>37</v>
      </c>
      <c r="Q252" s="66" t="s">
        <v>32</v>
      </c>
      <c r="R252" s="66" t="s">
        <v>30</v>
      </c>
      <c r="S252" s="66" t="s">
        <v>54</v>
      </c>
      <c r="T252" s="299"/>
      <c r="U252" s="66"/>
      <c r="V252" s="354"/>
      <c r="W252" s="186"/>
      <c r="X252" s="127"/>
    </row>
    <row r="253" spans="1:24" ht="15.75" customHeight="1">
      <c r="A253" s="65">
        <v>1047479988</v>
      </c>
      <c r="B253" s="66" t="s">
        <v>26</v>
      </c>
      <c r="C253" s="66" t="s">
        <v>1235</v>
      </c>
      <c r="D253" s="66" t="s">
        <v>4663</v>
      </c>
      <c r="E253" s="66" t="s">
        <v>108</v>
      </c>
      <c r="F253" s="66" t="s">
        <v>209</v>
      </c>
      <c r="G253" s="65">
        <v>3002064899</v>
      </c>
      <c r="H253" s="62" t="s">
        <v>4664</v>
      </c>
      <c r="I253" s="66" t="s">
        <v>50</v>
      </c>
      <c r="J253" s="66" t="s">
        <v>110</v>
      </c>
      <c r="K253" s="66"/>
      <c r="L253" s="66" t="s">
        <v>35</v>
      </c>
      <c r="M253" s="66"/>
      <c r="N253" s="66" t="s">
        <v>30</v>
      </c>
      <c r="O253" s="66" t="s">
        <v>31</v>
      </c>
      <c r="P253" s="66" t="s">
        <v>30</v>
      </c>
      <c r="Q253" s="66" t="s">
        <v>46</v>
      </c>
      <c r="R253" s="66" t="s">
        <v>37</v>
      </c>
      <c r="S253" s="66" t="s">
        <v>50</v>
      </c>
      <c r="T253" s="299" t="s">
        <v>50</v>
      </c>
      <c r="U253" s="66" t="s">
        <v>50</v>
      </c>
      <c r="V253" s="354"/>
      <c r="W253" s="186"/>
      <c r="X253" s="127"/>
    </row>
    <row r="254" spans="1:24" ht="15.75" customHeight="1">
      <c r="A254" s="65">
        <v>1082940257</v>
      </c>
      <c r="B254" s="66" t="s">
        <v>26</v>
      </c>
      <c r="C254" s="66" t="s">
        <v>196</v>
      </c>
      <c r="D254" s="66" t="s">
        <v>420</v>
      </c>
      <c r="E254" s="66" t="s">
        <v>108</v>
      </c>
      <c r="F254" s="66" t="s">
        <v>1867</v>
      </c>
      <c r="G254" s="65">
        <v>3107221190</v>
      </c>
      <c r="H254" s="67" t="s">
        <v>1868</v>
      </c>
      <c r="I254" s="66" t="s">
        <v>65</v>
      </c>
      <c r="J254" s="66" t="s">
        <v>443</v>
      </c>
      <c r="K254" s="66"/>
      <c r="L254" s="66" t="s">
        <v>41</v>
      </c>
      <c r="M254" s="66"/>
      <c r="N254" s="66" t="s">
        <v>37</v>
      </c>
      <c r="O254" s="66" t="s">
        <v>42</v>
      </c>
      <c r="P254" s="66" t="s">
        <v>30</v>
      </c>
      <c r="Q254" s="66" t="s">
        <v>49</v>
      </c>
      <c r="R254" s="66" t="s">
        <v>30</v>
      </c>
      <c r="S254" s="66" t="s">
        <v>65</v>
      </c>
      <c r="T254" s="299" t="s">
        <v>47</v>
      </c>
      <c r="U254" s="66" t="s">
        <v>57</v>
      </c>
      <c r="V254" s="344"/>
      <c r="W254" s="90"/>
      <c r="X254" s="127"/>
    </row>
    <row r="255" spans="1:24" ht="15.75" customHeight="1">
      <c r="A255" s="65">
        <v>1123626538</v>
      </c>
      <c r="B255" s="66" t="s">
        <v>26</v>
      </c>
      <c r="C255" s="66" t="s">
        <v>5008</v>
      </c>
      <c r="D255" s="66"/>
      <c r="E255" s="66" t="s">
        <v>108</v>
      </c>
      <c r="F255" s="66" t="s">
        <v>127</v>
      </c>
      <c r="G255" s="65">
        <v>3222166521</v>
      </c>
      <c r="H255" s="95" t="s">
        <v>5009</v>
      </c>
      <c r="I255" s="66" t="s">
        <v>72</v>
      </c>
      <c r="J255" s="66" t="s">
        <v>3365</v>
      </c>
      <c r="K255" s="66"/>
      <c r="L255" s="66" t="s">
        <v>41</v>
      </c>
      <c r="M255" s="66" t="s">
        <v>36</v>
      </c>
      <c r="N255" s="66" t="s">
        <v>30</v>
      </c>
      <c r="O255" s="66" t="s">
        <v>42</v>
      </c>
      <c r="P255" s="66" t="s">
        <v>37</v>
      </c>
      <c r="Q255" s="66" t="s">
        <v>32</v>
      </c>
      <c r="R255" s="66" t="s">
        <v>37</v>
      </c>
      <c r="S255" s="66" t="s">
        <v>72</v>
      </c>
      <c r="T255" s="299" t="s">
        <v>72</v>
      </c>
      <c r="U255" s="66" t="s">
        <v>72</v>
      </c>
      <c r="V255" s="344"/>
      <c r="W255" s="90"/>
      <c r="X255" s="127"/>
    </row>
    <row r="256" spans="1:24" ht="15.75" customHeight="1">
      <c r="A256" s="70">
        <v>1064839238</v>
      </c>
      <c r="B256" s="71" t="s">
        <v>26</v>
      </c>
      <c r="C256" s="71" t="s">
        <v>2474</v>
      </c>
      <c r="D256" s="71" t="s">
        <v>477</v>
      </c>
      <c r="E256" s="71" t="s">
        <v>5420</v>
      </c>
      <c r="F256" s="71" t="s">
        <v>1384</v>
      </c>
      <c r="G256" s="70">
        <v>3219073972</v>
      </c>
      <c r="H256" s="62" t="s">
        <v>5421</v>
      </c>
      <c r="I256" s="71" t="s">
        <v>68</v>
      </c>
      <c r="J256" s="71" t="s">
        <v>1179</v>
      </c>
      <c r="K256" s="73" t="s">
        <v>27</v>
      </c>
      <c r="L256" s="73" t="s">
        <v>51</v>
      </c>
      <c r="M256" s="71" t="s">
        <v>37</v>
      </c>
      <c r="N256" s="71" t="s">
        <v>37</v>
      </c>
      <c r="O256" s="71" t="s">
        <v>42</v>
      </c>
      <c r="P256" s="71" t="s">
        <v>30</v>
      </c>
      <c r="Q256" s="71" t="s">
        <v>32</v>
      </c>
      <c r="R256" s="71" t="s">
        <v>37</v>
      </c>
      <c r="S256" s="71"/>
      <c r="T256" s="300"/>
      <c r="U256" s="71"/>
      <c r="V256" s="344"/>
      <c r="W256" s="90"/>
      <c r="X256" s="127"/>
    </row>
    <row r="257" spans="1:24" ht="15.75" customHeight="1">
      <c r="A257" s="65">
        <v>36557858</v>
      </c>
      <c r="B257" s="66" t="s">
        <v>26</v>
      </c>
      <c r="C257" s="66" t="s">
        <v>1876</v>
      </c>
      <c r="D257" s="66" t="s">
        <v>1877</v>
      </c>
      <c r="E257" s="66" t="s">
        <v>1029</v>
      </c>
      <c r="F257" s="66" t="s">
        <v>1878</v>
      </c>
      <c r="G257" s="65">
        <v>3168271853</v>
      </c>
      <c r="H257" s="93" t="s">
        <v>1879</v>
      </c>
      <c r="I257" s="66" t="s">
        <v>57</v>
      </c>
      <c r="J257" s="71" t="s">
        <v>434</v>
      </c>
      <c r="K257" s="66"/>
      <c r="L257" s="66" t="s">
        <v>28</v>
      </c>
      <c r="M257" s="66"/>
      <c r="N257" s="66" t="s">
        <v>37</v>
      </c>
      <c r="O257" s="66" t="s">
        <v>42</v>
      </c>
      <c r="P257" s="66" t="s">
        <v>30</v>
      </c>
      <c r="Q257" s="66" t="s">
        <v>49</v>
      </c>
      <c r="R257" s="66" t="s">
        <v>30</v>
      </c>
      <c r="S257" s="66" t="s">
        <v>57</v>
      </c>
      <c r="T257" s="299" t="s">
        <v>65</v>
      </c>
      <c r="U257" s="66" t="s">
        <v>64</v>
      </c>
      <c r="V257" s="354"/>
      <c r="W257" s="186"/>
      <c r="X257" s="127"/>
    </row>
    <row r="258" spans="1:24" ht="15.75" customHeight="1">
      <c r="A258" s="70">
        <v>1140857610</v>
      </c>
      <c r="B258" s="71" t="s">
        <v>26</v>
      </c>
      <c r="C258" s="71" t="s">
        <v>1874</v>
      </c>
      <c r="D258" s="71" t="s">
        <v>888</v>
      </c>
      <c r="E258" s="71" t="s">
        <v>1029</v>
      </c>
      <c r="F258" s="71" t="s">
        <v>222</v>
      </c>
      <c r="G258" s="70">
        <v>3206370271</v>
      </c>
      <c r="H258" s="62" t="s">
        <v>1875</v>
      </c>
      <c r="I258" s="66" t="s">
        <v>60</v>
      </c>
      <c r="J258" s="71" t="s">
        <v>946</v>
      </c>
      <c r="K258" s="71"/>
      <c r="L258" s="71" t="s">
        <v>28</v>
      </c>
      <c r="M258" s="71" t="s">
        <v>36</v>
      </c>
      <c r="N258" s="71" t="s">
        <v>37</v>
      </c>
      <c r="O258" s="71" t="s">
        <v>42</v>
      </c>
      <c r="P258" s="71" t="s">
        <v>30</v>
      </c>
      <c r="Q258" s="71" t="s">
        <v>39</v>
      </c>
      <c r="R258" s="71" t="s">
        <v>30</v>
      </c>
      <c r="S258" s="71" t="s">
        <v>60</v>
      </c>
      <c r="T258" s="300" t="s">
        <v>68</v>
      </c>
      <c r="U258" s="71" t="s">
        <v>44</v>
      </c>
      <c r="V258" s="354"/>
      <c r="W258" s="186"/>
      <c r="X258" s="127"/>
    </row>
    <row r="259" spans="1:24" ht="15.75" customHeight="1">
      <c r="A259" s="65">
        <v>1035861576</v>
      </c>
      <c r="B259" s="66" t="s">
        <v>26</v>
      </c>
      <c r="C259" s="66" t="s">
        <v>559</v>
      </c>
      <c r="D259" s="66" t="s">
        <v>477</v>
      </c>
      <c r="E259" s="66" t="s">
        <v>1029</v>
      </c>
      <c r="F259" s="66" t="s">
        <v>1685</v>
      </c>
      <c r="G259" s="65">
        <v>3168843851</v>
      </c>
      <c r="H259" s="94" t="s">
        <v>1871</v>
      </c>
      <c r="I259" s="66" t="s">
        <v>40</v>
      </c>
      <c r="J259" s="66" t="s">
        <v>1872</v>
      </c>
      <c r="K259" s="66"/>
      <c r="L259" s="66" t="s">
        <v>28</v>
      </c>
      <c r="M259" s="66"/>
      <c r="N259" s="66" t="s">
        <v>30</v>
      </c>
      <c r="O259" s="66" t="s">
        <v>38</v>
      </c>
      <c r="P259" s="66" t="s">
        <v>30</v>
      </c>
      <c r="Q259" s="66" t="s">
        <v>46</v>
      </c>
      <c r="R259" s="66" t="s">
        <v>30</v>
      </c>
      <c r="S259" s="66" t="s">
        <v>74</v>
      </c>
      <c r="T259" s="299" t="s">
        <v>75</v>
      </c>
      <c r="U259" s="66" t="s">
        <v>40</v>
      </c>
      <c r="V259" s="354"/>
      <c r="W259" s="186"/>
      <c r="X259" s="127"/>
    </row>
    <row r="260" spans="1:24" ht="15.75" customHeight="1">
      <c r="A260" s="65">
        <v>1032387499</v>
      </c>
      <c r="B260" s="66" t="s">
        <v>26</v>
      </c>
      <c r="C260" s="66" t="s">
        <v>1027</v>
      </c>
      <c r="D260" s="66" t="s">
        <v>1028</v>
      </c>
      <c r="E260" s="66" t="s">
        <v>1029</v>
      </c>
      <c r="F260" s="66" t="s">
        <v>1030</v>
      </c>
      <c r="G260" s="65">
        <v>3014012091</v>
      </c>
      <c r="H260" s="67" t="s">
        <v>1873</v>
      </c>
      <c r="I260" s="66" t="s">
        <v>65</v>
      </c>
      <c r="J260" s="66" t="s">
        <v>443</v>
      </c>
      <c r="K260" s="66" t="s">
        <v>27</v>
      </c>
      <c r="L260" s="66" t="s">
        <v>51</v>
      </c>
      <c r="M260" s="66" t="s">
        <v>36</v>
      </c>
      <c r="N260" s="66" t="s">
        <v>37</v>
      </c>
      <c r="O260" s="66" t="s">
        <v>42</v>
      </c>
      <c r="P260" s="66" t="s">
        <v>30</v>
      </c>
      <c r="Q260" s="66" t="s">
        <v>43</v>
      </c>
      <c r="R260" s="66" t="s">
        <v>30</v>
      </c>
      <c r="S260" s="66" t="s">
        <v>44</v>
      </c>
      <c r="T260" s="299" t="s">
        <v>65</v>
      </c>
      <c r="U260" s="66" t="s">
        <v>40</v>
      </c>
      <c r="V260" s="344"/>
      <c r="W260" s="90"/>
      <c r="X260" s="127"/>
    </row>
    <row r="261" spans="1:24" ht="15.75" customHeight="1">
      <c r="A261" s="184">
        <v>1088298482</v>
      </c>
      <c r="B261" s="186" t="s">
        <v>26</v>
      </c>
      <c r="C261" s="186" t="s">
        <v>6606</v>
      </c>
      <c r="D261" s="186" t="s">
        <v>1457</v>
      </c>
      <c r="E261" s="186" t="s">
        <v>6607</v>
      </c>
      <c r="F261" s="186" t="s">
        <v>545</v>
      </c>
      <c r="G261" s="184">
        <v>3175152594</v>
      </c>
      <c r="H261" s="187" t="s">
        <v>6608</v>
      </c>
      <c r="I261" s="186" t="s">
        <v>54</v>
      </c>
      <c r="J261" s="186" t="s">
        <v>765</v>
      </c>
      <c r="K261" s="186"/>
      <c r="L261" s="186" t="s">
        <v>41</v>
      </c>
      <c r="M261" s="186" t="s">
        <v>29</v>
      </c>
      <c r="N261" s="186" t="s">
        <v>37</v>
      </c>
      <c r="O261" s="186" t="s">
        <v>42</v>
      </c>
      <c r="P261" s="186" t="s">
        <v>30</v>
      </c>
      <c r="Q261" s="186" t="s">
        <v>46</v>
      </c>
      <c r="R261" s="186" t="s">
        <v>30</v>
      </c>
      <c r="S261" s="186" t="s">
        <v>54</v>
      </c>
      <c r="T261" s="302" t="s">
        <v>53</v>
      </c>
      <c r="U261" s="186" t="s">
        <v>67</v>
      </c>
      <c r="V261" s="344"/>
      <c r="W261" s="90"/>
      <c r="X261" s="127"/>
    </row>
    <row r="262" spans="1:24" ht="15.75" customHeight="1">
      <c r="A262" s="65">
        <v>59312581</v>
      </c>
      <c r="B262" s="66" t="s">
        <v>26</v>
      </c>
      <c r="C262" s="66" t="s">
        <v>1880</v>
      </c>
      <c r="D262" s="66" t="s">
        <v>445</v>
      </c>
      <c r="E262" s="66" t="s">
        <v>1881</v>
      </c>
      <c r="F262" s="66" t="s">
        <v>1882</v>
      </c>
      <c r="G262" s="65">
        <v>3128403012</v>
      </c>
      <c r="H262" s="62" t="s">
        <v>1883</v>
      </c>
      <c r="I262" s="66" t="s">
        <v>67</v>
      </c>
      <c r="J262" s="66" t="s">
        <v>1157</v>
      </c>
      <c r="K262" s="66"/>
      <c r="L262" s="66" t="s">
        <v>28</v>
      </c>
      <c r="M262" s="66"/>
      <c r="N262" s="66" t="s">
        <v>37</v>
      </c>
      <c r="O262" s="66" t="s">
        <v>42</v>
      </c>
      <c r="P262" s="66" t="s">
        <v>30</v>
      </c>
      <c r="Q262" s="66" t="s">
        <v>43</v>
      </c>
      <c r="R262" s="66" t="s">
        <v>30</v>
      </c>
      <c r="S262" s="66" t="s">
        <v>44</v>
      </c>
      <c r="T262" s="299" t="s">
        <v>75</v>
      </c>
      <c r="U262" s="66" t="s">
        <v>40</v>
      </c>
      <c r="V262" s="354"/>
      <c r="W262" s="186"/>
      <c r="X262" s="127"/>
    </row>
    <row r="263" spans="1:24" ht="15.75" customHeight="1">
      <c r="A263" s="65">
        <v>69008797</v>
      </c>
      <c r="B263" s="66" t="s">
        <v>26</v>
      </c>
      <c r="C263" s="66" t="s">
        <v>1372</v>
      </c>
      <c r="D263" s="66" t="s">
        <v>3414</v>
      </c>
      <c r="E263" s="66" t="s">
        <v>3617</v>
      </c>
      <c r="F263" s="66" t="s">
        <v>297</v>
      </c>
      <c r="G263" s="65" t="s">
        <v>3618</v>
      </c>
      <c r="H263" s="62" t="s">
        <v>3619</v>
      </c>
      <c r="I263" s="66" t="s">
        <v>69</v>
      </c>
      <c r="J263" s="66" t="s">
        <v>294</v>
      </c>
      <c r="K263" s="188" t="s">
        <v>27</v>
      </c>
      <c r="L263" s="66"/>
      <c r="M263" s="66"/>
      <c r="N263" s="66" t="s">
        <v>30</v>
      </c>
      <c r="O263" s="66" t="s">
        <v>38</v>
      </c>
      <c r="P263" s="66" t="s">
        <v>30</v>
      </c>
      <c r="Q263" s="66" t="s">
        <v>43</v>
      </c>
      <c r="R263" s="66" t="s">
        <v>30</v>
      </c>
      <c r="S263" s="66" t="s">
        <v>69</v>
      </c>
      <c r="T263" s="299" t="s">
        <v>69</v>
      </c>
      <c r="U263" s="66" t="s">
        <v>69</v>
      </c>
      <c r="V263" s="344"/>
      <c r="W263" s="90"/>
      <c r="X263" s="127"/>
    </row>
    <row r="264" spans="1:24" ht="15.75" customHeight="1">
      <c r="A264" s="65">
        <v>1123631773</v>
      </c>
      <c r="B264" s="66" t="s">
        <v>26</v>
      </c>
      <c r="C264" s="66" t="s">
        <v>5000</v>
      </c>
      <c r="D264" s="66" t="s">
        <v>467</v>
      </c>
      <c r="E264" s="66" t="s">
        <v>5001</v>
      </c>
      <c r="F264" s="66" t="s">
        <v>1370</v>
      </c>
      <c r="G264" s="65">
        <v>3012273211</v>
      </c>
      <c r="H264" s="62" t="s">
        <v>5002</v>
      </c>
      <c r="I264" s="66" t="s">
        <v>72</v>
      </c>
      <c r="J264" s="66" t="s">
        <v>3195</v>
      </c>
      <c r="K264" s="66"/>
      <c r="L264" s="66" t="s">
        <v>28</v>
      </c>
      <c r="M264" s="66" t="s">
        <v>36</v>
      </c>
      <c r="N264" s="66" t="s">
        <v>30</v>
      </c>
      <c r="O264" s="66" t="s">
        <v>42</v>
      </c>
      <c r="P264" s="66" t="s">
        <v>37</v>
      </c>
      <c r="Q264" s="66" t="s">
        <v>32</v>
      </c>
      <c r="R264" s="66" t="s">
        <v>37</v>
      </c>
      <c r="S264" s="66" t="s">
        <v>72</v>
      </c>
      <c r="T264" s="299" t="s">
        <v>72</v>
      </c>
      <c r="U264" s="66" t="s">
        <v>72</v>
      </c>
      <c r="V264" s="344"/>
      <c r="W264" s="90"/>
      <c r="X264" s="127"/>
    </row>
    <row r="265" spans="1:24" ht="15.75" customHeight="1">
      <c r="A265" s="65">
        <v>5471291</v>
      </c>
      <c r="B265" s="66" t="s">
        <v>26</v>
      </c>
      <c r="C265" s="66" t="s">
        <v>1404</v>
      </c>
      <c r="D265" s="66" t="s">
        <v>2886</v>
      </c>
      <c r="E265" s="66" t="s">
        <v>5001</v>
      </c>
      <c r="F265" s="66" t="s">
        <v>5399</v>
      </c>
      <c r="G265" s="65">
        <v>3197065968</v>
      </c>
      <c r="H265" s="62" t="s">
        <v>5400</v>
      </c>
      <c r="I265" s="66" t="s">
        <v>68</v>
      </c>
      <c r="J265" s="66" t="s">
        <v>1179</v>
      </c>
      <c r="K265" s="66" t="s">
        <v>5293</v>
      </c>
      <c r="L265" s="66" t="s">
        <v>5293</v>
      </c>
      <c r="M265" s="66" t="s">
        <v>37</v>
      </c>
      <c r="N265" s="66" t="s">
        <v>37</v>
      </c>
      <c r="O265" s="66" t="s">
        <v>42</v>
      </c>
      <c r="P265" s="66" t="s">
        <v>4580</v>
      </c>
      <c r="Q265" s="66">
        <v>0</v>
      </c>
      <c r="R265" s="66" t="s">
        <v>37</v>
      </c>
      <c r="S265" s="66" t="s">
        <v>44</v>
      </c>
      <c r="T265" s="299" t="s">
        <v>75</v>
      </c>
      <c r="U265" s="66" t="s">
        <v>40</v>
      </c>
      <c r="V265" s="354"/>
      <c r="W265" s="186"/>
      <c r="X265" s="127"/>
    </row>
    <row r="266" spans="1:24" ht="15" customHeight="1">
      <c r="A266" s="74">
        <v>1082926063</v>
      </c>
      <c r="B266" s="66" t="s">
        <v>26</v>
      </c>
      <c r="C266" s="74" t="s">
        <v>1884</v>
      </c>
      <c r="D266" s="74" t="s">
        <v>836</v>
      </c>
      <c r="E266" s="74" t="s">
        <v>1885</v>
      </c>
      <c r="F266" s="74" t="s">
        <v>1886</v>
      </c>
      <c r="G266" s="68">
        <v>3002803334</v>
      </c>
      <c r="H266" s="69" t="s">
        <v>1887</v>
      </c>
      <c r="I266" s="66" t="s">
        <v>65</v>
      </c>
      <c r="J266" s="66" t="s">
        <v>443</v>
      </c>
      <c r="K266" s="66"/>
      <c r="L266" s="66" t="s">
        <v>28</v>
      </c>
      <c r="M266" s="66" t="s">
        <v>36</v>
      </c>
      <c r="N266" s="66" t="s">
        <v>30</v>
      </c>
      <c r="O266" s="66" t="s">
        <v>38</v>
      </c>
      <c r="P266" s="66" t="s">
        <v>30</v>
      </c>
      <c r="Q266" s="66" t="s">
        <v>49</v>
      </c>
      <c r="R266" s="66" t="s">
        <v>30</v>
      </c>
      <c r="S266" s="66" t="s">
        <v>47</v>
      </c>
      <c r="T266" s="299" t="s">
        <v>50</v>
      </c>
      <c r="U266" s="66" t="s">
        <v>57</v>
      </c>
      <c r="V266" s="344"/>
      <c r="W266" s="90"/>
      <c r="X266" s="127"/>
    </row>
    <row r="267" spans="1:24" ht="15" customHeight="1">
      <c r="A267" s="70">
        <v>1098761527</v>
      </c>
      <c r="B267" s="71" t="s">
        <v>26</v>
      </c>
      <c r="C267" s="71" t="s">
        <v>196</v>
      </c>
      <c r="D267" s="71" t="s">
        <v>1891</v>
      </c>
      <c r="E267" s="71" t="s">
        <v>1889</v>
      </c>
      <c r="F267" s="71" t="s">
        <v>1892</v>
      </c>
      <c r="G267" s="70">
        <v>3138162909</v>
      </c>
      <c r="H267" s="73" t="s">
        <v>1893</v>
      </c>
      <c r="I267" s="71" t="s">
        <v>59</v>
      </c>
      <c r="J267" s="71" t="s">
        <v>262</v>
      </c>
      <c r="K267" s="71"/>
      <c r="L267" s="71" t="s">
        <v>28</v>
      </c>
      <c r="M267" s="71"/>
      <c r="N267" s="71" t="s">
        <v>37</v>
      </c>
      <c r="O267" s="71" t="s">
        <v>42</v>
      </c>
      <c r="P267" s="71" t="s">
        <v>30</v>
      </c>
      <c r="Q267" s="71" t="s">
        <v>43</v>
      </c>
      <c r="R267" s="71" t="s">
        <v>30</v>
      </c>
      <c r="S267" s="71" t="s">
        <v>59</v>
      </c>
      <c r="T267" s="300" t="s">
        <v>74</v>
      </c>
      <c r="U267" s="71" t="s">
        <v>40</v>
      </c>
      <c r="V267" s="344"/>
      <c r="W267" s="90"/>
      <c r="X267" s="127"/>
    </row>
    <row r="268" spans="1:24" ht="15" customHeight="1">
      <c r="A268" s="65">
        <v>60263026</v>
      </c>
      <c r="B268" s="66" t="s">
        <v>26</v>
      </c>
      <c r="C268" s="66" t="s">
        <v>1188</v>
      </c>
      <c r="D268" s="66" t="s">
        <v>1888</v>
      </c>
      <c r="E268" s="66" t="s">
        <v>1889</v>
      </c>
      <c r="F268" s="66" t="s">
        <v>112</v>
      </c>
      <c r="G268" s="65">
        <v>3162968791</v>
      </c>
      <c r="H268" s="87" t="s">
        <v>1890</v>
      </c>
      <c r="I268" s="66" t="s">
        <v>73</v>
      </c>
      <c r="J268" s="66" t="s">
        <v>839</v>
      </c>
      <c r="K268" s="66"/>
      <c r="L268" s="66" t="s">
        <v>51</v>
      </c>
      <c r="M268" s="66"/>
      <c r="N268" s="66" t="s">
        <v>30</v>
      </c>
      <c r="O268" s="66" t="s">
        <v>38</v>
      </c>
      <c r="P268" s="66" t="s">
        <v>30</v>
      </c>
      <c r="Q268" s="66" t="s">
        <v>49</v>
      </c>
      <c r="R268" s="66" t="s">
        <v>30</v>
      </c>
      <c r="S268" s="66" t="s">
        <v>73</v>
      </c>
      <c r="T268" s="299" t="s">
        <v>68</v>
      </c>
      <c r="U268" s="66" t="s">
        <v>52</v>
      </c>
      <c r="V268" s="344"/>
      <c r="W268" s="90"/>
      <c r="X268" s="127"/>
    </row>
    <row r="269" spans="1:24" ht="15" customHeight="1">
      <c r="A269" s="72">
        <v>88143990</v>
      </c>
      <c r="B269" s="66" t="s">
        <v>26</v>
      </c>
      <c r="C269" s="72" t="s">
        <v>4959</v>
      </c>
      <c r="D269" s="72" t="s">
        <v>126</v>
      </c>
      <c r="E269" s="66" t="s">
        <v>300</v>
      </c>
      <c r="F269" s="66" t="s">
        <v>1558</v>
      </c>
      <c r="G269" s="72">
        <v>3165351997</v>
      </c>
      <c r="H269" s="72" t="s">
        <v>4960</v>
      </c>
      <c r="I269" s="66" t="s">
        <v>68</v>
      </c>
      <c r="J269" s="66" t="s">
        <v>1179</v>
      </c>
      <c r="K269" s="72" t="s">
        <v>4961</v>
      </c>
      <c r="L269" s="72" t="s">
        <v>4962</v>
      </c>
      <c r="M269" s="72" t="s">
        <v>4963</v>
      </c>
      <c r="N269" s="72" t="s">
        <v>37</v>
      </c>
      <c r="O269" s="72" t="s">
        <v>42</v>
      </c>
      <c r="P269" s="72" t="s">
        <v>30</v>
      </c>
      <c r="Q269" s="72" t="s">
        <v>43</v>
      </c>
      <c r="R269" s="72" t="s">
        <v>37</v>
      </c>
      <c r="S269" s="72"/>
      <c r="T269" s="301"/>
      <c r="U269" s="72"/>
      <c r="V269" s="354"/>
      <c r="W269" s="186"/>
      <c r="X269" s="127"/>
    </row>
    <row r="270" spans="1:24" ht="15" customHeight="1">
      <c r="A270" s="65">
        <v>27706484</v>
      </c>
      <c r="B270" s="66" t="s">
        <v>26</v>
      </c>
      <c r="C270" s="66" t="s">
        <v>280</v>
      </c>
      <c r="D270" s="66"/>
      <c r="E270" s="66" t="s">
        <v>300</v>
      </c>
      <c r="F270" s="66" t="s">
        <v>301</v>
      </c>
      <c r="G270" s="65">
        <v>3102951050</v>
      </c>
      <c r="H270" s="66" t="s">
        <v>1894</v>
      </c>
      <c r="I270" s="66" t="s">
        <v>68</v>
      </c>
      <c r="J270" s="66" t="s">
        <v>302</v>
      </c>
      <c r="K270" s="66" t="s">
        <v>27</v>
      </c>
      <c r="L270" s="66" t="s">
        <v>51</v>
      </c>
      <c r="M270" s="66" t="s">
        <v>36</v>
      </c>
      <c r="N270" s="66" t="s">
        <v>37</v>
      </c>
      <c r="O270" s="66" t="s">
        <v>42</v>
      </c>
      <c r="P270" s="66" t="s">
        <v>30</v>
      </c>
      <c r="Q270" s="66" t="s">
        <v>39</v>
      </c>
      <c r="R270" s="66" t="s">
        <v>30</v>
      </c>
      <c r="S270" s="66" t="s">
        <v>68</v>
      </c>
      <c r="T270" s="299" t="s">
        <v>68</v>
      </c>
      <c r="U270" s="66"/>
      <c r="V270" s="354"/>
      <c r="W270" s="186"/>
      <c r="X270" s="127"/>
    </row>
    <row r="271" spans="1:24" ht="15" customHeight="1">
      <c r="A271" s="74">
        <v>1143378755</v>
      </c>
      <c r="B271" s="66" t="s">
        <v>26</v>
      </c>
      <c r="C271" s="66" t="s">
        <v>5782</v>
      </c>
      <c r="D271" s="72" t="s">
        <v>895</v>
      </c>
      <c r="E271" s="66" t="s">
        <v>5783</v>
      </c>
      <c r="F271" s="66" t="s">
        <v>1094</v>
      </c>
      <c r="G271" s="65">
        <v>3106469277</v>
      </c>
      <c r="H271" s="62" t="s">
        <v>5784</v>
      </c>
      <c r="I271" s="66" t="s">
        <v>50</v>
      </c>
      <c r="J271" s="66" t="s">
        <v>5785</v>
      </c>
      <c r="K271" s="66" t="s">
        <v>37</v>
      </c>
      <c r="L271" s="72" t="s">
        <v>28</v>
      </c>
      <c r="M271" s="66" t="s">
        <v>37</v>
      </c>
      <c r="N271" s="66" t="s">
        <v>37</v>
      </c>
      <c r="O271" s="66" t="s">
        <v>42</v>
      </c>
      <c r="P271" s="66" t="s">
        <v>30</v>
      </c>
      <c r="Q271" s="66" t="s">
        <v>1689</v>
      </c>
      <c r="R271" s="66" t="s">
        <v>30</v>
      </c>
      <c r="S271" s="66" t="s">
        <v>50</v>
      </c>
      <c r="T271" s="299" t="s">
        <v>50</v>
      </c>
      <c r="U271" s="66" t="s">
        <v>50</v>
      </c>
      <c r="V271" s="354"/>
      <c r="W271" s="186"/>
      <c r="X271" s="127"/>
    </row>
    <row r="272" spans="1:24" ht="15" customHeight="1">
      <c r="A272" s="65">
        <v>1143414323</v>
      </c>
      <c r="B272" s="66" t="s">
        <v>26</v>
      </c>
      <c r="C272" s="66" t="s">
        <v>5931</v>
      </c>
      <c r="D272" s="66"/>
      <c r="E272" s="66" t="s">
        <v>5783</v>
      </c>
      <c r="F272" s="66" t="s">
        <v>672</v>
      </c>
      <c r="G272" s="65">
        <v>3206645711</v>
      </c>
      <c r="H272" s="67" t="s">
        <v>5932</v>
      </c>
      <c r="I272" s="66" t="s">
        <v>50</v>
      </c>
      <c r="J272" s="66" t="s">
        <v>110</v>
      </c>
      <c r="K272" s="66"/>
      <c r="L272" s="66" t="s">
        <v>28</v>
      </c>
      <c r="M272" s="66"/>
      <c r="N272" s="66" t="s">
        <v>30</v>
      </c>
      <c r="O272" s="66" t="s">
        <v>38</v>
      </c>
      <c r="P272" s="66" t="s">
        <v>37</v>
      </c>
      <c r="Q272" s="66"/>
      <c r="R272" s="66" t="s">
        <v>30</v>
      </c>
      <c r="S272" s="66" t="s">
        <v>47</v>
      </c>
      <c r="T272" s="299" t="s">
        <v>72</v>
      </c>
      <c r="U272" s="66" t="s">
        <v>40</v>
      </c>
      <c r="V272" s="354"/>
      <c r="W272" s="186"/>
      <c r="X272" s="127"/>
    </row>
    <row r="273" spans="1:24" ht="15" customHeight="1">
      <c r="A273" s="70">
        <v>1064707325</v>
      </c>
      <c r="B273" s="71" t="s">
        <v>26</v>
      </c>
      <c r="C273" s="71" t="s">
        <v>1895</v>
      </c>
      <c r="D273" s="71"/>
      <c r="E273" s="71" t="s">
        <v>1896</v>
      </c>
      <c r="F273" s="71" t="s">
        <v>1897</v>
      </c>
      <c r="G273" s="70">
        <v>3117094346</v>
      </c>
      <c r="H273" s="62" t="s">
        <v>1898</v>
      </c>
      <c r="I273" s="71" t="s">
        <v>57</v>
      </c>
      <c r="J273" s="71" t="s">
        <v>646</v>
      </c>
      <c r="K273" s="71"/>
      <c r="L273" s="71" t="s">
        <v>28</v>
      </c>
      <c r="M273" s="71"/>
      <c r="N273" s="71" t="s">
        <v>37</v>
      </c>
      <c r="O273" s="71" t="s">
        <v>42</v>
      </c>
      <c r="P273" s="71" t="s">
        <v>30</v>
      </c>
      <c r="Q273" s="71" t="s">
        <v>49</v>
      </c>
      <c r="R273" s="71" t="s">
        <v>30</v>
      </c>
      <c r="S273" s="71" t="s">
        <v>57</v>
      </c>
      <c r="T273" s="300" t="s">
        <v>57</v>
      </c>
      <c r="U273" s="71" t="s">
        <v>57</v>
      </c>
      <c r="V273" s="344"/>
      <c r="W273" s="90"/>
      <c r="X273" s="127"/>
    </row>
    <row r="274" spans="1:24" ht="15" customHeight="1">
      <c r="A274" s="65">
        <v>17022343</v>
      </c>
      <c r="B274" s="66" t="s">
        <v>26</v>
      </c>
      <c r="C274" s="66" t="s">
        <v>3718</v>
      </c>
      <c r="D274" s="66" t="s">
        <v>5345</v>
      </c>
      <c r="E274" s="66" t="s">
        <v>1896</v>
      </c>
      <c r="F274" s="66" t="s">
        <v>171</v>
      </c>
      <c r="G274" s="65">
        <v>3157823308</v>
      </c>
      <c r="H274" s="95" t="s">
        <v>5346</v>
      </c>
      <c r="I274" s="66" t="s">
        <v>68</v>
      </c>
      <c r="J274" s="66" t="s">
        <v>157</v>
      </c>
      <c r="K274" s="66" t="s">
        <v>5344</v>
      </c>
      <c r="L274" s="66" t="s">
        <v>51</v>
      </c>
      <c r="M274" s="66" t="s">
        <v>36</v>
      </c>
      <c r="N274" s="66" t="s">
        <v>30</v>
      </c>
      <c r="O274" s="66" t="s">
        <v>38</v>
      </c>
      <c r="P274" s="66" t="s">
        <v>30</v>
      </c>
      <c r="Q274" s="66" t="s">
        <v>49</v>
      </c>
      <c r="R274" s="66" t="s">
        <v>37</v>
      </c>
      <c r="S274" s="66" t="s">
        <v>68</v>
      </c>
      <c r="T274" s="299" t="s">
        <v>68</v>
      </c>
      <c r="U274" s="66" t="s">
        <v>68</v>
      </c>
      <c r="V274" s="354"/>
      <c r="W274" s="186"/>
      <c r="X274" s="127"/>
    </row>
    <row r="275" spans="1:24" ht="15" customHeight="1">
      <c r="A275" s="65">
        <v>88278907</v>
      </c>
      <c r="B275" s="66" t="s">
        <v>26</v>
      </c>
      <c r="C275" s="66" t="s">
        <v>3961</v>
      </c>
      <c r="D275" s="66"/>
      <c r="E275" s="66" t="s">
        <v>1896</v>
      </c>
      <c r="F275" s="66" t="s">
        <v>2062</v>
      </c>
      <c r="G275" s="65">
        <v>3173626467</v>
      </c>
      <c r="H275" s="67" t="s">
        <v>5401</v>
      </c>
      <c r="I275" s="66" t="s">
        <v>68</v>
      </c>
      <c r="J275" s="66" t="s">
        <v>1179</v>
      </c>
      <c r="K275" s="66"/>
      <c r="L275" s="66" t="s">
        <v>51</v>
      </c>
      <c r="M275" s="66"/>
      <c r="N275" s="66" t="s">
        <v>30</v>
      </c>
      <c r="O275" s="66" t="s">
        <v>38</v>
      </c>
      <c r="P275" s="66" t="s">
        <v>37</v>
      </c>
      <c r="Q275" s="66" t="s">
        <v>32</v>
      </c>
      <c r="R275" s="66" t="s">
        <v>37</v>
      </c>
      <c r="S275" s="66" t="s">
        <v>68</v>
      </c>
      <c r="T275" s="299"/>
      <c r="U275" s="66"/>
      <c r="V275" s="354"/>
      <c r="W275" s="186"/>
      <c r="X275" s="127"/>
    </row>
    <row r="276" spans="1:24" ht="15" customHeight="1">
      <c r="A276" s="65">
        <v>52865591</v>
      </c>
      <c r="B276" s="66" t="s">
        <v>26</v>
      </c>
      <c r="C276" s="66" t="s">
        <v>5120</v>
      </c>
      <c r="D276" s="66" t="s">
        <v>5121</v>
      </c>
      <c r="E276" s="66" t="s">
        <v>5122</v>
      </c>
      <c r="F276" s="66" t="s">
        <v>4765</v>
      </c>
      <c r="G276" s="65">
        <v>3114044062</v>
      </c>
      <c r="H276" s="67" t="s">
        <v>5123</v>
      </c>
      <c r="I276" s="66" t="s">
        <v>56</v>
      </c>
      <c r="J276" s="66" t="s">
        <v>5086</v>
      </c>
      <c r="K276" s="66" t="s">
        <v>27</v>
      </c>
      <c r="L276" s="66"/>
      <c r="M276" s="66"/>
      <c r="N276" s="66" t="s">
        <v>30</v>
      </c>
      <c r="O276" s="66" t="s">
        <v>38</v>
      </c>
      <c r="P276" s="66" t="s">
        <v>30</v>
      </c>
      <c r="Q276" s="66" t="s">
        <v>49</v>
      </c>
      <c r="R276" s="66" t="s">
        <v>37</v>
      </c>
      <c r="S276" s="66"/>
      <c r="T276" s="299"/>
      <c r="U276" s="66"/>
      <c r="V276" s="354"/>
      <c r="W276" s="186"/>
      <c r="X276" s="127"/>
    </row>
    <row r="277" spans="1:24" ht="15" customHeight="1">
      <c r="A277" s="65">
        <v>1214728763</v>
      </c>
      <c r="B277" s="66" t="s">
        <v>26</v>
      </c>
      <c r="C277" s="66" t="s">
        <v>1463</v>
      </c>
      <c r="D277" s="66" t="s">
        <v>559</v>
      </c>
      <c r="E277" s="66" t="s">
        <v>1899</v>
      </c>
      <c r="F277" s="66" t="s">
        <v>872</v>
      </c>
      <c r="G277" s="65">
        <v>3195901260</v>
      </c>
      <c r="H277" s="67" t="s">
        <v>1901</v>
      </c>
      <c r="I277" s="66" t="s">
        <v>40</v>
      </c>
      <c r="J277" s="71" t="s">
        <v>556</v>
      </c>
      <c r="K277" s="66" t="s">
        <v>1648</v>
      </c>
      <c r="L277" s="66" t="s">
        <v>1902</v>
      </c>
      <c r="M277" s="66" t="s">
        <v>1648</v>
      </c>
      <c r="N277" s="66" t="s">
        <v>1648</v>
      </c>
      <c r="O277" s="66" t="s">
        <v>1650</v>
      </c>
      <c r="P277" s="66" t="s">
        <v>1649</v>
      </c>
      <c r="Q277" s="66" t="s">
        <v>1651</v>
      </c>
      <c r="R277" s="66" t="s">
        <v>1649</v>
      </c>
      <c r="S277" s="66" t="s">
        <v>1903</v>
      </c>
      <c r="T277" s="299"/>
      <c r="U277" s="66"/>
      <c r="V277" s="354"/>
      <c r="W277" s="186"/>
      <c r="X277" s="190" t="s">
        <v>6831</v>
      </c>
    </row>
    <row r="278" spans="1:24" ht="15" customHeight="1">
      <c r="A278" s="70">
        <v>32182114</v>
      </c>
      <c r="B278" s="71" t="s">
        <v>26</v>
      </c>
      <c r="C278" s="71" t="s">
        <v>332</v>
      </c>
      <c r="D278" s="71" t="s">
        <v>1600</v>
      </c>
      <c r="E278" s="71" t="s">
        <v>1899</v>
      </c>
      <c r="F278" s="71" t="s">
        <v>228</v>
      </c>
      <c r="G278" s="70">
        <v>3508858878</v>
      </c>
      <c r="H278" s="62" t="s">
        <v>1900</v>
      </c>
      <c r="I278" s="71" t="s">
        <v>40</v>
      </c>
      <c r="J278" s="71" t="s">
        <v>556</v>
      </c>
      <c r="K278" s="71"/>
      <c r="L278" s="71" t="s">
        <v>28</v>
      </c>
      <c r="M278" s="71" t="s">
        <v>36</v>
      </c>
      <c r="N278" s="71" t="s">
        <v>30</v>
      </c>
      <c r="O278" s="71" t="s">
        <v>38</v>
      </c>
      <c r="P278" s="71" t="s">
        <v>30</v>
      </c>
      <c r="Q278" s="71" t="s">
        <v>43</v>
      </c>
      <c r="R278" s="71" t="s">
        <v>30</v>
      </c>
      <c r="S278" s="71" t="s">
        <v>40</v>
      </c>
      <c r="T278" s="300" t="s">
        <v>58</v>
      </c>
      <c r="U278" s="71" t="s">
        <v>60</v>
      </c>
      <c r="V278" s="354"/>
      <c r="W278" s="186"/>
      <c r="X278" s="127"/>
    </row>
    <row r="279" spans="1:24" ht="15" customHeight="1">
      <c r="A279" s="70">
        <v>25025592</v>
      </c>
      <c r="B279" s="71" t="s">
        <v>26</v>
      </c>
      <c r="C279" s="71" t="s">
        <v>1356</v>
      </c>
      <c r="D279" s="71"/>
      <c r="E279" s="71" t="s">
        <v>1899</v>
      </c>
      <c r="F279" s="71" t="s">
        <v>516</v>
      </c>
      <c r="G279" s="70">
        <v>3103650541</v>
      </c>
      <c r="H279" s="62" t="s">
        <v>1904</v>
      </c>
      <c r="I279" s="71" t="s">
        <v>77</v>
      </c>
      <c r="J279" s="71" t="s">
        <v>1739</v>
      </c>
      <c r="K279" s="71"/>
      <c r="L279" s="71" t="s">
        <v>1905</v>
      </c>
      <c r="M279" s="71" t="s">
        <v>36</v>
      </c>
      <c r="N279" s="71" t="s">
        <v>30</v>
      </c>
      <c r="O279" s="71" t="s">
        <v>42</v>
      </c>
      <c r="P279" s="71" t="s">
        <v>37</v>
      </c>
      <c r="Q279" s="71" t="s">
        <v>32</v>
      </c>
      <c r="R279" s="71" t="s">
        <v>30</v>
      </c>
      <c r="S279" s="71" t="s">
        <v>77</v>
      </c>
      <c r="T279" s="300" t="s">
        <v>77</v>
      </c>
      <c r="U279" s="71" t="s">
        <v>77</v>
      </c>
      <c r="V279" s="354"/>
      <c r="W279" s="186"/>
      <c r="X279" s="127"/>
    </row>
    <row r="280" spans="1:24" ht="15" customHeight="1">
      <c r="A280" s="65">
        <v>31323058</v>
      </c>
      <c r="B280" s="66" t="s">
        <v>26</v>
      </c>
      <c r="C280" s="66" t="s">
        <v>1415</v>
      </c>
      <c r="D280" s="66" t="s">
        <v>936</v>
      </c>
      <c r="E280" s="66" t="s">
        <v>1416</v>
      </c>
      <c r="F280" s="66" t="s">
        <v>202</v>
      </c>
      <c r="G280" s="65">
        <v>3137798062</v>
      </c>
      <c r="H280" s="62" t="s">
        <v>1417</v>
      </c>
      <c r="I280" s="66" t="s">
        <v>76</v>
      </c>
      <c r="J280" s="71" t="s">
        <v>340</v>
      </c>
      <c r="K280" s="66"/>
      <c r="L280" s="66" t="s">
        <v>28</v>
      </c>
      <c r="M280" s="66" t="s">
        <v>42</v>
      </c>
      <c r="N280" s="66" t="s">
        <v>30</v>
      </c>
      <c r="O280" s="66" t="s">
        <v>38</v>
      </c>
      <c r="P280" s="66" t="s">
        <v>30</v>
      </c>
      <c r="Q280" s="66" t="s">
        <v>46</v>
      </c>
      <c r="R280" s="66" t="s">
        <v>30</v>
      </c>
      <c r="S280" s="66" t="s">
        <v>76</v>
      </c>
      <c r="T280" s="299"/>
      <c r="U280" s="66"/>
      <c r="V280" s="354"/>
      <c r="W280" s="186"/>
      <c r="X280" s="127"/>
    </row>
    <row r="281" spans="1:24" ht="15" customHeight="1">
      <c r="A281" s="65">
        <v>1117507540</v>
      </c>
      <c r="B281" s="66" t="s">
        <v>26</v>
      </c>
      <c r="C281" s="66" t="s">
        <v>1906</v>
      </c>
      <c r="D281" s="66"/>
      <c r="E281" s="66" t="s">
        <v>1907</v>
      </c>
      <c r="F281" s="66" t="s">
        <v>1908</v>
      </c>
      <c r="G281" s="65">
        <v>3125036842</v>
      </c>
      <c r="H281" s="92" t="s">
        <v>1909</v>
      </c>
      <c r="I281" s="66" t="s">
        <v>54</v>
      </c>
      <c r="J281" s="66" t="s">
        <v>765</v>
      </c>
      <c r="K281" s="66"/>
      <c r="L281" s="66" t="s">
        <v>28</v>
      </c>
      <c r="M281" s="66" t="s">
        <v>36</v>
      </c>
      <c r="N281" s="66" t="s">
        <v>30</v>
      </c>
      <c r="O281" s="66" t="s">
        <v>31</v>
      </c>
      <c r="P281" s="66" t="s">
        <v>30</v>
      </c>
      <c r="Q281" s="66" t="s">
        <v>49</v>
      </c>
      <c r="R281" s="66" t="s">
        <v>30</v>
      </c>
      <c r="S281" s="66" t="s">
        <v>54</v>
      </c>
      <c r="T281" s="299" t="s">
        <v>63</v>
      </c>
      <c r="U281" s="66" t="s">
        <v>76</v>
      </c>
      <c r="V281" s="344"/>
      <c r="W281" s="90"/>
      <c r="X281" s="127"/>
    </row>
    <row r="282" spans="1:24" ht="15" customHeight="1">
      <c r="A282" s="209">
        <v>40740710</v>
      </c>
      <c r="B282" s="210" t="s">
        <v>26</v>
      </c>
      <c r="C282" s="210" t="s">
        <v>1372</v>
      </c>
      <c r="D282" s="210" t="s">
        <v>3822</v>
      </c>
      <c r="E282" s="210" t="s">
        <v>1907</v>
      </c>
      <c r="F282" s="210" t="s">
        <v>4089</v>
      </c>
      <c r="G282" s="209">
        <v>3165282747</v>
      </c>
      <c r="H282" s="187" t="s">
        <v>6832</v>
      </c>
      <c r="I282" s="210" t="s">
        <v>54</v>
      </c>
      <c r="J282" s="210" t="s">
        <v>765</v>
      </c>
      <c r="K282" s="210" t="s">
        <v>27</v>
      </c>
      <c r="L282" s="210" t="s">
        <v>51</v>
      </c>
      <c r="M282" s="210" t="s">
        <v>36</v>
      </c>
      <c r="N282" s="210" t="s">
        <v>37</v>
      </c>
      <c r="O282" s="210" t="s">
        <v>42</v>
      </c>
      <c r="P282" s="210" t="s">
        <v>30</v>
      </c>
      <c r="Q282" s="210" t="s">
        <v>49</v>
      </c>
      <c r="R282" s="210" t="s">
        <v>30</v>
      </c>
      <c r="S282" s="210" t="s">
        <v>54</v>
      </c>
      <c r="T282" s="308" t="s">
        <v>54</v>
      </c>
      <c r="U282" s="210" t="s">
        <v>40</v>
      </c>
      <c r="V282" s="344"/>
      <c r="W282" s="90"/>
      <c r="X282" s="127"/>
    </row>
    <row r="283" spans="1:24" ht="15" customHeight="1">
      <c r="A283" s="74">
        <v>32789085</v>
      </c>
      <c r="B283" s="66" t="s">
        <v>26</v>
      </c>
      <c r="C283" s="68" t="s">
        <v>1910</v>
      </c>
      <c r="D283" s="68"/>
      <c r="E283" s="68" t="s">
        <v>1911</v>
      </c>
      <c r="F283" s="68" t="s">
        <v>1911</v>
      </c>
      <c r="G283" s="68">
        <v>3007208232</v>
      </c>
      <c r="H283" s="69" t="s">
        <v>1912</v>
      </c>
      <c r="I283" s="66" t="s">
        <v>47</v>
      </c>
      <c r="J283" s="66" t="s">
        <v>188</v>
      </c>
      <c r="K283" s="66" t="s">
        <v>27</v>
      </c>
      <c r="L283" s="66" t="s">
        <v>28</v>
      </c>
      <c r="M283" s="66" t="s">
        <v>36</v>
      </c>
      <c r="N283" s="66" t="s">
        <v>30</v>
      </c>
      <c r="O283" s="66" t="s">
        <v>38</v>
      </c>
      <c r="P283" s="66" t="s">
        <v>30</v>
      </c>
      <c r="Q283" s="66" t="s">
        <v>49</v>
      </c>
      <c r="R283" s="66" t="s">
        <v>30</v>
      </c>
      <c r="S283" s="66" t="s">
        <v>57</v>
      </c>
      <c r="T283" s="299" t="s">
        <v>50</v>
      </c>
      <c r="U283" s="66" t="s">
        <v>65</v>
      </c>
      <c r="V283" s="344"/>
      <c r="W283" s="90"/>
      <c r="X283" s="127"/>
    </row>
    <row r="284" spans="1:24" ht="15" customHeight="1">
      <c r="A284" s="184">
        <v>1003266942</v>
      </c>
      <c r="B284" s="186" t="s">
        <v>26</v>
      </c>
      <c r="C284" s="186" t="s">
        <v>589</v>
      </c>
      <c r="D284" s="186" t="s">
        <v>4986</v>
      </c>
      <c r="E284" s="186" t="s">
        <v>1911</v>
      </c>
      <c r="F284" s="186" t="s">
        <v>553</v>
      </c>
      <c r="G284" s="184">
        <v>3017099353</v>
      </c>
      <c r="H284" s="187" t="s">
        <v>6833</v>
      </c>
      <c r="I284" s="186" t="s">
        <v>47</v>
      </c>
      <c r="J284" s="186" t="s">
        <v>188</v>
      </c>
      <c r="K284" s="186"/>
      <c r="L284" s="186" t="s">
        <v>51</v>
      </c>
      <c r="M284" s="186"/>
      <c r="N284" s="186" t="s">
        <v>30</v>
      </c>
      <c r="O284" s="186"/>
      <c r="P284" s="186" t="s">
        <v>30</v>
      </c>
      <c r="Q284" s="186" t="s">
        <v>43</v>
      </c>
      <c r="R284" s="186" t="s">
        <v>30</v>
      </c>
      <c r="S284" s="186" t="s">
        <v>44</v>
      </c>
      <c r="T284" s="302" t="s">
        <v>75</v>
      </c>
      <c r="U284" s="186" t="s">
        <v>40</v>
      </c>
      <c r="V284" s="344"/>
      <c r="W284" s="90"/>
      <c r="X284" s="127"/>
    </row>
    <row r="285" spans="1:24" ht="15" customHeight="1">
      <c r="A285" s="68">
        <v>80874198</v>
      </c>
      <c r="B285" s="66" t="s">
        <v>26</v>
      </c>
      <c r="C285" s="68" t="s">
        <v>57</v>
      </c>
      <c r="D285" s="68" t="s">
        <v>909</v>
      </c>
      <c r="E285" s="68" t="s">
        <v>910</v>
      </c>
      <c r="F285" s="68" t="s">
        <v>730</v>
      </c>
      <c r="G285" s="68">
        <v>3133406639</v>
      </c>
      <c r="H285" s="69" t="s">
        <v>911</v>
      </c>
      <c r="I285" s="66" t="s">
        <v>60</v>
      </c>
      <c r="J285" s="66" t="s">
        <v>946</v>
      </c>
      <c r="K285" s="66"/>
      <c r="L285" s="66" t="s">
        <v>51</v>
      </c>
      <c r="M285" s="66" t="s">
        <v>36</v>
      </c>
      <c r="N285" s="66" t="s">
        <v>37</v>
      </c>
      <c r="O285" s="66" t="s">
        <v>42</v>
      </c>
      <c r="P285" s="66" t="s">
        <v>30</v>
      </c>
      <c r="Q285" s="66" t="s">
        <v>49</v>
      </c>
      <c r="R285" s="66" t="s">
        <v>30</v>
      </c>
      <c r="S285" s="66" t="s">
        <v>60</v>
      </c>
      <c r="T285" s="299"/>
      <c r="U285" s="66"/>
      <c r="V285" s="344"/>
      <c r="W285" s="90"/>
      <c r="X285" s="127"/>
    </row>
    <row r="286" spans="1:24" ht="15" customHeight="1">
      <c r="A286" s="70">
        <v>1110583669</v>
      </c>
      <c r="B286" s="71" t="s">
        <v>26</v>
      </c>
      <c r="C286" s="71" t="s">
        <v>1476</v>
      </c>
      <c r="D286" s="71" t="s">
        <v>1477</v>
      </c>
      <c r="E286" s="71" t="s">
        <v>424</v>
      </c>
      <c r="F286" s="71" t="s">
        <v>328</v>
      </c>
      <c r="G286" s="70">
        <v>3229471967</v>
      </c>
      <c r="H286" s="62" t="s">
        <v>1478</v>
      </c>
      <c r="I286" s="66" t="s">
        <v>75</v>
      </c>
      <c r="J286" s="71" t="s">
        <v>330</v>
      </c>
      <c r="K286" s="71"/>
      <c r="L286" s="71" t="s">
        <v>28</v>
      </c>
      <c r="M286" s="71" t="s">
        <v>42</v>
      </c>
      <c r="N286" s="71" t="s">
        <v>30</v>
      </c>
      <c r="O286" s="71" t="s">
        <v>42</v>
      </c>
      <c r="P286" s="71" t="s">
        <v>37</v>
      </c>
      <c r="Q286" s="71" t="s">
        <v>32</v>
      </c>
      <c r="R286" s="71" t="s">
        <v>37</v>
      </c>
      <c r="S286" s="71"/>
      <c r="T286" s="300"/>
      <c r="U286" s="71"/>
      <c r="V286" s="354"/>
      <c r="W286" s="186"/>
      <c r="X286" s="127"/>
    </row>
    <row r="287" spans="1:24" ht="15" customHeight="1">
      <c r="A287" s="65">
        <v>1064976252</v>
      </c>
      <c r="B287" s="66" t="s">
        <v>26</v>
      </c>
      <c r="C287" s="66" t="s">
        <v>830</v>
      </c>
      <c r="D287" s="66" t="s">
        <v>207</v>
      </c>
      <c r="E287" s="66" t="s">
        <v>424</v>
      </c>
      <c r="F287" s="66" t="s">
        <v>1512</v>
      </c>
      <c r="G287" s="65">
        <v>3103868163</v>
      </c>
      <c r="H287" s="62" t="s">
        <v>1513</v>
      </c>
      <c r="I287" s="66" t="s">
        <v>59</v>
      </c>
      <c r="J287" s="66" t="s">
        <v>262</v>
      </c>
      <c r="K287" s="66"/>
      <c r="L287" s="66" t="s">
        <v>51</v>
      </c>
      <c r="M287" s="66" t="s">
        <v>36</v>
      </c>
      <c r="N287" s="66" t="s">
        <v>30</v>
      </c>
      <c r="O287" s="66" t="s">
        <v>31</v>
      </c>
      <c r="P287" s="66" t="s">
        <v>30</v>
      </c>
      <c r="Q287" s="66" t="s">
        <v>39</v>
      </c>
      <c r="R287" s="66" t="s">
        <v>30</v>
      </c>
      <c r="S287" s="66" t="s">
        <v>47</v>
      </c>
      <c r="T287" s="299"/>
      <c r="U287" s="66"/>
      <c r="V287" s="354"/>
      <c r="W287" s="186"/>
      <c r="X287" s="127"/>
    </row>
    <row r="288" spans="1:24" ht="15" customHeight="1">
      <c r="A288" s="65">
        <v>40378052</v>
      </c>
      <c r="B288" s="66" t="s">
        <v>26</v>
      </c>
      <c r="C288" s="66" t="s">
        <v>1913</v>
      </c>
      <c r="D288" s="66"/>
      <c r="E288" s="66" t="s">
        <v>424</v>
      </c>
      <c r="F288" s="66" t="s">
        <v>222</v>
      </c>
      <c r="G288" s="65">
        <v>3118232089</v>
      </c>
      <c r="H288" s="62" t="s">
        <v>1914</v>
      </c>
      <c r="I288" s="66" t="s">
        <v>66</v>
      </c>
      <c r="J288" s="66" t="s">
        <v>535</v>
      </c>
      <c r="K288" s="66"/>
      <c r="L288" s="66" t="s">
        <v>28</v>
      </c>
      <c r="M288" s="66" t="s">
        <v>36</v>
      </c>
      <c r="N288" s="66" t="s">
        <v>37</v>
      </c>
      <c r="O288" s="66" t="s">
        <v>42</v>
      </c>
      <c r="P288" s="66" t="s">
        <v>30</v>
      </c>
      <c r="Q288" s="66" t="s">
        <v>46</v>
      </c>
      <c r="R288" s="66" t="s">
        <v>30</v>
      </c>
      <c r="S288" s="66" t="s">
        <v>66</v>
      </c>
      <c r="T288" s="299" t="s">
        <v>62</v>
      </c>
      <c r="U288" s="66" t="s">
        <v>55</v>
      </c>
      <c r="V288" s="344"/>
      <c r="W288" s="90"/>
      <c r="X288" s="127"/>
    </row>
    <row r="289" spans="1:24" ht="15" customHeight="1">
      <c r="A289" s="65">
        <v>12994785</v>
      </c>
      <c r="B289" s="66" t="s">
        <v>26</v>
      </c>
      <c r="C289" s="66" t="s">
        <v>920</v>
      </c>
      <c r="D289" s="66" t="s">
        <v>126</v>
      </c>
      <c r="E289" s="66" t="s">
        <v>1915</v>
      </c>
      <c r="F289" s="66" t="s">
        <v>152</v>
      </c>
      <c r="G289" s="65">
        <v>3014383984</v>
      </c>
      <c r="H289" s="96" t="s">
        <v>1916</v>
      </c>
      <c r="I289" s="66" t="s">
        <v>67</v>
      </c>
      <c r="J289" s="66" t="s">
        <v>1657</v>
      </c>
      <c r="K289" s="66"/>
      <c r="L289" s="66" t="s">
        <v>28</v>
      </c>
      <c r="M289" s="66"/>
      <c r="N289" s="66" t="s">
        <v>30</v>
      </c>
      <c r="O289" s="66" t="s">
        <v>38</v>
      </c>
      <c r="P289" s="66" t="s">
        <v>30</v>
      </c>
      <c r="Q289" s="66" t="s">
        <v>49</v>
      </c>
      <c r="R289" s="66" t="s">
        <v>30</v>
      </c>
      <c r="S289" s="66" t="s">
        <v>76</v>
      </c>
      <c r="T289" s="299" t="s">
        <v>69</v>
      </c>
      <c r="U289" s="66" t="s">
        <v>56</v>
      </c>
      <c r="V289" s="344"/>
      <c r="W289" s="90"/>
      <c r="X289" s="127"/>
    </row>
    <row r="290" spans="1:24" ht="15" customHeight="1">
      <c r="A290" s="65">
        <v>27590711</v>
      </c>
      <c r="B290" s="66" t="s">
        <v>26</v>
      </c>
      <c r="C290" s="66" t="s">
        <v>295</v>
      </c>
      <c r="D290" s="66" t="s">
        <v>296</v>
      </c>
      <c r="E290" s="66" t="s">
        <v>297</v>
      </c>
      <c r="F290" s="66" t="s">
        <v>127</v>
      </c>
      <c r="G290" s="65">
        <v>3143544920</v>
      </c>
      <c r="H290" s="62" t="s">
        <v>299</v>
      </c>
      <c r="I290" s="66" t="s">
        <v>68</v>
      </c>
      <c r="J290" s="66" t="s">
        <v>157</v>
      </c>
      <c r="K290" s="66"/>
      <c r="L290" s="66" t="s">
        <v>51</v>
      </c>
      <c r="M290" s="66" t="s">
        <v>36</v>
      </c>
      <c r="N290" s="66" t="s">
        <v>30</v>
      </c>
      <c r="O290" s="66" t="s">
        <v>38</v>
      </c>
      <c r="P290" s="66" t="s">
        <v>30</v>
      </c>
      <c r="Q290" s="66" t="s">
        <v>49</v>
      </c>
      <c r="R290" s="66" t="s">
        <v>37</v>
      </c>
      <c r="S290" s="66" t="s">
        <v>68</v>
      </c>
      <c r="T290" s="299" t="s">
        <v>68</v>
      </c>
      <c r="U290" s="66" t="s">
        <v>68</v>
      </c>
      <c r="V290" s="344"/>
      <c r="W290" s="90"/>
      <c r="X290" s="127"/>
    </row>
    <row r="291" spans="1:24" ht="15" customHeight="1">
      <c r="A291" s="65">
        <v>1126564903</v>
      </c>
      <c r="B291" s="66" t="s">
        <v>26</v>
      </c>
      <c r="C291" s="66" t="s">
        <v>702</v>
      </c>
      <c r="D291" s="66" t="s">
        <v>960</v>
      </c>
      <c r="E291" s="66" t="s">
        <v>297</v>
      </c>
      <c r="F291" s="66" t="s">
        <v>2879</v>
      </c>
      <c r="G291" s="65">
        <v>3228543415</v>
      </c>
      <c r="H291" s="67" t="s">
        <v>3620</v>
      </c>
      <c r="I291" s="66" t="s">
        <v>69</v>
      </c>
      <c r="J291" s="66" t="s">
        <v>3621</v>
      </c>
      <c r="K291" s="66"/>
      <c r="L291" s="66" t="s">
        <v>51</v>
      </c>
      <c r="M291" s="66" t="s">
        <v>36</v>
      </c>
      <c r="N291" s="66" t="s">
        <v>30</v>
      </c>
      <c r="O291" s="66" t="s">
        <v>31</v>
      </c>
      <c r="P291" s="66" t="s">
        <v>30</v>
      </c>
      <c r="Q291" s="66" t="s">
        <v>39</v>
      </c>
      <c r="R291" s="66" t="s">
        <v>30</v>
      </c>
      <c r="S291" s="66" t="s">
        <v>69</v>
      </c>
      <c r="T291" s="299" t="s">
        <v>69</v>
      </c>
      <c r="U291" s="66" t="s">
        <v>69</v>
      </c>
      <c r="V291" s="354"/>
      <c r="W291" s="186"/>
      <c r="X291" s="127"/>
    </row>
    <row r="292" spans="1:24" ht="15" customHeight="1">
      <c r="A292" s="65">
        <v>60325912</v>
      </c>
      <c r="B292" s="66" t="s">
        <v>26</v>
      </c>
      <c r="C292" s="66" t="s">
        <v>1249</v>
      </c>
      <c r="D292" s="66" t="s">
        <v>639</v>
      </c>
      <c r="E292" s="66" t="s">
        <v>5284</v>
      </c>
      <c r="F292" s="66" t="s">
        <v>350</v>
      </c>
      <c r="G292" s="65">
        <v>3163325778</v>
      </c>
      <c r="H292" s="67" t="s">
        <v>5285</v>
      </c>
      <c r="I292" s="66" t="s">
        <v>68</v>
      </c>
      <c r="J292" s="66" t="s">
        <v>157</v>
      </c>
      <c r="K292" s="66" t="s">
        <v>5286</v>
      </c>
      <c r="L292" s="66" t="s">
        <v>41</v>
      </c>
      <c r="M292" s="66" t="s">
        <v>42</v>
      </c>
      <c r="N292" s="66" t="s">
        <v>30</v>
      </c>
      <c r="O292" s="66" t="s">
        <v>38</v>
      </c>
      <c r="P292" s="66" t="s">
        <v>30</v>
      </c>
      <c r="Q292" s="66" t="s">
        <v>49</v>
      </c>
      <c r="R292" s="66" t="s">
        <v>37</v>
      </c>
      <c r="S292" s="66" t="s">
        <v>68</v>
      </c>
      <c r="T292" s="299" t="s">
        <v>68</v>
      </c>
      <c r="U292" s="66" t="s">
        <v>68</v>
      </c>
      <c r="V292" s="354"/>
      <c r="W292" s="186"/>
      <c r="X292" s="127"/>
    </row>
    <row r="293" spans="1:24" ht="15" customHeight="1">
      <c r="A293" s="65">
        <v>13373080</v>
      </c>
      <c r="B293" s="66" t="s">
        <v>26</v>
      </c>
      <c r="C293" s="66" t="s">
        <v>5347</v>
      </c>
      <c r="D293" s="66"/>
      <c r="E293" s="66" t="s">
        <v>5284</v>
      </c>
      <c r="F293" s="66" t="s">
        <v>5348</v>
      </c>
      <c r="G293" s="65">
        <v>3138891170</v>
      </c>
      <c r="H293" s="80" t="s">
        <v>5349</v>
      </c>
      <c r="I293" s="66" t="s">
        <v>68</v>
      </c>
      <c r="J293" s="71" t="s">
        <v>157</v>
      </c>
      <c r="K293" s="66" t="s">
        <v>5344</v>
      </c>
      <c r="L293" s="66" t="s">
        <v>51</v>
      </c>
      <c r="M293" s="66" t="s">
        <v>36</v>
      </c>
      <c r="N293" s="66" t="s">
        <v>30</v>
      </c>
      <c r="O293" s="66" t="s">
        <v>38</v>
      </c>
      <c r="P293" s="66" t="s">
        <v>30</v>
      </c>
      <c r="Q293" s="66" t="s">
        <v>49</v>
      </c>
      <c r="R293" s="66" t="s">
        <v>37</v>
      </c>
      <c r="S293" s="66" t="s">
        <v>68</v>
      </c>
      <c r="T293" s="299" t="s">
        <v>68</v>
      </c>
      <c r="U293" s="66" t="s">
        <v>68</v>
      </c>
      <c r="V293" s="354"/>
      <c r="W293" s="186"/>
      <c r="X293" s="127"/>
    </row>
    <row r="294" spans="1:24" ht="15" customHeight="1">
      <c r="A294" s="65">
        <v>1067899821</v>
      </c>
      <c r="B294" s="66" t="s">
        <v>26</v>
      </c>
      <c r="C294" s="66" t="s">
        <v>1917</v>
      </c>
      <c r="D294" s="66" t="s">
        <v>235</v>
      </c>
      <c r="E294" s="66" t="s">
        <v>1918</v>
      </c>
      <c r="F294" s="66" t="s">
        <v>1919</v>
      </c>
      <c r="G294" s="65">
        <v>3234170175</v>
      </c>
      <c r="H294" s="62" t="s">
        <v>1920</v>
      </c>
      <c r="I294" s="66" t="s">
        <v>59</v>
      </c>
      <c r="J294" s="66" t="s">
        <v>262</v>
      </c>
      <c r="K294" s="66"/>
      <c r="L294" s="66" t="s">
        <v>28</v>
      </c>
      <c r="M294" s="66"/>
      <c r="N294" s="66" t="s">
        <v>37</v>
      </c>
      <c r="O294" s="66" t="s">
        <v>42</v>
      </c>
      <c r="P294" s="66" t="s">
        <v>30</v>
      </c>
      <c r="Q294" s="66" t="s">
        <v>49</v>
      </c>
      <c r="R294" s="66" t="s">
        <v>30</v>
      </c>
      <c r="S294" s="66" t="s">
        <v>74</v>
      </c>
      <c r="T294" s="299" t="s">
        <v>59</v>
      </c>
      <c r="U294" s="66" t="s">
        <v>50</v>
      </c>
      <c r="V294" s="354"/>
      <c r="W294" s="186"/>
      <c r="X294" s="127"/>
    </row>
    <row r="295" spans="1:24" ht="15" customHeight="1">
      <c r="A295" s="65">
        <v>1101815134</v>
      </c>
      <c r="B295" s="66" t="s">
        <v>26</v>
      </c>
      <c r="C295" s="66" t="s">
        <v>1265</v>
      </c>
      <c r="D295" s="66" t="s">
        <v>1921</v>
      </c>
      <c r="E295" s="66" t="s">
        <v>1242</v>
      </c>
      <c r="F295" s="66" t="s">
        <v>564</v>
      </c>
      <c r="G295" s="65">
        <v>3126403838</v>
      </c>
      <c r="H295" s="67" t="s">
        <v>1922</v>
      </c>
      <c r="I295" s="66" t="s">
        <v>74</v>
      </c>
      <c r="J295" s="66" t="s">
        <v>1266</v>
      </c>
      <c r="K295" s="66"/>
      <c r="L295" s="66" t="s">
        <v>51</v>
      </c>
      <c r="M295" s="66" t="s">
        <v>36</v>
      </c>
      <c r="N295" s="66" t="s">
        <v>30</v>
      </c>
      <c r="O295" s="66" t="s">
        <v>31</v>
      </c>
      <c r="P295" s="66" t="s">
        <v>30</v>
      </c>
      <c r="Q295" s="66" t="s">
        <v>46</v>
      </c>
      <c r="R295" s="66" t="s">
        <v>30</v>
      </c>
      <c r="S295" s="66" t="s">
        <v>74</v>
      </c>
      <c r="T295" s="299" t="s">
        <v>78</v>
      </c>
      <c r="U295" s="66" t="s">
        <v>59</v>
      </c>
      <c r="V295" s="354"/>
      <c r="W295" s="186"/>
      <c r="X295" s="127"/>
    </row>
    <row r="296" spans="1:24" ht="15" customHeight="1">
      <c r="A296" s="70">
        <v>51867210</v>
      </c>
      <c r="B296" s="71" t="s">
        <v>26</v>
      </c>
      <c r="C296" s="71" t="s">
        <v>220</v>
      </c>
      <c r="D296" s="71" t="s">
        <v>3604</v>
      </c>
      <c r="E296" s="71" t="s">
        <v>1242</v>
      </c>
      <c r="F296" s="71" t="s">
        <v>233</v>
      </c>
      <c r="G296" s="70">
        <v>3185793118</v>
      </c>
      <c r="H296" s="62" t="s">
        <v>5881</v>
      </c>
      <c r="I296" s="71" t="s">
        <v>68</v>
      </c>
      <c r="J296" s="71" t="s">
        <v>157</v>
      </c>
      <c r="K296" s="71"/>
      <c r="L296" s="71" t="s">
        <v>51</v>
      </c>
      <c r="M296" s="71"/>
      <c r="N296" s="71" t="s">
        <v>37</v>
      </c>
      <c r="O296" s="71" t="s">
        <v>42</v>
      </c>
      <c r="P296" s="71" t="s">
        <v>37</v>
      </c>
      <c r="Q296" s="71" t="s">
        <v>43</v>
      </c>
      <c r="R296" s="71" t="s">
        <v>37</v>
      </c>
      <c r="S296" s="71"/>
      <c r="T296" s="300"/>
      <c r="U296" s="71"/>
      <c r="V296" s="344"/>
      <c r="W296" s="90"/>
      <c r="X296" s="127"/>
    </row>
    <row r="297" spans="1:24" ht="15" customHeight="1">
      <c r="A297" s="184">
        <v>91423521</v>
      </c>
      <c r="B297" s="186" t="s">
        <v>26</v>
      </c>
      <c r="C297" s="186" t="s">
        <v>920</v>
      </c>
      <c r="D297" s="186" t="s">
        <v>106</v>
      </c>
      <c r="E297" s="186" t="s">
        <v>1242</v>
      </c>
      <c r="F297" s="186" t="s">
        <v>356</v>
      </c>
      <c r="G297" s="184">
        <v>3026072629</v>
      </c>
      <c r="H297" s="187" t="s">
        <v>6609</v>
      </c>
      <c r="I297" s="186" t="s">
        <v>60</v>
      </c>
      <c r="J297" s="186" t="s">
        <v>711</v>
      </c>
      <c r="K297" s="186"/>
      <c r="L297" s="186" t="s">
        <v>28</v>
      </c>
      <c r="M297" s="186" t="s">
        <v>36</v>
      </c>
      <c r="N297" s="186" t="s">
        <v>30</v>
      </c>
      <c r="O297" s="186" t="s">
        <v>31</v>
      </c>
      <c r="P297" s="186" t="s">
        <v>30</v>
      </c>
      <c r="Q297" s="186" t="s">
        <v>43</v>
      </c>
      <c r="R297" s="186" t="s">
        <v>30</v>
      </c>
      <c r="S297" s="186" t="s">
        <v>60</v>
      </c>
      <c r="T297" s="302" t="s">
        <v>73</v>
      </c>
      <c r="U297" s="186" t="s">
        <v>50</v>
      </c>
      <c r="V297" s="344"/>
      <c r="W297" s="90"/>
      <c r="X297" s="127"/>
    </row>
    <row r="298" spans="1:24" ht="15" customHeight="1">
      <c r="A298" s="70">
        <v>1128048035</v>
      </c>
      <c r="B298" s="71" t="s">
        <v>26</v>
      </c>
      <c r="C298" s="71" t="s">
        <v>264</v>
      </c>
      <c r="D298" s="71" t="s">
        <v>467</v>
      </c>
      <c r="E298" s="71" t="s">
        <v>3622</v>
      </c>
      <c r="F298" s="71" t="s">
        <v>2732</v>
      </c>
      <c r="G298" s="70">
        <v>3114282244</v>
      </c>
      <c r="H298" s="62" t="s">
        <v>3623</v>
      </c>
      <c r="I298" s="66" t="s">
        <v>74</v>
      </c>
      <c r="J298" s="71" t="s">
        <v>2973</v>
      </c>
      <c r="K298" s="71"/>
      <c r="L298" s="71" t="s">
        <v>28</v>
      </c>
      <c r="M298" s="71" t="s">
        <v>36</v>
      </c>
      <c r="N298" s="71" t="s">
        <v>30</v>
      </c>
      <c r="O298" s="71" t="s">
        <v>38</v>
      </c>
      <c r="P298" s="71" t="s">
        <v>37</v>
      </c>
      <c r="Q298" s="71"/>
      <c r="R298" s="71" t="s">
        <v>30</v>
      </c>
      <c r="S298" s="71" t="s">
        <v>74</v>
      </c>
      <c r="T298" s="300" t="s">
        <v>59</v>
      </c>
      <c r="U298" s="71" t="s">
        <v>50</v>
      </c>
      <c r="V298" s="354"/>
      <c r="W298" s="186"/>
      <c r="X298" s="127"/>
    </row>
    <row r="299" spans="1:24" ht="15" customHeight="1">
      <c r="A299" s="70">
        <v>1082975431</v>
      </c>
      <c r="B299" s="71" t="s">
        <v>26</v>
      </c>
      <c r="C299" s="71" t="s">
        <v>6043</v>
      </c>
      <c r="D299" s="71" t="s">
        <v>196</v>
      </c>
      <c r="E299" s="71" t="s">
        <v>6044</v>
      </c>
      <c r="F299" s="71" t="s">
        <v>113</v>
      </c>
      <c r="G299" s="70">
        <v>3234271488</v>
      </c>
      <c r="H299" s="62" t="s">
        <v>6045</v>
      </c>
      <c r="I299" s="71" t="s">
        <v>67</v>
      </c>
      <c r="J299" s="71" t="s">
        <v>6046</v>
      </c>
      <c r="K299" s="71" t="s">
        <v>27</v>
      </c>
      <c r="L299" s="71" t="s">
        <v>28</v>
      </c>
      <c r="M299" s="71" t="s">
        <v>36</v>
      </c>
      <c r="N299" s="71" t="s">
        <v>37</v>
      </c>
      <c r="O299" s="71" t="s">
        <v>31</v>
      </c>
      <c r="P299" s="71" t="s">
        <v>30</v>
      </c>
      <c r="Q299" s="71" t="s">
        <v>39</v>
      </c>
      <c r="R299" s="71" t="s">
        <v>30</v>
      </c>
      <c r="S299" s="71" t="s">
        <v>44</v>
      </c>
      <c r="T299" s="300" t="s">
        <v>75</v>
      </c>
      <c r="U299" s="71" t="s">
        <v>40</v>
      </c>
      <c r="V299" s="344"/>
      <c r="W299" s="90"/>
      <c r="X299" s="127"/>
    </row>
    <row r="300" spans="1:24" ht="15" customHeight="1">
      <c r="A300" s="65">
        <v>17658324</v>
      </c>
      <c r="B300" s="66" t="s">
        <v>26</v>
      </c>
      <c r="C300" s="66" t="s">
        <v>160</v>
      </c>
      <c r="D300" s="66"/>
      <c r="E300" s="66" t="s">
        <v>161</v>
      </c>
      <c r="F300" s="66" t="s">
        <v>162</v>
      </c>
      <c r="G300" s="65">
        <v>3107838455</v>
      </c>
      <c r="H300" s="62" t="s">
        <v>163</v>
      </c>
      <c r="I300" s="66" t="s">
        <v>54</v>
      </c>
      <c r="J300" s="66" t="s">
        <v>164</v>
      </c>
      <c r="K300" s="66" t="s">
        <v>27</v>
      </c>
      <c r="L300" s="66" t="s">
        <v>51</v>
      </c>
      <c r="M300" s="66" t="s">
        <v>42</v>
      </c>
      <c r="N300" s="66" t="s">
        <v>30</v>
      </c>
      <c r="O300" s="66" t="s">
        <v>42</v>
      </c>
      <c r="P300" s="66" t="s">
        <v>30</v>
      </c>
      <c r="Q300" s="66" t="s">
        <v>43</v>
      </c>
      <c r="R300" s="66" t="s">
        <v>30</v>
      </c>
      <c r="S300" s="66" t="s">
        <v>54</v>
      </c>
      <c r="T300" s="299" t="s">
        <v>63</v>
      </c>
      <c r="U300" s="66" t="s">
        <v>69</v>
      </c>
      <c r="V300" s="354"/>
      <c r="W300" s="186"/>
      <c r="X300" s="127"/>
    </row>
    <row r="301" spans="1:24" ht="15" customHeight="1">
      <c r="A301" s="65">
        <v>53099622</v>
      </c>
      <c r="B301" s="66" t="s">
        <v>26</v>
      </c>
      <c r="C301" s="66" t="s">
        <v>763</v>
      </c>
      <c r="D301" s="66" t="s">
        <v>559</v>
      </c>
      <c r="E301" s="66" t="s">
        <v>441</v>
      </c>
      <c r="F301" s="65"/>
      <c r="G301" s="65">
        <v>3202957651</v>
      </c>
      <c r="H301" s="67" t="s">
        <v>764</v>
      </c>
      <c r="I301" s="66" t="s">
        <v>54</v>
      </c>
      <c r="J301" s="66" t="s">
        <v>765</v>
      </c>
      <c r="K301" s="66" t="s">
        <v>51</v>
      </c>
      <c r="L301" s="66" t="s">
        <v>28</v>
      </c>
      <c r="M301" s="66" t="s">
        <v>36</v>
      </c>
      <c r="N301" s="66" t="s">
        <v>30</v>
      </c>
      <c r="O301" s="66" t="s">
        <v>31</v>
      </c>
      <c r="P301" s="66" t="s">
        <v>30</v>
      </c>
      <c r="Q301" s="66" t="s">
        <v>49</v>
      </c>
      <c r="R301" s="66" t="s">
        <v>30</v>
      </c>
      <c r="S301" s="66" t="s">
        <v>54</v>
      </c>
      <c r="T301" s="299"/>
      <c r="U301" s="66"/>
      <c r="V301" s="354"/>
      <c r="W301" s="186"/>
      <c r="X301" s="127"/>
    </row>
    <row r="302" spans="1:24" ht="15" customHeight="1">
      <c r="A302" s="65">
        <v>36695238</v>
      </c>
      <c r="B302" s="66" t="s">
        <v>26</v>
      </c>
      <c r="C302" s="66" t="s">
        <v>439</v>
      </c>
      <c r="D302" s="66" t="s">
        <v>440</v>
      </c>
      <c r="E302" s="66" t="s">
        <v>441</v>
      </c>
      <c r="F302" s="66" t="s">
        <v>442</v>
      </c>
      <c r="G302" s="65">
        <v>3016230601</v>
      </c>
      <c r="H302" s="62" t="s">
        <v>1572</v>
      </c>
      <c r="I302" s="66" t="s">
        <v>65</v>
      </c>
      <c r="J302" s="66" t="s">
        <v>443</v>
      </c>
      <c r="K302" s="66"/>
      <c r="L302" s="66" t="s">
        <v>28</v>
      </c>
      <c r="M302" s="66" t="s">
        <v>36</v>
      </c>
      <c r="N302" s="66" t="s">
        <v>30</v>
      </c>
      <c r="O302" s="66" t="s">
        <v>42</v>
      </c>
      <c r="P302" s="66" t="s">
        <v>30</v>
      </c>
      <c r="Q302" s="66" t="s">
        <v>49</v>
      </c>
      <c r="R302" s="66" t="s">
        <v>30</v>
      </c>
      <c r="S302" s="66" t="s">
        <v>65</v>
      </c>
      <c r="T302" s="299" t="s">
        <v>57</v>
      </c>
      <c r="U302" s="66" t="s">
        <v>47</v>
      </c>
      <c r="V302" s="344"/>
      <c r="W302" s="90"/>
      <c r="X302" s="127"/>
    </row>
    <row r="303" spans="1:24" ht="15" customHeight="1">
      <c r="A303" s="152">
        <v>35894336</v>
      </c>
      <c r="B303" s="66" t="s">
        <v>26</v>
      </c>
      <c r="C303" s="68" t="s">
        <v>1088</v>
      </c>
      <c r="D303" s="66" t="s">
        <v>1923</v>
      </c>
      <c r="E303" s="66" t="s">
        <v>441</v>
      </c>
      <c r="F303" s="66" t="s">
        <v>1333</v>
      </c>
      <c r="G303" s="65">
        <v>3208569484</v>
      </c>
      <c r="H303" s="62" t="s">
        <v>1924</v>
      </c>
      <c r="I303" s="66" t="s">
        <v>62</v>
      </c>
      <c r="J303" s="66" t="s">
        <v>1925</v>
      </c>
      <c r="K303" s="66"/>
      <c r="L303" s="66" t="s">
        <v>35</v>
      </c>
      <c r="M303" s="66"/>
      <c r="N303" s="66" t="s">
        <v>37</v>
      </c>
      <c r="O303" s="66" t="s">
        <v>42</v>
      </c>
      <c r="P303" s="66" t="s">
        <v>30</v>
      </c>
      <c r="Q303" s="66" t="s">
        <v>49</v>
      </c>
      <c r="R303" s="66" t="s">
        <v>30</v>
      </c>
      <c r="S303" s="66" t="s">
        <v>62</v>
      </c>
      <c r="T303" s="299"/>
      <c r="U303" s="66"/>
      <c r="V303" s="344"/>
      <c r="W303" s="90"/>
      <c r="X303" s="127"/>
    </row>
    <row r="304" spans="1:24" ht="15" customHeight="1">
      <c r="A304" s="65">
        <v>63501034</v>
      </c>
      <c r="B304" s="66" t="s">
        <v>26</v>
      </c>
      <c r="C304" s="66" t="s">
        <v>476</v>
      </c>
      <c r="D304" s="66"/>
      <c r="E304" s="66" t="s">
        <v>441</v>
      </c>
      <c r="F304" s="66" t="s">
        <v>375</v>
      </c>
      <c r="G304" s="65">
        <v>3167724814</v>
      </c>
      <c r="H304" s="62" t="s">
        <v>828</v>
      </c>
      <c r="I304" s="66" t="s">
        <v>73</v>
      </c>
      <c r="J304" s="66" t="s">
        <v>829</v>
      </c>
      <c r="K304" s="66" t="s">
        <v>51</v>
      </c>
      <c r="L304" s="66" t="s">
        <v>28</v>
      </c>
      <c r="M304" s="66" t="s">
        <v>42</v>
      </c>
      <c r="N304" s="66" t="s">
        <v>30</v>
      </c>
      <c r="O304" s="66" t="s">
        <v>38</v>
      </c>
      <c r="P304" s="66" t="s">
        <v>30</v>
      </c>
      <c r="Q304" s="66" t="s">
        <v>43</v>
      </c>
      <c r="R304" s="66" t="s">
        <v>30</v>
      </c>
      <c r="S304" s="66" t="s">
        <v>73</v>
      </c>
      <c r="T304" s="299"/>
      <c r="U304" s="66"/>
      <c r="V304" s="354"/>
      <c r="W304" s="186"/>
      <c r="X304" s="127"/>
    </row>
    <row r="305" spans="1:24" ht="15" customHeight="1">
      <c r="A305" s="65">
        <v>37292263</v>
      </c>
      <c r="B305" s="66" t="s">
        <v>26</v>
      </c>
      <c r="C305" s="66" t="s">
        <v>5741</v>
      </c>
      <c r="D305" s="66"/>
      <c r="E305" s="66" t="s">
        <v>5742</v>
      </c>
      <c r="F305" s="66" t="s">
        <v>5743</v>
      </c>
      <c r="G305" s="65">
        <v>3152592539</v>
      </c>
      <c r="H305" s="67" t="s">
        <v>5744</v>
      </c>
      <c r="I305" s="66" t="s">
        <v>68</v>
      </c>
      <c r="J305" s="66" t="s">
        <v>4895</v>
      </c>
      <c r="K305" s="66" t="s">
        <v>51</v>
      </c>
      <c r="L305" s="66" t="s">
        <v>5745</v>
      </c>
      <c r="M305" s="66" t="s">
        <v>36</v>
      </c>
      <c r="N305" s="66" t="s">
        <v>37</v>
      </c>
      <c r="O305" s="66" t="s">
        <v>42</v>
      </c>
      <c r="P305" s="66" t="s">
        <v>30</v>
      </c>
      <c r="Q305" s="66" t="s">
        <v>43</v>
      </c>
      <c r="R305" s="66" t="s">
        <v>30</v>
      </c>
      <c r="S305" s="66" t="s">
        <v>44</v>
      </c>
      <c r="T305" s="299" t="s">
        <v>68</v>
      </c>
      <c r="U305" s="66"/>
      <c r="V305" s="344"/>
      <c r="W305" s="90"/>
      <c r="X305" s="127"/>
    </row>
    <row r="306" spans="1:24" ht="15" customHeight="1">
      <c r="A306" s="70">
        <v>50896999</v>
      </c>
      <c r="B306" s="71" t="s">
        <v>26</v>
      </c>
      <c r="C306" s="71" t="s">
        <v>799</v>
      </c>
      <c r="D306" s="71" t="s">
        <v>251</v>
      </c>
      <c r="E306" s="71" t="s">
        <v>709</v>
      </c>
      <c r="F306" s="71" t="s">
        <v>1926</v>
      </c>
      <c r="G306" s="70">
        <v>3116926219</v>
      </c>
      <c r="H306" s="62" t="s">
        <v>1927</v>
      </c>
      <c r="I306" s="71" t="s">
        <v>59</v>
      </c>
      <c r="J306" s="71" t="s">
        <v>262</v>
      </c>
      <c r="K306" s="71"/>
      <c r="L306" s="71" t="s">
        <v>28</v>
      </c>
      <c r="M306" s="71" t="s">
        <v>36</v>
      </c>
      <c r="N306" s="71" t="s">
        <v>37</v>
      </c>
      <c r="O306" s="71" t="s">
        <v>42</v>
      </c>
      <c r="P306" s="71" t="s">
        <v>30</v>
      </c>
      <c r="Q306" s="71" t="s">
        <v>46</v>
      </c>
      <c r="R306" s="71" t="s">
        <v>30</v>
      </c>
      <c r="S306" s="71" t="s">
        <v>74</v>
      </c>
      <c r="T306" s="300" t="s">
        <v>64</v>
      </c>
      <c r="U306" s="71" t="s">
        <v>59</v>
      </c>
      <c r="V306" s="354"/>
      <c r="W306" s="186"/>
      <c r="X306" s="127"/>
    </row>
    <row r="307" spans="1:24" ht="15" customHeight="1">
      <c r="A307" s="65">
        <v>52589670</v>
      </c>
      <c r="B307" s="66" t="s">
        <v>26</v>
      </c>
      <c r="C307" s="66" t="s">
        <v>196</v>
      </c>
      <c r="D307" s="66" t="s">
        <v>540</v>
      </c>
      <c r="E307" s="66" t="s">
        <v>709</v>
      </c>
      <c r="F307" s="66"/>
      <c r="G307" s="65">
        <v>3104091563</v>
      </c>
      <c r="H307" s="62" t="s">
        <v>3624</v>
      </c>
      <c r="I307" s="66" t="s">
        <v>67</v>
      </c>
      <c r="J307" s="66" t="s">
        <v>2594</v>
      </c>
      <c r="K307" s="66"/>
      <c r="L307" s="66" t="s">
        <v>51</v>
      </c>
      <c r="M307" s="66" t="s">
        <v>36</v>
      </c>
      <c r="N307" s="66" t="s">
        <v>30</v>
      </c>
      <c r="O307" s="66" t="s">
        <v>38</v>
      </c>
      <c r="P307" s="66" t="s">
        <v>37</v>
      </c>
      <c r="Q307" s="66"/>
      <c r="R307" s="66" t="s">
        <v>37</v>
      </c>
      <c r="S307" s="66"/>
      <c r="T307" s="299"/>
      <c r="U307" s="66"/>
      <c r="V307" s="344"/>
      <c r="W307" s="90"/>
      <c r="X307" s="127"/>
    </row>
    <row r="308" spans="1:24" ht="15" customHeight="1">
      <c r="A308" s="65">
        <v>64543411</v>
      </c>
      <c r="B308" s="66" t="s">
        <v>26</v>
      </c>
      <c r="C308" s="66" t="s">
        <v>1928</v>
      </c>
      <c r="D308" s="66" t="s">
        <v>1929</v>
      </c>
      <c r="E308" s="66" t="s">
        <v>709</v>
      </c>
      <c r="F308" s="66" t="s">
        <v>113</v>
      </c>
      <c r="G308" s="65">
        <v>3116169475</v>
      </c>
      <c r="H308" s="62" t="s">
        <v>1930</v>
      </c>
      <c r="I308" s="66" t="s">
        <v>74</v>
      </c>
      <c r="J308" s="66" t="s">
        <v>99</v>
      </c>
      <c r="K308" s="66"/>
      <c r="L308" s="66" t="s">
        <v>35</v>
      </c>
      <c r="M308" s="66" t="s">
        <v>36</v>
      </c>
      <c r="N308" s="66" t="s">
        <v>37</v>
      </c>
      <c r="O308" s="66" t="s">
        <v>42</v>
      </c>
      <c r="P308" s="66" t="s">
        <v>30</v>
      </c>
      <c r="Q308" s="66" t="s">
        <v>49</v>
      </c>
      <c r="R308" s="66" t="s">
        <v>30</v>
      </c>
      <c r="S308" s="66" t="s">
        <v>74</v>
      </c>
      <c r="T308" s="299" t="s">
        <v>74</v>
      </c>
      <c r="U308" s="66" t="s">
        <v>74</v>
      </c>
      <c r="V308" s="344"/>
      <c r="W308" s="90"/>
      <c r="X308" s="127"/>
    </row>
    <row r="309" spans="1:24" ht="15" customHeight="1">
      <c r="A309" s="65">
        <v>52961835</v>
      </c>
      <c r="B309" s="66" t="s">
        <v>26</v>
      </c>
      <c r="C309" s="66" t="s">
        <v>235</v>
      </c>
      <c r="D309" s="66" t="s">
        <v>741</v>
      </c>
      <c r="E309" s="66" t="s">
        <v>709</v>
      </c>
      <c r="F309" s="66" t="s">
        <v>113</v>
      </c>
      <c r="G309" s="65">
        <v>3202785070</v>
      </c>
      <c r="H309" s="95" t="s">
        <v>742</v>
      </c>
      <c r="I309" s="66" t="s">
        <v>60</v>
      </c>
      <c r="J309" s="66" t="s">
        <v>946</v>
      </c>
      <c r="K309" s="66" t="s">
        <v>51</v>
      </c>
      <c r="L309" s="66" t="s">
        <v>51</v>
      </c>
      <c r="M309" s="66" t="s">
        <v>36</v>
      </c>
      <c r="N309" s="66" t="s">
        <v>37</v>
      </c>
      <c r="O309" s="66" t="s">
        <v>42</v>
      </c>
      <c r="P309" s="66" t="s">
        <v>30</v>
      </c>
      <c r="Q309" s="66" t="s">
        <v>43</v>
      </c>
      <c r="R309" s="66" t="s">
        <v>30</v>
      </c>
      <c r="S309" s="66" t="s">
        <v>44</v>
      </c>
      <c r="T309" s="299" t="s">
        <v>75</v>
      </c>
      <c r="U309" s="66" t="s">
        <v>33</v>
      </c>
      <c r="V309" s="344"/>
      <c r="W309" s="90"/>
      <c r="X309" s="127"/>
    </row>
    <row r="310" spans="1:24" ht="15" customHeight="1">
      <c r="A310" s="65">
        <v>1024471383</v>
      </c>
      <c r="B310" s="66" t="s">
        <v>26</v>
      </c>
      <c r="C310" s="66" t="s">
        <v>5422</v>
      </c>
      <c r="D310" s="66" t="s">
        <v>734</v>
      </c>
      <c r="E310" s="66" t="s">
        <v>709</v>
      </c>
      <c r="F310" s="66" t="s">
        <v>107</v>
      </c>
      <c r="G310" s="65">
        <v>3112339964</v>
      </c>
      <c r="H310" s="97" t="s">
        <v>5423</v>
      </c>
      <c r="I310" s="66" t="s">
        <v>68</v>
      </c>
      <c r="J310" s="66" t="s">
        <v>1179</v>
      </c>
      <c r="K310" s="66"/>
      <c r="L310" s="66" t="s">
        <v>51</v>
      </c>
      <c r="M310" s="66" t="s">
        <v>36</v>
      </c>
      <c r="N310" s="66" t="s">
        <v>37</v>
      </c>
      <c r="O310" s="66" t="s">
        <v>42</v>
      </c>
      <c r="P310" s="66" t="s">
        <v>37</v>
      </c>
      <c r="Q310" s="66"/>
      <c r="R310" s="66" t="s">
        <v>37</v>
      </c>
      <c r="S310" s="66"/>
      <c r="T310" s="299"/>
      <c r="U310" s="66"/>
      <c r="V310" s="354"/>
      <c r="W310" s="186"/>
      <c r="X310" s="127"/>
    </row>
    <row r="311" spans="1:24" ht="15" customHeight="1">
      <c r="A311" s="65">
        <v>88034916</v>
      </c>
      <c r="B311" s="66" t="s">
        <v>26</v>
      </c>
      <c r="C311" s="66" t="s">
        <v>1439</v>
      </c>
      <c r="D311" s="66" t="s">
        <v>6313</v>
      </c>
      <c r="E311" s="66" t="s">
        <v>709</v>
      </c>
      <c r="F311" s="66" t="s">
        <v>1155</v>
      </c>
      <c r="G311" s="65">
        <v>3103047681</v>
      </c>
      <c r="H311" s="62" t="s">
        <v>6314</v>
      </c>
      <c r="I311" s="66" t="s">
        <v>68</v>
      </c>
      <c r="J311" s="66" t="s">
        <v>157</v>
      </c>
      <c r="K311" s="66"/>
      <c r="L311" s="66" t="s">
        <v>51</v>
      </c>
      <c r="M311" s="66"/>
      <c r="N311" s="66" t="s">
        <v>37</v>
      </c>
      <c r="O311" s="66" t="s">
        <v>42</v>
      </c>
      <c r="P311" s="66" t="s">
        <v>37</v>
      </c>
      <c r="Q311" s="66" t="s">
        <v>32</v>
      </c>
      <c r="R311" s="66" t="s">
        <v>37</v>
      </c>
      <c r="S311" s="66"/>
      <c r="T311" s="299"/>
      <c r="U311" s="66"/>
      <c r="V311" s="344"/>
      <c r="W311" s="90"/>
      <c r="X311" s="127"/>
    </row>
    <row r="312" spans="1:24" ht="15" customHeight="1">
      <c r="A312" s="72">
        <v>32791349</v>
      </c>
      <c r="B312" s="66" t="s">
        <v>26</v>
      </c>
      <c r="C312" s="72" t="s">
        <v>372</v>
      </c>
      <c r="D312" s="72" t="s">
        <v>373</v>
      </c>
      <c r="E312" s="66" t="s">
        <v>374</v>
      </c>
      <c r="F312" s="66" t="s">
        <v>375</v>
      </c>
      <c r="G312" s="72">
        <v>3045338567</v>
      </c>
      <c r="H312" s="72" t="s">
        <v>376</v>
      </c>
      <c r="I312" s="66" t="s">
        <v>47</v>
      </c>
      <c r="J312" s="72" t="s">
        <v>194</v>
      </c>
      <c r="K312" s="72"/>
      <c r="L312" s="72" t="s">
        <v>28</v>
      </c>
      <c r="M312" s="72"/>
      <c r="N312" s="72" t="s">
        <v>30</v>
      </c>
      <c r="O312" s="72" t="s">
        <v>38</v>
      </c>
      <c r="P312" s="72" t="s">
        <v>30</v>
      </c>
      <c r="Q312" s="72" t="s">
        <v>46</v>
      </c>
      <c r="R312" s="72" t="s">
        <v>30</v>
      </c>
      <c r="S312" s="72" t="s">
        <v>47</v>
      </c>
      <c r="T312" s="301" t="s">
        <v>65</v>
      </c>
      <c r="U312" s="72"/>
      <c r="V312" s="354"/>
      <c r="W312" s="186"/>
      <c r="X312" s="127"/>
    </row>
    <row r="313" spans="1:24" ht="15" customHeight="1">
      <c r="A313" s="184">
        <v>1010215633</v>
      </c>
      <c r="B313" s="186" t="s">
        <v>26</v>
      </c>
      <c r="C313" s="186" t="s">
        <v>2474</v>
      </c>
      <c r="D313" s="186" t="s">
        <v>477</v>
      </c>
      <c r="E313" s="186" t="s">
        <v>162</v>
      </c>
      <c r="F313" s="186" t="s">
        <v>350</v>
      </c>
      <c r="G313" s="184">
        <v>3134302221</v>
      </c>
      <c r="H313" s="187" t="s">
        <v>6423</v>
      </c>
      <c r="I313" s="186" t="s">
        <v>60</v>
      </c>
      <c r="J313" s="186" t="s">
        <v>182</v>
      </c>
      <c r="K313" s="186" t="s">
        <v>27</v>
      </c>
      <c r="L313" s="191" t="s">
        <v>51</v>
      </c>
      <c r="M313" s="186" t="s">
        <v>36</v>
      </c>
      <c r="N313" s="186" t="s">
        <v>37</v>
      </c>
      <c r="O313" s="186" t="s">
        <v>42</v>
      </c>
      <c r="P313" s="186" t="s">
        <v>30</v>
      </c>
      <c r="Q313" s="186" t="s">
        <v>1689</v>
      </c>
      <c r="R313" s="186" t="s">
        <v>30</v>
      </c>
      <c r="S313" s="186" t="s">
        <v>44</v>
      </c>
      <c r="T313" s="302" t="s">
        <v>75</v>
      </c>
      <c r="U313" s="186" t="s">
        <v>40</v>
      </c>
      <c r="V313" s="344"/>
      <c r="W313" s="90"/>
      <c r="X313" s="127"/>
    </row>
    <row r="314" spans="1:24" ht="15" customHeight="1">
      <c r="A314" s="184">
        <v>1121876610</v>
      </c>
      <c r="B314" s="186" t="s">
        <v>26</v>
      </c>
      <c r="C314" s="186" t="s">
        <v>477</v>
      </c>
      <c r="D314" s="186"/>
      <c r="E314" s="186" t="s">
        <v>162</v>
      </c>
      <c r="F314" s="186" t="s">
        <v>162</v>
      </c>
      <c r="G314" s="184">
        <v>3228191522</v>
      </c>
      <c r="H314" s="194" t="s">
        <v>6610</v>
      </c>
      <c r="I314" s="186" t="s">
        <v>66</v>
      </c>
      <c r="J314" s="186" t="s">
        <v>535</v>
      </c>
      <c r="K314" s="186" t="s">
        <v>27</v>
      </c>
      <c r="L314" s="186" t="s">
        <v>28</v>
      </c>
      <c r="M314" s="186"/>
      <c r="N314" s="186" t="s">
        <v>30</v>
      </c>
      <c r="O314" s="186" t="s">
        <v>38</v>
      </c>
      <c r="P314" s="186" t="s">
        <v>30</v>
      </c>
      <c r="Q314" s="186" t="s">
        <v>39</v>
      </c>
      <c r="R314" s="186" t="s">
        <v>30</v>
      </c>
      <c r="S314" s="186" t="s">
        <v>66</v>
      </c>
      <c r="T314" s="302" t="s">
        <v>55</v>
      </c>
      <c r="U314" s="186" t="s">
        <v>60</v>
      </c>
      <c r="V314" s="344"/>
      <c r="W314" s="90"/>
      <c r="X314" s="127"/>
    </row>
    <row r="315" spans="1:24" ht="15" customHeight="1">
      <c r="A315" s="65">
        <v>34559256</v>
      </c>
      <c r="B315" s="66" t="s">
        <v>26</v>
      </c>
      <c r="C315" s="66" t="s">
        <v>444</v>
      </c>
      <c r="D315" s="66" t="s">
        <v>190</v>
      </c>
      <c r="E315" s="66" t="s">
        <v>3625</v>
      </c>
      <c r="F315" s="66" t="s">
        <v>2035</v>
      </c>
      <c r="G315" s="65">
        <v>34559256</v>
      </c>
      <c r="H315" s="62" t="s">
        <v>3626</v>
      </c>
      <c r="I315" s="66" t="s">
        <v>56</v>
      </c>
      <c r="J315" s="66" t="s">
        <v>249</v>
      </c>
      <c r="K315" s="66"/>
      <c r="L315" s="66" t="s">
        <v>28</v>
      </c>
      <c r="M315" s="66"/>
      <c r="N315" s="66" t="s">
        <v>30</v>
      </c>
      <c r="O315" s="66" t="s">
        <v>31</v>
      </c>
      <c r="P315" s="66" t="s">
        <v>30</v>
      </c>
      <c r="Q315" s="66" t="s">
        <v>49</v>
      </c>
      <c r="R315" s="66" t="s">
        <v>30</v>
      </c>
      <c r="S315" s="66" t="s">
        <v>56</v>
      </c>
      <c r="T315" s="299" t="s">
        <v>56</v>
      </c>
      <c r="U315" s="66" t="s">
        <v>56</v>
      </c>
      <c r="V315" s="354"/>
      <c r="W315" s="186"/>
      <c r="X315" s="127"/>
    </row>
    <row r="316" spans="1:24" ht="15" customHeight="1">
      <c r="A316" s="65">
        <v>1055837103</v>
      </c>
      <c r="B316" s="66" t="s">
        <v>26</v>
      </c>
      <c r="C316" s="66" t="s">
        <v>1406</v>
      </c>
      <c r="D316" s="66" t="s">
        <v>559</v>
      </c>
      <c r="E316" s="66" t="s">
        <v>1931</v>
      </c>
      <c r="F316" s="66" t="s">
        <v>698</v>
      </c>
      <c r="G316" s="65">
        <v>3218905102</v>
      </c>
      <c r="H316" s="66" t="s">
        <v>1932</v>
      </c>
      <c r="I316" s="66" t="s">
        <v>53</v>
      </c>
      <c r="J316" s="66" t="s">
        <v>1933</v>
      </c>
      <c r="K316" s="66"/>
      <c r="L316" s="66" t="s">
        <v>51</v>
      </c>
      <c r="M316" s="66"/>
      <c r="N316" s="66" t="s">
        <v>37</v>
      </c>
      <c r="O316" s="66" t="s">
        <v>42</v>
      </c>
      <c r="P316" s="66" t="s">
        <v>37</v>
      </c>
      <c r="Q316" s="66"/>
      <c r="R316" s="66" t="s">
        <v>30</v>
      </c>
      <c r="S316" s="66" t="s">
        <v>53</v>
      </c>
      <c r="T316" s="299" t="s">
        <v>40</v>
      </c>
      <c r="U316" s="66"/>
      <c r="V316" s="354"/>
      <c r="W316" s="186"/>
      <c r="X316" s="127"/>
    </row>
    <row r="317" spans="1:24" ht="15" customHeight="1">
      <c r="A317" s="65">
        <v>1037664857</v>
      </c>
      <c r="B317" s="66" t="s">
        <v>26</v>
      </c>
      <c r="C317" s="66" t="s">
        <v>955</v>
      </c>
      <c r="D317" s="66" t="s">
        <v>4009</v>
      </c>
      <c r="E317" s="66" t="s">
        <v>1931</v>
      </c>
      <c r="F317" s="66" t="s">
        <v>5565</v>
      </c>
      <c r="G317" s="65">
        <v>3205559681</v>
      </c>
      <c r="H317" s="62" t="s">
        <v>5566</v>
      </c>
      <c r="I317" s="66" t="s">
        <v>40</v>
      </c>
      <c r="J317" s="66" t="s">
        <v>5567</v>
      </c>
      <c r="K317" s="66"/>
      <c r="L317" s="66" t="s">
        <v>28</v>
      </c>
      <c r="M317" s="66"/>
      <c r="N317" s="66" t="s">
        <v>30</v>
      </c>
      <c r="O317" s="66" t="s">
        <v>31</v>
      </c>
      <c r="P317" s="66" t="s">
        <v>30</v>
      </c>
      <c r="Q317" s="66" t="s">
        <v>43</v>
      </c>
      <c r="R317" s="66" t="s">
        <v>37</v>
      </c>
      <c r="S317" s="66" t="s">
        <v>40</v>
      </c>
      <c r="T317" s="299" t="s">
        <v>40</v>
      </c>
      <c r="U317" s="66" t="s">
        <v>40</v>
      </c>
      <c r="V317" s="344"/>
      <c r="W317" s="90"/>
      <c r="X317" s="127"/>
    </row>
    <row r="318" spans="1:24" ht="15" customHeight="1">
      <c r="A318" s="65">
        <v>1018503654</v>
      </c>
      <c r="B318" s="66" t="s">
        <v>26</v>
      </c>
      <c r="C318" s="66" t="s">
        <v>505</v>
      </c>
      <c r="D318" s="66" t="s">
        <v>506</v>
      </c>
      <c r="E318" s="66" t="s">
        <v>4477</v>
      </c>
      <c r="F318" s="66" t="s">
        <v>275</v>
      </c>
      <c r="G318" s="65">
        <v>3193276547</v>
      </c>
      <c r="H318" s="62" t="s">
        <v>4478</v>
      </c>
      <c r="I318" s="66" t="s">
        <v>60</v>
      </c>
      <c r="J318" s="66" t="s">
        <v>4414</v>
      </c>
      <c r="K318" s="66"/>
      <c r="L318" s="66" t="s">
        <v>28</v>
      </c>
      <c r="M318" s="66" t="s">
        <v>36</v>
      </c>
      <c r="N318" s="66" t="s">
        <v>37</v>
      </c>
      <c r="O318" s="66" t="s">
        <v>38</v>
      </c>
      <c r="P318" s="66" t="s">
        <v>30</v>
      </c>
      <c r="Q318" s="66" t="s">
        <v>43</v>
      </c>
      <c r="R318" s="66" t="s">
        <v>30</v>
      </c>
      <c r="S318" s="66" t="s">
        <v>60</v>
      </c>
      <c r="T318" s="299" t="s">
        <v>52</v>
      </c>
      <c r="U318" s="66" t="s">
        <v>60</v>
      </c>
      <c r="V318" s="344"/>
      <c r="W318" s="90"/>
      <c r="X318" s="127"/>
    </row>
    <row r="319" spans="1:24" ht="15" customHeight="1">
      <c r="A319" s="65">
        <v>1091804423</v>
      </c>
      <c r="B319" s="66" t="s">
        <v>26</v>
      </c>
      <c r="C319" s="66" t="s">
        <v>758</v>
      </c>
      <c r="D319" s="66" t="s">
        <v>477</v>
      </c>
      <c r="E319" s="66" t="s">
        <v>203</v>
      </c>
      <c r="F319" s="66" t="s">
        <v>1204</v>
      </c>
      <c r="G319" s="65">
        <v>3112138656</v>
      </c>
      <c r="H319" s="97" t="s">
        <v>4498</v>
      </c>
      <c r="I319" s="66" t="s">
        <v>68</v>
      </c>
      <c r="J319" s="66" t="s">
        <v>4490</v>
      </c>
      <c r="K319" s="66" t="s">
        <v>27</v>
      </c>
      <c r="L319" s="66" t="s">
        <v>27</v>
      </c>
      <c r="M319" s="66"/>
      <c r="N319" s="66" t="s">
        <v>37</v>
      </c>
      <c r="O319" s="66" t="s">
        <v>42</v>
      </c>
      <c r="P319" s="66" t="s">
        <v>37</v>
      </c>
      <c r="Q319" s="66"/>
      <c r="R319" s="66" t="s">
        <v>30</v>
      </c>
      <c r="S319" s="66" t="s">
        <v>68</v>
      </c>
      <c r="T319" s="299" t="s">
        <v>68</v>
      </c>
      <c r="U319" s="66" t="s">
        <v>68</v>
      </c>
      <c r="V319" s="354"/>
      <c r="W319" s="186"/>
      <c r="X319" s="127"/>
    </row>
    <row r="320" spans="1:24" ht="15" customHeight="1">
      <c r="A320" s="65">
        <v>54258523</v>
      </c>
      <c r="B320" s="66" t="s">
        <v>26</v>
      </c>
      <c r="C320" s="66" t="s">
        <v>1936</v>
      </c>
      <c r="D320" s="66" t="s">
        <v>987</v>
      </c>
      <c r="E320" s="66" t="s">
        <v>203</v>
      </c>
      <c r="F320" s="66" t="s">
        <v>1373</v>
      </c>
      <c r="G320" s="65">
        <v>3117231924</v>
      </c>
      <c r="H320" s="67" t="s">
        <v>1937</v>
      </c>
      <c r="I320" s="66" t="s">
        <v>40</v>
      </c>
      <c r="J320" s="66"/>
      <c r="K320" s="66" t="s">
        <v>27</v>
      </c>
      <c r="L320" s="66" t="s">
        <v>28</v>
      </c>
      <c r="M320" s="66" t="s">
        <v>36</v>
      </c>
      <c r="N320" s="66" t="s">
        <v>30</v>
      </c>
      <c r="O320" s="66" t="s">
        <v>38</v>
      </c>
      <c r="P320" s="66" t="s">
        <v>30</v>
      </c>
      <c r="Q320" s="66" t="s">
        <v>49</v>
      </c>
      <c r="R320" s="66" t="s">
        <v>30</v>
      </c>
      <c r="S320" s="66" t="s">
        <v>70</v>
      </c>
      <c r="T320" s="299" t="s">
        <v>71</v>
      </c>
      <c r="U320" s="66" t="s">
        <v>40</v>
      </c>
      <c r="V320" s="354"/>
      <c r="W320" s="186"/>
      <c r="X320" s="127"/>
    </row>
    <row r="321" spans="1:24" ht="15" customHeight="1">
      <c r="A321" s="65">
        <v>1004999474</v>
      </c>
      <c r="B321" s="66" t="s">
        <v>26</v>
      </c>
      <c r="C321" s="66" t="s">
        <v>2682</v>
      </c>
      <c r="D321" s="66" t="s">
        <v>3590</v>
      </c>
      <c r="E321" s="66" t="s">
        <v>203</v>
      </c>
      <c r="F321" s="66" t="s">
        <v>698</v>
      </c>
      <c r="G321" s="65">
        <v>3107585470</v>
      </c>
      <c r="H321" s="87" t="s">
        <v>4857</v>
      </c>
      <c r="I321" s="66" t="s">
        <v>68</v>
      </c>
      <c r="J321" s="66" t="s">
        <v>4856</v>
      </c>
      <c r="K321" s="66"/>
      <c r="L321" s="66" t="s">
        <v>51</v>
      </c>
      <c r="M321" s="66"/>
      <c r="N321" s="66" t="s">
        <v>30</v>
      </c>
      <c r="O321" s="66" t="s">
        <v>38</v>
      </c>
      <c r="P321" s="66" t="s">
        <v>37</v>
      </c>
      <c r="Q321" s="66" t="s">
        <v>32</v>
      </c>
      <c r="R321" s="66" t="s">
        <v>37</v>
      </c>
      <c r="S321" s="66"/>
      <c r="T321" s="299"/>
      <c r="U321" s="66"/>
      <c r="V321" s="344"/>
      <c r="W321" s="90"/>
      <c r="X321" s="127"/>
    </row>
    <row r="322" spans="1:24" ht="15" customHeight="1">
      <c r="A322" s="74">
        <v>1039466509</v>
      </c>
      <c r="B322" s="66" t="s">
        <v>26</v>
      </c>
      <c r="C322" s="68" t="s">
        <v>1263</v>
      </c>
      <c r="D322" s="68"/>
      <c r="E322" s="68" t="s">
        <v>203</v>
      </c>
      <c r="F322" s="68" t="s">
        <v>1675</v>
      </c>
      <c r="G322" s="68">
        <v>3016228428</v>
      </c>
      <c r="H322" s="69" t="s">
        <v>1934</v>
      </c>
      <c r="I322" s="66" t="s">
        <v>40</v>
      </c>
      <c r="J322" s="66" t="s">
        <v>3565</v>
      </c>
      <c r="K322" s="66" t="s">
        <v>1648</v>
      </c>
      <c r="L322" s="66" t="s">
        <v>1646</v>
      </c>
      <c r="M322" s="66" t="s">
        <v>1648</v>
      </c>
      <c r="N322" s="66" t="s">
        <v>1648</v>
      </c>
      <c r="O322" s="66" t="s">
        <v>1666</v>
      </c>
      <c r="P322" s="66" t="s">
        <v>1648</v>
      </c>
      <c r="Q322" s="66" t="s">
        <v>1651</v>
      </c>
      <c r="R322" s="66" t="s">
        <v>1648</v>
      </c>
      <c r="S322" s="66" t="s">
        <v>1935</v>
      </c>
      <c r="T322" s="299"/>
      <c r="U322" s="66"/>
      <c r="V322" s="344"/>
      <c r="W322" s="90"/>
      <c r="X322" s="127"/>
    </row>
    <row r="323" spans="1:24" ht="15" customHeight="1">
      <c r="A323" s="65">
        <v>49720475</v>
      </c>
      <c r="B323" s="66" t="s">
        <v>26</v>
      </c>
      <c r="C323" s="66" t="s">
        <v>277</v>
      </c>
      <c r="D323" s="66"/>
      <c r="E323" s="66" t="s">
        <v>203</v>
      </c>
      <c r="F323" s="66" t="s">
        <v>1381</v>
      </c>
      <c r="G323" s="65">
        <v>3228923250</v>
      </c>
      <c r="H323" s="62" t="s">
        <v>1938</v>
      </c>
      <c r="I323" s="66" t="s">
        <v>65</v>
      </c>
      <c r="J323" s="66" t="s">
        <v>1710</v>
      </c>
      <c r="K323" s="66"/>
      <c r="L323" s="66" t="s">
        <v>28</v>
      </c>
      <c r="M323" s="66"/>
      <c r="N323" s="66" t="s">
        <v>30</v>
      </c>
      <c r="O323" s="66" t="s">
        <v>38</v>
      </c>
      <c r="P323" s="66" t="s">
        <v>30</v>
      </c>
      <c r="Q323" s="66" t="s">
        <v>49</v>
      </c>
      <c r="R323" s="66" t="s">
        <v>30</v>
      </c>
      <c r="S323" s="66" t="s">
        <v>57</v>
      </c>
      <c r="T323" s="299" t="s">
        <v>50</v>
      </c>
      <c r="U323" s="66" t="s">
        <v>59</v>
      </c>
      <c r="V323" s="354"/>
      <c r="W323" s="186"/>
      <c r="X323" s="127"/>
    </row>
    <row r="324" spans="1:24" ht="15" customHeight="1">
      <c r="A324" s="214">
        <v>1114894851</v>
      </c>
      <c r="B324" s="215" t="s">
        <v>26</v>
      </c>
      <c r="C324" s="215" t="s">
        <v>5867</v>
      </c>
      <c r="D324" s="215" t="s">
        <v>936</v>
      </c>
      <c r="E324" s="215" t="s">
        <v>203</v>
      </c>
      <c r="F324" s="215" t="s">
        <v>6596</v>
      </c>
      <c r="G324" s="214">
        <v>3177027058</v>
      </c>
      <c r="H324" s="216" t="s">
        <v>6611</v>
      </c>
      <c r="I324" s="215" t="s">
        <v>1563</v>
      </c>
      <c r="J324" s="215" t="s">
        <v>6612</v>
      </c>
      <c r="K324" s="215" t="s">
        <v>4022</v>
      </c>
      <c r="L324" s="215" t="s">
        <v>1133</v>
      </c>
      <c r="M324" s="215" t="s">
        <v>42</v>
      </c>
      <c r="N324" s="215" t="s">
        <v>37</v>
      </c>
      <c r="O324" s="215" t="s">
        <v>42</v>
      </c>
      <c r="P324" s="215" t="s">
        <v>30</v>
      </c>
      <c r="Q324" s="215" t="s">
        <v>6613</v>
      </c>
      <c r="R324" s="215" t="s">
        <v>30</v>
      </c>
      <c r="S324" s="215" t="s">
        <v>1563</v>
      </c>
      <c r="T324" s="311" t="s">
        <v>1563</v>
      </c>
      <c r="U324" s="215" t="s">
        <v>1563</v>
      </c>
      <c r="V324" s="344"/>
      <c r="W324" s="90"/>
      <c r="X324" s="127"/>
    </row>
    <row r="325" spans="1:24" ht="15" customHeight="1">
      <c r="A325" s="70">
        <v>22565912</v>
      </c>
      <c r="B325" s="71" t="s">
        <v>26</v>
      </c>
      <c r="C325" s="71" t="s">
        <v>189</v>
      </c>
      <c r="D325" s="71" t="s">
        <v>190</v>
      </c>
      <c r="E325" s="71" t="s">
        <v>191</v>
      </c>
      <c r="F325" s="71" t="s">
        <v>192</v>
      </c>
      <c r="G325" s="70">
        <v>3016743425</v>
      </c>
      <c r="H325" s="62" t="s">
        <v>193</v>
      </c>
      <c r="I325" s="71" t="s">
        <v>47</v>
      </c>
      <c r="J325" s="71" t="s">
        <v>194</v>
      </c>
      <c r="K325" s="71"/>
      <c r="L325" s="71" t="s">
        <v>41</v>
      </c>
      <c r="M325" s="71" t="s">
        <v>42</v>
      </c>
      <c r="N325" s="71" t="s">
        <v>37</v>
      </c>
      <c r="O325" s="71" t="s">
        <v>42</v>
      </c>
      <c r="P325" s="71" t="s">
        <v>30</v>
      </c>
      <c r="Q325" s="71" t="s">
        <v>49</v>
      </c>
      <c r="R325" s="71" t="s">
        <v>37</v>
      </c>
      <c r="S325" s="71"/>
      <c r="T325" s="300"/>
      <c r="U325" s="71"/>
      <c r="V325" s="344"/>
      <c r="W325" s="90"/>
      <c r="X325" s="127"/>
    </row>
    <row r="326" spans="1:24" ht="15" customHeight="1">
      <c r="A326" s="70">
        <v>1081158541</v>
      </c>
      <c r="B326" s="71" t="s">
        <v>26</v>
      </c>
      <c r="C326" s="71" t="s">
        <v>235</v>
      </c>
      <c r="D326" s="71" t="s">
        <v>309</v>
      </c>
      <c r="E326" s="71" t="s">
        <v>191</v>
      </c>
      <c r="F326" s="71" t="s">
        <v>4547</v>
      </c>
      <c r="G326" s="70">
        <v>3114718767</v>
      </c>
      <c r="H326" s="62" t="s">
        <v>4548</v>
      </c>
      <c r="I326" s="71" t="s">
        <v>63</v>
      </c>
      <c r="J326" s="71" t="s">
        <v>4549</v>
      </c>
      <c r="K326" s="71"/>
      <c r="L326" s="71" t="s">
        <v>28</v>
      </c>
      <c r="M326" s="71" t="s">
        <v>36</v>
      </c>
      <c r="N326" s="71" t="s">
        <v>37</v>
      </c>
      <c r="O326" s="71" t="s">
        <v>42</v>
      </c>
      <c r="P326" s="71" t="s">
        <v>30</v>
      </c>
      <c r="Q326" s="71" t="s">
        <v>43</v>
      </c>
      <c r="R326" s="71" t="s">
        <v>30</v>
      </c>
      <c r="S326" s="71" t="s">
        <v>63</v>
      </c>
      <c r="T326" s="300" t="s">
        <v>63</v>
      </c>
      <c r="U326" s="71" t="s">
        <v>63</v>
      </c>
      <c r="V326" s="344"/>
      <c r="W326" s="90"/>
      <c r="X326" s="127"/>
    </row>
    <row r="327" spans="1:24" ht="15" customHeight="1">
      <c r="A327" s="70">
        <v>52884693</v>
      </c>
      <c r="B327" s="71" t="s">
        <v>26</v>
      </c>
      <c r="C327" s="71" t="s">
        <v>1151</v>
      </c>
      <c r="D327" s="71" t="s">
        <v>559</v>
      </c>
      <c r="E327" s="71" t="s">
        <v>1939</v>
      </c>
      <c r="F327" s="71" t="s">
        <v>171</v>
      </c>
      <c r="G327" s="70">
        <v>3212558140</v>
      </c>
      <c r="H327" s="62" t="s">
        <v>3627</v>
      </c>
      <c r="I327" s="71" t="s">
        <v>60</v>
      </c>
      <c r="J327" s="71" t="s">
        <v>2695</v>
      </c>
      <c r="K327" s="71"/>
      <c r="L327" s="71" t="s">
        <v>28</v>
      </c>
      <c r="M327" s="71"/>
      <c r="N327" s="71" t="s">
        <v>37</v>
      </c>
      <c r="O327" s="71" t="s">
        <v>42</v>
      </c>
      <c r="P327" s="71" t="s">
        <v>30</v>
      </c>
      <c r="Q327" s="71" t="s">
        <v>46</v>
      </c>
      <c r="R327" s="71" t="s">
        <v>30</v>
      </c>
      <c r="S327" s="71" t="s">
        <v>60</v>
      </c>
      <c r="T327" s="300" t="s">
        <v>60</v>
      </c>
      <c r="U327" s="71" t="s">
        <v>60</v>
      </c>
      <c r="V327" s="354"/>
      <c r="W327" s="186"/>
      <c r="X327" s="127"/>
    </row>
    <row r="328" spans="1:24" ht="15" customHeight="1">
      <c r="A328" s="70">
        <v>1128403773</v>
      </c>
      <c r="B328" s="71" t="s">
        <v>26</v>
      </c>
      <c r="C328" s="71" t="s">
        <v>332</v>
      </c>
      <c r="D328" s="71" t="s">
        <v>240</v>
      </c>
      <c r="E328" s="71" t="s">
        <v>1939</v>
      </c>
      <c r="F328" s="71" t="s">
        <v>127</v>
      </c>
      <c r="G328" s="70">
        <v>3104210240</v>
      </c>
      <c r="H328" s="62" t="s">
        <v>1940</v>
      </c>
      <c r="I328" s="71" t="s">
        <v>40</v>
      </c>
      <c r="J328" s="71" t="s">
        <v>593</v>
      </c>
      <c r="K328" s="71"/>
      <c r="L328" s="71" t="s">
        <v>51</v>
      </c>
      <c r="M328" s="71" t="s">
        <v>36</v>
      </c>
      <c r="N328" s="71" t="s">
        <v>37</v>
      </c>
      <c r="O328" s="71"/>
      <c r="P328" s="71" t="s">
        <v>30</v>
      </c>
      <c r="Q328" s="71" t="s">
        <v>43</v>
      </c>
      <c r="R328" s="71" t="s">
        <v>30</v>
      </c>
      <c r="S328" s="71" t="s">
        <v>40</v>
      </c>
      <c r="T328" s="300" t="s">
        <v>40</v>
      </c>
      <c r="U328" s="71" t="s">
        <v>40</v>
      </c>
      <c r="V328" s="344"/>
      <c r="W328" s="90"/>
      <c r="X328" s="127"/>
    </row>
    <row r="329" spans="1:24" s="18" customFormat="1" ht="15" customHeight="1">
      <c r="A329" s="223">
        <v>71398014</v>
      </c>
      <c r="B329" s="222" t="s">
        <v>26</v>
      </c>
      <c r="C329" s="222" t="s">
        <v>5296</v>
      </c>
      <c r="D329" s="222" t="s">
        <v>153</v>
      </c>
      <c r="E329" s="222" t="s">
        <v>1939</v>
      </c>
      <c r="F329" s="222" t="s">
        <v>944</v>
      </c>
      <c r="G329" s="223">
        <v>3136050761</v>
      </c>
      <c r="H329" s="224" t="s">
        <v>6834</v>
      </c>
      <c r="I329" s="222" t="s">
        <v>40</v>
      </c>
      <c r="J329" s="222" t="s">
        <v>1578</v>
      </c>
      <c r="K329" s="222"/>
      <c r="L329" s="222" t="s">
        <v>35</v>
      </c>
      <c r="M329" s="222"/>
      <c r="N329" s="222" t="s">
        <v>30</v>
      </c>
      <c r="O329" s="222" t="s">
        <v>38</v>
      </c>
      <c r="P329" s="222" t="s">
        <v>30</v>
      </c>
      <c r="Q329" s="222" t="s">
        <v>49</v>
      </c>
      <c r="R329" s="222" t="s">
        <v>30</v>
      </c>
      <c r="S329" s="222" t="s">
        <v>40</v>
      </c>
      <c r="T329" s="303" t="s">
        <v>40</v>
      </c>
      <c r="U329" s="222" t="s">
        <v>40</v>
      </c>
      <c r="V329" s="344"/>
      <c r="W329" s="90"/>
      <c r="X329" s="127"/>
    </row>
    <row r="330" spans="1:24" ht="15" customHeight="1">
      <c r="A330" s="70">
        <v>28272598</v>
      </c>
      <c r="B330" s="71" t="s">
        <v>26</v>
      </c>
      <c r="C330" s="71" t="s">
        <v>196</v>
      </c>
      <c r="D330" s="71" t="s">
        <v>313</v>
      </c>
      <c r="E330" s="71" t="s">
        <v>314</v>
      </c>
      <c r="F330" s="71" t="s">
        <v>315</v>
      </c>
      <c r="G330" s="70">
        <v>3208950570</v>
      </c>
      <c r="H330" s="62" t="s">
        <v>316</v>
      </c>
      <c r="I330" s="71" t="s">
        <v>73</v>
      </c>
      <c r="J330" s="66" t="s">
        <v>317</v>
      </c>
      <c r="K330" s="71"/>
      <c r="L330" s="71" t="s">
        <v>51</v>
      </c>
      <c r="M330" s="103" t="s">
        <v>42</v>
      </c>
      <c r="N330" s="71" t="s">
        <v>37</v>
      </c>
      <c r="O330" s="71" t="s">
        <v>31</v>
      </c>
      <c r="P330" s="71" t="s">
        <v>37</v>
      </c>
      <c r="Q330" s="71" t="s">
        <v>32</v>
      </c>
      <c r="R330" s="71" t="s">
        <v>30</v>
      </c>
      <c r="S330" s="71" t="s">
        <v>73</v>
      </c>
      <c r="T330" s="300" t="s">
        <v>52</v>
      </c>
      <c r="U330" s="71"/>
      <c r="V330" s="354"/>
      <c r="W330" s="186"/>
      <c r="X330" s="127"/>
    </row>
    <row r="331" spans="1:24" ht="15" customHeight="1">
      <c r="A331" s="65">
        <v>1090411568</v>
      </c>
      <c r="B331" s="66" t="s">
        <v>26</v>
      </c>
      <c r="C331" s="66" t="s">
        <v>5200</v>
      </c>
      <c r="D331" s="66"/>
      <c r="E331" s="66" t="s">
        <v>314</v>
      </c>
      <c r="F331" s="66" t="s">
        <v>1315</v>
      </c>
      <c r="G331" s="65">
        <v>3134767134</v>
      </c>
      <c r="H331" s="67" t="s">
        <v>5201</v>
      </c>
      <c r="I331" s="66" t="s">
        <v>68</v>
      </c>
      <c r="J331" s="66" t="s">
        <v>803</v>
      </c>
      <c r="K331" s="72"/>
      <c r="L331" s="66" t="s">
        <v>51</v>
      </c>
      <c r="M331" s="66"/>
      <c r="N331" s="66" t="s">
        <v>37</v>
      </c>
      <c r="O331" s="66" t="s">
        <v>38</v>
      </c>
      <c r="P331" s="66" t="s">
        <v>37</v>
      </c>
      <c r="Q331" s="66" t="s">
        <v>32</v>
      </c>
      <c r="R331" s="66" t="s">
        <v>37</v>
      </c>
      <c r="S331" s="66" t="s">
        <v>68</v>
      </c>
      <c r="T331" s="299" t="s">
        <v>68</v>
      </c>
      <c r="U331" s="66" t="s">
        <v>68</v>
      </c>
      <c r="V331" s="354"/>
      <c r="W331" s="186"/>
      <c r="X331" s="127"/>
    </row>
    <row r="332" spans="1:24" ht="15" customHeight="1">
      <c r="A332" s="65">
        <v>37275765</v>
      </c>
      <c r="B332" s="66" t="s">
        <v>26</v>
      </c>
      <c r="C332" s="66" t="s">
        <v>309</v>
      </c>
      <c r="D332" s="66" t="s">
        <v>184</v>
      </c>
      <c r="E332" s="66" t="s">
        <v>314</v>
      </c>
      <c r="F332" s="66" t="s">
        <v>1889</v>
      </c>
      <c r="G332" s="65">
        <v>3204797014</v>
      </c>
      <c r="H332" s="98" t="s">
        <v>5287</v>
      </c>
      <c r="I332" s="66" t="s">
        <v>68</v>
      </c>
      <c r="J332" s="66" t="s">
        <v>157</v>
      </c>
      <c r="K332" s="66" t="s">
        <v>5272</v>
      </c>
      <c r="L332" s="66" t="s">
        <v>51</v>
      </c>
      <c r="M332" s="66" t="s">
        <v>42</v>
      </c>
      <c r="N332" s="66" t="s">
        <v>30</v>
      </c>
      <c r="O332" s="66" t="s">
        <v>38</v>
      </c>
      <c r="P332" s="66" t="s">
        <v>30</v>
      </c>
      <c r="Q332" s="66" t="s">
        <v>49</v>
      </c>
      <c r="R332" s="66" t="s">
        <v>37</v>
      </c>
      <c r="S332" s="66" t="s">
        <v>68</v>
      </c>
      <c r="T332" s="299" t="s">
        <v>68</v>
      </c>
      <c r="U332" s="66" t="s">
        <v>68</v>
      </c>
      <c r="V332" s="354"/>
      <c r="W332" s="186"/>
      <c r="X332" s="127"/>
    </row>
    <row r="333" spans="1:24" ht="15" customHeight="1">
      <c r="A333" s="184">
        <v>68246791</v>
      </c>
      <c r="B333" s="186" t="s">
        <v>26</v>
      </c>
      <c r="C333" s="186" t="s">
        <v>673</v>
      </c>
      <c r="D333" s="186"/>
      <c r="E333" s="186" t="s">
        <v>314</v>
      </c>
      <c r="F333" s="186" t="s">
        <v>428</v>
      </c>
      <c r="G333" s="184">
        <v>3102790979</v>
      </c>
      <c r="H333" s="187" t="s">
        <v>6424</v>
      </c>
      <c r="I333" s="186" t="s">
        <v>44</v>
      </c>
      <c r="J333" s="186" t="s">
        <v>878</v>
      </c>
      <c r="K333" s="186" t="s">
        <v>27</v>
      </c>
      <c r="L333" s="186" t="s">
        <v>28</v>
      </c>
      <c r="M333" s="186" t="s">
        <v>36</v>
      </c>
      <c r="N333" s="186" t="s">
        <v>30</v>
      </c>
      <c r="O333" s="186" t="s">
        <v>38</v>
      </c>
      <c r="P333" s="186" t="s">
        <v>30</v>
      </c>
      <c r="Q333" s="186" t="s">
        <v>1689</v>
      </c>
      <c r="R333" s="186" t="s">
        <v>37</v>
      </c>
      <c r="S333" s="186" t="s">
        <v>44</v>
      </c>
      <c r="T333" s="302" t="s">
        <v>44</v>
      </c>
      <c r="U333" s="186"/>
      <c r="V333" s="344"/>
      <c r="W333" s="90"/>
      <c r="X333" s="127"/>
    </row>
    <row r="334" spans="1:24" ht="15" customHeight="1">
      <c r="A334" s="65">
        <v>32691153</v>
      </c>
      <c r="B334" s="66" t="s">
        <v>26</v>
      </c>
      <c r="C334" s="66" t="s">
        <v>1941</v>
      </c>
      <c r="D334" s="66" t="s">
        <v>332</v>
      </c>
      <c r="E334" s="66" t="s">
        <v>1942</v>
      </c>
      <c r="F334" s="66" t="s">
        <v>661</v>
      </c>
      <c r="G334" s="65">
        <v>3135135574</v>
      </c>
      <c r="H334" s="67" t="s">
        <v>1943</v>
      </c>
      <c r="I334" s="66" t="s">
        <v>47</v>
      </c>
      <c r="J334" s="66" t="s">
        <v>188</v>
      </c>
      <c r="K334" s="66"/>
      <c r="L334" s="66" t="s">
        <v>35</v>
      </c>
      <c r="M334" s="66"/>
      <c r="N334" s="66" t="s">
        <v>30</v>
      </c>
      <c r="O334" s="66" t="s">
        <v>31</v>
      </c>
      <c r="P334" s="66" t="s">
        <v>30</v>
      </c>
      <c r="Q334" s="66" t="s">
        <v>49</v>
      </c>
      <c r="R334" s="66" t="s">
        <v>30</v>
      </c>
      <c r="S334" s="66" t="s">
        <v>47</v>
      </c>
      <c r="T334" s="299" t="s">
        <v>47</v>
      </c>
      <c r="U334" s="66" t="s">
        <v>47</v>
      </c>
      <c r="V334" s="354"/>
      <c r="W334" s="186"/>
      <c r="X334" s="127"/>
    </row>
    <row r="335" spans="1:24" ht="15" customHeight="1">
      <c r="A335" s="70">
        <v>1085316962</v>
      </c>
      <c r="B335" s="71" t="s">
        <v>26</v>
      </c>
      <c r="C335" s="71" t="s">
        <v>559</v>
      </c>
      <c r="D335" s="71"/>
      <c r="E335" s="71" t="s">
        <v>1882</v>
      </c>
      <c r="F335" s="71" t="s">
        <v>3628</v>
      </c>
      <c r="G335" s="70">
        <v>3104459996</v>
      </c>
      <c r="H335" s="62" t="s">
        <v>3629</v>
      </c>
      <c r="I335" s="71" t="s">
        <v>67</v>
      </c>
      <c r="J335" s="71" t="s">
        <v>2594</v>
      </c>
      <c r="K335" s="71"/>
      <c r="L335" s="71" t="s">
        <v>51</v>
      </c>
      <c r="M335" s="71"/>
      <c r="N335" s="71" t="s">
        <v>30</v>
      </c>
      <c r="O335" s="71" t="s">
        <v>38</v>
      </c>
      <c r="P335" s="71" t="s">
        <v>37</v>
      </c>
      <c r="Q335" s="71"/>
      <c r="R335" s="71" t="s">
        <v>37</v>
      </c>
      <c r="S335" s="71"/>
      <c r="T335" s="300"/>
      <c r="U335" s="71"/>
      <c r="V335" s="344"/>
      <c r="W335" s="90"/>
      <c r="X335" s="127"/>
    </row>
    <row r="336" spans="1:24" ht="15" customHeight="1">
      <c r="A336" s="65">
        <v>27282486</v>
      </c>
      <c r="B336" s="66" t="s">
        <v>26</v>
      </c>
      <c r="C336" s="66" t="s">
        <v>5609</v>
      </c>
      <c r="D336" s="66" t="s">
        <v>830</v>
      </c>
      <c r="E336" s="66" t="s">
        <v>1882</v>
      </c>
      <c r="F336" s="66" t="s">
        <v>756</v>
      </c>
      <c r="G336" s="65">
        <v>3207622616</v>
      </c>
      <c r="H336" s="67" t="s">
        <v>5610</v>
      </c>
      <c r="I336" s="66" t="s">
        <v>56</v>
      </c>
      <c r="J336" s="66" t="s">
        <v>249</v>
      </c>
      <c r="K336" s="66"/>
      <c r="L336" s="66" t="s">
        <v>28</v>
      </c>
      <c r="M336" s="66" t="s">
        <v>36</v>
      </c>
      <c r="N336" s="66" t="s">
        <v>30</v>
      </c>
      <c r="O336" s="66" t="s">
        <v>42</v>
      </c>
      <c r="P336" s="66" t="s">
        <v>30</v>
      </c>
      <c r="Q336" s="66" t="s">
        <v>49</v>
      </c>
      <c r="R336" s="66" t="s">
        <v>30</v>
      </c>
      <c r="S336" s="66" t="s">
        <v>56</v>
      </c>
      <c r="T336" s="299" t="s">
        <v>56</v>
      </c>
      <c r="U336" s="66" t="s">
        <v>56</v>
      </c>
      <c r="V336" s="354"/>
      <c r="W336" s="186"/>
      <c r="X336" s="127"/>
    </row>
    <row r="337" spans="1:24" ht="15" customHeight="1">
      <c r="A337" s="65">
        <v>1088971910</v>
      </c>
      <c r="B337" s="66" t="s">
        <v>26</v>
      </c>
      <c r="C337" s="66" t="s">
        <v>1944</v>
      </c>
      <c r="D337" s="66" t="s">
        <v>1945</v>
      </c>
      <c r="E337" s="66" t="s">
        <v>1946</v>
      </c>
      <c r="F337" s="66" t="s">
        <v>185</v>
      </c>
      <c r="G337" s="65">
        <v>3125186621</v>
      </c>
      <c r="H337" s="62" t="s">
        <v>1947</v>
      </c>
      <c r="I337" s="66" t="s">
        <v>66</v>
      </c>
      <c r="J337" s="66" t="s">
        <v>535</v>
      </c>
      <c r="K337" s="66"/>
      <c r="L337" s="66" t="s">
        <v>28</v>
      </c>
      <c r="M337" s="66"/>
      <c r="N337" s="66" t="s">
        <v>30</v>
      </c>
      <c r="O337" s="66" t="s">
        <v>38</v>
      </c>
      <c r="P337" s="66" t="s">
        <v>30</v>
      </c>
      <c r="Q337" s="66" t="s">
        <v>46</v>
      </c>
      <c r="R337" s="66" t="s">
        <v>37</v>
      </c>
      <c r="S337" s="66"/>
      <c r="T337" s="299"/>
      <c r="U337" s="66"/>
      <c r="V337" s="344"/>
      <c r="W337" s="90"/>
      <c r="X337" s="127"/>
    </row>
    <row r="338" spans="1:24" ht="15" customHeight="1">
      <c r="A338" s="65">
        <v>76307963</v>
      </c>
      <c r="B338" s="66" t="s">
        <v>26</v>
      </c>
      <c r="C338" s="66" t="s">
        <v>3630</v>
      </c>
      <c r="D338" s="66"/>
      <c r="E338" s="66" t="s">
        <v>1946</v>
      </c>
      <c r="F338" s="66" t="s">
        <v>3631</v>
      </c>
      <c r="G338" s="65">
        <v>3137921120</v>
      </c>
      <c r="H338" s="62" t="s">
        <v>3632</v>
      </c>
      <c r="I338" s="66" t="s">
        <v>67</v>
      </c>
      <c r="J338" s="66" t="s">
        <v>3589</v>
      </c>
      <c r="K338" s="66"/>
      <c r="L338" s="66" t="s">
        <v>51</v>
      </c>
      <c r="M338" s="66" t="s">
        <v>36</v>
      </c>
      <c r="N338" s="66" t="s">
        <v>30</v>
      </c>
      <c r="O338" s="66" t="s">
        <v>38</v>
      </c>
      <c r="P338" s="66" t="s">
        <v>37</v>
      </c>
      <c r="Q338" s="66" t="s">
        <v>39</v>
      </c>
      <c r="R338" s="66" t="s">
        <v>30</v>
      </c>
      <c r="S338" s="66" t="s">
        <v>67</v>
      </c>
      <c r="T338" s="299" t="s">
        <v>67</v>
      </c>
      <c r="U338" s="66" t="s">
        <v>67</v>
      </c>
      <c r="V338" s="344"/>
      <c r="W338" s="90"/>
      <c r="X338" s="127"/>
    </row>
    <row r="339" spans="1:24" ht="15" customHeight="1">
      <c r="A339" s="68">
        <v>63447970</v>
      </c>
      <c r="B339" s="66" t="s">
        <v>26</v>
      </c>
      <c r="C339" s="68" t="s">
        <v>318</v>
      </c>
      <c r="D339" s="68" t="s">
        <v>1954</v>
      </c>
      <c r="E339" s="68" t="s">
        <v>180</v>
      </c>
      <c r="F339" s="68" t="s">
        <v>253</v>
      </c>
      <c r="G339" s="68">
        <v>3162576077</v>
      </c>
      <c r="H339" s="69" t="s">
        <v>1955</v>
      </c>
      <c r="I339" s="66" t="s">
        <v>73</v>
      </c>
      <c r="J339" s="66" t="s">
        <v>839</v>
      </c>
      <c r="K339" s="66"/>
      <c r="L339" s="66" t="s">
        <v>35</v>
      </c>
      <c r="M339" s="66"/>
      <c r="N339" s="66" t="s">
        <v>37</v>
      </c>
      <c r="O339" s="66"/>
      <c r="P339" s="66" t="s">
        <v>30</v>
      </c>
      <c r="Q339" s="66" t="s">
        <v>49</v>
      </c>
      <c r="R339" s="66" t="s">
        <v>30</v>
      </c>
      <c r="S339" s="66" t="s">
        <v>73</v>
      </c>
      <c r="T339" s="299" t="s">
        <v>73</v>
      </c>
      <c r="U339" s="66" t="s">
        <v>73</v>
      </c>
      <c r="V339" s="344"/>
      <c r="W339" s="90"/>
      <c r="X339" s="127"/>
    </row>
    <row r="340" spans="1:24" ht="15" customHeight="1">
      <c r="A340" s="65" t="s">
        <v>1948</v>
      </c>
      <c r="B340" s="66" t="s">
        <v>26</v>
      </c>
      <c r="C340" s="66" t="s">
        <v>746</v>
      </c>
      <c r="D340" s="66" t="s">
        <v>394</v>
      </c>
      <c r="E340" s="66" t="s">
        <v>180</v>
      </c>
      <c r="F340" s="66" t="s">
        <v>747</v>
      </c>
      <c r="G340" s="65">
        <v>3229148365</v>
      </c>
      <c r="H340" s="62" t="s">
        <v>1949</v>
      </c>
      <c r="I340" s="66" t="s">
        <v>54</v>
      </c>
      <c r="J340" s="66" t="s">
        <v>748</v>
      </c>
      <c r="K340" s="66"/>
      <c r="L340" s="66" t="s">
        <v>28</v>
      </c>
      <c r="M340" s="66"/>
      <c r="N340" s="66" t="s">
        <v>30</v>
      </c>
      <c r="O340" s="66" t="s">
        <v>38</v>
      </c>
      <c r="P340" s="66" t="s">
        <v>37</v>
      </c>
      <c r="Q340" s="66" t="s">
        <v>32</v>
      </c>
      <c r="R340" s="66" t="s">
        <v>30</v>
      </c>
      <c r="S340" s="66" t="s">
        <v>54</v>
      </c>
      <c r="T340" s="299"/>
      <c r="U340" s="66"/>
      <c r="V340" s="354"/>
      <c r="W340" s="186"/>
      <c r="X340" s="127"/>
    </row>
    <row r="341" spans="1:24" ht="15" customHeight="1">
      <c r="A341" s="65">
        <v>1006995641</v>
      </c>
      <c r="B341" s="66" t="s">
        <v>26</v>
      </c>
      <c r="C341" s="66" t="s">
        <v>1950</v>
      </c>
      <c r="D341" s="66" t="s">
        <v>506</v>
      </c>
      <c r="E341" s="66" t="s">
        <v>180</v>
      </c>
      <c r="F341" s="66" t="s">
        <v>1951</v>
      </c>
      <c r="G341" s="65">
        <v>3113339235</v>
      </c>
      <c r="H341" s="62" t="s">
        <v>1952</v>
      </c>
      <c r="I341" s="66" t="s">
        <v>69</v>
      </c>
      <c r="J341" s="66" t="s">
        <v>1953</v>
      </c>
      <c r="K341" s="66"/>
      <c r="L341" s="66" t="s">
        <v>28</v>
      </c>
      <c r="M341" s="66" t="s">
        <v>36</v>
      </c>
      <c r="N341" s="66" t="s">
        <v>30</v>
      </c>
      <c r="O341" s="66" t="s">
        <v>42</v>
      </c>
      <c r="P341" s="66" t="s">
        <v>30</v>
      </c>
      <c r="Q341" s="66" t="s">
        <v>43</v>
      </c>
      <c r="R341" s="66" t="s">
        <v>30</v>
      </c>
      <c r="S341" s="66" t="s">
        <v>44</v>
      </c>
      <c r="T341" s="299" t="s">
        <v>75</v>
      </c>
      <c r="U341" s="66" t="s">
        <v>40</v>
      </c>
      <c r="V341" s="344"/>
      <c r="W341" s="90"/>
      <c r="X341" s="127"/>
    </row>
    <row r="342" spans="1:24" ht="15" customHeight="1">
      <c r="A342" s="65">
        <v>63502271</v>
      </c>
      <c r="B342" s="66" t="s">
        <v>26</v>
      </c>
      <c r="C342" s="66" t="s">
        <v>830</v>
      </c>
      <c r="D342" s="66" t="s">
        <v>831</v>
      </c>
      <c r="E342" s="66" t="s">
        <v>180</v>
      </c>
      <c r="F342" s="66" t="s">
        <v>832</v>
      </c>
      <c r="G342" s="65">
        <v>3012785007</v>
      </c>
      <c r="H342" s="62" t="s">
        <v>833</v>
      </c>
      <c r="I342" s="66" t="s">
        <v>73</v>
      </c>
      <c r="J342" s="66" t="s">
        <v>839</v>
      </c>
      <c r="K342" s="66"/>
      <c r="L342" s="66" t="s">
        <v>28</v>
      </c>
      <c r="M342" s="66" t="s">
        <v>42</v>
      </c>
      <c r="N342" s="66" t="s">
        <v>37</v>
      </c>
      <c r="O342" s="66" t="s">
        <v>42</v>
      </c>
      <c r="P342" s="66" t="s">
        <v>37</v>
      </c>
      <c r="Q342" s="66" t="s">
        <v>32</v>
      </c>
      <c r="R342" s="66" t="s">
        <v>30</v>
      </c>
      <c r="S342" s="66" t="s">
        <v>73</v>
      </c>
      <c r="T342" s="299" t="s">
        <v>68</v>
      </c>
      <c r="U342" s="66" t="s">
        <v>40</v>
      </c>
      <c r="V342" s="344"/>
      <c r="W342" s="90"/>
      <c r="X342" s="127"/>
    </row>
    <row r="343" spans="1:24" ht="15" customHeight="1">
      <c r="A343" s="65">
        <v>1049627288</v>
      </c>
      <c r="B343" s="66" t="s">
        <v>26</v>
      </c>
      <c r="C343" s="66" t="s">
        <v>3633</v>
      </c>
      <c r="D343" s="66" t="s">
        <v>506</v>
      </c>
      <c r="E343" s="66" t="s">
        <v>3634</v>
      </c>
      <c r="F343" s="66" t="s">
        <v>350</v>
      </c>
      <c r="G343" s="65">
        <v>3124307943</v>
      </c>
      <c r="H343" s="95" t="s">
        <v>3635</v>
      </c>
      <c r="I343" s="66" t="s">
        <v>52</v>
      </c>
      <c r="J343" s="66" t="s">
        <v>390</v>
      </c>
      <c r="K343" s="66"/>
      <c r="L343" s="66" t="s">
        <v>35</v>
      </c>
      <c r="M343" s="66" t="s">
        <v>36</v>
      </c>
      <c r="N343" s="66" t="s">
        <v>37</v>
      </c>
      <c r="O343" s="66" t="s">
        <v>42</v>
      </c>
      <c r="P343" s="66" t="s">
        <v>30</v>
      </c>
      <c r="Q343" s="66" t="s">
        <v>1689</v>
      </c>
      <c r="R343" s="66" t="s">
        <v>30</v>
      </c>
      <c r="S343" s="66" t="s">
        <v>52</v>
      </c>
      <c r="T343" s="299" t="s">
        <v>40</v>
      </c>
      <c r="U343" s="66" t="s">
        <v>60</v>
      </c>
      <c r="V343" s="344"/>
      <c r="W343" s="90"/>
      <c r="X343" s="127"/>
    </row>
    <row r="344" spans="1:24" ht="15" customHeight="1">
      <c r="A344" s="65">
        <v>1069098291</v>
      </c>
      <c r="B344" s="66" t="s">
        <v>26</v>
      </c>
      <c r="C344" s="66" t="s">
        <v>1544</v>
      </c>
      <c r="D344" s="66" t="s">
        <v>174</v>
      </c>
      <c r="E344" s="66" t="s">
        <v>1545</v>
      </c>
      <c r="F344" s="66" t="s">
        <v>1546</v>
      </c>
      <c r="G344" s="65"/>
      <c r="H344" s="62" t="s">
        <v>1548</v>
      </c>
      <c r="I344" s="66" t="s">
        <v>56</v>
      </c>
      <c r="J344" s="66" t="s">
        <v>344</v>
      </c>
      <c r="K344" s="66" t="s">
        <v>51</v>
      </c>
      <c r="L344" s="66" t="s">
        <v>35</v>
      </c>
      <c r="M344" s="66" t="s">
        <v>42</v>
      </c>
      <c r="N344" s="66" t="s">
        <v>37</v>
      </c>
      <c r="O344" s="66" t="s">
        <v>42</v>
      </c>
      <c r="P344" s="66" t="s">
        <v>30</v>
      </c>
      <c r="Q344" s="66" t="s">
        <v>49</v>
      </c>
      <c r="R344" s="66" t="s">
        <v>30</v>
      </c>
      <c r="S344" s="66" t="s">
        <v>56</v>
      </c>
      <c r="T344" s="299"/>
      <c r="U344" s="66"/>
      <c r="V344" s="344"/>
      <c r="W344" s="90"/>
      <c r="X344" s="127"/>
    </row>
    <row r="345" spans="1:24" ht="15" customHeight="1">
      <c r="A345" s="72">
        <v>1017252783</v>
      </c>
      <c r="B345" s="66" t="s">
        <v>26</v>
      </c>
      <c r="C345" s="72" t="s">
        <v>196</v>
      </c>
      <c r="D345" s="72" t="s">
        <v>5497</v>
      </c>
      <c r="E345" s="66" t="s">
        <v>5498</v>
      </c>
      <c r="F345" s="66" t="s">
        <v>1242</v>
      </c>
      <c r="G345" s="72">
        <v>3126114470</v>
      </c>
      <c r="H345" s="72" t="s">
        <v>5499</v>
      </c>
      <c r="I345" s="66" t="s">
        <v>40</v>
      </c>
      <c r="J345" s="72" t="s">
        <v>5494</v>
      </c>
      <c r="K345" s="72"/>
      <c r="L345" s="72" t="s">
        <v>35</v>
      </c>
      <c r="M345" s="72"/>
      <c r="N345" s="72" t="s">
        <v>37</v>
      </c>
      <c r="O345" s="72" t="s">
        <v>42</v>
      </c>
      <c r="P345" s="72" t="s">
        <v>30</v>
      </c>
      <c r="Q345" s="72" t="s">
        <v>49</v>
      </c>
      <c r="R345" s="72" t="s">
        <v>37</v>
      </c>
      <c r="S345" s="72" t="s">
        <v>40</v>
      </c>
      <c r="T345" s="301" t="s">
        <v>40</v>
      </c>
      <c r="U345" s="72" t="s">
        <v>40</v>
      </c>
      <c r="V345" s="354"/>
      <c r="W345" s="186"/>
      <c r="X345" s="127"/>
    </row>
    <row r="346" spans="1:24" ht="15" customHeight="1">
      <c r="A346" s="65">
        <v>88201852</v>
      </c>
      <c r="B346" s="66" t="s">
        <v>26</v>
      </c>
      <c r="C346" s="66" t="s">
        <v>920</v>
      </c>
      <c r="D346" s="66" t="s">
        <v>4602</v>
      </c>
      <c r="E346" s="66" t="s">
        <v>4603</v>
      </c>
      <c r="F346" s="66" t="s">
        <v>223</v>
      </c>
      <c r="G346" s="65">
        <v>3103031249</v>
      </c>
      <c r="H346" s="99" t="s">
        <v>4604</v>
      </c>
      <c r="I346" s="66" t="s">
        <v>68</v>
      </c>
      <c r="J346" s="66" t="s">
        <v>157</v>
      </c>
      <c r="K346" s="66" t="s">
        <v>27</v>
      </c>
      <c r="L346" s="66" t="s">
        <v>51</v>
      </c>
      <c r="M346" s="66" t="s">
        <v>36</v>
      </c>
      <c r="N346" s="66" t="s">
        <v>30</v>
      </c>
      <c r="O346" s="66" t="s">
        <v>38</v>
      </c>
      <c r="P346" s="66" t="s">
        <v>30</v>
      </c>
      <c r="Q346" s="66" t="s">
        <v>49</v>
      </c>
      <c r="R346" s="66" t="s">
        <v>30</v>
      </c>
      <c r="S346" s="66" t="s">
        <v>68</v>
      </c>
      <c r="T346" s="299" t="s">
        <v>68</v>
      </c>
      <c r="U346" s="66" t="s">
        <v>73</v>
      </c>
      <c r="V346" s="354"/>
      <c r="W346" s="186"/>
      <c r="X346" s="127"/>
    </row>
    <row r="347" spans="1:24" ht="15" customHeight="1">
      <c r="A347" s="70">
        <v>60385132</v>
      </c>
      <c r="B347" s="71" t="s">
        <v>26</v>
      </c>
      <c r="C347" s="71" t="s">
        <v>461</v>
      </c>
      <c r="D347" s="71"/>
      <c r="E347" s="71" t="s">
        <v>4603</v>
      </c>
      <c r="F347" s="71" t="s">
        <v>1155</v>
      </c>
      <c r="G347" s="70">
        <v>3183597153</v>
      </c>
      <c r="H347" s="62" t="s">
        <v>5288</v>
      </c>
      <c r="I347" s="71" t="s">
        <v>68</v>
      </c>
      <c r="J347" s="71" t="s">
        <v>157</v>
      </c>
      <c r="K347" s="71" t="s">
        <v>5289</v>
      </c>
      <c r="L347" s="71" t="s">
        <v>51</v>
      </c>
      <c r="M347" s="71" t="s">
        <v>42</v>
      </c>
      <c r="N347" s="71" t="s">
        <v>30</v>
      </c>
      <c r="O347" s="71" t="s">
        <v>38</v>
      </c>
      <c r="P347" s="71" t="s">
        <v>30</v>
      </c>
      <c r="Q347" s="71" t="s">
        <v>49</v>
      </c>
      <c r="R347" s="71" t="s">
        <v>37</v>
      </c>
      <c r="S347" s="71" t="s">
        <v>68</v>
      </c>
      <c r="T347" s="300" t="s">
        <v>68</v>
      </c>
      <c r="U347" s="71" t="s">
        <v>68</v>
      </c>
      <c r="V347" s="354"/>
      <c r="W347" s="186"/>
      <c r="X347" s="127"/>
    </row>
    <row r="348" spans="1:24" ht="15" customHeight="1">
      <c r="A348" s="100">
        <v>42068547</v>
      </c>
      <c r="B348" s="101" t="s">
        <v>26</v>
      </c>
      <c r="C348" s="101" t="s">
        <v>196</v>
      </c>
      <c r="D348" s="101" t="s">
        <v>240</v>
      </c>
      <c r="E348" s="101" t="s">
        <v>122</v>
      </c>
      <c r="F348" s="101" t="s">
        <v>391</v>
      </c>
      <c r="G348" s="100">
        <v>3117644618</v>
      </c>
      <c r="H348" s="102" t="s">
        <v>1576</v>
      </c>
      <c r="I348" s="101" t="s">
        <v>71</v>
      </c>
      <c r="J348" s="101" t="s">
        <v>549</v>
      </c>
      <c r="K348" s="101"/>
      <c r="L348" s="101" t="s">
        <v>28</v>
      </c>
      <c r="M348" s="101" t="s">
        <v>36</v>
      </c>
      <c r="N348" s="101" t="s">
        <v>30</v>
      </c>
      <c r="O348" s="101" t="s">
        <v>38</v>
      </c>
      <c r="P348" s="101" t="s">
        <v>30</v>
      </c>
      <c r="Q348" s="101" t="s">
        <v>46</v>
      </c>
      <c r="R348" s="101" t="s">
        <v>30</v>
      </c>
      <c r="S348" s="101" t="s">
        <v>71</v>
      </c>
      <c r="T348" s="312" t="s">
        <v>71</v>
      </c>
      <c r="U348" s="101" t="s">
        <v>71</v>
      </c>
      <c r="V348" s="354"/>
      <c r="W348" s="186"/>
      <c r="X348" s="127"/>
    </row>
    <row r="349" spans="1:24" ht="15" customHeight="1">
      <c r="A349" s="65">
        <v>1062280895</v>
      </c>
      <c r="B349" s="66" t="s">
        <v>26</v>
      </c>
      <c r="C349" s="66" t="s">
        <v>1008</v>
      </c>
      <c r="D349" s="66"/>
      <c r="E349" s="66" t="s">
        <v>122</v>
      </c>
      <c r="F349" s="66" t="s">
        <v>2773</v>
      </c>
      <c r="G349" s="65">
        <v>3184025079</v>
      </c>
      <c r="H349" s="62" t="s">
        <v>5491</v>
      </c>
      <c r="I349" s="66" t="s">
        <v>76</v>
      </c>
      <c r="J349" s="66" t="s">
        <v>340</v>
      </c>
      <c r="K349" s="66"/>
      <c r="L349" s="66" t="s">
        <v>28</v>
      </c>
      <c r="M349" s="66"/>
      <c r="N349" s="66" t="s">
        <v>30</v>
      </c>
      <c r="O349" s="66" t="s">
        <v>38</v>
      </c>
      <c r="P349" s="66" t="s">
        <v>30</v>
      </c>
      <c r="Q349" s="66" t="s">
        <v>49</v>
      </c>
      <c r="R349" s="66" t="s">
        <v>37</v>
      </c>
      <c r="S349" s="66" t="s">
        <v>76</v>
      </c>
      <c r="T349" s="299"/>
      <c r="U349" s="66"/>
      <c r="V349" s="344"/>
      <c r="W349" s="90"/>
      <c r="X349" s="127"/>
    </row>
    <row r="350" spans="1:24" ht="15" customHeight="1">
      <c r="A350" s="65">
        <v>60293659</v>
      </c>
      <c r="B350" s="66" t="s">
        <v>26</v>
      </c>
      <c r="C350" s="66" t="s">
        <v>3636</v>
      </c>
      <c r="D350" s="66" t="s">
        <v>3637</v>
      </c>
      <c r="E350" s="66" t="s">
        <v>3638</v>
      </c>
      <c r="F350" s="66" t="s">
        <v>809</v>
      </c>
      <c r="G350" s="65">
        <v>3219721103</v>
      </c>
      <c r="H350" s="62" t="s">
        <v>3639</v>
      </c>
      <c r="I350" s="66" t="s">
        <v>68</v>
      </c>
      <c r="J350" s="66" t="s">
        <v>157</v>
      </c>
      <c r="K350" s="66"/>
      <c r="L350" s="66" t="s">
        <v>41</v>
      </c>
      <c r="M350" s="66"/>
      <c r="N350" s="66" t="s">
        <v>37</v>
      </c>
      <c r="O350" s="66" t="s">
        <v>42</v>
      </c>
      <c r="P350" s="66" t="s">
        <v>30</v>
      </c>
      <c r="Q350" s="66" t="s">
        <v>1689</v>
      </c>
      <c r="R350" s="66" t="s">
        <v>30</v>
      </c>
      <c r="S350" s="66" t="s">
        <v>68</v>
      </c>
      <c r="T350" s="299" t="s">
        <v>68</v>
      </c>
      <c r="U350" s="66" t="s">
        <v>68</v>
      </c>
      <c r="V350" s="354"/>
      <c r="W350" s="186"/>
      <c r="X350" s="127"/>
    </row>
    <row r="351" spans="1:24" ht="15" customHeight="1">
      <c r="A351" s="65">
        <v>40993899</v>
      </c>
      <c r="B351" s="66" t="s">
        <v>26</v>
      </c>
      <c r="C351" s="66" t="s">
        <v>4989</v>
      </c>
      <c r="D351" s="66" t="s">
        <v>4990</v>
      </c>
      <c r="E351" s="66" t="s">
        <v>4991</v>
      </c>
      <c r="F351" s="66" t="s">
        <v>4992</v>
      </c>
      <c r="G351" s="65">
        <v>3222706063</v>
      </c>
      <c r="H351" s="95" t="s">
        <v>4993</v>
      </c>
      <c r="I351" s="66" t="s">
        <v>72</v>
      </c>
      <c r="J351" s="66" t="s">
        <v>3195</v>
      </c>
      <c r="K351" s="66"/>
      <c r="L351" s="66" t="s">
        <v>41</v>
      </c>
      <c r="M351" s="66" t="s">
        <v>36</v>
      </c>
      <c r="N351" s="66" t="s">
        <v>30</v>
      </c>
      <c r="O351" s="66" t="s">
        <v>42</v>
      </c>
      <c r="P351" s="66" t="s">
        <v>37</v>
      </c>
      <c r="Q351" s="66" t="s">
        <v>32</v>
      </c>
      <c r="R351" s="66" t="s">
        <v>37</v>
      </c>
      <c r="S351" s="66" t="s">
        <v>72</v>
      </c>
      <c r="T351" s="299" t="s">
        <v>72</v>
      </c>
      <c r="U351" s="66" t="s">
        <v>72</v>
      </c>
      <c r="V351" s="344"/>
      <c r="W351" s="90"/>
      <c r="X351" s="127"/>
    </row>
    <row r="352" spans="1:24" ht="15" customHeight="1">
      <c r="A352" s="65">
        <v>40990459</v>
      </c>
      <c r="B352" s="66" t="s">
        <v>26</v>
      </c>
      <c r="C352" s="66" t="s">
        <v>1372</v>
      </c>
      <c r="D352" s="66" t="s">
        <v>5010</v>
      </c>
      <c r="E352" s="66" t="s">
        <v>4991</v>
      </c>
      <c r="F352" s="66" t="s">
        <v>5011</v>
      </c>
      <c r="G352" s="65">
        <v>3112314619</v>
      </c>
      <c r="H352" s="67" t="s">
        <v>5012</v>
      </c>
      <c r="I352" s="66" t="s">
        <v>72</v>
      </c>
      <c r="J352" s="71" t="s">
        <v>3365</v>
      </c>
      <c r="K352" s="66"/>
      <c r="L352" s="66" t="s">
        <v>28</v>
      </c>
      <c r="M352" s="66" t="s">
        <v>36</v>
      </c>
      <c r="N352" s="66" t="s">
        <v>30</v>
      </c>
      <c r="O352" s="66" t="s">
        <v>42</v>
      </c>
      <c r="P352" s="66" t="s">
        <v>37</v>
      </c>
      <c r="Q352" s="66" t="s">
        <v>32</v>
      </c>
      <c r="R352" s="66" t="s">
        <v>37</v>
      </c>
      <c r="S352" s="66" t="s">
        <v>72</v>
      </c>
      <c r="T352" s="299" t="s">
        <v>72</v>
      </c>
      <c r="U352" s="66" t="s">
        <v>72</v>
      </c>
      <c r="V352" s="354"/>
      <c r="W352" s="186"/>
      <c r="X352" s="127"/>
    </row>
    <row r="353" spans="1:24" ht="15" customHeight="1">
      <c r="A353" s="65">
        <v>1040363087</v>
      </c>
      <c r="B353" s="66" t="s">
        <v>26</v>
      </c>
      <c r="C353" s="66" t="s">
        <v>1196</v>
      </c>
      <c r="D353" s="66" t="s">
        <v>830</v>
      </c>
      <c r="E353" s="66" t="s">
        <v>694</v>
      </c>
      <c r="F353" s="66" t="s">
        <v>1956</v>
      </c>
      <c r="G353" s="65">
        <v>3137375902</v>
      </c>
      <c r="H353" s="62" t="s">
        <v>1957</v>
      </c>
      <c r="I353" s="66" t="s">
        <v>40</v>
      </c>
      <c r="J353" s="66" t="s">
        <v>1605</v>
      </c>
      <c r="K353" s="66" t="s">
        <v>1959</v>
      </c>
      <c r="L353" s="66" t="s">
        <v>1648</v>
      </c>
      <c r="M353" s="66" t="s">
        <v>1648</v>
      </c>
      <c r="N353" s="66" t="s">
        <v>1649</v>
      </c>
      <c r="O353" s="66" t="s">
        <v>1650</v>
      </c>
      <c r="P353" s="66" t="s">
        <v>1649</v>
      </c>
      <c r="Q353" s="66" t="s">
        <v>1651</v>
      </c>
      <c r="R353" s="66" t="s">
        <v>1649</v>
      </c>
      <c r="S353" s="66" t="s">
        <v>1958</v>
      </c>
      <c r="T353" s="299"/>
      <c r="U353" s="66"/>
      <c r="V353" s="344"/>
      <c r="W353" s="90"/>
      <c r="X353" s="127"/>
    </row>
    <row r="354" spans="1:24" ht="15" customHeight="1">
      <c r="A354" s="65">
        <v>36750695</v>
      </c>
      <c r="B354" s="66" t="s">
        <v>26</v>
      </c>
      <c r="C354" s="66" t="s">
        <v>1960</v>
      </c>
      <c r="D354" s="66" t="s">
        <v>1961</v>
      </c>
      <c r="E354" s="66" t="s">
        <v>694</v>
      </c>
      <c r="F354" s="66" t="s">
        <v>1962</v>
      </c>
      <c r="G354" s="65">
        <v>3208611127</v>
      </c>
      <c r="H354" s="62" t="s">
        <v>1963</v>
      </c>
      <c r="I354" s="66" t="s">
        <v>69</v>
      </c>
      <c r="J354" s="66" t="s">
        <v>448</v>
      </c>
      <c r="K354" s="66"/>
      <c r="L354" s="66" t="s">
        <v>28</v>
      </c>
      <c r="M354" s="66"/>
      <c r="N354" s="66" t="s">
        <v>37</v>
      </c>
      <c r="O354" s="66" t="s">
        <v>42</v>
      </c>
      <c r="P354" s="66" t="s">
        <v>30</v>
      </c>
      <c r="Q354" s="66" t="s">
        <v>49</v>
      </c>
      <c r="R354" s="66" t="s">
        <v>30</v>
      </c>
      <c r="S354" s="66" t="s">
        <v>69</v>
      </c>
      <c r="T354" s="299" t="s">
        <v>69</v>
      </c>
      <c r="U354" s="66" t="s">
        <v>69</v>
      </c>
      <c r="V354" s="354"/>
      <c r="W354" s="186"/>
      <c r="X354" s="127"/>
    </row>
    <row r="355" spans="1:24" ht="15" customHeight="1">
      <c r="A355" s="65">
        <v>1096189721</v>
      </c>
      <c r="B355" s="66" t="s">
        <v>26</v>
      </c>
      <c r="C355" s="66" t="s">
        <v>1231</v>
      </c>
      <c r="D355" s="66"/>
      <c r="E355" s="66" t="s">
        <v>694</v>
      </c>
      <c r="F355" s="66" t="s">
        <v>932</v>
      </c>
      <c r="G355" s="65">
        <v>3214739933</v>
      </c>
      <c r="H355" s="62" t="s">
        <v>1964</v>
      </c>
      <c r="I355" s="66" t="s">
        <v>60</v>
      </c>
      <c r="J355" s="66" t="s">
        <v>574</v>
      </c>
      <c r="K355" s="66" t="s">
        <v>27</v>
      </c>
      <c r="L355" s="66" t="s">
        <v>51</v>
      </c>
      <c r="M355" s="66" t="s">
        <v>36</v>
      </c>
      <c r="N355" s="66" t="s">
        <v>37</v>
      </c>
      <c r="O355" s="66" t="s">
        <v>42</v>
      </c>
      <c r="P355" s="66" t="s">
        <v>37</v>
      </c>
      <c r="Q355" s="66" t="s">
        <v>1689</v>
      </c>
      <c r="R355" s="66" t="s">
        <v>30</v>
      </c>
      <c r="S355" s="66" t="s">
        <v>44</v>
      </c>
      <c r="T355" s="299" t="s">
        <v>75</v>
      </c>
      <c r="U355" s="66" t="s">
        <v>40</v>
      </c>
      <c r="V355" s="344"/>
      <c r="W355" s="90"/>
      <c r="X355" s="127"/>
    </row>
    <row r="356" spans="1:24" ht="15" customHeight="1">
      <c r="A356" s="68">
        <v>30225624</v>
      </c>
      <c r="B356" s="66" t="s">
        <v>26</v>
      </c>
      <c r="C356" s="68" t="s">
        <v>335</v>
      </c>
      <c r="D356" s="66" t="s">
        <v>1965</v>
      </c>
      <c r="E356" s="66" t="s">
        <v>1966</v>
      </c>
      <c r="F356" s="66" t="s">
        <v>1359</v>
      </c>
      <c r="G356" s="65">
        <v>3206721883</v>
      </c>
      <c r="H356" s="62" t="s">
        <v>1967</v>
      </c>
      <c r="I356" s="66" t="s">
        <v>53</v>
      </c>
      <c r="J356" s="66" t="s">
        <v>1968</v>
      </c>
      <c r="K356" s="66" t="s">
        <v>27</v>
      </c>
      <c r="L356" s="66" t="s">
        <v>41</v>
      </c>
      <c r="M356" s="66"/>
      <c r="N356" s="66" t="s">
        <v>37</v>
      </c>
      <c r="O356" s="66" t="s">
        <v>42</v>
      </c>
      <c r="P356" s="66" t="s">
        <v>30</v>
      </c>
      <c r="Q356" s="66" t="s">
        <v>49</v>
      </c>
      <c r="R356" s="66" t="s">
        <v>37</v>
      </c>
      <c r="S356" s="66" t="s">
        <v>53</v>
      </c>
      <c r="T356" s="299" t="s">
        <v>53</v>
      </c>
      <c r="U356" s="66" t="s">
        <v>53</v>
      </c>
      <c r="V356" s="344"/>
      <c r="W356" s="90"/>
      <c r="X356" s="127"/>
    </row>
    <row r="357" spans="1:24" ht="15" customHeight="1">
      <c r="A357" s="184">
        <v>40380899</v>
      </c>
      <c r="B357" s="186" t="s">
        <v>26</v>
      </c>
      <c r="C357" s="186" t="s">
        <v>332</v>
      </c>
      <c r="D357" s="186" t="s">
        <v>285</v>
      </c>
      <c r="E357" s="186" t="s">
        <v>2386</v>
      </c>
      <c r="F357" s="186" t="s">
        <v>227</v>
      </c>
      <c r="G357" s="184">
        <v>3123287323</v>
      </c>
      <c r="H357" s="187" t="s">
        <v>6614</v>
      </c>
      <c r="I357" s="186" t="s">
        <v>66</v>
      </c>
      <c r="J357" s="186" t="s">
        <v>2221</v>
      </c>
      <c r="K357" s="186"/>
      <c r="L357" s="186" t="s">
        <v>28</v>
      </c>
      <c r="M357" s="186"/>
      <c r="N357" s="186" t="s">
        <v>30</v>
      </c>
      <c r="O357" s="186" t="s">
        <v>38</v>
      </c>
      <c r="P357" s="186" t="s">
        <v>37</v>
      </c>
      <c r="Q357" s="186" t="s">
        <v>32</v>
      </c>
      <c r="R357" s="186" t="s">
        <v>30</v>
      </c>
      <c r="S357" s="186" t="s">
        <v>66</v>
      </c>
      <c r="T357" s="302" t="s">
        <v>76</v>
      </c>
      <c r="U357" s="186" t="s">
        <v>66</v>
      </c>
      <c r="V357" s="344"/>
      <c r="W357" s="90"/>
      <c r="X357" s="127"/>
    </row>
    <row r="358" spans="1:24" ht="15" customHeight="1">
      <c r="A358" s="65">
        <v>1047421036</v>
      </c>
      <c r="B358" s="66" t="s">
        <v>26</v>
      </c>
      <c r="C358" s="66" t="s">
        <v>2415</v>
      </c>
      <c r="D358" s="66" t="s">
        <v>190</v>
      </c>
      <c r="E358" s="66" t="s">
        <v>3640</v>
      </c>
      <c r="F358" s="66" t="s">
        <v>116</v>
      </c>
      <c r="G358" s="65">
        <v>3024399884</v>
      </c>
      <c r="H358" s="62" t="s">
        <v>3641</v>
      </c>
      <c r="I358" s="66" t="s">
        <v>50</v>
      </c>
      <c r="J358" s="66" t="s">
        <v>2069</v>
      </c>
      <c r="K358" s="66"/>
      <c r="L358" s="66" t="s">
        <v>28</v>
      </c>
      <c r="M358" s="66" t="s">
        <v>36</v>
      </c>
      <c r="N358" s="66" t="s">
        <v>30</v>
      </c>
      <c r="O358" s="66" t="s">
        <v>38</v>
      </c>
      <c r="P358" s="66" t="s">
        <v>37</v>
      </c>
      <c r="Q358" s="66" t="s">
        <v>32</v>
      </c>
      <c r="R358" s="66" t="s">
        <v>30</v>
      </c>
      <c r="S358" s="66" t="s">
        <v>50</v>
      </c>
      <c r="T358" s="299" t="s">
        <v>40</v>
      </c>
      <c r="U358" s="66" t="s">
        <v>57</v>
      </c>
      <c r="V358" s="354"/>
      <c r="W358" s="186"/>
      <c r="X358" s="127"/>
    </row>
    <row r="359" spans="1:24" ht="15" customHeight="1">
      <c r="A359" s="65">
        <v>27004545</v>
      </c>
      <c r="B359" s="66" t="s">
        <v>26</v>
      </c>
      <c r="C359" s="66" t="s">
        <v>369</v>
      </c>
      <c r="D359" s="66" t="s">
        <v>1320</v>
      </c>
      <c r="E359" s="66" t="s">
        <v>1969</v>
      </c>
      <c r="F359" s="66" t="s">
        <v>265</v>
      </c>
      <c r="G359" s="65">
        <v>3157347714</v>
      </c>
      <c r="H359" s="62" t="s">
        <v>1970</v>
      </c>
      <c r="I359" s="66" t="s">
        <v>64</v>
      </c>
      <c r="J359" s="66" t="s">
        <v>283</v>
      </c>
      <c r="K359" s="66"/>
      <c r="L359" s="66" t="s">
        <v>28</v>
      </c>
      <c r="M359" s="66" t="s">
        <v>36</v>
      </c>
      <c r="N359" s="66" t="s">
        <v>30</v>
      </c>
      <c r="O359" s="66" t="s">
        <v>42</v>
      </c>
      <c r="P359" s="66" t="s">
        <v>30</v>
      </c>
      <c r="Q359" s="66" t="s">
        <v>1971</v>
      </c>
      <c r="R359" s="66" t="s">
        <v>30</v>
      </c>
      <c r="S359" s="66" t="s">
        <v>57</v>
      </c>
      <c r="T359" s="299" t="s">
        <v>65</v>
      </c>
      <c r="U359" s="66" t="s">
        <v>64</v>
      </c>
      <c r="V359" s="344"/>
      <c r="W359" s="90"/>
      <c r="X359" s="127"/>
    </row>
    <row r="360" spans="1:24" ht="15" customHeight="1">
      <c r="A360" s="65">
        <v>1123633576</v>
      </c>
      <c r="B360" s="66" t="s">
        <v>26</v>
      </c>
      <c r="C360" s="66" t="s">
        <v>2180</v>
      </c>
      <c r="D360" s="66" t="s">
        <v>950</v>
      </c>
      <c r="E360" s="66" t="s">
        <v>4974</v>
      </c>
      <c r="F360" s="66" t="s">
        <v>468</v>
      </c>
      <c r="G360" s="65">
        <v>3106036847</v>
      </c>
      <c r="H360" s="62" t="s">
        <v>4975</v>
      </c>
      <c r="I360" s="66" t="s">
        <v>72</v>
      </c>
      <c r="J360" s="66" t="s">
        <v>3195</v>
      </c>
      <c r="K360" s="66"/>
      <c r="L360" s="66" t="s">
        <v>28</v>
      </c>
      <c r="M360" s="66" t="s">
        <v>36</v>
      </c>
      <c r="N360" s="66" t="s">
        <v>30</v>
      </c>
      <c r="O360" s="66" t="s">
        <v>42</v>
      </c>
      <c r="P360" s="66" t="s">
        <v>37</v>
      </c>
      <c r="Q360" s="66" t="s">
        <v>32</v>
      </c>
      <c r="R360" s="66" t="s">
        <v>37</v>
      </c>
      <c r="S360" s="66" t="s">
        <v>72</v>
      </c>
      <c r="T360" s="299" t="s">
        <v>72</v>
      </c>
      <c r="U360" s="66" t="s">
        <v>72</v>
      </c>
      <c r="V360" s="344"/>
      <c r="W360" s="90"/>
      <c r="X360" s="127"/>
    </row>
    <row r="361" spans="1:24" ht="15" customHeight="1">
      <c r="A361" s="65">
        <v>50939835</v>
      </c>
      <c r="B361" s="66" t="s">
        <v>26</v>
      </c>
      <c r="C361" s="66" t="s">
        <v>684</v>
      </c>
      <c r="D361" s="66" t="s">
        <v>500</v>
      </c>
      <c r="E361" s="66" t="s">
        <v>4670</v>
      </c>
      <c r="F361" s="66" t="s">
        <v>685</v>
      </c>
      <c r="G361" s="65">
        <v>3016202845</v>
      </c>
      <c r="H361" s="62" t="s">
        <v>686</v>
      </c>
      <c r="I361" s="66" t="s">
        <v>59</v>
      </c>
      <c r="J361" s="66" t="s">
        <v>262</v>
      </c>
      <c r="K361" s="66"/>
      <c r="L361" s="66" t="s">
        <v>51</v>
      </c>
      <c r="M361" s="66" t="s">
        <v>42</v>
      </c>
      <c r="N361" s="66" t="s">
        <v>30</v>
      </c>
      <c r="O361" s="66" t="s">
        <v>38</v>
      </c>
      <c r="P361" s="66" t="s">
        <v>30</v>
      </c>
      <c r="Q361" s="66" t="s">
        <v>49</v>
      </c>
      <c r="R361" s="66" t="s">
        <v>30</v>
      </c>
      <c r="S361" s="66" t="s">
        <v>59</v>
      </c>
      <c r="T361" s="299" t="s">
        <v>47</v>
      </c>
      <c r="U361" s="66"/>
      <c r="V361" s="344"/>
      <c r="W361" s="90"/>
      <c r="X361" s="127"/>
    </row>
    <row r="362" spans="1:24" ht="15" customHeight="1">
      <c r="A362" s="65">
        <v>65588977</v>
      </c>
      <c r="B362" s="66" t="s">
        <v>26</v>
      </c>
      <c r="C362" s="66" t="s">
        <v>6131</v>
      </c>
      <c r="D362" s="66"/>
      <c r="E362" s="66" t="s">
        <v>6132</v>
      </c>
      <c r="F362" s="66" t="s">
        <v>861</v>
      </c>
      <c r="G362" s="65">
        <v>3102926823</v>
      </c>
      <c r="H362" s="62" t="s">
        <v>6133</v>
      </c>
      <c r="I362" s="66" t="s">
        <v>66</v>
      </c>
      <c r="J362" s="66" t="s">
        <v>6134</v>
      </c>
      <c r="K362" s="66"/>
      <c r="L362" s="66" t="s">
        <v>28</v>
      </c>
      <c r="M362" s="66"/>
      <c r="N362" s="66" t="s">
        <v>30</v>
      </c>
      <c r="O362" s="66" t="s">
        <v>38</v>
      </c>
      <c r="P362" s="66" t="s">
        <v>30</v>
      </c>
      <c r="Q362" s="66" t="s">
        <v>46</v>
      </c>
      <c r="R362" s="66" t="s">
        <v>30</v>
      </c>
      <c r="S362" s="66" t="s">
        <v>66</v>
      </c>
      <c r="T362" s="299" t="s">
        <v>60</v>
      </c>
      <c r="U362" s="66" t="s">
        <v>55</v>
      </c>
      <c r="V362" s="354"/>
      <c r="W362" s="186"/>
      <c r="X362" s="127"/>
    </row>
    <row r="363" spans="1:24" ht="15" customHeight="1">
      <c r="A363" s="184">
        <v>39327413</v>
      </c>
      <c r="B363" s="186" t="s">
        <v>26</v>
      </c>
      <c r="C363" s="186" t="s">
        <v>6615</v>
      </c>
      <c r="D363" s="186"/>
      <c r="E363" s="186" t="s">
        <v>6616</v>
      </c>
      <c r="F363" s="186" t="s">
        <v>6617</v>
      </c>
      <c r="G363" s="184">
        <v>3136889878</v>
      </c>
      <c r="H363" s="187" t="s">
        <v>6618</v>
      </c>
      <c r="I363" s="186" t="s">
        <v>40</v>
      </c>
      <c r="J363" s="186" t="s">
        <v>6619</v>
      </c>
      <c r="K363" s="186"/>
      <c r="L363" s="186" t="s">
        <v>51</v>
      </c>
      <c r="M363" s="186"/>
      <c r="N363" s="186" t="s">
        <v>37</v>
      </c>
      <c r="O363" s="186" t="s">
        <v>42</v>
      </c>
      <c r="P363" s="186" t="s">
        <v>30</v>
      </c>
      <c r="Q363" s="186" t="s">
        <v>43</v>
      </c>
      <c r="R363" s="186" t="s">
        <v>30</v>
      </c>
      <c r="S363" s="186" t="s">
        <v>40</v>
      </c>
      <c r="T363" s="302" t="s">
        <v>40</v>
      </c>
      <c r="U363" s="186" t="s">
        <v>40</v>
      </c>
      <c r="V363" s="344"/>
      <c r="W363" s="90"/>
      <c r="X363" s="127"/>
    </row>
    <row r="364" spans="1:24" ht="15" customHeight="1">
      <c r="A364" s="70">
        <v>38791343</v>
      </c>
      <c r="B364" s="71" t="s">
        <v>26</v>
      </c>
      <c r="C364" s="71" t="s">
        <v>239</v>
      </c>
      <c r="D364" s="71" t="s">
        <v>196</v>
      </c>
      <c r="E364" s="71" t="s">
        <v>488</v>
      </c>
      <c r="F364" s="71" t="s">
        <v>127</v>
      </c>
      <c r="G364" s="70">
        <v>3154533511</v>
      </c>
      <c r="H364" s="70" t="s">
        <v>1972</v>
      </c>
      <c r="I364" s="71" t="s">
        <v>76</v>
      </c>
      <c r="J364" s="66" t="s">
        <v>3956</v>
      </c>
      <c r="K364" s="71"/>
      <c r="L364" s="71" t="s">
        <v>28</v>
      </c>
      <c r="M364" s="71" t="s">
        <v>36</v>
      </c>
      <c r="N364" s="71" t="s">
        <v>30</v>
      </c>
      <c r="O364" s="71" t="s">
        <v>38</v>
      </c>
      <c r="P364" s="71" t="s">
        <v>30</v>
      </c>
      <c r="Q364" s="71" t="s">
        <v>49</v>
      </c>
      <c r="R364" s="71" t="s">
        <v>30</v>
      </c>
      <c r="S364" s="71" t="s">
        <v>76</v>
      </c>
      <c r="T364" s="300" t="s">
        <v>56</v>
      </c>
      <c r="U364" s="71"/>
      <c r="V364" s="354"/>
      <c r="W364" s="186"/>
      <c r="X364" s="127"/>
    </row>
    <row r="365" spans="1:24" ht="15" customHeight="1">
      <c r="A365" s="70">
        <v>1090506711</v>
      </c>
      <c r="B365" s="71" t="s">
        <v>26</v>
      </c>
      <c r="C365" s="71" t="s">
        <v>1071</v>
      </c>
      <c r="D365" s="71" t="s">
        <v>4854</v>
      </c>
      <c r="E365" s="71" t="s">
        <v>488</v>
      </c>
      <c r="F365" s="71" t="s">
        <v>379</v>
      </c>
      <c r="G365" s="70">
        <v>3506208055</v>
      </c>
      <c r="H365" s="62" t="s">
        <v>4855</v>
      </c>
      <c r="I365" s="71" t="s">
        <v>68</v>
      </c>
      <c r="J365" s="71" t="s">
        <v>4856</v>
      </c>
      <c r="K365" s="71"/>
      <c r="L365" s="71" t="s">
        <v>51</v>
      </c>
      <c r="M365" s="71"/>
      <c r="N365" s="71" t="s">
        <v>30</v>
      </c>
      <c r="O365" s="71" t="s">
        <v>38</v>
      </c>
      <c r="P365" s="71" t="s">
        <v>37</v>
      </c>
      <c r="Q365" s="71" t="s">
        <v>32</v>
      </c>
      <c r="R365" s="71" t="s">
        <v>37</v>
      </c>
      <c r="S365" s="71"/>
      <c r="T365" s="300"/>
      <c r="U365" s="71"/>
      <c r="V365" s="354"/>
      <c r="W365" s="186"/>
      <c r="X365" s="127"/>
    </row>
    <row r="366" spans="1:24" ht="15" customHeight="1">
      <c r="A366" s="65">
        <v>1090482653</v>
      </c>
      <c r="B366" s="66" t="s">
        <v>26</v>
      </c>
      <c r="C366" s="66" t="s">
        <v>6315</v>
      </c>
      <c r="D366" s="66"/>
      <c r="E366" s="66" t="s">
        <v>488</v>
      </c>
      <c r="F366" s="66" t="s">
        <v>1377</v>
      </c>
      <c r="G366" s="65">
        <v>3133167781</v>
      </c>
      <c r="H366" s="62" t="s">
        <v>6316</v>
      </c>
      <c r="I366" s="66" t="s">
        <v>68</v>
      </c>
      <c r="J366" s="66" t="s">
        <v>157</v>
      </c>
      <c r="K366" s="66" t="s">
        <v>27</v>
      </c>
      <c r="L366" s="66"/>
      <c r="M366" s="66"/>
      <c r="N366" s="66" t="s">
        <v>37</v>
      </c>
      <c r="O366" s="66" t="s">
        <v>42</v>
      </c>
      <c r="P366" s="66" t="s">
        <v>37</v>
      </c>
      <c r="Q366" s="66" t="s">
        <v>32</v>
      </c>
      <c r="R366" s="66" t="s">
        <v>37</v>
      </c>
      <c r="S366" s="66"/>
      <c r="T366" s="299"/>
      <c r="U366" s="66"/>
      <c r="V366" s="354"/>
      <c r="W366" s="186"/>
      <c r="X366" s="127"/>
    </row>
    <row r="367" spans="1:24" ht="15" customHeight="1">
      <c r="A367" s="65">
        <v>66977377</v>
      </c>
      <c r="B367" s="66" t="s">
        <v>26</v>
      </c>
      <c r="C367" s="66" t="s">
        <v>1554</v>
      </c>
      <c r="D367" s="66"/>
      <c r="E367" s="66" t="s">
        <v>1973</v>
      </c>
      <c r="F367" s="66" t="s">
        <v>350</v>
      </c>
      <c r="G367" s="65">
        <v>3154455104</v>
      </c>
      <c r="H367" s="67" t="s">
        <v>1974</v>
      </c>
      <c r="I367" s="66" t="s">
        <v>76</v>
      </c>
      <c r="J367" s="66" t="s">
        <v>340</v>
      </c>
      <c r="K367" s="66" t="s">
        <v>27</v>
      </c>
      <c r="L367" s="66" t="s">
        <v>35</v>
      </c>
      <c r="M367" s="66" t="s">
        <v>36</v>
      </c>
      <c r="N367" s="66" t="s">
        <v>30</v>
      </c>
      <c r="O367" s="66" t="s">
        <v>42</v>
      </c>
      <c r="P367" s="66" t="s">
        <v>30</v>
      </c>
      <c r="Q367" s="66" t="s">
        <v>46</v>
      </c>
      <c r="R367" s="66" t="s">
        <v>30</v>
      </c>
      <c r="S367" s="66" t="s">
        <v>76</v>
      </c>
      <c r="T367" s="299" t="s">
        <v>76</v>
      </c>
      <c r="U367" s="66" t="s">
        <v>76</v>
      </c>
      <c r="V367" s="354"/>
      <c r="W367" s="186"/>
      <c r="X367" s="127"/>
    </row>
    <row r="368" spans="1:24" ht="15" customHeight="1">
      <c r="A368" s="65">
        <v>1085327533</v>
      </c>
      <c r="B368" s="66" t="s">
        <v>26</v>
      </c>
      <c r="C368" s="66" t="s">
        <v>355</v>
      </c>
      <c r="D368" s="66" t="s">
        <v>196</v>
      </c>
      <c r="E368" s="66" t="s">
        <v>1973</v>
      </c>
      <c r="F368" s="66" t="s">
        <v>527</v>
      </c>
      <c r="G368" s="65">
        <v>3106037988</v>
      </c>
      <c r="H368" s="67" t="s">
        <v>5496</v>
      </c>
      <c r="I368" s="66" t="s">
        <v>67</v>
      </c>
      <c r="J368" s="66" t="s">
        <v>1157</v>
      </c>
      <c r="K368" s="66"/>
      <c r="L368" s="66" t="s">
        <v>28</v>
      </c>
      <c r="M368" s="66"/>
      <c r="N368" s="66" t="s">
        <v>37</v>
      </c>
      <c r="O368" s="66" t="s">
        <v>42</v>
      </c>
      <c r="P368" s="66" t="s">
        <v>30</v>
      </c>
      <c r="Q368" s="66" t="s">
        <v>43</v>
      </c>
      <c r="R368" s="66" t="s">
        <v>30</v>
      </c>
      <c r="S368" s="66" t="s">
        <v>53</v>
      </c>
      <c r="T368" s="299" t="s">
        <v>69</v>
      </c>
      <c r="U368" s="66" t="s">
        <v>76</v>
      </c>
      <c r="V368" s="354"/>
      <c r="W368" s="186"/>
      <c r="X368" s="127"/>
    </row>
    <row r="369" spans="1:24" ht="15" customHeight="1">
      <c r="A369" s="70">
        <v>29231737</v>
      </c>
      <c r="B369" s="71" t="s">
        <v>26</v>
      </c>
      <c r="C369" s="71" t="s">
        <v>3316</v>
      </c>
      <c r="D369" s="71" t="s">
        <v>831</v>
      </c>
      <c r="E369" s="71" t="s">
        <v>3642</v>
      </c>
      <c r="F369" s="71" t="s">
        <v>3643</v>
      </c>
      <c r="G369" s="70">
        <v>3165401667</v>
      </c>
      <c r="H369" s="62" t="s">
        <v>3644</v>
      </c>
      <c r="I369" s="71" t="s">
        <v>60</v>
      </c>
      <c r="J369" s="71" t="s">
        <v>182</v>
      </c>
      <c r="K369" s="71" t="s">
        <v>27</v>
      </c>
      <c r="L369" s="71" t="s">
        <v>51</v>
      </c>
      <c r="M369" s="71" t="s">
        <v>36</v>
      </c>
      <c r="N369" s="71" t="s">
        <v>37</v>
      </c>
      <c r="O369" s="71" t="s">
        <v>42</v>
      </c>
      <c r="P369" s="71" t="s">
        <v>30</v>
      </c>
      <c r="Q369" s="71" t="s">
        <v>43</v>
      </c>
      <c r="R369" s="71" t="s">
        <v>30</v>
      </c>
      <c r="S369" s="71" t="s">
        <v>44</v>
      </c>
      <c r="T369" s="300" t="s">
        <v>75</v>
      </c>
      <c r="U369" s="71" t="s">
        <v>40</v>
      </c>
      <c r="V369" s="344"/>
      <c r="W369" s="90"/>
      <c r="X369" s="127"/>
    </row>
    <row r="370" spans="1:24" ht="15" customHeight="1">
      <c r="A370" s="70">
        <v>69055667</v>
      </c>
      <c r="B370" s="71" t="s">
        <v>26</v>
      </c>
      <c r="C370" s="71" t="s">
        <v>3645</v>
      </c>
      <c r="D370" s="71" t="s">
        <v>2642</v>
      </c>
      <c r="E370" s="71" t="s">
        <v>3646</v>
      </c>
      <c r="F370" s="71" t="s">
        <v>1915</v>
      </c>
      <c r="G370" s="70">
        <v>3104376564</v>
      </c>
      <c r="H370" s="62" t="s">
        <v>3647</v>
      </c>
      <c r="I370" s="71" t="s">
        <v>69</v>
      </c>
      <c r="J370" s="71" t="s">
        <v>547</v>
      </c>
      <c r="K370" s="71" t="s">
        <v>27</v>
      </c>
      <c r="L370" s="71" t="s">
        <v>51</v>
      </c>
      <c r="M370" s="71" t="s">
        <v>36</v>
      </c>
      <c r="N370" s="71" t="s">
        <v>37</v>
      </c>
      <c r="O370" s="71" t="s">
        <v>42</v>
      </c>
      <c r="P370" s="71" t="s">
        <v>30</v>
      </c>
      <c r="Q370" s="71" t="s">
        <v>1689</v>
      </c>
      <c r="R370" s="71" t="s">
        <v>30</v>
      </c>
      <c r="S370" s="71" t="s">
        <v>69</v>
      </c>
      <c r="T370" s="300" t="s">
        <v>69</v>
      </c>
      <c r="U370" s="71" t="s">
        <v>69</v>
      </c>
      <c r="V370" s="354"/>
      <c r="W370" s="186"/>
      <c r="X370" s="127"/>
    </row>
    <row r="371" spans="1:24" ht="15" customHeight="1">
      <c r="A371" s="65">
        <v>29346840</v>
      </c>
      <c r="B371" s="66" t="s">
        <v>26</v>
      </c>
      <c r="C371" s="66" t="s">
        <v>611</v>
      </c>
      <c r="D371" s="66" t="s">
        <v>196</v>
      </c>
      <c r="E371" s="66" t="s">
        <v>1975</v>
      </c>
      <c r="F371" s="66" t="s">
        <v>1976</v>
      </c>
      <c r="G371" s="65">
        <v>3184197275</v>
      </c>
      <c r="H371" s="62" t="s">
        <v>1977</v>
      </c>
      <c r="I371" s="66" t="s">
        <v>76</v>
      </c>
      <c r="J371" s="66" t="s">
        <v>340</v>
      </c>
      <c r="K371" s="66"/>
      <c r="L371" s="66" t="s">
        <v>28</v>
      </c>
      <c r="M371" s="66" t="s">
        <v>36</v>
      </c>
      <c r="N371" s="66" t="s">
        <v>30</v>
      </c>
      <c r="O371" s="66" t="s">
        <v>38</v>
      </c>
      <c r="P371" s="66" t="s">
        <v>30</v>
      </c>
      <c r="Q371" s="66" t="s">
        <v>43</v>
      </c>
      <c r="R371" s="66" t="s">
        <v>30</v>
      </c>
      <c r="S371" s="66" t="s">
        <v>76</v>
      </c>
      <c r="T371" s="299" t="s">
        <v>76</v>
      </c>
      <c r="U371" s="66" t="s">
        <v>76</v>
      </c>
      <c r="V371" s="354"/>
      <c r="W371" s="186"/>
      <c r="X371" s="127"/>
    </row>
    <row r="372" spans="1:24" ht="15" customHeight="1">
      <c r="A372" s="65">
        <v>1035228374</v>
      </c>
      <c r="B372" s="66" t="s">
        <v>26</v>
      </c>
      <c r="C372" s="66" t="s">
        <v>611</v>
      </c>
      <c r="D372" s="66" t="s">
        <v>326</v>
      </c>
      <c r="E372" s="66" t="s">
        <v>992</v>
      </c>
      <c r="F372" s="66" t="s">
        <v>516</v>
      </c>
      <c r="G372" s="65">
        <v>3167811002</v>
      </c>
      <c r="H372" s="67" t="s">
        <v>1979</v>
      </c>
      <c r="I372" s="66" t="s">
        <v>40</v>
      </c>
      <c r="J372" s="66" t="s">
        <v>556</v>
      </c>
      <c r="K372" s="66"/>
      <c r="L372" s="66" t="s">
        <v>35</v>
      </c>
      <c r="M372" s="66"/>
      <c r="N372" s="66" t="s">
        <v>30</v>
      </c>
      <c r="O372" s="66" t="s">
        <v>42</v>
      </c>
      <c r="P372" s="66" t="s">
        <v>37</v>
      </c>
      <c r="Q372" s="66"/>
      <c r="R372" s="66" t="s">
        <v>30</v>
      </c>
      <c r="S372" s="66" t="s">
        <v>40</v>
      </c>
      <c r="T372" s="299" t="s">
        <v>53</v>
      </c>
      <c r="U372" s="66" t="s">
        <v>52</v>
      </c>
      <c r="V372" s="344"/>
      <c r="W372" s="90"/>
      <c r="X372" s="127"/>
    </row>
    <row r="373" spans="1:24" ht="15" customHeight="1">
      <c r="A373" s="65">
        <v>21424220</v>
      </c>
      <c r="B373" s="66" t="s">
        <v>26</v>
      </c>
      <c r="C373" s="66" t="s">
        <v>1320</v>
      </c>
      <c r="D373" s="66" t="s">
        <v>540</v>
      </c>
      <c r="E373" s="66" t="s">
        <v>992</v>
      </c>
      <c r="F373" s="66" t="s">
        <v>647</v>
      </c>
      <c r="G373" s="65">
        <v>3166743292</v>
      </c>
      <c r="H373" s="67" t="s">
        <v>1978</v>
      </c>
      <c r="I373" s="66" t="s">
        <v>40</v>
      </c>
      <c r="J373" s="66" t="s">
        <v>593</v>
      </c>
      <c r="K373" s="72" t="s">
        <v>27</v>
      </c>
      <c r="L373" s="66" t="s">
        <v>51</v>
      </c>
      <c r="M373" s="66" t="s">
        <v>36</v>
      </c>
      <c r="N373" s="66" t="s">
        <v>37</v>
      </c>
      <c r="O373" s="66" t="s">
        <v>42</v>
      </c>
      <c r="P373" s="66" t="s">
        <v>30</v>
      </c>
      <c r="Q373" s="66" t="s">
        <v>49</v>
      </c>
      <c r="R373" s="66" t="s">
        <v>30</v>
      </c>
      <c r="S373" s="66" t="s">
        <v>44</v>
      </c>
      <c r="T373" s="299" t="s">
        <v>75</v>
      </c>
      <c r="U373" s="66" t="s">
        <v>40</v>
      </c>
      <c r="V373" s="354"/>
      <c r="W373" s="186"/>
      <c r="X373" s="127"/>
    </row>
    <row r="374" spans="1:24" ht="15" customHeight="1">
      <c r="A374" s="65">
        <v>1082867068</v>
      </c>
      <c r="B374" s="66" t="s">
        <v>26</v>
      </c>
      <c r="C374" s="66" t="s">
        <v>1980</v>
      </c>
      <c r="D374" s="66" t="s">
        <v>1981</v>
      </c>
      <c r="E374" s="66" t="s">
        <v>992</v>
      </c>
      <c r="F374" s="66" t="s">
        <v>200</v>
      </c>
      <c r="G374" s="65">
        <v>3005017330</v>
      </c>
      <c r="H374" s="66" t="s">
        <v>1982</v>
      </c>
      <c r="I374" s="66" t="s">
        <v>65</v>
      </c>
      <c r="J374" s="66" t="s">
        <v>1561</v>
      </c>
      <c r="K374" s="66"/>
      <c r="L374" s="66" t="s">
        <v>28</v>
      </c>
      <c r="M374" s="66" t="s">
        <v>36</v>
      </c>
      <c r="N374" s="66" t="s">
        <v>30</v>
      </c>
      <c r="O374" s="66" t="s">
        <v>31</v>
      </c>
      <c r="P374" s="66" t="s">
        <v>30</v>
      </c>
      <c r="Q374" s="66" t="s">
        <v>49</v>
      </c>
      <c r="R374" s="66" t="s">
        <v>30</v>
      </c>
      <c r="S374" s="66" t="s">
        <v>65</v>
      </c>
      <c r="T374" s="299" t="s">
        <v>47</v>
      </c>
      <c r="U374" s="66" t="s">
        <v>65</v>
      </c>
      <c r="V374" s="354"/>
      <c r="W374" s="186"/>
      <c r="X374" s="127"/>
    </row>
    <row r="375" spans="1:24" ht="15" customHeight="1">
      <c r="A375" s="65">
        <v>1022367101</v>
      </c>
      <c r="B375" s="66" t="s">
        <v>26</v>
      </c>
      <c r="C375" s="66" t="s">
        <v>991</v>
      </c>
      <c r="D375" s="66"/>
      <c r="E375" s="66" t="s">
        <v>992</v>
      </c>
      <c r="F375" s="66" t="s">
        <v>113</v>
      </c>
      <c r="G375" s="65">
        <v>3134957654</v>
      </c>
      <c r="H375" s="62" t="s">
        <v>993</v>
      </c>
      <c r="I375" s="66" t="s">
        <v>60</v>
      </c>
      <c r="J375" s="66" t="s">
        <v>946</v>
      </c>
      <c r="K375" s="66" t="s">
        <v>51</v>
      </c>
      <c r="L375" s="66" t="s">
        <v>28</v>
      </c>
      <c r="M375" s="66" t="s">
        <v>42</v>
      </c>
      <c r="N375" s="66" t="s">
        <v>37</v>
      </c>
      <c r="O375" s="66" t="s">
        <v>38</v>
      </c>
      <c r="P375" s="66" t="s">
        <v>30</v>
      </c>
      <c r="Q375" s="66" t="s">
        <v>43</v>
      </c>
      <c r="R375" s="66" t="s">
        <v>30</v>
      </c>
      <c r="S375" s="66" t="s">
        <v>66</v>
      </c>
      <c r="T375" s="299" t="s">
        <v>64</v>
      </c>
      <c r="U375" s="66" t="s">
        <v>62</v>
      </c>
      <c r="V375" s="344"/>
      <c r="W375" s="90"/>
      <c r="X375" s="127"/>
    </row>
    <row r="376" spans="1:24" ht="15" customHeight="1">
      <c r="A376" s="65">
        <v>40692440</v>
      </c>
      <c r="B376" s="66" t="s">
        <v>26</v>
      </c>
      <c r="C376" s="66" t="s">
        <v>6425</v>
      </c>
      <c r="D376" s="66"/>
      <c r="E376" s="66" t="s">
        <v>6426</v>
      </c>
      <c r="F376" s="66" t="s">
        <v>319</v>
      </c>
      <c r="G376" s="65">
        <v>3102153142</v>
      </c>
      <c r="H376" s="95" t="s">
        <v>6427</v>
      </c>
      <c r="I376" s="66" t="s">
        <v>54</v>
      </c>
      <c r="J376" s="66" t="s">
        <v>6428</v>
      </c>
      <c r="K376" s="66" t="s">
        <v>27</v>
      </c>
      <c r="L376" s="66" t="s">
        <v>28</v>
      </c>
      <c r="M376" s="66" t="s">
        <v>29</v>
      </c>
      <c r="N376" s="66" t="s">
        <v>30</v>
      </c>
      <c r="O376" s="66" t="s">
        <v>31</v>
      </c>
      <c r="P376" s="66" t="s">
        <v>30</v>
      </c>
      <c r="Q376" s="66" t="s">
        <v>39</v>
      </c>
      <c r="R376" s="66" t="s">
        <v>30</v>
      </c>
      <c r="S376" s="66" t="s">
        <v>54</v>
      </c>
      <c r="T376" s="299" t="s">
        <v>54</v>
      </c>
      <c r="U376" s="66" t="s">
        <v>63</v>
      </c>
      <c r="V376" s="344"/>
      <c r="W376" s="90"/>
      <c r="X376" s="127"/>
    </row>
    <row r="377" spans="1:24" ht="15" customHeight="1">
      <c r="A377" s="65">
        <v>63305723</v>
      </c>
      <c r="B377" s="66" t="s">
        <v>26</v>
      </c>
      <c r="C377" s="66" t="s">
        <v>738</v>
      </c>
      <c r="D377" s="66" t="s">
        <v>815</v>
      </c>
      <c r="E377" s="66" t="s">
        <v>816</v>
      </c>
      <c r="F377" s="66" t="s">
        <v>110</v>
      </c>
      <c r="G377" s="65">
        <v>3112333873</v>
      </c>
      <c r="H377" s="66" t="s">
        <v>817</v>
      </c>
      <c r="I377" s="66" t="s">
        <v>73</v>
      </c>
      <c r="J377" s="66" t="s">
        <v>839</v>
      </c>
      <c r="K377" s="66" t="s">
        <v>51</v>
      </c>
      <c r="L377" s="66" t="s">
        <v>41</v>
      </c>
      <c r="M377" s="66" t="s">
        <v>36</v>
      </c>
      <c r="N377" s="66" t="s">
        <v>30</v>
      </c>
      <c r="O377" s="66" t="s">
        <v>31</v>
      </c>
      <c r="P377" s="66" t="s">
        <v>37</v>
      </c>
      <c r="Q377" s="66" t="s">
        <v>32</v>
      </c>
      <c r="R377" s="66" t="s">
        <v>30</v>
      </c>
      <c r="S377" s="66" t="s">
        <v>73</v>
      </c>
      <c r="T377" s="299" t="s">
        <v>60</v>
      </c>
      <c r="U377" s="66" t="s">
        <v>40</v>
      </c>
      <c r="V377" s="354"/>
      <c r="W377" s="186"/>
      <c r="X377" s="127"/>
    </row>
    <row r="378" spans="1:24" ht="15" customHeight="1">
      <c r="A378" s="68">
        <v>21022527</v>
      </c>
      <c r="B378" s="66" t="s">
        <v>26</v>
      </c>
      <c r="C378" s="68" t="s">
        <v>2241</v>
      </c>
      <c r="D378" s="68"/>
      <c r="E378" s="68" t="s">
        <v>816</v>
      </c>
      <c r="F378" s="68" t="s">
        <v>3648</v>
      </c>
      <c r="G378" s="68">
        <v>3222061639</v>
      </c>
      <c r="H378" s="69" t="s">
        <v>3649</v>
      </c>
      <c r="I378" s="66" t="s">
        <v>60</v>
      </c>
      <c r="J378" s="66" t="s">
        <v>1588</v>
      </c>
      <c r="K378" s="66"/>
      <c r="L378" s="66" t="s">
        <v>35</v>
      </c>
      <c r="M378" s="66" t="s">
        <v>36</v>
      </c>
      <c r="N378" s="66" t="s">
        <v>30</v>
      </c>
      <c r="O378" s="66" t="s">
        <v>42</v>
      </c>
      <c r="P378" s="66" t="s">
        <v>30</v>
      </c>
      <c r="Q378" s="66" t="s">
        <v>1689</v>
      </c>
      <c r="R378" s="66" t="s">
        <v>30</v>
      </c>
      <c r="S378" s="66" t="s">
        <v>52</v>
      </c>
      <c r="T378" s="299" t="s">
        <v>40</v>
      </c>
      <c r="U378" s="66" t="s">
        <v>60</v>
      </c>
      <c r="V378" s="344"/>
      <c r="W378" s="90"/>
      <c r="X378" s="127"/>
    </row>
    <row r="379" spans="1:24" ht="15" customHeight="1">
      <c r="A379" s="103">
        <v>1093745631</v>
      </c>
      <c r="B379" s="71" t="s">
        <v>26</v>
      </c>
      <c r="C379" s="103" t="s">
        <v>1983</v>
      </c>
      <c r="D379" s="103" t="s">
        <v>280</v>
      </c>
      <c r="E379" s="71" t="s">
        <v>1984</v>
      </c>
      <c r="F379" s="71"/>
      <c r="G379" s="103">
        <v>3012792831</v>
      </c>
      <c r="H379" s="103" t="s">
        <v>1985</v>
      </c>
      <c r="I379" s="71" t="s">
        <v>68</v>
      </c>
      <c r="J379" s="71" t="s">
        <v>157</v>
      </c>
      <c r="K379" s="103"/>
      <c r="L379" s="103" t="s">
        <v>35</v>
      </c>
      <c r="M379" s="103"/>
      <c r="N379" s="103" t="s">
        <v>30</v>
      </c>
      <c r="O379" s="103" t="s">
        <v>42</v>
      </c>
      <c r="P379" s="103" t="s">
        <v>30</v>
      </c>
      <c r="Q379" s="103" t="s">
        <v>46</v>
      </c>
      <c r="R379" s="103" t="s">
        <v>30</v>
      </c>
      <c r="S379" s="103" t="s">
        <v>68</v>
      </c>
      <c r="T379" s="313" t="s">
        <v>68</v>
      </c>
      <c r="U379" s="103" t="s">
        <v>73</v>
      </c>
      <c r="V379" s="354"/>
      <c r="W379" s="186"/>
      <c r="X379" s="127"/>
    </row>
    <row r="380" spans="1:24" ht="15" customHeight="1">
      <c r="A380" s="65">
        <v>23217745</v>
      </c>
      <c r="B380" s="66" t="s">
        <v>26</v>
      </c>
      <c r="C380" s="66" t="s">
        <v>231</v>
      </c>
      <c r="D380" s="66" t="s">
        <v>207</v>
      </c>
      <c r="E380" s="66" t="s">
        <v>232</v>
      </c>
      <c r="F380" s="66" t="s">
        <v>233</v>
      </c>
      <c r="G380" s="65">
        <v>3152948151</v>
      </c>
      <c r="H380" s="62" t="s">
        <v>234</v>
      </c>
      <c r="I380" s="66" t="s">
        <v>74</v>
      </c>
      <c r="J380" s="66" t="s">
        <v>230</v>
      </c>
      <c r="K380" s="66"/>
      <c r="L380" s="66" t="s">
        <v>51</v>
      </c>
      <c r="M380" s="66"/>
      <c r="N380" s="66" t="s">
        <v>37</v>
      </c>
      <c r="O380" s="66" t="s">
        <v>42</v>
      </c>
      <c r="P380" s="66" t="s">
        <v>30</v>
      </c>
      <c r="Q380" s="66" t="s">
        <v>43</v>
      </c>
      <c r="R380" s="66" t="s">
        <v>37</v>
      </c>
      <c r="S380" s="66" t="s">
        <v>74</v>
      </c>
      <c r="T380" s="299"/>
      <c r="U380" s="66"/>
      <c r="V380" s="354"/>
      <c r="W380" s="186"/>
      <c r="X380" s="127"/>
    </row>
    <row r="381" spans="1:24" ht="15" customHeight="1">
      <c r="A381" s="65">
        <v>1094951461</v>
      </c>
      <c r="B381" s="66" t="s">
        <v>26</v>
      </c>
      <c r="C381" s="66" t="s">
        <v>2979</v>
      </c>
      <c r="D381" s="66" t="s">
        <v>943</v>
      </c>
      <c r="E381" s="66" t="s">
        <v>354</v>
      </c>
      <c r="F381" s="66" t="s">
        <v>1460</v>
      </c>
      <c r="G381" s="65">
        <v>3204932164</v>
      </c>
      <c r="H381" s="62" t="s">
        <v>6429</v>
      </c>
      <c r="I381" s="66" t="s">
        <v>69</v>
      </c>
      <c r="J381" s="66" t="s">
        <v>294</v>
      </c>
      <c r="K381" s="66"/>
      <c r="L381" s="66" t="s">
        <v>35</v>
      </c>
      <c r="M381" s="66"/>
      <c r="N381" s="66" t="s">
        <v>30</v>
      </c>
      <c r="O381" s="66" t="s">
        <v>38</v>
      </c>
      <c r="P381" s="66" t="s">
        <v>30</v>
      </c>
      <c r="Q381" s="66" t="s">
        <v>43</v>
      </c>
      <c r="R381" s="66" t="s">
        <v>30</v>
      </c>
      <c r="S381" s="66" t="s">
        <v>69</v>
      </c>
      <c r="T381" s="299" t="s">
        <v>69</v>
      </c>
      <c r="U381" s="66" t="s">
        <v>69</v>
      </c>
      <c r="V381" s="354"/>
      <c r="W381" s="186"/>
      <c r="X381" s="127"/>
    </row>
    <row r="382" spans="1:24" ht="15" customHeight="1">
      <c r="A382" s="65">
        <v>1118469323</v>
      </c>
      <c r="B382" s="66" t="s">
        <v>26</v>
      </c>
      <c r="C382" s="66" t="s">
        <v>1986</v>
      </c>
      <c r="D382" s="66" t="s">
        <v>1987</v>
      </c>
      <c r="E382" s="66" t="s">
        <v>354</v>
      </c>
      <c r="F382" s="66" t="s">
        <v>927</v>
      </c>
      <c r="G382" s="65">
        <v>3123130720</v>
      </c>
      <c r="H382" s="104" t="s">
        <v>1615</v>
      </c>
      <c r="I382" s="66" t="s">
        <v>54</v>
      </c>
      <c r="J382" s="66" t="s">
        <v>748</v>
      </c>
      <c r="K382" s="66"/>
      <c r="L382" s="66" t="s">
        <v>28</v>
      </c>
      <c r="M382" s="66"/>
      <c r="N382" s="66" t="s">
        <v>30</v>
      </c>
      <c r="O382" s="66" t="s">
        <v>38</v>
      </c>
      <c r="P382" s="66" t="s">
        <v>37</v>
      </c>
      <c r="Q382" s="66" t="s">
        <v>32</v>
      </c>
      <c r="R382" s="66" t="s">
        <v>30</v>
      </c>
      <c r="S382" s="66" t="s">
        <v>54</v>
      </c>
      <c r="T382" s="299"/>
      <c r="U382" s="66"/>
      <c r="V382" s="354"/>
      <c r="W382" s="186"/>
      <c r="X382" s="127"/>
    </row>
    <row r="383" spans="1:24" ht="15" customHeight="1">
      <c r="A383" s="70">
        <v>1046272853</v>
      </c>
      <c r="B383" s="71" t="s">
        <v>26</v>
      </c>
      <c r="C383" s="71" t="s">
        <v>1212</v>
      </c>
      <c r="D383" s="71" t="s">
        <v>453</v>
      </c>
      <c r="E383" s="71" t="s">
        <v>1504</v>
      </c>
      <c r="F383" s="71" t="s">
        <v>319</v>
      </c>
      <c r="G383" s="70" t="s">
        <v>1505</v>
      </c>
      <c r="H383" s="62" t="s">
        <v>1506</v>
      </c>
      <c r="I383" s="71" t="s">
        <v>47</v>
      </c>
      <c r="J383" s="71" t="s">
        <v>1507</v>
      </c>
      <c r="K383" s="71"/>
      <c r="L383" s="71" t="s">
        <v>1503</v>
      </c>
      <c r="M383" s="71"/>
      <c r="N383" s="71" t="s">
        <v>37</v>
      </c>
      <c r="O383" s="71" t="s">
        <v>42</v>
      </c>
      <c r="P383" s="71" t="s">
        <v>37</v>
      </c>
      <c r="Q383" s="71"/>
      <c r="R383" s="71" t="s">
        <v>30</v>
      </c>
      <c r="S383" s="71" t="s">
        <v>47</v>
      </c>
      <c r="T383" s="300"/>
      <c r="U383" s="71"/>
      <c r="V383" s="354"/>
      <c r="W383" s="186"/>
      <c r="X383" s="127"/>
    </row>
    <row r="384" spans="1:24" ht="15" customHeight="1">
      <c r="A384" s="105">
        <v>55067666</v>
      </c>
      <c r="B384" s="106" t="s">
        <v>26</v>
      </c>
      <c r="C384" s="106" t="s">
        <v>6075</v>
      </c>
      <c r="D384" s="106" t="s">
        <v>420</v>
      </c>
      <c r="E384" s="106" t="s">
        <v>1504</v>
      </c>
      <c r="F384" s="106" t="s">
        <v>2667</v>
      </c>
      <c r="G384" s="105">
        <v>3118484179</v>
      </c>
      <c r="H384" s="92" t="s">
        <v>6076</v>
      </c>
      <c r="I384" s="106" t="s">
        <v>63</v>
      </c>
      <c r="J384" s="66" t="s">
        <v>691</v>
      </c>
      <c r="K384" s="106" t="s">
        <v>27</v>
      </c>
      <c r="L384" s="106" t="s">
        <v>51</v>
      </c>
      <c r="M384" s="106" t="s">
        <v>36</v>
      </c>
      <c r="N384" s="106" t="s">
        <v>30</v>
      </c>
      <c r="O384" s="106" t="s">
        <v>42</v>
      </c>
      <c r="P384" s="106" t="s">
        <v>30</v>
      </c>
      <c r="Q384" s="106" t="s">
        <v>49</v>
      </c>
      <c r="R384" s="106" t="s">
        <v>30</v>
      </c>
      <c r="S384" s="106" t="s">
        <v>63</v>
      </c>
      <c r="T384" s="314" t="s">
        <v>75</v>
      </c>
      <c r="U384" s="106" t="s">
        <v>63</v>
      </c>
      <c r="V384" s="354"/>
      <c r="W384" s="186"/>
      <c r="X384" s="127"/>
    </row>
    <row r="385" spans="1:24" ht="15" customHeight="1">
      <c r="A385" s="70">
        <v>34330844</v>
      </c>
      <c r="B385" s="71" t="s">
        <v>26</v>
      </c>
      <c r="C385" s="71" t="s">
        <v>6386</v>
      </c>
      <c r="D385" s="71" t="s">
        <v>1679</v>
      </c>
      <c r="E385" s="71" t="s">
        <v>6387</v>
      </c>
      <c r="F385" s="71" t="s">
        <v>694</v>
      </c>
      <c r="G385" s="70">
        <v>3128215985</v>
      </c>
      <c r="H385" s="62" t="s">
        <v>6388</v>
      </c>
      <c r="I385" s="71" t="s">
        <v>56</v>
      </c>
      <c r="J385" s="71" t="s">
        <v>249</v>
      </c>
      <c r="K385" s="71"/>
      <c r="L385" s="71" t="s">
        <v>28</v>
      </c>
      <c r="M385" s="71" t="s">
        <v>36</v>
      </c>
      <c r="N385" s="71" t="s">
        <v>30</v>
      </c>
      <c r="O385" s="71" t="s">
        <v>42</v>
      </c>
      <c r="P385" s="71" t="s">
        <v>30</v>
      </c>
      <c r="Q385" s="71" t="s">
        <v>49</v>
      </c>
      <c r="R385" s="71" t="s">
        <v>37</v>
      </c>
      <c r="S385" s="71"/>
      <c r="T385" s="300"/>
      <c r="U385" s="71"/>
      <c r="V385" s="354"/>
      <c r="W385" s="186"/>
      <c r="X385" s="127"/>
    </row>
    <row r="386" spans="1:24" ht="15" customHeight="1">
      <c r="A386" s="65">
        <v>37860065</v>
      </c>
      <c r="B386" s="66" t="s">
        <v>26</v>
      </c>
      <c r="C386" s="66" t="s">
        <v>305</v>
      </c>
      <c r="D386" s="66" t="s">
        <v>453</v>
      </c>
      <c r="E386" s="66" t="s">
        <v>454</v>
      </c>
      <c r="F386" s="66" t="s">
        <v>127</v>
      </c>
      <c r="G386" s="65">
        <v>3204108004</v>
      </c>
      <c r="H386" s="62" t="s">
        <v>455</v>
      </c>
      <c r="I386" s="66" t="s">
        <v>73</v>
      </c>
      <c r="J386" s="66" t="s">
        <v>456</v>
      </c>
      <c r="K386" s="66"/>
      <c r="L386" s="66" t="s">
        <v>28</v>
      </c>
      <c r="M386" s="66" t="s">
        <v>36</v>
      </c>
      <c r="N386" s="66" t="s">
        <v>30</v>
      </c>
      <c r="O386" s="66" t="s">
        <v>38</v>
      </c>
      <c r="P386" s="66" t="s">
        <v>30</v>
      </c>
      <c r="Q386" s="66" t="s">
        <v>49</v>
      </c>
      <c r="R386" s="66" t="s">
        <v>30</v>
      </c>
      <c r="S386" s="66" t="s">
        <v>60</v>
      </c>
      <c r="T386" s="299" t="s">
        <v>40</v>
      </c>
      <c r="U386" s="66" t="s">
        <v>52</v>
      </c>
      <c r="V386" s="344"/>
      <c r="W386" s="90"/>
      <c r="X386" s="127"/>
    </row>
    <row r="387" spans="1:24" ht="15" customHeight="1">
      <c r="A387" s="65">
        <v>37294103</v>
      </c>
      <c r="B387" s="66" t="s">
        <v>26</v>
      </c>
      <c r="C387" s="66" t="s">
        <v>5290</v>
      </c>
      <c r="D387" s="66" t="s">
        <v>2053</v>
      </c>
      <c r="E387" s="66" t="s">
        <v>454</v>
      </c>
      <c r="F387" s="66" t="s">
        <v>217</v>
      </c>
      <c r="G387" s="65">
        <v>3007920458</v>
      </c>
      <c r="H387" s="67" t="s">
        <v>5291</v>
      </c>
      <c r="I387" s="66" t="s">
        <v>68</v>
      </c>
      <c r="J387" s="66" t="s">
        <v>157</v>
      </c>
      <c r="K387" s="66" t="s">
        <v>5286</v>
      </c>
      <c r="L387" s="66" t="s">
        <v>41</v>
      </c>
      <c r="M387" s="66" t="s">
        <v>42</v>
      </c>
      <c r="N387" s="66" t="s">
        <v>30</v>
      </c>
      <c r="O387" s="66" t="s">
        <v>38</v>
      </c>
      <c r="P387" s="66" t="s">
        <v>30</v>
      </c>
      <c r="Q387" s="66" t="s">
        <v>49</v>
      </c>
      <c r="R387" s="66" t="s">
        <v>37</v>
      </c>
      <c r="S387" s="66" t="s">
        <v>68</v>
      </c>
      <c r="T387" s="299" t="s">
        <v>68</v>
      </c>
      <c r="U387" s="66" t="s">
        <v>68</v>
      </c>
      <c r="V387" s="344"/>
      <c r="W387" s="90"/>
      <c r="X387" s="127"/>
    </row>
    <row r="388" spans="1:24" ht="15" customHeight="1">
      <c r="A388" s="65">
        <v>43755143</v>
      </c>
      <c r="B388" s="66" t="s">
        <v>26</v>
      </c>
      <c r="C388" s="66" t="s">
        <v>3241</v>
      </c>
      <c r="D388" s="66" t="s">
        <v>6430</v>
      </c>
      <c r="E388" s="66" t="s">
        <v>6431</v>
      </c>
      <c r="F388" s="66" t="s">
        <v>979</v>
      </c>
      <c r="G388" s="65">
        <v>3105938258</v>
      </c>
      <c r="H388" s="67" t="s">
        <v>6432</v>
      </c>
      <c r="I388" s="66" t="s">
        <v>40</v>
      </c>
      <c r="J388" s="71" t="s">
        <v>6433</v>
      </c>
      <c r="K388" s="66"/>
      <c r="L388" s="66" t="s">
        <v>51</v>
      </c>
      <c r="M388" s="66" t="s">
        <v>36</v>
      </c>
      <c r="N388" s="66" t="s">
        <v>30</v>
      </c>
      <c r="O388" s="66" t="s">
        <v>31</v>
      </c>
      <c r="P388" s="66" t="s">
        <v>30</v>
      </c>
      <c r="Q388" s="66" t="s">
        <v>39</v>
      </c>
      <c r="R388" s="66" t="s">
        <v>30</v>
      </c>
      <c r="S388" s="66" t="s">
        <v>40</v>
      </c>
      <c r="T388" s="299" t="s">
        <v>40</v>
      </c>
      <c r="U388" s="66" t="s">
        <v>40</v>
      </c>
      <c r="V388" s="354"/>
      <c r="W388" s="186"/>
      <c r="X388" s="127"/>
    </row>
    <row r="389" spans="1:24" ht="15" customHeight="1">
      <c r="A389" s="65">
        <v>1037572633</v>
      </c>
      <c r="B389" s="66" t="s">
        <v>26</v>
      </c>
      <c r="C389" s="66" t="s">
        <v>1797</v>
      </c>
      <c r="D389" s="66" t="s">
        <v>196</v>
      </c>
      <c r="E389" s="66" t="s">
        <v>1990</v>
      </c>
      <c r="F389" s="66" t="s">
        <v>403</v>
      </c>
      <c r="G389" s="65">
        <v>3013749382</v>
      </c>
      <c r="H389" s="67" t="s">
        <v>1993</v>
      </c>
      <c r="I389" s="66" t="s">
        <v>40</v>
      </c>
      <c r="J389" s="71" t="s">
        <v>883</v>
      </c>
      <c r="K389" s="66" t="s">
        <v>1648</v>
      </c>
      <c r="L389" s="66" t="s">
        <v>28</v>
      </c>
      <c r="M389" s="66" t="s">
        <v>1648</v>
      </c>
      <c r="N389" s="66" t="s">
        <v>1649</v>
      </c>
      <c r="O389" s="66" t="s">
        <v>1666</v>
      </c>
      <c r="P389" s="66" t="s">
        <v>30</v>
      </c>
      <c r="Q389" s="66" t="s">
        <v>49</v>
      </c>
      <c r="R389" s="66" t="s">
        <v>1648</v>
      </c>
      <c r="S389" s="66"/>
      <c r="T389" s="299"/>
      <c r="U389" s="66"/>
      <c r="V389" s="354"/>
      <c r="W389" s="186"/>
      <c r="X389" s="127"/>
    </row>
    <row r="390" spans="1:24" ht="15" customHeight="1">
      <c r="A390" s="65">
        <v>39359039</v>
      </c>
      <c r="B390" s="66" t="s">
        <v>26</v>
      </c>
      <c r="C390" s="66" t="s">
        <v>1988</v>
      </c>
      <c r="D390" s="66" t="s">
        <v>1989</v>
      </c>
      <c r="E390" s="66" t="s">
        <v>1990</v>
      </c>
      <c r="F390" s="66" t="s">
        <v>121</v>
      </c>
      <c r="G390" s="65">
        <v>3216397491</v>
      </c>
      <c r="H390" s="67" t="s">
        <v>1991</v>
      </c>
      <c r="I390" s="66" t="s">
        <v>40</v>
      </c>
      <c r="J390" s="66" t="s">
        <v>1992</v>
      </c>
      <c r="K390" s="66"/>
      <c r="L390" s="66" t="s">
        <v>35</v>
      </c>
      <c r="M390" s="66"/>
      <c r="N390" s="66" t="s">
        <v>30</v>
      </c>
      <c r="O390" s="66" t="s">
        <v>31</v>
      </c>
      <c r="P390" s="66" t="s">
        <v>30</v>
      </c>
      <c r="Q390" s="66" t="s">
        <v>39</v>
      </c>
      <c r="R390" s="66" t="s">
        <v>30</v>
      </c>
      <c r="S390" s="66" t="s">
        <v>40</v>
      </c>
      <c r="T390" s="299" t="s">
        <v>40</v>
      </c>
      <c r="U390" s="66" t="s">
        <v>40</v>
      </c>
      <c r="V390" s="354"/>
      <c r="W390" s="186"/>
      <c r="X390" s="190" t="s">
        <v>6831</v>
      </c>
    </row>
    <row r="391" spans="1:24" ht="15" customHeight="1">
      <c r="A391" s="65">
        <v>7702957</v>
      </c>
      <c r="B391" s="66" t="s">
        <v>26</v>
      </c>
      <c r="C391" s="66" t="s">
        <v>1994</v>
      </c>
      <c r="D391" s="66" t="s">
        <v>106</v>
      </c>
      <c r="E391" s="66" t="s">
        <v>1995</v>
      </c>
      <c r="F391" s="66" t="s">
        <v>550</v>
      </c>
      <c r="G391" s="65">
        <v>3007447715</v>
      </c>
      <c r="H391" s="85" t="s">
        <v>1996</v>
      </c>
      <c r="I391" s="66" t="s">
        <v>40</v>
      </c>
      <c r="J391" s="66" t="s">
        <v>556</v>
      </c>
      <c r="K391" s="66"/>
      <c r="L391" s="66" t="s">
        <v>28</v>
      </c>
      <c r="M391" s="66" t="s">
        <v>36</v>
      </c>
      <c r="N391" s="66" t="s">
        <v>30</v>
      </c>
      <c r="O391" s="66" t="s">
        <v>38</v>
      </c>
      <c r="P391" s="66" t="s">
        <v>30</v>
      </c>
      <c r="Q391" s="66" t="s">
        <v>46</v>
      </c>
      <c r="R391" s="66" t="s">
        <v>30</v>
      </c>
      <c r="S391" s="66" t="s">
        <v>40</v>
      </c>
      <c r="T391" s="299" t="s">
        <v>40</v>
      </c>
      <c r="U391" s="66" t="s">
        <v>40</v>
      </c>
      <c r="V391" s="344"/>
      <c r="W391" s="90"/>
      <c r="X391" s="127"/>
    </row>
    <row r="392" spans="1:24" ht="15" customHeight="1">
      <c r="A392" s="186">
        <v>1116500548</v>
      </c>
      <c r="B392" s="186" t="s">
        <v>26</v>
      </c>
      <c r="C392" s="186" t="s">
        <v>1188</v>
      </c>
      <c r="D392" s="186" t="s">
        <v>309</v>
      </c>
      <c r="E392" s="186" t="s">
        <v>1995</v>
      </c>
      <c r="F392" s="186" t="s">
        <v>6057</v>
      </c>
      <c r="G392" s="186">
        <v>3228797813</v>
      </c>
      <c r="H392" s="187" t="s">
        <v>6434</v>
      </c>
      <c r="I392" s="186" t="s">
        <v>44</v>
      </c>
      <c r="J392" s="186" t="s">
        <v>2136</v>
      </c>
      <c r="K392" s="186" t="s">
        <v>27</v>
      </c>
      <c r="L392" s="186" t="s">
        <v>51</v>
      </c>
      <c r="M392" s="186" t="s">
        <v>36</v>
      </c>
      <c r="N392" s="186" t="s">
        <v>37</v>
      </c>
      <c r="O392" s="186" t="s">
        <v>42</v>
      </c>
      <c r="P392" s="186" t="s">
        <v>30</v>
      </c>
      <c r="Q392" s="186" t="s">
        <v>46</v>
      </c>
      <c r="R392" s="186" t="s">
        <v>30</v>
      </c>
      <c r="S392" s="186" t="s">
        <v>44</v>
      </c>
      <c r="T392" s="302" t="s">
        <v>44</v>
      </c>
      <c r="U392" s="186" t="s">
        <v>44</v>
      </c>
      <c r="V392" s="344"/>
      <c r="W392" s="90"/>
      <c r="X392" s="127"/>
    </row>
    <row r="393" spans="1:24" ht="15" customHeight="1">
      <c r="A393" s="65">
        <v>69011011</v>
      </c>
      <c r="B393" s="66" t="s">
        <v>26</v>
      </c>
      <c r="C393" s="66" t="s">
        <v>629</v>
      </c>
      <c r="D393" s="66" t="s">
        <v>118</v>
      </c>
      <c r="E393" s="66" t="s">
        <v>580</v>
      </c>
      <c r="F393" s="66" t="s">
        <v>350</v>
      </c>
      <c r="G393" s="65">
        <v>3108005735</v>
      </c>
      <c r="H393" s="62" t="s">
        <v>2001</v>
      </c>
      <c r="I393" s="66" t="s">
        <v>69</v>
      </c>
      <c r="J393" s="66" t="s">
        <v>2002</v>
      </c>
      <c r="K393" s="66" t="s">
        <v>27</v>
      </c>
      <c r="L393" s="66" t="s">
        <v>35</v>
      </c>
      <c r="M393" s="66" t="s">
        <v>36</v>
      </c>
      <c r="N393" s="66" t="s">
        <v>30</v>
      </c>
      <c r="O393" s="66" t="s">
        <v>38</v>
      </c>
      <c r="P393" s="66" t="s">
        <v>30</v>
      </c>
      <c r="Q393" s="66" t="s">
        <v>43</v>
      </c>
      <c r="R393" s="66" t="s">
        <v>30</v>
      </c>
      <c r="S393" s="66" t="s">
        <v>69</v>
      </c>
      <c r="T393" s="299" t="s">
        <v>68</v>
      </c>
      <c r="U393" s="66" t="s">
        <v>69</v>
      </c>
      <c r="V393" s="344"/>
      <c r="W393" s="90"/>
      <c r="X393" s="127"/>
    </row>
    <row r="394" spans="1:24" ht="15" customHeight="1">
      <c r="A394" s="65">
        <v>13070247</v>
      </c>
      <c r="B394" s="66" t="s">
        <v>26</v>
      </c>
      <c r="C394" s="66" t="s">
        <v>1997</v>
      </c>
      <c r="D394" s="66" t="s">
        <v>1998</v>
      </c>
      <c r="E394" s="66" t="s">
        <v>580</v>
      </c>
      <c r="F394" s="66" t="s">
        <v>861</v>
      </c>
      <c r="G394" s="65">
        <v>3156714927</v>
      </c>
      <c r="H394" s="66" t="s">
        <v>1999</v>
      </c>
      <c r="I394" s="66" t="s">
        <v>67</v>
      </c>
      <c r="J394" s="66" t="s">
        <v>2000</v>
      </c>
      <c r="K394" s="66"/>
      <c r="L394" s="66" t="s">
        <v>28</v>
      </c>
      <c r="M394" s="66" t="s">
        <v>36</v>
      </c>
      <c r="N394" s="66" t="s">
        <v>30</v>
      </c>
      <c r="O394" s="66" t="s">
        <v>38</v>
      </c>
      <c r="P394" s="66" t="s">
        <v>30</v>
      </c>
      <c r="Q394" s="66" t="s">
        <v>46</v>
      </c>
      <c r="R394" s="66" t="s">
        <v>30</v>
      </c>
      <c r="S394" s="66" t="s">
        <v>67</v>
      </c>
      <c r="T394" s="299" t="s">
        <v>67</v>
      </c>
      <c r="U394" s="66" t="s">
        <v>67</v>
      </c>
      <c r="V394" s="344"/>
      <c r="W394" s="90"/>
      <c r="X394" s="127"/>
    </row>
    <row r="395" spans="1:24" ht="15" customHeight="1">
      <c r="A395" s="70">
        <v>43508633</v>
      </c>
      <c r="B395" s="71" t="s">
        <v>26</v>
      </c>
      <c r="C395" s="71" t="s">
        <v>579</v>
      </c>
      <c r="D395" s="71" t="s">
        <v>525</v>
      </c>
      <c r="E395" s="71" t="s">
        <v>580</v>
      </c>
      <c r="F395" s="71" t="s">
        <v>581</v>
      </c>
      <c r="G395" s="70">
        <v>3134155065</v>
      </c>
      <c r="H395" s="62" t="s">
        <v>582</v>
      </c>
      <c r="I395" s="71" t="s">
        <v>40</v>
      </c>
      <c r="J395" s="66" t="s">
        <v>556</v>
      </c>
      <c r="K395" s="71" t="s">
        <v>51</v>
      </c>
      <c r="L395" s="71" t="s">
        <v>35</v>
      </c>
      <c r="M395" s="71" t="s">
        <v>42</v>
      </c>
      <c r="N395" s="71" t="s">
        <v>30</v>
      </c>
      <c r="O395" s="71" t="s">
        <v>38</v>
      </c>
      <c r="P395" s="71" t="s">
        <v>30</v>
      </c>
      <c r="Q395" s="71" t="s">
        <v>46</v>
      </c>
      <c r="R395" s="71" t="s">
        <v>30</v>
      </c>
      <c r="S395" s="71" t="s">
        <v>53</v>
      </c>
      <c r="T395" s="300" t="s">
        <v>59</v>
      </c>
      <c r="U395" s="71" t="s">
        <v>58</v>
      </c>
      <c r="V395" s="344"/>
      <c r="W395" s="90"/>
      <c r="X395" s="127"/>
    </row>
    <row r="396" spans="1:24" ht="15" customHeight="1">
      <c r="A396" s="65">
        <v>42548111</v>
      </c>
      <c r="B396" s="66" t="s">
        <v>26</v>
      </c>
      <c r="C396" s="66" t="s">
        <v>2003</v>
      </c>
      <c r="D396" s="66" t="s">
        <v>2004</v>
      </c>
      <c r="E396" s="66" t="s">
        <v>580</v>
      </c>
      <c r="F396" s="66" t="s">
        <v>1337</v>
      </c>
      <c r="G396" s="65">
        <v>3124626089</v>
      </c>
      <c r="H396" s="62" t="s">
        <v>2005</v>
      </c>
      <c r="I396" s="66" t="s">
        <v>61</v>
      </c>
      <c r="J396" s="66" t="s">
        <v>168</v>
      </c>
      <c r="K396" s="66" t="s">
        <v>27</v>
      </c>
      <c r="L396" s="66" t="s">
        <v>51</v>
      </c>
      <c r="M396" s="66" t="s">
        <v>36</v>
      </c>
      <c r="N396" s="66" t="s">
        <v>37</v>
      </c>
      <c r="O396" s="66" t="s">
        <v>42</v>
      </c>
      <c r="P396" s="66" t="s">
        <v>30</v>
      </c>
      <c r="Q396" s="66" t="s">
        <v>1689</v>
      </c>
      <c r="R396" s="66" t="s">
        <v>30</v>
      </c>
      <c r="S396" s="66" t="s">
        <v>61</v>
      </c>
      <c r="T396" s="299"/>
      <c r="U396" s="66"/>
      <c r="V396" s="344"/>
      <c r="W396" s="90"/>
      <c r="X396" s="127"/>
    </row>
    <row r="397" spans="1:24" ht="15" customHeight="1">
      <c r="A397" s="74">
        <v>1094283770</v>
      </c>
      <c r="B397" s="66" t="s">
        <v>26</v>
      </c>
      <c r="C397" s="66" t="s">
        <v>355</v>
      </c>
      <c r="D397" s="66" t="s">
        <v>196</v>
      </c>
      <c r="E397" s="66" t="s">
        <v>580</v>
      </c>
      <c r="F397" s="66" t="s">
        <v>1224</v>
      </c>
      <c r="G397" s="65">
        <v>3124752127</v>
      </c>
      <c r="H397" s="62" t="s">
        <v>4970</v>
      </c>
      <c r="I397" s="66" t="s">
        <v>68</v>
      </c>
      <c r="J397" s="66" t="s">
        <v>1179</v>
      </c>
      <c r="K397" s="66"/>
      <c r="L397" s="72" t="s">
        <v>51</v>
      </c>
      <c r="M397" s="66" t="s">
        <v>36</v>
      </c>
      <c r="N397" s="66" t="s">
        <v>37</v>
      </c>
      <c r="O397" s="66" t="s">
        <v>42</v>
      </c>
      <c r="P397" s="66" t="s">
        <v>30</v>
      </c>
      <c r="Q397" s="66" t="s">
        <v>43</v>
      </c>
      <c r="R397" s="66" t="s">
        <v>30</v>
      </c>
      <c r="S397" s="66" t="s">
        <v>68</v>
      </c>
      <c r="T397" s="299" t="s">
        <v>68</v>
      </c>
      <c r="U397" s="66" t="s">
        <v>68</v>
      </c>
      <c r="V397" s="354"/>
      <c r="W397" s="186"/>
      <c r="X397" s="127"/>
    </row>
    <row r="398" spans="1:24" ht="15" customHeight="1">
      <c r="A398" s="184">
        <v>22740734</v>
      </c>
      <c r="B398" s="186" t="s">
        <v>26</v>
      </c>
      <c r="C398" s="186" t="s">
        <v>5265</v>
      </c>
      <c r="D398" s="186" t="s">
        <v>251</v>
      </c>
      <c r="E398" s="186" t="s">
        <v>580</v>
      </c>
      <c r="F398" s="186" t="s">
        <v>605</v>
      </c>
      <c r="G398" s="184">
        <v>3233931803</v>
      </c>
      <c r="H398" s="187" t="s">
        <v>6835</v>
      </c>
      <c r="I398" s="186" t="s">
        <v>47</v>
      </c>
      <c r="J398" s="186" t="s">
        <v>194</v>
      </c>
      <c r="K398" s="186"/>
      <c r="L398" s="186" t="s">
        <v>51</v>
      </c>
      <c r="M398" s="186"/>
      <c r="N398" s="186" t="s">
        <v>30</v>
      </c>
      <c r="O398" s="186" t="s">
        <v>42</v>
      </c>
      <c r="P398" s="186" t="s">
        <v>30</v>
      </c>
      <c r="Q398" s="186" t="s">
        <v>49</v>
      </c>
      <c r="R398" s="186" t="s">
        <v>30</v>
      </c>
      <c r="S398" s="186" t="s">
        <v>47</v>
      </c>
      <c r="T398" s="302" t="s">
        <v>47</v>
      </c>
      <c r="U398" s="186" t="s">
        <v>47</v>
      </c>
      <c r="V398" s="344"/>
      <c r="W398" s="90"/>
      <c r="X398" s="127"/>
    </row>
    <row r="399" spans="1:24" ht="15" customHeight="1">
      <c r="A399" s="65">
        <v>1085250984</v>
      </c>
      <c r="B399" s="66" t="s">
        <v>26</v>
      </c>
      <c r="C399" s="66" t="s">
        <v>3650</v>
      </c>
      <c r="D399" s="66" t="s">
        <v>4584</v>
      </c>
      <c r="E399" s="66" t="s">
        <v>1364</v>
      </c>
      <c r="F399" s="66" t="s">
        <v>3651</v>
      </c>
      <c r="G399" s="65">
        <v>3105223315</v>
      </c>
      <c r="H399" s="107" t="s">
        <v>3652</v>
      </c>
      <c r="I399" s="66" t="s">
        <v>69</v>
      </c>
      <c r="J399" s="66" t="s">
        <v>3653</v>
      </c>
      <c r="K399" s="66"/>
      <c r="L399" s="66" t="s">
        <v>41</v>
      </c>
      <c r="M399" s="66" t="s">
        <v>36</v>
      </c>
      <c r="N399" s="66" t="s">
        <v>30</v>
      </c>
      <c r="O399" s="66" t="s">
        <v>31</v>
      </c>
      <c r="P399" s="66" t="s">
        <v>30</v>
      </c>
      <c r="Q399" s="66" t="s">
        <v>46</v>
      </c>
      <c r="R399" s="66" t="s">
        <v>30</v>
      </c>
      <c r="S399" s="66" t="s">
        <v>47</v>
      </c>
      <c r="T399" s="299" t="s">
        <v>72</v>
      </c>
      <c r="U399" s="66" t="s">
        <v>50</v>
      </c>
      <c r="V399" s="354"/>
      <c r="W399" s="186"/>
      <c r="X399" s="127"/>
    </row>
    <row r="400" spans="1:24" ht="15" customHeight="1">
      <c r="A400" s="70">
        <v>1090527321</v>
      </c>
      <c r="B400" s="71" t="s">
        <v>26</v>
      </c>
      <c r="C400" s="71" t="s">
        <v>611</v>
      </c>
      <c r="D400" s="71" t="s">
        <v>506</v>
      </c>
      <c r="E400" s="71" t="s">
        <v>1364</v>
      </c>
      <c r="F400" s="71" t="s">
        <v>1365</v>
      </c>
      <c r="G400" s="70">
        <v>3214648025</v>
      </c>
      <c r="H400" s="62" t="s">
        <v>1366</v>
      </c>
      <c r="I400" s="71" t="s">
        <v>68</v>
      </c>
      <c r="J400" s="66" t="s">
        <v>157</v>
      </c>
      <c r="K400" s="71" t="s">
        <v>51</v>
      </c>
      <c r="L400" s="71" t="s">
        <v>51</v>
      </c>
      <c r="M400" s="71" t="s">
        <v>42</v>
      </c>
      <c r="N400" s="71" t="s">
        <v>30</v>
      </c>
      <c r="O400" s="71" t="s">
        <v>31</v>
      </c>
      <c r="P400" s="71" t="s">
        <v>37</v>
      </c>
      <c r="Q400" s="71" t="s">
        <v>32</v>
      </c>
      <c r="R400" s="71" t="s">
        <v>37</v>
      </c>
      <c r="S400" s="71"/>
      <c r="T400" s="300"/>
      <c r="U400" s="71"/>
      <c r="V400" s="354"/>
      <c r="W400" s="186"/>
      <c r="X400" s="127"/>
    </row>
    <row r="401" spans="1:24" ht="15" customHeight="1">
      <c r="A401" s="65">
        <v>1090473991</v>
      </c>
      <c r="B401" s="66" t="s">
        <v>26</v>
      </c>
      <c r="C401" s="66" t="s">
        <v>1173</v>
      </c>
      <c r="D401" s="66" t="s">
        <v>734</v>
      </c>
      <c r="E401" s="66" t="s">
        <v>1174</v>
      </c>
      <c r="F401" s="66" t="s">
        <v>1175</v>
      </c>
      <c r="G401" s="65">
        <v>3204941228</v>
      </c>
      <c r="H401" s="67" t="s">
        <v>1176</v>
      </c>
      <c r="I401" s="66" t="s">
        <v>68</v>
      </c>
      <c r="J401" s="66" t="s">
        <v>157</v>
      </c>
      <c r="K401" s="66" t="s">
        <v>51</v>
      </c>
      <c r="L401" s="66" t="s">
        <v>35</v>
      </c>
      <c r="M401" s="66" t="s">
        <v>42</v>
      </c>
      <c r="N401" s="66" t="s">
        <v>37</v>
      </c>
      <c r="O401" s="66" t="s">
        <v>38</v>
      </c>
      <c r="P401" s="66" t="s">
        <v>30</v>
      </c>
      <c r="Q401" s="66" t="s">
        <v>39</v>
      </c>
      <c r="R401" s="66" t="s">
        <v>30</v>
      </c>
      <c r="S401" s="66" t="s">
        <v>40</v>
      </c>
      <c r="T401" s="299" t="s">
        <v>53</v>
      </c>
      <c r="U401" s="66" t="s">
        <v>64</v>
      </c>
      <c r="V401" s="354"/>
      <c r="W401" s="186"/>
      <c r="X401" s="127"/>
    </row>
    <row r="402" spans="1:24" ht="15" customHeight="1">
      <c r="A402" s="65">
        <v>50907327</v>
      </c>
      <c r="B402" s="66" t="s">
        <v>26</v>
      </c>
      <c r="C402" s="66" t="s">
        <v>673</v>
      </c>
      <c r="D402" s="66" t="s">
        <v>674</v>
      </c>
      <c r="E402" s="66" t="s">
        <v>675</v>
      </c>
      <c r="F402" s="66" t="s">
        <v>676</v>
      </c>
      <c r="G402" s="65">
        <v>3135908107</v>
      </c>
      <c r="H402" s="67" t="s">
        <v>677</v>
      </c>
      <c r="I402" s="66" t="s">
        <v>40</v>
      </c>
      <c r="J402" s="66" t="s">
        <v>509</v>
      </c>
      <c r="K402" s="66"/>
      <c r="L402" s="66" t="s">
        <v>41</v>
      </c>
      <c r="M402" s="66"/>
      <c r="N402" s="66" t="s">
        <v>37</v>
      </c>
      <c r="O402" s="66" t="s">
        <v>38</v>
      </c>
      <c r="P402" s="66"/>
      <c r="Q402" s="66" t="s">
        <v>43</v>
      </c>
      <c r="R402" s="66" t="s">
        <v>30</v>
      </c>
      <c r="S402" s="66" t="s">
        <v>40</v>
      </c>
      <c r="T402" s="299" t="s">
        <v>58</v>
      </c>
      <c r="U402" s="66" t="s">
        <v>59</v>
      </c>
      <c r="V402" s="354"/>
      <c r="W402" s="186"/>
      <c r="X402" s="127"/>
    </row>
    <row r="403" spans="1:24" ht="15" customHeight="1">
      <c r="A403" s="65">
        <v>1019013146</v>
      </c>
      <c r="B403" s="66" t="s">
        <v>26</v>
      </c>
      <c r="C403" s="66" t="s">
        <v>2477</v>
      </c>
      <c r="D403" s="66" t="s">
        <v>1332</v>
      </c>
      <c r="E403" s="66" t="s">
        <v>675</v>
      </c>
      <c r="F403" s="66" t="s">
        <v>1897</v>
      </c>
      <c r="G403" s="65">
        <v>3108621813</v>
      </c>
      <c r="H403" s="93" t="s">
        <v>3654</v>
      </c>
      <c r="I403" s="66" t="s">
        <v>66</v>
      </c>
      <c r="J403" s="66" t="s">
        <v>535</v>
      </c>
      <c r="K403" s="66" t="s">
        <v>27</v>
      </c>
      <c r="L403" s="66" t="s">
        <v>51</v>
      </c>
      <c r="M403" s="66" t="s">
        <v>36</v>
      </c>
      <c r="N403" s="66" t="s">
        <v>37</v>
      </c>
      <c r="O403" s="66" t="s">
        <v>42</v>
      </c>
      <c r="P403" s="66" t="s">
        <v>37</v>
      </c>
      <c r="Q403" s="66" t="s">
        <v>32</v>
      </c>
      <c r="R403" s="66" t="s">
        <v>30</v>
      </c>
      <c r="S403" s="66" t="s">
        <v>66</v>
      </c>
      <c r="T403" s="299" t="s">
        <v>60</v>
      </c>
      <c r="U403" s="66" t="s">
        <v>40</v>
      </c>
      <c r="V403" s="354"/>
      <c r="W403" s="186"/>
      <c r="X403" s="127"/>
    </row>
    <row r="404" spans="1:24" ht="15" customHeight="1">
      <c r="A404" s="70">
        <v>27651245</v>
      </c>
      <c r="B404" s="71" t="s">
        <v>26</v>
      </c>
      <c r="C404" s="71" t="s">
        <v>1188</v>
      </c>
      <c r="D404" s="71" t="s">
        <v>2765</v>
      </c>
      <c r="E404" s="71" t="s">
        <v>675</v>
      </c>
      <c r="F404" s="71" t="s">
        <v>1233</v>
      </c>
      <c r="G404" s="70">
        <v>3224658854</v>
      </c>
      <c r="H404" s="107" t="s">
        <v>5171</v>
      </c>
      <c r="I404" s="71" t="s">
        <v>68</v>
      </c>
      <c r="J404" s="71" t="s">
        <v>5157</v>
      </c>
      <c r="K404" s="71"/>
      <c r="L404" s="71" t="s">
        <v>51</v>
      </c>
      <c r="M404" s="71"/>
      <c r="N404" s="71" t="s">
        <v>37</v>
      </c>
      <c r="O404" s="71" t="s">
        <v>42</v>
      </c>
      <c r="P404" s="71" t="s">
        <v>37</v>
      </c>
      <c r="Q404" s="71" t="s">
        <v>32</v>
      </c>
      <c r="R404" s="71" t="s">
        <v>37</v>
      </c>
      <c r="S404" s="71" t="s">
        <v>68</v>
      </c>
      <c r="T404" s="300" t="s">
        <v>68</v>
      </c>
      <c r="U404" s="71" t="s">
        <v>68</v>
      </c>
      <c r="V404" s="344"/>
      <c r="W404" s="90"/>
      <c r="X404" s="127"/>
    </row>
    <row r="405" spans="1:24" ht="15" customHeight="1">
      <c r="A405" s="70">
        <v>1105673687</v>
      </c>
      <c r="B405" s="71" t="s">
        <v>26</v>
      </c>
      <c r="C405" s="71" t="s">
        <v>1191</v>
      </c>
      <c r="D405" s="71" t="s">
        <v>285</v>
      </c>
      <c r="E405" s="71" t="s">
        <v>675</v>
      </c>
      <c r="F405" s="71" t="s">
        <v>4375</v>
      </c>
      <c r="G405" s="70">
        <v>3123281795</v>
      </c>
      <c r="H405" s="62" t="s">
        <v>4376</v>
      </c>
      <c r="I405" s="71" t="s">
        <v>75</v>
      </c>
      <c r="J405" s="71" t="s">
        <v>4233</v>
      </c>
      <c r="K405" s="71"/>
      <c r="L405" s="71" t="s">
        <v>28</v>
      </c>
      <c r="M405" s="71"/>
      <c r="N405" s="71" t="s">
        <v>30</v>
      </c>
      <c r="O405" s="71" t="s">
        <v>38</v>
      </c>
      <c r="P405" s="71" t="s">
        <v>30</v>
      </c>
      <c r="Q405" s="71" t="s">
        <v>46</v>
      </c>
      <c r="R405" s="71" t="s">
        <v>30</v>
      </c>
      <c r="S405" s="71" t="s">
        <v>75</v>
      </c>
      <c r="T405" s="300" t="s">
        <v>53</v>
      </c>
      <c r="U405" s="71" t="s">
        <v>60</v>
      </c>
      <c r="V405" s="344"/>
      <c r="W405" s="90"/>
      <c r="X405" s="127"/>
    </row>
    <row r="406" spans="1:24" ht="15" customHeight="1">
      <c r="A406" s="65">
        <v>66901034</v>
      </c>
      <c r="B406" s="66" t="s">
        <v>26</v>
      </c>
      <c r="C406" s="66" t="s">
        <v>4504</v>
      </c>
      <c r="D406" s="66" t="s">
        <v>4505</v>
      </c>
      <c r="E406" s="66" t="s">
        <v>675</v>
      </c>
      <c r="F406" s="66" t="s">
        <v>223</v>
      </c>
      <c r="G406" s="65">
        <v>3152869358</v>
      </c>
      <c r="H406" s="88" t="s">
        <v>4506</v>
      </c>
      <c r="I406" s="66" t="s">
        <v>60</v>
      </c>
      <c r="J406" s="66" t="s">
        <v>946</v>
      </c>
      <c r="K406" s="66"/>
      <c r="L406" s="66" t="s">
        <v>51</v>
      </c>
      <c r="M406" s="66" t="s">
        <v>29</v>
      </c>
      <c r="N406" s="66" t="s">
        <v>30</v>
      </c>
      <c r="O406" s="66" t="s">
        <v>38</v>
      </c>
      <c r="P406" s="66" t="s">
        <v>30</v>
      </c>
      <c r="Q406" s="66" t="s">
        <v>49</v>
      </c>
      <c r="R406" s="66" t="s">
        <v>37</v>
      </c>
      <c r="S406" s="66"/>
      <c r="T406" s="299"/>
      <c r="U406" s="66"/>
      <c r="V406" s="344"/>
      <c r="W406" s="90"/>
      <c r="X406" s="127"/>
    </row>
    <row r="407" spans="1:24" ht="15" customHeight="1">
      <c r="A407" s="70">
        <v>1040794330</v>
      </c>
      <c r="B407" s="71" t="s">
        <v>26</v>
      </c>
      <c r="C407" s="71" t="s">
        <v>479</v>
      </c>
      <c r="D407" s="71"/>
      <c r="E407" s="71" t="s">
        <v>675</v>
      </c>
      <c r="F407" s="71" t="s">
        <v>736</v>
      </c>
      <c r="G407" s="70">
        <v>3206114705</v>
      </c>
      <c r="H407" s="62" t="s">
        <v>5645</v>
      </c>
      <c r="I407" s="71" t="s">
        <v>40</v>
      </c>
      <c r="J407" s="71" t="s">
        <v>5646</v>
      </c>
      <c r="K407" s="71"/>
      <c r="L407" s="71" t="s">
        <v>51</v>
      </c>
      <c r="M407" s="71"/>
      <c r="N407" s="71" t="s">
        <v>37</v>
      </c>
      <c r="O407" s="71" t="s">
        <v>42</v>
      </c>
      <c r="P407" s="71" t="s">
        <v>30</v>
      </c>
      <c r="Q407" s="71" t="s">
        <v>49</v>
      </c>
      <c r="R407" s="71" t="s">
        <v>30</v>
      </c>
      <c r="S407" s="71" t="s">
        <v>40</v>
      </c>
      <c r="T407" s="300" t="s">
        <v>40</v>
      </c>
      <c r="U407" s="71" t="s">
        <v>40</v>
      </c>
      <c r="V407" s="344"/>
      <c r="W407" s="90"/>
      <c r="X407" s="127"/>
    </row>
    <row r="408" spans="1:24" ht="15" customHeight="1">
      <c r="A408" s="184">
        <v>1067813550</v>
      </c>
      <c r="B408" s="186" t="s">
        <v>26</v>
      </c>
      <c r="C408" s="186" t="s">
        <v>5757</v>
      </c>
      <c r="D408" s="186" t="s">
        <v>500</v>
      </c>
      <c r="E408" s="186" t="s">
        <v>675</v>
      </c>
      <c r="F408" s="186" t="s">
        <v>200</v>
      </c>
      <c r="G408" s="184">
        <v>3015293398</v>
      </c>
      <c r="H408" s="187" t="s">
        <v>6620</v>
      </c>
      <c r="I408" s="186" t="s">
        <v>57</v>
      </c>
      <c r="J408" s="186" t="s">
        <v>1566</v>
      </c>
      <c r="K408" s="186"/>
      <c r="L408" s="186" t="s">
        <v>28</v>
      </c>
      <c r="M408" s="186"/>
      <c r="N408" s="186" t="s">
        <v>37</v>
      </c>
      <c r="O408" s="186" t="s">
        <v>42</v>
      </c>
      <c r="P408" s="186" t="s">
        <v>30</v>
      </c>
      <c r="Q408" s="186" t="s">
        <v>43</v>
      </c>
      <c r="R408" s="186" t="s">
        <v>30</v>
      </c>
      <c r="S408" s="186" t="s">
        <v>57</v>
      </c>
      <c r="T408" s="302" t="s">
        <v>57</v>
      </c>
      <c r="U408" s="186" t="s">
        <v>57</v>
      </c>
      <c r="V408" s="344"/>
      <c r="W408" s="90"/>
      <c r="X408" s="127"/>
    </row>
    <row r="409" spans="1:24" ht="15" customHeight="1">
      <c r="A409" s="209">
        <v>26630283</v>
      </c>
      <c r="B409" s="210" t="s">
        <v>26</v>
      </c>
      <c r="C409" s="210" t="s">
        <v>1961</v>
      </c>
      <c r="D409" s="210"/>
      <c r="E409" s="210" t="s">
        <v>675</v>
      </c>
      <c r="F409" s="210" t="s">
        <v>715</v>
      </c>
      <c r="G409" s="209">
        <v>3124326972</v>
      </c>
      <c r="H409" s="187" t="s">
        <v>6836</v>
      </c>
      <c r="I409" s="210" t="s">
        <v>54</v>
      </c>
      <c r="J409" s="210" t="s">
        <v>164</v>
      </c>
      <c r="K409" s="210"/>
      <c r="L409" s="210" t="s">
        <v>28</v>
      </c>
      <c r="M409" s="210" t="s">
        <v>36</v>
      </c>
      <c r="N409" s="210" t="s">
        <v>37</v>
      </c>
      <c r="O409" s="210" t="s">
        <v>42</v>
      </c>
      <c r="P409" s="210" t="s">
        <v>30</v>
      </c>
      <c r="Q409" s="210" t="s">
        <v>49</v>
      </c>
      <c r="R409" s="210" t="s">
        <v>30</v>
      </c>
      <c r="S409" s="210" t="s">
        <v>54</v>
      </c>
      <c r="T409" s="308" t="s">
        <v>54</v>
      </c>
      <c r="U409" s="210" t="s">
        <v>54</v>
      </c>
      <c r="V409" s="344"/>
      <c r="W409" s="90"/>
      <c r="X409" s="127"/>
    </row>
    <row r="410" spans="1:24" ht="15" customHeight="1">
      <c r="A410" s="209">
        <v>40315302</v>
      </c>
      <c r="B410" s="210" t="s">
        <v>26</v>
      </c>
      <c r="C410" s="210" t="s">
        <v>3328</v>
      </c>
      <c r="D410" s="210"/>
      <c r="E410" s="210" t="s">
        <v>675</v>
      </c>
      <c r="F410" s="210" t="s">
        <v>675</v>
      </c>
      <c r="G410" s="209">
        <v>3152080949</v>
      </c>
      <c r="H410" s="187" t="s">
        <v>6837</v>
      </c>
      <c r="I410" s="210" t="s">
        <v>75</v>
      </c>
      <c r="J410" s="210" t="s">
        <v>330</v>
      </c>
      <c r="K410" s="210" t="s">
        <v>27</v>
      </c>
      <c r="L410" s="210" t="s">
        <v>41</v>
      </c>
      <c r="M410" s="210" t="s">
        <v>36</v>
      </c>
      <c r="N410" s="210" t="s">
        <v>30</v>
      </c>
      <c r="O410" s="210" t="s">
        <v>38</v>
      </c>
      <c r="P410" s="210" t="s">
        <v>30</v>
      </c>
      <c r="Q410" s="210" t="s">
        <v>43</v>
      </c>
      <c r="R410" s="210" t="s">
        <v>30</v>
      </c>
      <c r="S410" s="210" t="s">
        <v>75</v>
      </c>
      <c r="T410" s="308" t="s">
        <v>75</v>
      </c>
      <c r="U410" s="210" t="s">
        <v>75</v>
      </c>
      <c r="V410" s="344"/>
      <c r="W410" s="90"/>
      <c r="X410" s="127"/>
    </row>
    <row r="411" spans="1:24" ht="15" customHeight="1">
      <c r="A411" s="65">
        <v>69802232</v>
      </c>
      <c r="B411" s="66" t="s">
        <v>26</v>
      </c>
      <c r="C411" s="66" t="s">
        <v>2006</v>
      </c>
      <c r="D411" s="66" t="s">
        <v>2007</v>
      </c>
      <c r="E411" s="66" t="s">
        <v>2008</v>
      </c>
      <c r="F411" s="66" t="s">
        <v>197</v>
      </c>
      <c r="G411" s="65">
        <v>3163284151</v>
      </c>
      <c r="H411" s="88" t="s">
        <v>2009</v>
      </c>
      <c r="I411" s="66" t="s">
        <v>77</v>
      </c>
      <c r="J411" s="66" t="s">
        <v>1739</v>
      </c>
      <c r="K411" s="66"/>
      <c r="L411" s="66" t="s">
        <v>2010</v>
      </c>
      <c r="M411" s="66"/>
      <c r="N411" s="66" t="s">
        <v>30</v>
      </c>
      <c r="O411" s="66" t="s">
        <v>42</v>
      </c>
      <c r="P411" s="66" t="s">
        <v>37</v>
      </c>
      <c r="Q411" s="66" t="s">
        <v>32</v>
      </c>
      <c r="R411" s="66" t="s">
        <v>30</v>
      </c>
      <c r="S411" s="66" t="s">
        <v>77</v>
      </c>
      <c r="T411" s="299" t="s">
        <v>77</v>
      </c>
      <c r="U411" s="66" t="s">
        <v>77</v>
      </c>
      <c r="V411" s="344"/>
      <c r="W411" s="90"/>
      <c r="X411" s="127"/>
    </row>
    <row r="412" spans="1:24" ht="15" customHeight="1">
      <c r="A412" s="65">
        <v>1117505390</v>
      </c>
      <c r="B412" s="66" t="s">
        <v>26</v>
      </c>
      <c r="C412" s="66" t="s">
        <v>2011</v>
      </c>
      <c r="D412" s="66"/>
      <c r="E412" s="66" t="s">
        <v>2008</v>
      </c>
      <c r="F412" s="66" t="s">
        <v>1434</v>
      </c>
      <c r="G412" s="65">
        <v>3125387262</v>
      </c>
      <c r="H412" s="62" t="s">
        <v>2012</v>
      </c>
      <c r="I412" s="66" t="s">
        <v>54</v>
      </c>
      <c r="J412" s="66" t="s">
        <v>2013</v>
      </c>
      <c r="K412" s="66"/>
      <c r="L412" s="66" t="s">
        <v>28</v>
      </c>
      <c r="M412" s="66" t="s">
        <v>36</v>
      </c>
      <c r="N412" s="66" t="s">
        <v>37</v>
      </c>
      <c r="O412" s="66" t="s">
        <v>42</v>
      </c>
      <c r="P412" s="66" t="s">
        <v>30</v>
      </c>
      <c r="Q412" s="66" t="s">
        <v>43</v>
      </c>
      <c r="R412" s="66" t="s">
        <v>30</v>
      </c>
      <c r="S412" s="66" t="s">
        <v>54</v>
      </c>
      <c r="T412" s="299" t="s">
        <v>63</v>
      </c>
      <c r="U412" s="66"/>
      <c r="V412" s="344"/>
      <c r="W412" s="90"/>
      <c r="X412" s="127"/>
    </row>
    <row r="413" spans="1:24" ht="15" customHeight="1">
      <c r="A413" s="65">
        <v>1018428210</v>
      </c>
      <c r="B413" s="66" t="s">
        <v>26</v>
      </c>
      <c r="C413" s="66" t="s">
        <v>449</v>
      </c>
      <c r="D413" s="66" t="s">
        <v>1865</v>
      </c>
      <c r="E413" s="66" t="s">
        <v>2014</v>
      </c>
      <c r="F413" s="66" t="s">
        <v>731</v>
      </c>
      <c r="G413" s="65">
        <v>3115416894</v>
      </c>
      <c r="H413" s="87" t="s">
        <v>2015</v>
      </c>
      <c r="I413" s="66" t="s">
        <v>60</v>
      </c>
      <c r="J413" s="66" t="s">
        <v>946</v>
      </c>
      <c r="K413" s="66"/>
      <c r="L413" s="66" t="s">
        <v>28</v>
      </c>
      <c r="M413" s="66" t="s">
        <v>29</v>
      </c>
      <c r="N413" s="66" t="s">
        <v>30</v>
      </c>
      <c r="O413" s="66" t="s">
        <v>38</v>
      </c>
      <c r="P413" s="66" t="s">
        <v>30</v>
      </c>
      <c r="Q413" s="66" t="s">
        <v>49</v>
      </c>
      <c r="R413" s="66" t="s">
        <v>37</v>
      </c>
      <c r="S413" s="66"/>
      <c r="T413" s="299"/>
      <c r="U413" s="66"/>
      <c r="V413" s="344"/>
      <c r="W413" s="90"/>
      <c r="X413" s="127"/>
    </row>
    <row r="414" spans="1:24" ht="15" customHeight="1">
      <c r="A414" s="65">
        <v>63459723</v>
      </c>
      <c r="B414" s="66" t="s">
        <v>26</v>
      </c>
      <c r="C414" s="66" t="s">
        <v>822</v>
      </c>
      <c r="D414" s="66"/>
      <c r="E414" s="66" t="s">
        <v>823</v>
      </c>
      <c r="F414" s="66" t="s">
        <v>824</v>
      </c>
      <c r="G414" s="65">
        <v>3164728889</v>
      </c>
      <c r="H414" s="87" t="s">
        <v>825</v>
      </c>
      <c r="I414" s="66" t="s">
        <v>73</v>
      </c>
      <c r="J414" s="66" t="s">
        <v>839</v>
      </c>
      <c r="K414" s="66" t="s">
        <v>51</v>
      </c>
      <c r="L414" s="66" t="s">
        <v>28</v>
      </c>
      <c r="M414" s="66" t="s">
        <v>36</v>
      </c>
      <c r="N414" s="66" t="s">
        <v>30</v>
      </c>
      <c r="O414" s="66" t="s">
        <v>31</v>
      </c>
      <c r="P414" s="66" t="s">
        <v>30</v>
      </c>
      <c r="Q414" s="66" t="s">
        <v>46</v>
      </c>
      <c r="R414" s="66" t="s">
        <v>30</v>
      </c>
      <c r="S414" s="66" t="s">
        <v>73</v>
      </c>
      <c r="T414" s="299"/>
      <c r="U414" s="66"/>
      <c r="V414" s="344"/>
      <c r="W414" s="90"/>
      <c r="X414" s="127"/>
    </row>
    <row r="415" spans="1:24" ht="15" customHeight="1">
      <c r="A415" s="65">
        <v>1053843318</v>
      </c>
      <c r="B415" s="66" t="s">
        <v>26</v>
      </c>
      <c r="C415" s="66" t="s">
        <v>589</v>
      </c>
      <c r="D415" s="66"/>
      <c r="E415" s="66" t="s">
        <v>823</v>
      </c>
      <c r="F415" s="66" t="s">
        <v>356</v>
      </c>
      <c r="G415" s="65">
        <v>318145747</v>
      </c>
      <c r="H415" s="67" t="s">
        <v>1447</v>
      </c>
      <c r="I415" s="66" t="s">
        <v>53</v>
      </c>
      <c r="J415" s="71" t="s">
        <v>348</v>
      </c>
      <c r="K415" s="66"/>
      <c r="L415" s="66" t="s">
        <v>28</v>
      </c>
      <c r="M415" s="66" t="s">
        <v>36</v>
      </c>
      <c r="N415" s="66" t="s">
        <v>30</v>
      </c>
      <c r="O415" s="66" t="s">
        <v>31</v>
      </c>
      <c r="P415" s="66" t="s">
        <v>30</v>
      </c>
      <c r="Q415" s="66" t="s">
        <v>43</v>
      </c>
      <c r="R415" s="66" t="s">
        <v>37</v>
      </c>
      <c r="S415" s="66"/>
      <c r="T415" s="299"/>
      <c r="U415" s="66"/>
      <c r="V415" s="354"/>
      <c r="W415" s="186"/>
      <c r="X415" s="127"/>
    </row>
    <row r="416" spans="1:24" ht="15" customHeight="1">
      <c r="A416" s="184">
        <v>1090489001</v>
      </c>
      <c r="B416" s="186" t="s">
        <v>26</v>
      </c>
      <c r="C416" s="186" t="s">
        <v>3570</v>
      </c>
      <c r="D416" s="186" t="s">
        <v>6621</v>
      </c>
      <c r="E416" s="186" t="s">
        <v>823</v>
      </c>
      <c r="F416" s="186" t="s">
        <v>3807</v>
      </c>
      <c r="G416" s="184">
        <v>3144919655</v>
      </c>
      <c r="H416" s="187" t="s">
        <v>6622</v>
      </c>
      <c r="I416" s="186" t="s">
        <v>54</v>
      </c>
      <c r="J416" s="186" t="s">
        <v>748</v>
      </c>
      <c r="K416" s="186" t="s">
        <v>27</v>
      </c>
      <c r="L416" s="186" t="s">
        <v>28</v>
      </c>
      <c r="M416" s="186" t="s">
        <v>36</v>
      </c>
      <c r="N416" s="186" t="s">
        <v>30</v>
      </c>
      <c r="O416" s="186" t="s">
        <v>38</v>
      </c>
      <c r="P416" s="186" t="s">
        <v>30</v>
      </c>
      <c r="Q416" s="186" t="s">
        <v>49</v>
      </c>
      <c r="R416" s="186" t="s">
        <v>30</v>
      </c>
      <c r="S416" s="186" t="s">
        <v>68</v>
      </c>
      <c r="T416" s="302" t="s">
        <v>75</v>
      </c>
      <c r="U416" s="186" t="s">
        <v>73</v>
      </c>
      <c r="V416" s="344"/>
      <c r="W416" s="90"/>
      <c r="X416" s="127"/>
    </row>
    <row r="417" spans="1:24" ht="15" customHeight="1">
      <c r="A417" s="65">
        <v>19871205</v>
      </c>
      <c r="B417" s="66" t="s">
        <v>26</v>
      </c>
      <c r="C417" s="66" t="s">
        <v>174</v>
      </c>
      <c r="D417" s="66" t="s">
        <v>151</v>
      </c>
      <c r="E417" s="66" t="s">
        <v>209</v>
      </c>
      <c r="F417" s="66" t="s">
        <v>175</v>
      </c>
      <c r="G417" s="65">
        <v>3126488979</v>
      </c>
      <c r="H417" s="95" t="s">
        <v>176</v>
      </c>
      <c r="I417" s="66" t="s">
        <v>50</v>
      </c>
      <c r="J417" s="66" t="s">
        <v>617</v>
      </c>
      <c r="K417" s="66"/>
      <c r="L417" s="66" t="s">
        <v>28</v>
      </c>
      <c r="M417" s="66"/>
      <c r="N417" s="66" t="s">
        <v>30</v>
      </c>
      <c r="O417" s="66" t="s">
        <v>31</v>
      </c>
      <c r="P417" s="66" t="s">
        <v>30</v>
      </c>
      <c r="Q417" s="66" t="s">
        <v>49</v>
      </c>
      <c r="R417" s="66" t="s">
        <v>30</v>
      </c>
      <c r="S417" s="66" t="s">
        <v>50</v>
      </c>
      <c r="T417" s="299" t="s">
        <v>74</v>
      </c>
      <c r="U417" s="66" t="s">
        <v>47</v>
      </c>
      <c r="V417" s="344"/>
      <c r="W417" s="90"/>
      <c r="X417" s="127"/>
    </row>
    <row r="418" spans="1:24" ht="15" customHeight="1">
      <c r="A418" s="65">
        <v>18955944</v>
      </c>
      <c r="B418" s="66" t="s">
        <v>26</v>
      </c>
      <c r="C418" s="66" t="s">
        <v>2177</v>
      </c>
      <c r="D418" s="66" t="s">
        <v>1696</v>
      </c>
      <c r="E418" s="66" t="s">
        <v>209</v>
      </c>
      <c r="F418" s="66" t="s">
        <v>698</v>
      </c>
      <c r="G418" s="65">
        <v>3176950270</v>
      </c>
      <c r="H418" s="62" t="s">
        <v>3656</v>
      </c>
      <c r="I418" s="66" t="s">
        <v>57</v>
      </c>
      <c r="J418" s="66" t="s">
        <v>434</v>
      </c>
      <c r="K418" s="66" t="s">
        <v>27</v>
      </c>
      <c r="L418" s="66" t="s">
        <v>45</v>
      </c>
      <c r="M418" s="66" t="s">
        <v>36</v>
      </c>
      <c r="N418" s="66" t="s">
        <v>37</v>
      </c>
      <c r="O418" s="66" t="s">
        <v>42</v>
      </c>
      <c r="P418" s="66" t="s">
        <v>30</v>
      </c>
      <c r="Q418" s="66" t="s">
        <v>46</v>
      </c>
      <c r="R418" s="66" t="s">
        <v>30</v>
      </c>
      <c r="S418" s="66" t="s">
        <v>57</v>
      </c>
      <c r="T418" s="299" t="s">
        <v>65</v>
      </c>
      <c r="U418" s="66" t="s">
        <v>59</v>
      </c>
      <c r="V418" s="354"/>
      <c r="W418" s="186"/>
      <c r="X418" s="127"/>
    </row>
    <row r="419" spans="1:24" ht="15" customHeight="1">
      <c r="A419" s="65">
        <v>33206992</v>
      </c>
      <c r="B419" s="66" t="s">
        <v>26</v>
      </c>
      <c r="C419" s="66" t="s">
        <v>687</v>
      </c>
      <c r="D419" s="66" t="s">
        <v>178</v>
      </c>
      <c r="E419" s="66" t="s">
        <v>209</v>
      </c>
      <c r="F419" s="66" t="s">
        <v>232</v>
      </c>
      <c r="G419" s="65">
        <v>3003071258</v>
      </c>
      <c r="H419" s="66" t="s">
        <v>3655</v>
      </c>
      <c r="I419" s="66" t="s">
        <v>50</v>
      </c>
      <c r="J419" s="66" t="s">
        <v>110</v>
      </c>
      <c r="K419" s="66"/>
      <c r="L419" s="66" t="s">
        <v>35</v>
      </c>
      <c r="M419" s="66"/>
      <c r="N419" s="66" t="s">
        <v>30</v>
      </c>
      <c r="O419" s="66" t="s">
        <v>42</v>
      </c>
      <c r="P419" s="66" t="s">
        <v>30</v>
      </c>
      <c r="Q419" s="66" t="s">
        <v>2785</v>
      </c>
      <c r="R419" s="66" t="s">
        <v>30</v>
      </c>
      <c r="S419" s="66" t="s">
        <v>50</v>
      </c>
      <c r="T419" s="299" t="s">
        <v>50</v>
      </c>
      <c r="U419" s="66" t="s">
        <v>50</v>
      </c>
      <c r="V419" s="344"/>
      <c r="W419" s="90"/>
      <c r="X419" s="127"/>
    </row>
    <row r="420" spans="1:24" ht="15" customHeight="1">
      <c r="A420" s="70">
        <v>46682272</v>
      </c>
      <c r="B420" s="71" t="s">
        <v>26</v>
      </c>
      <c r="C420" s="71" t="s">
        <v>318</v>
      </c>
      <c r="D420" s="71" t="s">
        <v>221</v>
      </c>
      <c r="E420" s="71" t="s">
        <v>209</v>
      </c>
      <c r="F420" s="71" t="s">
        <v>468</v>
      </c>
      <c r="G420" s="70">
        <v>3125898566</v>
      </c>
      <c r="H420" s="62" t="s">
        <v>3660</v>
      </c>
      <c r="I420" s="71" t="s">
        <v>52</v>
      </c>
      <c r="J420" s="71" t="s">
        <v>390</v>
      </c>
      <c r="K420" s="71" t="s">
        <v>51</v>
      </c>
      <c r="L420" s="71" t="s">
        <v>452</v>
      </c>
      <c r="M420" s="71" t="s">
        <v>3661</v>
      </c>
      <c r="N420" s="71" t="s">
        <v>30</v>
      </c>
      <c r="O420" s="71" t="s">
        <v>30</v>
      </c>
      <c r="P420" s="71" t="s">
        <v>30</v>
      </c>
      <c r="Q420" s="71" t="s">
        <v>1835</v>
      </c>
      <c r="R420" s="71" t="s">
        <v>30</v>
      </c>
      <c r="S420" s="71" t="s">
        <v>52</v>
      </c>
      <c r="T420" s="300" t="s">
        <v>52</v>
      </c>
      <c r="U420" s="71" t="s">
        <v>52</v>
      </c>
      <c r="V420" s="354"/>
      <c r="W420" s="186"/>
      <c r="X420" s="127"/>
    </row>
    <row r="421" spans="1:24" ht="15" customHeight="1">
      <c r="A421" s="65">
        <v>1057595520</v>
      </c>
      <c r="B421" s="66" t="s">
        <v>26</v>
      </c>
      <c r="C421" s="66" t="s">
        <v>998</v>
      </c>
      <c r="D421" s="66" t="s">
        <v>589</v>
      </c>
      <c r="E421" s="66" t="s">
        <v>209</v>
      </c>
      <c r="F421" s="66" t="s">
        <v>179</v>
      </c>
      <c r="G421" s="65">
        <v>3223502045</v>
      </c>
      <c r="H421" s="62" t="s">
        <v>3659</v>
      </c>
      <c r="I421" s="66" t="s">
        <v>52</v>
      </c>
      <c r="J421" s="66" t="s">
        <v>2049</v>
      </c>
      <c r="K421" s="66"/>
      <c r="L421" s="66" t="s">
        <v>28</v>
      </c>
      <c r="M421" s="66" t="s">
        <v>36</v>
      </c>
      <c r="N421" s="66" t="s">
        <v>30</v>
      </c>
      <c r="O421" s="66" t="s">
        <v>31</v>
      </c>
      <c r="P421" s="66" t="s">
        <v>30</v>
      </c>
      <c r="Q421" s="66" t="s">
        <v>39</v>
      </c>
      <c r="R421" s="66" t="s">
        <v>30</v>
      </c>
      <c r="S421" s="66" t="s">
        <v>52</v>
      </c>
      <c r="T421" s="299" t="s">
        <v>60</v>
      </c>
      <c r="U421" s="66" t="s">
        <v>73</v>
      </c>
      <c r="V421" s="344"/>
      <c r="W421" s="90"/>
      <c r="X421" s="127"/>
    </row>
    <row r="422" spans="1:24" ht="15" customHeight="1">
      <c r="A422" s="70">
        <v>35355759</v>
      </c>
      <c r="B422" s="71" t="s">
        <v>26</v>
      </c>
      <c r="C422" s="71" t="s">
        <v>834</v>
      </c>
      <c r="D422" s="71" t="s">
        <v>207</v>
      </c>
      <c r="E422" s="71" t="s">
        <v>209</v>
      </c>
      <c r="F422" s="71" t="s">
        <v>424</v>
      </c>
      <c r="G422" s="70">
        <v>3203677894</v>
      </c>
      <c r="H422" s="62" t="s">
        <v>3657</v>
      </c>
      <c r="I422" s="66" t="s">
        <v>60</v>
      </c>
      <c r="J422" s="71" t="s">
        <v>3658</v>
      </c>
      <c r="K422" s="71"/>
      <c r="L422" s="71" t="s">
        <v>35</v>
      </c>
      <c r="M422" s="71" t="s">
        <v>36</v>
      </c>
      <c r="N422" s="71" t="s">
        <v>30</v>
      </c>
      <c r="O422" s="71" t="s">
        <v>31</v>
      </c>
      <c r="P422" s="71" t="s">
        <v>30</v>
      </c>
      <c r="Q422" s="71" t="s">
        <v>46</v>
      </c>
      <c r="R422" s="71" t="s">
        <v>30</v>
      </c>
      <c r="S422" s="71" t="s">
        <v>60</v>
      </c>
      <c r="T422" s="300" t="s">
        <v>52</v>
      </c>
      <c r="U422" s="71"/>
      <c r="V422" s="354"/>
      <c r="W422" s="186"/>
      <c r="X422" s="127"/>
    </row>
    <row r="423" spans="1:24" ht="15" customHeight="1">
      <c r="A423" s="65">
        <v>52235572</v>
      </c>
      <c r="B423" s="66" t="s">
        <v>26</v>
      </c>
      <c r="C423" s="66" t="s">
        <v>1406</v>
      </c>
      <c r="D423" s="66" t="s">
        <v>559</v>
      </c>
      <c r="E423" s="66" t="s">
        <v>209</v>
      </c>
      <c r="F423" s="66" t="s">
        <v>4412</v>
      </c>
      <c r="G423" s="65">
        <v>3112298839</v>
      </c>
      <c r="H423" s="62" t="s">
        <v>6083</v>
      </c>
      <c r="I423" s="66" t="s">
        <v>75</v>
      </c>
      <c r="J423" s="66" t="s">
        <v>3294</v>
      </c>
      <c r="K423" s="66" t="s">
        <v>27</v>
      </c>
      <c r="L423" s="66" t="s">
        <v>51</v>
      </c>
      <c r="M423" s="66" t="s">
        <v>36</v>
      </c>
      <c r="N423" s="66" t="s">
        <v>30</v>
      </c>
      <c r="O423" s="66" t="s">
        <v>38</v>
      </c>
      <c r="P423" s="66" t="s">
        <v>37</v>
      </c>
      <c r="Q423" s="66" t="s">
        <v>32</v>
      </c>
      <c r="R423" s="66" t="s">
        <v>30</v>
      </c>
      <c r="S423" s="66" t="s">
        <v>75</v>
      </c>
      <c r="T423" s="299" t="s">
        <v>75</v>
      </c>
      <c r="U423" s="66" t="s">
        <v>75</v>
      </c>
      <c r="V423" s="354"/>
      <c r="W423" s="186"/>
      <c r="X423" s="127"/>
    </row>
    <row r="424" spans="1:24" ht="15" customHeight="1">
      <c r="A424" s="247">
        <v>1117528483</v>
      </c>
      <c r="B424" s="248" t="s">
        <v>26</v>
      </c>
      <c r="C424" s="248" t="s">
        <v>6838</v>
      </c>
      <c r="D424" s="248"/>
      <c r="E424" s="248" t="s">
        <v>209</v>
      </c>
      <c r="F424" s="248" t="s">
        <v>2732</v>
      </c>
      <c r="G424" s="247">
        <v>3232537567</v>
      </c>
      <c r="H424" s="249" t="s">
        <v>6839</v>
      </c>
      <c r="I424" s="248" t="s">
        <v>54</v>
      </c>
      <c r="J424" s="248" t="s">
        <v>765</v>
      </c>
      <c r="K424" s="248" t="s">
        <v>27</v>
      </c>
      <c r="L424" s="248" t="s">
        <v>28</v>
      </c>
      <c r="M424" s="248" t="s">
        <v>29</v>
      </c>
      <c r="N424" s="248" t="s">
        <v>30</v>
      </c>
      <c r="O424" s="248" t="s">
        <v>31</v>
      </c>
      <c r="P424" s="248" t="s">
        <v>30</v>
      </c>
      <c r="Q424" s="248" t="s">
        <v>43</v>
      </c>
      <c r="R424" s="248" t="s">
        <v>37</v>
      </c>
      <c r="S424" s="248" t="s">
        <v>54</v>
      </c>
      <c r="T424" s="315" t="s">
        <v>54</v>
      </c>
      <c r="U424" s="248" t="s">
        <v>54</v>
      </c>
      <c r="V424" s="344"/>
      <c r="W424" s="90"/>
      <c r="X424" s="127"/>
    </row>
    <row r="425" spans="1:24" ht="15" customHeight="1">
      <c r="A425" s="184">
        <v>63489777</v>
      </c>
      <c r="B425" s="186" t="s">
        <v>26</v>
      </c>
      <c r="C425" s="186" t="s">
        <v>332</v>
      </c>
      <c r="D425" s="186" t="s">
        <v>240</v>
      </c>
      <c r="E425" s="186" t="s">
        <v>6623</v>
      </c>
      <c r="F425" s="186" t="s">
        <v>1773</v>
      </c>
      <c r="G425" s="184">
        <v>3184735449</v>
      </c>
      <c r="H425" s="187" t="s">
        <v>6624</v>
      </c>
      <c r="I425" s="186" t="s">
        <v>73</v>
      </c>
      <c r="J425" s="186" t="s">
        <v>788</v>
      </c>
      <c r="K425" s="186"/>
      <c r="L425" s="186" t="s">
        <v>35</v>
      </c>
      <c r="M425" s="186" t="s">
        <v>29</v>
      </c>
      <c r="N425" s="186" t="s">
        <v>30</v>
      </c>
      <c r="O425" s="186" t="s">
        <v>42</v>
      </c>
      <c r="P425" s="186" t="s">
        <v>30</v>
      </c>
      <c r="Q425" s="186" t="s">
        <v>49</v>
      </c>
      <c r="R425" s="186" t="s">
        <v>30</v>
      </c>
      <c r="S425" s="186" t="s">
        <v>73</v>
      </c>
      <c r="T425" s="302" t="s">
        <v>73</v>
      </c>
      <c r="U425" s="186" t="s">
        <v>73</v>
      </c>
      <c r="V425" s="344"/>
      <c r="W425" s="90"/>
      <c r="X425" s="127"/>
    </row>
    <row r="426" spans="1:24" ht="15" customHeight="1">
      <c r="A426" s="65">
        <v>1061734048</v>
      </c>
      <c r="B426" s="66" t="s">
        <v>26</v>
      </c>
      <c r="C426" s="66" t="s">
        <v>399</v>
      </c>
      <c r="D426" s="66" t="s">
        <v>559</v>
      </c>
      <c r="E426" s="66" t="s">
        <v>5092</v>
      </c>
      <c r="F426" s="66" t="s">
        <v>2063</v>
      </c>
      <c r="G426" s="65">
        <v>3174325735</v>
      </c>
      <c r="H426" s="62" t="s">
        <v>5111</v>
      </c>
      <c r="I426" s="66" t="s">
        <v>56</v>
      </c>
      <c r="J426" s="66" t="s">
        <v>5245</v>
      </c>
      <c r="K426" s="66"/>
      <c r="L426" s="66" t="s">
        <v>28</v>
      </c>
      <c r="M426" s="66" t="s">
        <v>36</v>
      </c>
      <c r="N426" s="66" t="s">
        <v>30</v>
      </c>
      <c r="O426" s="66" t="s">
        <v>38</v>
      </c>
      <c r="P426" s="66" t="s">
        <v>30</v>
      </c>
      <c r="Q426" s="66" t="s">
        <v>49</v>
      </c>
      <c r="R426" s="66" t="s">
        <v>30</v>
      </c>
      <c r="S426" s="66" t="s">
        <v>76</v>
      </c>
      <c r="T426" s="299" t="s">
        <v>70</v>
      </c>
      <c r="U426" s="66" t="s">
        <v>71</v>
      </c>
      <c r="V426" s="344"/>
      <c r="W426" s="90"/>
      <c r="X426" s="127"/>
    </row>
    <row r="427" spans="1:24" ht="15" customHeight="1">
      <c r="A427" s="65">
        <v>1061728539</v>
      </c>
      <c r="B427" s="66" t="s">
        <v>26</v>
      </c>
      <c r="C427" s="66" t="s">
        <v>240</v>
      </c>
      <c r="D427" s="66"/>
      <c r="E427" s="66" t="s">
        <v>5092</v>
      </c>
      <c r="F427" s="66"/>
      <c r="G427" s="65">
        <v>3103550060</v>
      </c>
      <c r="H427" s="62" t="s">
        <v>5119</v>
      </c>
      <c r="I427" s="66" t="s">
        <v>56</v>
      </c>
      <c r="J427" s="66" t="s">
        <v>5245</v>
      </c>
      <c r="K427" s="66" t="s">
        <v>27</v>
      </c>
      <c r="L427" s="66"/>
      <c r="M427" s="66"/>
      <c r="N427" s="66" t="s">
        <v>30</v>
      </c>
      <c r="O427" s="66" t="s">
        <v>38</v>
      </c>
      <c r="P427" s="66" t="s">
        <v>30</v>
      </c>
      <c r="Q427" s="66" t="s">
        <v>49</v>
      </c>
      <c r="R427" s="66" t="s">
        <v>37</v>
      </c>
      <c r="S427" s="66"/>
      <c r="T427" s="299"/>
      <c r="U427" s="66"/>
      <c r="V427" s="354"/>
      <c r="W427" s="186"/>
      <c r="X427" s="127"/>
    </row>
    <row r="428" spans="1:24" ht="15" customHeight="1">
      <c r="A428" s="65">
        <v>1116791254</v>
      </c>
      <c r="B428" s="66" t="s">
        <v>26</v>
      </c>
      <c r="C428" s="66" t="s">
        <v>2174</v>
      </c>
      <c r="D428" s="66" t="s">
        <v>6435</v>
      </c>
      <c r="E428" s="66" t="s">
        <v>6436</v>
      </c>
      <c r="F428" s="66" t="s">
        <v>6437</v>
      </c>
      <c r="G428" s="65">
        <v>3135022902</v>
      </c>
      <c r="H428" s="62" t="s">
        <v>6438</v>
      </c>
      <c r="I428" s="66" t="s">
        <v>44</v>
      </c>
      <c r="J428" s="66" t="s">
        <v>1201</v>
      </c>
      <c r="K428" s="66"/>
      <c r="L428" s="66" t="s">
        <v>28</v>
      </c>
      <c r="M428" s="66"/>
      <c r="N428" s="66" t="s">
        <v>37</v>
      </c>
      <c r="O428" s="66" t="s">
        <v>42</v>
      </c>
      <c r="P428" s="66" t="s">
        <v>30</v>
      </c>
      <c r="Q428" s="66" t="s">
        <v>43</v>
      </c>
      <c r="R428" s="66" t="s">
        <v>30</v>
      </c>
      <c r="S428" s="66" t="s">
        <v>44</v>
      </c>
      <c r="T428" s="299" t="s">
        <v>44</v>
      </c>
      <c r="U428" s="66" t="s">
        <v>44</v>
      </c>
      <c r="V428" s="344"/>
      <c r="W428" s="90"/>
      <c r="X428" s="127"/>
    </row>
    <row r="429" spans="1:24" ht="15" customHeight="1">
      <c r="A429" s="65">
        <v>1002099614</v>
      </c>
      <c r="B429" s="66" t="s">
        <v>26</v>
      </c>
      <c r="C429" s="66" t="s">
        <v>500</v>
      </c>
      <c r="D429" s="66"/>
      <c r="E429" s="66" t="s">
        <v>947</v>
      </c>
      <c r="F429" s="66" t="s">
        <v>875</v>
      </c>
      <c r="G429" s="65">
        <v>3005758601</v>
      </c>
      <c r="H429" s="87" t="s">
        <v>948</v>
      </c>
      <c r="I429" s="66" t="s">
        <v>59</v>
      </c>
      <c r="J429" s="66" t="s">
        <v>262</v>
      </c>
      <c r="K429" s="66"/>
      <c r="L429" s="66" t="s">
        <v>51</v>
      </c>
      <c r="M429" s="66" t="s">
        <v>42</v>
      </c>
      <c r="N429" s="66" t="s">
        <v>37</v>
      </c>
      <c r="O429" s="66" t="s">
        <v>42</v>
      </c>
      <c r="P429" s="66" t="s">
        <v>37</v>
      </c>
      <c r="Q429" s="66" t="s">
        <v>32</v>
      </c>
      <c r="R429" s="66" t="s">
        <v>30</v>
      </c>
      <c r="S429" s="66" t="s">
        <v>44</v>
      </c>
      <c r="T429" s="299" t="s">
        <v>75</v>
      </c>
      <c r="U429" s="66" t="s">
        <v>61</v>
      </c>
      <c r="V429" s="344"/>
      <c r="W429" s="90"/>
      <c r="X429" s="127"/>
    </row>
    <row r="430" spans="1:24" ht="15" customHeight="1">
      <c r="A430" s="65">
        <v>88239761</v>
      </c>
      <c r="B430" s="66" t="s">
        <v>26</v>
      </c>
      <c r="C430" s="66" t="s">
        <v>126</v>
      </c>
      <c r="D430" s="66" t="s">
        <v>1332</v>
      </c>
      <c r="E430" s="66" t="s">
        <v>2018</v>
      </c>
      <c r="F430" s="66" t="s">
        <v>4866</v>
      </c>
      <c r="G430" s="65">
        <v>3144204402</v>
      </c>
      <c r="H430" s="62" t="s">
        <v>4867</v>
      </c>
      <c r="I430" s="66" t="s">
        <v>68</v>
      </c>
      <c r="J430" s="66" t="s">
        <v>157</v>
      </c>
      <c r="K430" s="66"/>
      <c r="L430" s="66" t="s">
        <v>51</v>
      </c>
      <c r="M430" s="66" t="s">
        <v>36</v>
      </c>
      <c r="N430" s="66" t="s">
        <v>30</v>
      </c>
      <c r="O430" s="66" t="s">
        <v>38</v>
      </c>
      <c r="P430" s="66" t="s">
        <v>37</v>
      </c>
      <c r="Q430" s="66" t="s">
        <v>32</v>
      </c>
      <c r="R430" s="66" t="s">
        <v>37</v>
      </c>
      <c r="S430" s="66"/>
      <c r="T430" s="299"/>
      <c r="U430" s="66"/>
      <c r="V430" s="344"/>
      <c r="W430" s="90"/>
      <c r="X430" s="127"/>
    </row>
    <row r="431" spans="1:24" ht="15" customHeight="1">
      <c r="A431" s="65">
        <v>43871160</v>
      </c>
      <c r="B431" s="66" t="s">
        <v>26</v>
      </c>
      <c r="C431" s="66" t="s">
        <v>2016</v>
      </c>
      <c r="D431" s="66" t="s">
        <v>2017</v>
      </c>
      <c r="E431" s="66" t="s">
        <v>2018</v>
      </c>
      <c r="F431" s="66" t="s">
        <v>2019</v>
      </c>
      <c r="G431" s="65">
        <v>3206044737</v>
      </c>
      <c r="H431" s="67" t="s">
        <v>2020</v>
      </c>
      <c r="I431" s="66" t="s">
        <v>71</v>
      </c>
      <c r="J431" s="66" t="s">
        <v>553</v>
      </c>
      <c r="K431" s="66"/>
      <c r="L431" s="66" t="s">
        <v>28</v>
      </c>
      <c r="M431" s="66" t="s">
        <v>36</v>
      </c>
      <c r="N431" s="66" t="s">
        <v>30</v>
      </c>
      <c r="O431" s="66" t="s">
        <v>42</v>
      </c>
      <c r="P431" s="66" t="s">
        <v>30</v>
      </c>
      <c r="Q431" s="66" t="s">
        <v>49</v>
      </c>
      <c r="R431" s="66" t="s">
        <v>37</v>
      </c>
      <c r="S431" s="66" t="s">
        <v>71</v>
      </c>
      <c r="T431" s="299" t="s">
        <v>71</v>
      </c>
      <c r="U431" s="66" t="s">
        <v>71</v>
      </c>
      <c r="V431" s="344"/>
      <c r="W431" s="90"/>
      <c r="X431" s="127"/>
    </row>
    <row r="432" spans="1:24" ht="15" customHeight="1">
      <c r="A432" s="184">
        <v>1110528825</v>
      </c>
      <c r="B432" s="186" t="s">
        <v>26</v>
      </c>
      <c r="C432" s="186" t="s">
        <v>2462</v>
      </c>
      <c r="D432" s="186" t="s">
        <v>506</v>
      </c>
      <c r="E432" s="186" t="s">
        <v>2018</v>
      </c>
      <c r="F432" s="186" t="s">
        <v>319</v>
      </c>
      <c r="G432" s="184">
        <v>3132296094</v>
      </c>
      <c r="H432" s="187" t="s">
        <v>6840</v>
      </c>
      <c r="I432" s="186" t="s">
        <v>75</v>
      </c>
      <c r="J432" s="186" t="s">
        <v>3216</v>
      </c>
      <c r="K432" s="186"/>
      <c r="L432" s="186" t="s">
        <v>28</v>
      </c>
      <c r="M432" s="186"/>
      <c r="N432" s="186" t="s">
        <v>30</v>
      </c>
      <c r="O432" s="186" t="s">
        <v>31</v>
      </c>
      <c r="P432" s="186" t="s">
        <v>30</v>
      </c>
      <c r="Q432" s="186" t="s">
        <v>49</v>
      </c>
      <c r="R432" s="186" t="s">
        <v>30</v>
      </c>
      <c r="S432" s="186" t="s">
        <v>75</v>
      </c>
      <c r="T432" s="302" t="s">
        <v>72</v>
      </c>
      <c r="U432" s="186" t="s">
        <v>71</v>
      </c>
      <c r="V432" s="344"/>
      <c r="W432" s="90"/>
      <c r="X432" s="127"/>
    </row>
    <row r="433" spans="1:24" ht="15" customHeight="1">
      <c r="A433" s="65">
        <v>1098694464</v>
      </c>
      <c r="B433" s="66" t="s">
        <v>26</v>
      </c>
      <c r="C433" s="66" t="s">
        <v>1390</v>
      </c>
      <c r="D433" s="66" t="s">
        <v>5553</v>
      </c>
      <c r="E433" s="66" t="s">
        <v>5554</v>
      </c>
      <c r="F433" s="66" t="s">
        <v>5555</v>
      </c>
      <c r="G433" s="65">
        <v>3155406686</v>
      </c>
      <c r="H433" s="62" t="s">
        <v>5556</v>
      </c>
      <c r="I433" s="66" t="s">
        <v>73</v>
      </c>
      <c r="J433" s="71" t="s">
        <v>5557</v>
      </c>
      <c r="K433" s="66" t="s">
        <v>27</v>
      </c>
      <c r="L433" s="66" t="s">
        <v>35</v>
      </c>
      <c r="M433" s="66" t="s">
        <v>36</v>
      </c>
      <c r="N433" s="66" t="s">
        <v>30</v>
      </c>
      <c r="O433" s="66" t="s">
        <v>42</v>
      </c>
      <c r="P433" s="66" t="s">
        <v>30</v>
      </c>
      <c r="Q433" s="66" t="s">
        <v>46</v>
      </c>
      <c r="R433" s="66" t="s">
        <v>37</v>
      </c>
      <c r="S433" s="66" t="s">
        <v>73</v>
      </c>
      <c r="T433" s="299" t="s">
        <v>73</v>
      </c>
      <c r="U433" s="66"/>
      <c r="V433" s="354"/>
      <c r="W433" s="186"/>
      <c r="X433" s="127"/>
    </row>
    <row r="434" spans="1:24" ht="15" customHeight="1">
      <c r="A434" s="65">
        <v>24738481</v>
      </c>
      <c r="B434" s="66" t="s">
        <v>26</v>
      </c>
      <c r="C434" s="66" t="s">
        <v>843</v>
      </c>
      <c r="D434" s="66" t="s">
        <v>2021</v>
      </c>
      <c r="E434" s="66" t="s">
        <v>2022</v>
      </c>
      <c r="F434" s="66" t="s">
        <v>2023</v>
      </c>
      <c r="G434" s="65">
        <v>3142805983</v>
      </c>
      <c r="H434" s="67" t="s">
        <v>2024</v>
      </c>
      <c r="I434" s="66" t="s">
        <v>53</v>
      </c>
      <c r="J434" s="66" t="s">
        <v>2025</v>
      </c>
      <c r="K434" s="66"/>
      <c r="L434" s="66" t="s">
        <v>35</v>
      </c>
      <c r="M434" s="66"/>
      <c r="N434" s="66" t="s">
        <v>30</v>
      </c>
      <c r="O434" s="66" t="s">
        <v>31</v>
      </c>
      <c r="P434" s="66" t="s">
        <v>30</v>
      </c>
      <c r="Q434" s="66" t="s">
        <v>49</v>
      </c>
      <c r="R434" s="66" t="s">
        <v>30</v>
      </c>
      <c r="S434" s="66" t="s">
        <v>53</v>
      </c>
      <c r="T434" s="299" t="s">
        <v>53</v>
      </c>
      <c r="U434" s="66" t="s">
        <v>53</v>
      </c>
      <c r="V434" s="354"/>
      <c r="W434" s="186"/>
      <c r="X434" s="127"/>
    </row>
    <row r="435" spans="1:24" ht="15" customHeight="1">
      <c r="A435" s="65">
        <v>1087991067</v>
      </c>
      <c r="B435" s="66" t="s">
        <v>26</v>
      </c>
      <c r="C435" s="66" t="s">
        <v>444</v>
      </c>
      <c r="D435" s="66" t="s">
        <v>1397</v>
      </c>
      <c r="E435" s="66" t="s">
        <v>2022</v>
      </c>
      <c r="F435" s="66" t="s">
        <v>979</v>
      </c>
      <c r="G435" s="65">
        <v>3183849486</v>
      </c>
      <c r="H435" s="62" t="s">
        <v>6212</v>
      </c>
      <c r="I435" s="66" t="s">
        <v>70</v>
      </c>
      <c r="J435" s="66" t="s">
        <v>6206</v>
      </c>
      <c r="K435" s="66"/>
      <c r="L435" s="66" t="s">
        <v>41</v>
      </c>
      <c r="M435" s="66" t="s">
        <v>36</v>
      </c>
      <c r="N435" s="66" t="s">
        <v>37</v>
      </c>
      <c r="O435" s="66" t="s">
        <v>42</v>
      </c>
      <c r="P435" s="66" t="s">
        <v>37</v>
      </c>
      <c r="Q435" s="66" t="s">
        <v>32</v>
      </c>
      <c r="R435" s="66" t="s">
        <v>37</v>
      </c>
      <c r="S435" s="66"/>
      <c r="T435" s="299"/>
      <c r="U435" s="66"/>
      <c r="V435" s="354"/>
      <c r="W435" s="186"/>
      <c r="X435" s="127"/>
    </row>
    <row r="436" spans="1:24" ht="15" customHeight="1">
      <c r="A436" s="65">
        <v>69007852</v>
      </c>
      <c r="B436" s="66" t="s">
        <v>26</v>
      </c>
      <c r="C436" s="66" t="s">
        <v>2026</v>
      </c>
      <c r="D436" s="66" t="s">
        <v>1454</v>
      </c>
      <c r="E436" s="66" t="s">
        <v>2027</v>
      </c>
      <c r="F436" s="66" t="s">
        <v>1260</v>
      </c>
      <c r="G436" s="65">
        <v>3144683816</v>
      </c>
      <c r="H436" s="62" t="s">
        <v>2028</v>
      </c>
      <c r="I436" s="66" t="s">
        <v>69</v>
      </c>
      <c r="J436" s="66" t="s">
        <v>2029</v>
      </c>
      <c r="K436" s="66"/>
      <c r="L436" s="66" t="s">
        <v>41</v>
      </c>
      <c r="M436" s="66" t="s">
        <v>36</v>
      </c>
      <c r="N436" s="66" t="s">
        <v>30</v>
      </c>
      <c r="O436" s="66" t="s">
        <v>31</v>
      </c>
      <c r="P436" s="66" t="s">
        <v>30</v>
      </c>
      <c r="Q436" s="66" t="s">
        <v>49</v>
      </c>
      <c r="R436" s="66" t="s">
        <v>30</v>
      </c>
      <c r="S436" s="66" t="s">
        <v>63</v>
      </c>
      <c r="T436" s="299" t="s">
        <v>63</v>
      </c>
      <c r="U436" s="66" t="s">
        <v>63</v>
      </c>
      <c r="V436" s="344"/>
      <c r="W436" s="90"/>
      <c r="X436" s="127"/>
    </row>
    <row r="437" spans="1:24" ht="15" customHeight="1">
      <c r="A437" s="72">
        <v>1128416088</v>
      </c>
      <c r="B437" s="66" t="s">
        <v>26</v>
      </c>
      <c r="C437" s="66" t="s">
        <v>2031</v>
      </c>
      <c r="D437" s="66" t="s">
        <v>106</v>
      </c>
      <c r="E437" s="66" t="s">
        <v>1420</v>
      </c>
      <c r="F437" s="66" t="s">
        <v>328</v>
      </c>
      <c r="G437" s="72">
        <v>3136207521</v>
      </c>
      <c r="H437" s="95" t="s">
        <v>2032</v>
      </c>
      <c r="I437" s="66" t="s">
        <v>60</v>
      </c>
      <c r="J437" s="66" t="s">
        <v>556</v>
      </c>
      <c r="K437" s="66" t="s">
        <v>27</v>
      </c>
      <c r="L437" s="66" t="s">
        <v>35</v>
      </c>
      <c r="M437" s="66" t="s">
        <v>36</v>
      </c>
      <c r="N437" s="66" t="s">
        <v>30</v>
      </c>
      <c r="O437" s="66" t="s">
        <v>31</v>
      </c>
      <c r="P437" s="66" t="s">
        <v>30</v>
      </c>
      <c r="Q437" s="66" t="s">
        <v>49</v>
      </c>
      <c r="R437" s="66" t="s">
        <v>30</v>
      </c>
      <c r="S437" s="66" t="s">
        <v>40</v>
      </c>
      <c r="T437" s="299" t="s">
        <v>64</v>
      </c>
      <c r="U437" s="66" t="s">
        <v>47</v>
      </c>
      <c r="V437" s="344"/>
      <c r="W437" s="90"/>
      <c r="X437" s="127"/>
    </row>
    <row r="438" spans="1:24" ht="15" customHeight="1">
      <c r="A438" s="65">
        <v>1061735257</v>
      </c>
      <c r="B438" s="66" t="s">
        <v>26</v>
      </c>
      <c r="C438" s="66" t="s">
        <v>849</v>
      </c>
      <c r="D438" s="66" t="s">
        <v>1679</v>
      </c>
      <c r="E438" s="66" t="s">
        <v>1420</v>
      </c>
      <c r="F438" s="66" t="s">
        <v>2649</v>
      </c>
      <c r="G438" s="65">
        <v>3102615936</v>
      </c>
      <c r="H438" s="62" t="s">
        <v>3662</v>
      </c>
      <c r="I438" s="77" t="s">
        <v>56</v>
      </c>
      <c r="J438" s="66" t="s">
        <v>249</v>
      </c>
      <c r="K438" s="66" t="s">
        <v>27</v>
      </c>
      <c r="L438" s="66" t="s">
        <v>28</v>
      </c>
      <c r="M438" s="66" t="s">
        <v>36</v>
      </c>
      <c r="N438" s="66" t="s">
        <v>30</v>
      </c>
      <c r="O438" s="66" t="s">
        <v>38</v>
      </c>
      <c r="P438" s="66" t="s">
        <v>30</v>
      </c>
      <c r="Q438" s="66" t="s">
        <v>39</v>
      </c>
      <c r="R438" s="66" t="s">
        <v>30</v>
      </c>
      <c r="S438" s="66" t="s">
        <v>56</v>
      </c>
      <c r="T438" s="299" t="s">
        <v>56</v>
      </c>
      <c r="U438" s="66" t="s">
        <v>56</v>
      </c>
      <c r="V438" s="354"/>
      <c r="W438" s="186"/>
      <c r="X438" s="127"/>
    </row>
    <row r="439" spans="1:24" ht="15" customHeight="1">
      <c r="A439" s="65">
        <v>34602380</v>
      </c>
      <c r="B439" s="66" t="s">
        <v>26</v>
      </c>
      <c r="C439" s="66" t="s">
        <v>778</v>
      </c>
      <c r="D439" s="66"/>
      <c r="E439" s="66" t="s">
        <v>1420</v>
      </c>
      <c r="F439" s="66" t="s">
        <v>127</v>
      </c>
      <c r="G439" s="65">
        <v>3104454881</v>
      </c>
      <c r="H439" s="62" t="s">
        <v>2030</v>
      </c>
      <c r="I439" s="66" t="s">
        <v>56</v>
      </c>
      <c r="J439" s="66" t="s">
        <v>139</v>
      </c>
      <c r="K439" s="66"/>
      <c r="L439" s="66" t="s">
        <v>28</v>
      </c>
      <c r="M439" s="66" t="s">
        <v>36</v>
      </c>
      <c r="N439" s="66" t="s">
        <v>37</v>
      </c>
      <c r="O439" s="66" t="s">
        <v>42</v>
      </c>
      <c r="P439" s="66" t="s">
        <v>30</v>
      </c>
      <c r="Q439" s="66" t="s">
        <v>49</v>
      </c>
      <c r="R439" s="66" t="s">
        <v>30</v>
      </c>
      <c r="S439" s="66" t="s">
        <v>76</v>
      </c>
      <c r="T439" s="299" t="s">
        <v>76</v>
      </c>
      <c r="U439" s="66" t="s">
        <v>56</v>
      </c>
      <c r="V439" s="344"/>
      <c r="W439" s="90"/>
      <c r="X439" s="127"/>
    </row>
    <row r="440" spans="1:24" ht="15" customHeight="1">
      <c r="A440" s="65">
        <v>1073602390</v>
      </c>
      <c r="B440" s="66" t="s">
        <v>26</v>
      </c>
      <c r="C440" s="66" t="s">
        <v>988</v>
      </c>
      <c r="D440" s="66"/>
      <c r="E440" s="66" t="s">
        <v>1420</v>
      </c>
      <c r="F440" s="66" t="s">
        <v>580</v>
      </c>
      <c r="G440" s="65">
        <v>3112180310</v>
      </c>
      <c r="H440" s="62" t="s">
        <v>4465</v>
      </c>
      <c r="I440" s="66" t="s">
        <v>60</v>
      </c>
      <c r="J440" s="66" t="s">
        <v>4260</v>
      </c>
      <c r="K440" s="66"/>
      <c r="L440" s="66" t="s">
        <v>35</v>
      </c>
      <c r="M440" s="66"/>
      <c r="N440" s="66" t="s">
        <v>30</v>
      </c>
      <c r="O440" s="66" t="s">
        <v>38</v>
      </c>
      <c r="P440" s="66" t="s">
        <v>30</v>
      </c>
      <c r="Q440" s="66" t="s">
        <v>49</v>
      </c>
      <c r="R440" s="66" t="s">
        <v>30</v>
      </c>
      <c r="S440" s="66" t="s">
        <v>60</v>
      </c>
      <c r="T440" s="299" t="s">
        <v>60</v>
      </c>
      <c r="U440" s="66" t="s">
        <v>60</v>
      </c>
      <c r="V440" s="344"/>
      <c r="W440" s="90"/>
      <c r="X440" s="127"/>
    </row>
    <row r="441" spans="1:24" ht="15" customHeight="1">
      <c r="A441" s="65">
        <v>10536771</v>
      </c>
      <c r="B441" s="66" t="s">
        <v>26</v>
      </c>
      <c r="C441" s="66" t="s">
        <v>2638</v>
      </c>
      <c r="D441" s="66"/>
      <c r="E441" s="66" t="s">
        <v>1420</v>
      </c>
      <c r="F441" s="66" t="s">
        <v>2958</v>
      </c>
      <c r="G441" s="65">
        <v>3137030455</v>
      </c>
      <c r="H441" s="62" t="s">
        <v>5087</v>
      </c>
      <c r="I441" s="66" t="s">
        <v>56</v>
      </c>
      <c r="J441" s="66" t="s">
        <v>5245</v>
      </c>
      <c r="K441" s="66"/>
      <c r="L441" s="66" t="s">
        <v>51</v>
      </c>
      <c r="M441" s="66"/>
      <c r="N441" s="66" t="s">
        <v>30</v>
      </c>
      <c r="O441" s="66" t="s">
        <v>38</v>
      </c>
      <c r="P441" s="66" t="s">
        <v>30</v>
      </c>
      <c r="Q441" s="66" t="s">
        <v>49</v>
      </c>
      <c r="R441" s="66" t="s">
        <v>37</v>
      </c>
      <c r="S441" s="66"/>
      <c r="T441" s="299"/>
      <c r="U441" s="66"/>
      <c r="V441" s="344"/>
      <c r="W441" s="90"/>
      <c r="X441" s="127"/>
    </row>
    <row r="442" spans="1:24" ht="15" customHeight="1">
      <c r="A442" s="65">
        <v>1078638094</v>
      </c>
      <c r="B442" s="66" t="s">
        <v>26</v>
      </c>
      <c r="C442" s="66" t="s">
        <v>305</v>
      </c>
      <c r="D442" s="66" t="s">
        <v>326</v>
      </c>
      <c r="E442" s="66" t="s">
        <v>1420</v>
      </c>
      <c r="F442" s="66" t="s">
        <v>812</v>
      </c>
      <c r="G442" s="65">
        <v>3225920102</v>
      </c>
      <c r="H442" s="67" t="s">
        <v>6373</v>
      </c>
      <c r="I442" s="66" t="s">
        <v>58</v>
      </c>
      <c r="J442" s="71" t="s">
        <v>6374</v>
      </c>
      <c r="K442" s="66"/>
      <c r="L442" s="66" t="s">
        <v>28</v>
      </c>
      <c r="M442" s="66" t="s">
        <v>36</v>
      </c>
      <c r="N442" s="66" t="s">
        <v>37</v>
      </c>
      <c r="O442" s="66" t="s">
        <v>42</v>
      </c>
      <c r="P442" s="66" t="s">
        <v>30</v>
      </c>
      <c r="Q442" s="66" t="s">
        <v>43</v>
      </c>
      <c r="R442" s="66" t="s">
        <v>30</v>
      </c>
      <c r="S442" s="66" t="s">
        <v>40</v>
      </c>
      <c r="T442" s="299" t="s">
        <v>40</v>
      </c>
      <c r="U442" s="66" t="s">
        <v>40</v>
      </c>
      <c r="V442" s="354"/>
      <c r="W442" s="186"/>
      <c r="X442" s="127"/>
    </row>
    <row r="443" spans="1:24" ht="15" customHeight="1">
      <c r="A443" s="65">
        <v>52387371</v>
      </c>
      <c r="B443" s="66" t="s">
        <v>26</v>
      </c>
      <c r="C443" s="66" t="s">
        <v>4255</v>
      </c>
      <c r="D443" s="66" t="s">
        <v>4256</v>
      </c>
      <c r="E443" s="66" t="s">
        <v>4462</v>
      </c>
      <c r="F443" s="66" t="s">
        <v>4235</v>
      </c>
      <c r="G443" s="65" t="s">
        <v>4463</v>
      </c>
      <c r="H443" s="67" t="s">
        <v>4464</v>
      </c>
      <c r="I443" s="66" t="s">
        <v>60</v>
      </c>
      <c r="J443" s="71" t="s">
        <v>2162</v>
      </c>
      <c r="K443" s="66" t="s">
        <v>27</v>
      </c>
      <c r="L443" s="66" t="s">
        <v>28</v>
      </c>
      <c r="M443" s="66" t="s">
        <v>36</v>
      </c>
      <c r="N443" s="66" t="s">
        <v>37</v>
      </c>
      <c r="O443" s="66" t="s">
        <v>42</v>
      </c>
      <c r="P443" s="66" t="s">
        <v>30</v>
      </c>
      <c r="Q443" s="66" t="s">
        <v>46</v>
      </c>
      <c r="R443" s="66" t="s">
        <v>37</v>
      </c>
      <c r="S443" s="66"/>
      <c r="T443" s="299"/>
      <c r="U443" s="66"/>
      <c r="V443" s="354"/>
      <c r="W443" s="186"/>
      <c r="X443" s="127"/>
    </row>
    <row r="444" spans="1:24" ht="15" customHeight="1">
      <c r="A444" s="70">
        <v>34979938</v>
      </c>
      <c r="B444" s="71" t="s">
        <v>26</v>
      </c>
      <c r="C444" s="71" t="s">
        <v>2033</v>
      </c>
      <c r="D444" s="71" t="s">
        <v>612</v>
      </c>
      <c r="E444" s="71" t="s">
        <v>2034</v>
      </c>
      <c r="F444" s="71" t="s">
        <v>2035</v>
      </c>
      <c r="G444" s="70">
        <v>3145931687</v>
      </c>
      <c r="H444" s="62" t="s">
        <v>2036</v>
      </c>
      <c r="I444" s="71" t="s">
        <v>59</v>
      </c>
      <c r="J444" s="71" t="s">
        <v>262</v>
      </c>
      <c r="K444" s="71"/>
      <c r="L444" s="71" t="s">
        <v>35</v>
      </c>
      <c r="M444" s="71" t="s">
        <v>36</v>
      </c>
      <c r="N444" s="71" t="s">
        <v>37</v>
      </c>
      <c r="O444" s="71" t="s">
        <v>38</v>
      </c>
      <c r="P444" s="71" t="s">
        <v>30</v>
      </c>
      <c r="Q444" s="71" t="s">
        <v>49</v>
      </c>
      <c r="R444" s="71" t="s">
        <v>30</v>
      </c>
      <c r="S444" s="71" t="s">
        <v>59</v>
      </c>
      <c r="T444" s="300" t="s">
        <v>59</v>
      </c>
      <c r="U444" s="71" t="s">
        <v>59</v>
      </c>
      <c r="V444" s="344"/>
      <c r="W444" s="90"/>
      <c r="X444" s="127"/>
    </row>
    <row r="445" spans="1:24" ht="15" customHeight="1">
      <c r="A445" s="65">
        <v>56075197</v>
      </c>
      <c r="B445" s="66" t="s">
        <v>26</v>
      </c>
      <c r="C445" s="66" t="s">
        <v>220</v>
      </c>
      <c r="D445" s="66" t="s">
        <v>369</v>
      </c>
      <c r="E445" s="66" t="s">
        <v>782</v>
      </c>
      <c r="F445" s="66" t="s">
        <v>783</v>
      </c>
      <c r="G445" s="65">
        <v>3126240896</v>
      </c>
      <c r="H445" s="62" t="s">
        <v>784</v>
      </c>
      <c r="I445" s="66" t="s">
        <v>57</v>
      </c>
      <c r="J445" s="66" t="s">
        <v>434</v>
      </c>
      <c r="K445" s="66"/>
      <c r="L445" s="66" t="s">
        <v>28</v>
      </c>
      <c r="M445" s="66" t="s">
        <v>42</v>
      </c>
      <c r="N445" s="66" t="s">
        <v>37</v>
      </c>
      <c r="O445" s="66" t="s">
        <v>42</v>
      </c>
      <c r="P445" s="66" t="s">
        <v>30</v>
      </c>
      <c r="Q445" s="66" t="s">
        <v>46</v>
      </c>
      <c r="R445" s="66" t="s">
        <v>30</v>
      </c>
      <c r="S445" s="66" t="s">
        <v>57</v>
      </c>
      <c r="T445" s="299" t="s">
        <v>64</v>
      </c>
      <c r="U445" s="66"/>
      <c r="V445" s="344"/>
      <c r="W445" s="90"/>
      <c r="X445" s="127"/>
    </row>
    <row r="446" spans="1:24" ht="15" customHeight="1">
      <c r="A446" s="65">
        <v>30767957</v>
      </c>
      <c r="B446" s="66" t="s">
        <v>26</v>
      </c>
      <c r="C446" s="66" t="s">
        <v>1188</v>
      </c>
      <c r="D446" s="66" t="s">
        <v>1311</v>
      </c>
      <c r="E446" s="66" t="s">
        <v>782</v>
      </c>
      <c r="F446" s="66" t="s">
        <v>278</v>
      </c>
      <c r="G446" s="65">
        <v>3006213256</v>
      </c>
      <c r="H446" s="67" t="s">
        <v>2037</v>
      </c>
      <c r="I446" s="66" t="s">
        <v>47</v>
      </c>
      <c r="J446" s="66" t="s">
        <v>2038</v>
      </c>
      <c r="K446" s="66"/>
      <c r="L446" s="66" t="s">
        <v>28</v>
      </c>
      <c r="M446" s="66" t="s">
        <v>36</v>
      </c>
      <c r="N446" s="66" t="s">
        <v>30</v>
      </c>
      <c r="O446" s="66" t="s">
        <v>31</v>
      </c>
      <c r="P446" s="66" t="s">
        <v>30</v>
      </c>
      <c r="Q446" s="66" t="s">
        <v>46</v>
      </c>
      <c r="R446" s="66" t="s">
        <v>30</v>
      </c>
      <c r="S446" s="66" t="s">
        <v>47</v>
      </c>
      <c r="T446" s="299" t="s">
        <v>74</v>
      </c>
      <c r="U446" s="66" t="s">
        <v>50</v>
      </c>
      <c r="V446" s="354"/>
      <c r="W446" s="186"/>
      <c r="X446" s="127"/>
    </row>
    <row r="447" spans="1:24" ht="15" customHeight="1">
      <c r="A447" s="65">
        <v>1085106252</v>
      </c>
      <c r="B447" s="66" t="s">
        <v>26</v>
      </c>
      <c r="C447" s="66" t="s">
        <v>6439</v>
      </c>
      <c r="D447" s="66" t="s">
        <v>1047</v>
      </c>
      <c r="E447" s="66" t="s">
        <v>782</v>
      </c>
      <c r="F447" s="66" t="s">
        <v>217</v>
      </c>
      <c r="G447" s="65" t="s">
        <v>6440</v>
      </c>
      <c r="H447" s="67" t="s">
        <v>6441</v>
      </c>
      <c r="I447" s="66" t="s">
        <v>65</v>
      </c>
      <c r="J447" s="66" t="s">
        <v>6442</v>
      </c>
      <c r="K447" s="66" t="s">
        <v>27</v>
      </c>
      <c r="L447" s="66" t="s">
        <v>51</v>
      </c>
      <c r="M447" s="66"/>
      <c r="N447" s="66" t="s">
        <v>37</v>
      </c>
      <c r="O447" s="66" t="s">
        <v>42</v>
      </c>
      <c r="P447" s="66" t="s">
        <v>30</v>
      </c>
      <c r="Q447" s="66" t="s">
        <v>43</v>
      </c>
      <c r="R447" s="66" t="s">
        <v>30</v>
      </c>
      <c r="S447" s="66" t="s">
        <v>65</v>
      </c>
      <c r="T447" s="299" t="s">
        <v>65</v>
      </c>
      <c r="U447" s="66" t="s">
        <v>65</v>
      </c>
      <c r="V447" s="344"/>
      <c r="W447" s="90"/>
      <c r="X447" s="127"/>
    </row>
    <row r="448" spans="1:24" ht="15" customHeight="1">
      <c r="A448" s="105">
        <v>60385712</v>
      </c>
      <c r="B448" s="106" t="s">
        <v>26</v>
      </c>
      <c r="C448" s="106" t="s">
        <v>221</v>
      </c>
      <c r="D448" s="106" t="s">
        <v>826</v>
      </c>
      <c r="E448" s="106" t="s">
        <v>4483</v>
      </c>
      <c r="F448" s="106" t="s">
        <v>202</v>
      </c>
      <c r="G448" s="105">
        <v>3112068943</v>
      </c>
      <c r="H448" s="106" t="s">
        <v>4877</v>
      </c>
      <c r="I448" s="106" t="s">
        <v>68</v>
      </c>
      <c r="J448" s="106" t="s">
        <v>157</v>
      </c>
      <c r="K448" s="106" t="s">
        <v>4878</v>
      </c>
      <c r="L448" s="106" t="s">
        <v>51</v>
      </c>
      <c r="M448" s="106" t="s">
        <v>36</v>
      </c>
      <c r="N448" s="106" t="s">
        <v>37</v>
      </c>
      <c r="O448" s="106" t="s">
        <v>42</v>
      </c>
      <c r="P448" s="106" t="s">
        <v>30</v>
      </c>
      <c r="Q448" s="106" t="s">
        <v>43</v>
      </c>
      <c r="R448" s="106" t="s">
        <v>30</v>
      </c>
      <c r="S448" s="106" t="s">
        <v>68</v>
      </c>
      <c r="T448" s="314" t="s">
        <v>68</v>
      </c>
      <c r="U448" s="106" t="s">
        <v>68</v>
      </c>
      <c r="V448" s="354"/>
      <c r="W448" s="186"/>
      <c r="X448" s="127"/>
    </row>
    <row r="449" spans="1:24" ht="15" customHeight="1">
      <c r="A449" s="65">
        <v>1093746080</v>
      </c>
      <c r="B449" s="66" t="s">
        <v>26</v>
      </c>
      <c r="C449" s="66" t="s">
        <v>4482</v>
      </c>
      <c r="D449" s="66"/>
      <c r="E449" s="66" t="s">
        <v>4483</v>
      </c>
      <c r="F449" s="66" t="s">
        <v>228</v>
      </c>
      <c r="G449" s="65">
        <v>3017641465</v>
      </c>
      <c r="H449" s="62" t="s">
        <v>4484</v>
      </c>
      <c r="I449" s="66" t="s">
        <v>68</v>
      </c>
      <c r="J449" s="66" t="s">
        <v>1172</v>
      </c>
      <c r="K449" s="66" t="s">
        <v>27</v>
      </c>
      <c r="L449" s="66" t="s">
        <v>27</v>
      </c>
      <c r="M449" s="66"/>
      <c r="N449" s="66" t="s">
        <v>37</v>
      </c>
      <c r="O449" s="66" t="s">
        <v>42</v>
      </c>
      <c r="P449" s="66" t="s">
        <v>37</v>
      </c>
      <c r="Q449" s="66"/>
      <c r="R449" s="66" t="s">
        <v>30</v>
      </c>
      <c r="S449" s="66" t="s">
        <v>68</v>
      </c>
      <c r="T449" s="299" t="s">
        <v>68</v>
      </c>
      <c r="U449" s="66" t="s">
        <v>68</v>
      </c>
      <c r="V449" s="344"/>
      <c r="W449" s="90"/>
      <c r="X449" s="127"/>
    </row>
    <row r="450" spans="1:24" ht="15" customHeight="1">
      <c r="A450" s="126">
        <v>35852272</v>
      </c>
      <c r="B450" s="71" t="s">
        <v>26</v>
      </c>
      <c r="C450" s="126" t="s">
        <v>2039</v>
      </c>
      <c r="D450" s="126" t="s">
        <v>221</v>
      </c>
      <c r="E450" s="126" t="s">
        <v>2040</v>
      </c>
      <c r="F450" s="126" t="s">
        <v>2041</v>
      </c>
      <c r="G450" s="126">
        <v>3148159452</v>
      </c>
      <c r="H450" s="153" t="s">
        <v>1618</v>
      </c>
      <c r="I450" s="126" t="s">
        <v>58</v>
      </c>
      <c r="J450" s="126" t="s">
        <v>144</v>
      </c>
      <c r="K450" s="126" t="s">
        <v>51</v>
      </c>
      <c r="L450" s="126" t="s">
        <v>28</v>
      </c>
      <c r="M450" s="126" t="s">
        <v>29</v>
      </c>
      <c r="N450" s="126" t="s">
        <v>30</v>
      </c>
      <c r="O450" s="126" t="s">
        <v>31</v>
      </c>
      <c r="P450" s="126" t="s">
        <v>30</v>
      </c>
      <c r="Q450" s="126" t="s">
        <v>49</v>
      </c>
      <c r="R450" s="126" t="s">
        <v>30</v>
      </c>
      <c r="S450" s="126" t="s">
        <v>58</v>
      </c>
      <c r="T450" s="316" t="s">
        <v>76</v>
      </c>
      <c r="U450" s="126" t="s">
        <v>40</v>
      </c>
      <c r="V450" s="344"/>
      <c r="W450" s="90"/>
      <c r="X450" s="127"/>
    </row>
    <row r="451" spans="1:24" ht="15" customHeight="1">
      <c r="A451" s="65">
        <v>37335479</v>
      </c>
      <c r="B451" s="66" t="s">
        <v>26</v>
      </c>
      <c r="C451" s="66" t="s">
        <v>1540</v>
      </c>
      <c r="D451" s="66" t="s">
        <v>5235</v>
      </c>
      <c r="E451" s="66" t="s">
        <v>5068</v>
      </c>
      <c r="F451" s="66" t="s">
        <v>5236</v>
      </c>
      <c r="G451" s="65">
        <v>3006647235</v>
      </c>
      <c r="H451" s="62" t="s">
        <v>5237</v>
      </c>
      <c r="I451" s="66" t="s">
        <v>68</v>
      </c>
      <c r="J451" s="66" t="s">
        <v>1179</v>
      </c>
      <c r="K451" s="66"/>
      <c r="L451" s="66" t="s">
        <v>41</v>
      </c>
      <c r="M451" s="66"/>
      <c r="N451" s="66" t="s">
        <v>37</v>
      </c>
      <c r="O451" s="66" t="s">
        <v>38</v>
      </c>
      <c r="P451" s="66" t="s">
        <v>30</v>
      </c>
      <c r="Q451" s="66">
        <v>0</v>
      </c>
      <c r="R451" s="66" t="s">
        <v>37</v>
      </c>
      <c r="S451" s="66" t="s">
        <v>68</v>
      </c>
      <c r="T451" s="299"/>
      <c r="U451" s="66"/>
      <c r="V451" s="354"/>
      <c r="W451" s="186"/>
      <c r="X451" s="127"/>
    </row>
    <row r="452" spans="1:24" ht="15" customHeight="1">
      <c r="A452" s="65">
        <v>66855562</v>
      </c>
      <c r="B452" s="66" t="s">
        <v>26</v>
      </c>
      <c r="C452" s="66" t="s">
        <v>2042</v>
      </c>
      <c r="D452" s="66"/>
      <c r="E452" s="66" t="s">
        <v>2043</v>
      </c>
      <c r="F452" s="66" t="s">
        <v>2044</v>
      </c>
      <c r="G452" s="65">
        <v>3183775737</v>
      </c>
      <c r="H452" s="62" t="s">
        <v>2045</v>
      </c>
      <c r="I452" s="66" t="s">
        <v>76</v>
      </c>
      <c r="J452" s="66" t="s">
        <v>340</v>
      </c>
      <c r="K452" s="66"/>
      <c r="L452" s="66" t="s">
        <v>28</v>
      </c>
      <c r="M452" s="66" t="s">
        <v>36</v>
      </c>
      <c r="N452" s="66" t="s">
        <v>30</v>
      </c>
      <c r="O452" s="66" t="s">
        <v>31</v>
      </c>
      <c r="P452" s="66" t="s">
        <v>30</v>
      </c>
      <c r="Q452" s="66" t="s">
        <v>49</v>
      </c>
      <c r="R452" s="66" t="s">
        <v>30</v>
      </c>
      <c r="S452" s="66" t="s">
        <v>76</v>
      </c>
      <c r="T452" s="299" t="s">
        <v>56</v>
      </c>
      <c r="U452" s="66" t="s">
        <v>76</v>
      </c>
      <c r="V452" s="354"/>
      <c r="W452" s="186"/>
      <c r="X452" s="127"/>
    </row>
    <row r="453" spans="1:24" ht="15" customHeight="1">
      <c r="A453" s="65">
        <v>1193223846</v>
      </c>
      <c r="B453" s="66" t="s">
        <v>26</v>
      </c>
      <c r="C453" s="66" t="s">
        <v>1001</v>
      </c>
      <c r="D453" s="66"/>
      <c r="E453" s="66" t="s">
        <v>6090</v>
      </c>
      <c r="F453" s="66" t="s">
        <v>580</v>
      </c>
      <c r="G453" s="65">
        <v>3185782645</v>
      </c>
      <c r="H453" s="107" t="s">
        <v>6091</v>
      </c>
      <c r="I453" s="66" t="s">
        <v>56</v>
      </c>
      <c r="J453" s="71" t="s">
        <v>5597</v>
      </c>
      <c r="K453" s="66"/>
      <c r="L453" s="66" t="s">
        <v>35</v>
      </c>
      <c r="M453" s="66" t="s">
        <v>36</v>
      </c>
      <c r="N453" s="66" t="s">
        <v>37</v>
      </c>
      <c r="O453" s="66" t="s">
        <v>42</v>
      </c>
      <c r="P453" s="66" t="s">
        <v>30</v>
      </c>
      <c r="Q453" s="66" t="s">
        <v>39</v>
      </c>
      <c r="R453" s="66" t="s">
        <v>30</v>
      </c>
      <c r="S453" s="66" t="s">
        <v>56</v>
      </c>
      <c r="T453" s="299" t="s">
        <v>76</v>
      </c>
      <c r="U453" s="66"/>
      <c r="V453" s="354"/>
      <c r="W453" s="186"/>
      <c r="X453" s="127"/>
    </row>
    <row r="454" spans="1:24" ht="15" customHeight="1">
      <c r="A454" s="65">
        <v>45531576</v>
      </c>
      <c r="B454" s="66" t="s">
        <v>26</v>
      </c>
      <c r="C454" s="66" t="s">
        <v>6625</v>
      </c>
      <c r="D454" s="66" t="s">
        <v>251</v>
      </c>
      <c r="E454" s="66" t="s">
        <v>382</v>
      </c>
      <c r="F454" s="66" t="s">
        <v>272</v>
      </c>
      <c r="G454" s="65">
        <v>3145478374</v>
      </c>
      <c r="H454" s="66" t="s">
        <v>618</v>
      </c>
      <c r="I454" s="66" t="s">
        <v>50</v>
      </c>
      <c r="J454" s="66" t="s">
        <v>110</v>
      </c>
      <c r="K454" s="66" t="s">
        <v>51</v>
      </c>
      <c r="L454" s="66" t="s">
        <v>28</v>
      </c>
      <c r="M454" s="66" t="s">
        <v>36</v>
      </c>
      <c r="N454" s="66" t="s">
        <v>37</v>
      </c>
      <c r="O454" s="66" t="s">
        <v>42</v>
      </c>
      <c r="P454" s="66" t="s">
        <v>30</v>
      </c>
      <c r="Q454" s="66" t="s">
        <v>43</v>
      </c>
      <c r="R454" s="66" t="s">
        <v>30</v>
      </c>
      <c r="S454" s="66" t="s">
        <v>50</v>
      </c>
      <c r="T454" s="299" t="s">
        <v>47</v>
      </c>
      <c r="U454" s="66"/>
      <c r="V454" s="354"/>
      <c r="W454" s="186"/>
      <c r="X454" s="127"/>
    </row>
    <row r="455" spans="1:24" ht="15" customHeight="1">
      <c r="A455" s="70">
        <v>33102383</v>
      </c>
      <c r="B455" s="71" t="s">
        <v>26</v>
      </c>
      <c r="C455" s="71" t="s">
        <v>381</v>
      </c>
      <c r="D455" s="71" t="s">
        <v>178</v>
      </c>
      <c r="E455" s="71" t="s">
        <v>382</v>
      </c>
      <c r="F455" s="71" t="s">
        <v>113</v>
      </c>
      <c r="G455" s="70">
        <v>3008099258</v>
      </c>
      <c r="H455" s="62" t="s">
        <v>383</v>
      </c>
      <c r="I455" s="71" t="s">
        <v>50</v>
      </c>
      <c r="J455" s="71" t="s">
        <v>110</v>
      </c>
      <c r="K455" s="71" t="s">
        <v>51</v>
      </c>
      <c r="L455" s="71" t="s">
        <v>28</v>
      </c>
      <c r="M455" s="71" t="s">
        <v>29</v>
      </c>
      <c r="N455" s="71" t="s">
        <v>30</v>
      </c>
      <c r="O455" s="71" t="s">
        <v>31</v>
      </c>
      <c r="P455" s="71" t="s">
        <v>30</v>
      </c>
      <c r="Q455" s="71" t="s">
        <v>49</v>
      </c>
      <c r="R455" s="71" t="s">
        <v>30</v>
      </c>
      <c r="S455" s="71" t="s">
        <v>50</v>
      </c>
      <c r="T455" s="300"/>
      <c r="U455" s="71"/>
      <c r="V455" s="354"/>
      <c r="W455" s="186"/>
      <c r="X455" s="127"/>
    </row>
    <row r="456" spans="1:24" ht="15" customHeight="1">
      <c r="A456" s="65">
        <v>1086980651</v>
      </c>
      <c r="B456" s="66" t="s">
        <v>26</v>
      </c>
      <c r="C456" s="66" t="s">
        <v>467</v>
      </c>
      <c r="D456" s="66" t="s">
        <v>559</v>
      </c>
      <c r="E456" s="66" t="s">
        <v>4342</v>
      </c>
      <c r="F456" s="66" t="s">
        <v>572</v>
      </c>
      <c r="G456" s="65">
        <v>3176909146</v>
      </c>
      <c r="H456" s="62" t="s">
        <v>4343</v>
      </c>
      <c r="I456" s="66" t="s">
        <v>67</v>
      </c>
      <c r="J456" s="66" t="s">
        <v>2843</v>
      </c>
      <c r="K456" s="66"/>
      <c r="L456" s="66" t="s">
        <v>28</v>
      </c>
      <c r="M456" s="66" t="s">
        <v>36</v>
      </c>
      <c r="N456" s="66" t="s">
        <v>30</v>
      </c>
      <c r="O456" s="66" t="s">
        <v>42</v>
      </c>
      <c r="P456" s="66" t="s">
        <v>30</v>
      </c>
      <c r="Q456" s="66" t="s">
        <v>49</v>
      </c>
      <c r="R456" s="66" t="s">
        <v>30</v>
      </c>
      <c r="S456" s="66" t="s">
        <v>67</v>
      </c>
      <c r="T456" s="299" t="s">
        <v>67</v>
      </c>
      <c r="U456" s="66" t="s">
        <v>67</v>
      </c>
      <c r="V456" s="354"/>
      <c r="W456" s="186"/>
      <c r="X456" s="127"/>
    </row>
    <row r="457" spans="1:24" ht="15" customHeight="1">
      <c r="A457" s="65">
        <v>1090392318</v>
      </c>
      <c r="B457" s="66" t="s">
        <v>26</v>
      </c>
      <c r="C457" s="66" t="s">
        <v>4848</v>
      </c>
      <c r="D457" s="66" t="s">
        <v>4602</v>
      </c>
      <c r="E457" s="66" t="s">
        <v>1551</v>
      </c>
      <c r="F457" s="66" t="s">
        <v>379</v>
      </c>
      <c r="G457" s="65">
        <v>3145817671</v>
      </c>
      <c r="H457" s="62" t="s">
        <v>4849</v>
      </c>
      <c r="I457" s="66" t="s">
        <v>68</v>
      </c>
      <c r="J457" s="66" t="s">
        <v>157</v>
      </c>
      <c r="K457" s="66"/>
      <c r="L457" s="66" t="s">
        <v>51</v>
      </c>
      <c r="M457" s="66"/>
      <c r="N457" s="66" t="s">
        <v>30</v>
      </c>
      <c r="O457" s="66" t="s">
        <v>38</v>
      </c>
      <c r="P457" s="66" t="s">
        <v>37</v>
      </c>
      <c r="Q457" s="66" t="s">
        <v>32</v>
      </c>
      <c r="R457" s="66" t="s">
        <v>37</v>
      </c>
      <c r="S457" s="66"/>
      <c r="T457" s="299"/>
      <c r="U457" s="66"/>
      <c r="V457" s="344"/>
      <c r="W457" s="90"/>
      <c r="X457" s="127"/>
    </row>
    <row r="458" spans="1:24" ht="15" customHeight="1">
      <c r="A458" s="65">
        <v>1010040741</v>
      </c>
      <c r="B458" s="66" t="s">
        <v>26</v>
      </c>
      <c r="C458" s="66" t="s">
        <v>503</v>
      </c>
      <c r="D458" s="66" t="s">
        <v>477</v>
      </c>
      <c r="E458" s="66" t="s">
        <v>1551</v>
      </c>
      <c r="F458" s="66" t="s">
        <v>927</v>
      </c>
      <c r="G458" s="65">
        <v>3162240152</v>
      </c>
      <c r="H458" s="62" t="s">
        <v>1552</v>
      </c>
      <c r="I458" s="66" t="s">
        <v>47</v>
      </c>
      <c r="J458" s="66" t="s">
        <v>194</v>
      </c>
      <c r="K458" s="66" t="s">
        <v>51</v>
      </c>
      <c r="L458" s="66" t="s">
        <v>35</v>
      </c>
      <c r="M458" s="66" t="s">
        <v>42</v>
      </c>
      <c r="N458" s="66" t="s">
        <v>30</v>
      </c>
      <c r="O458" s="66" t="s">
        <v>31</v>
      </c>
      <c r="P458" s="66" t="s">
        <v>30</v>
      </c>
      <c r="Q458" s="66" t="s">
        <v>46</v>
      </c>
      <c r="R458" s="66" t="s">
        <v>30</v>
      </c>
      <c r="S458" s="66" t="s">
        <v>52</v>
      </c>
      <c r="T458" s="299" t="s">
        <v>40</v>
      </c>
      <c r="U458" s="66" t="s">
        <v>53</v>
      </c>
      <c r="V458" s="344"/>
      <c r="W458" s="90"/>
      <c r="X458" s="127"/>
    </row>
    <row r="459" spans="1:24" ht="15" customHeight="1">
      <c r="A459" s="65">
        <v>1002440900</v>
      </c>
      <c r="B459" s="66" t="s">
        <v>26</v>
      </c>
      <c r="C459" s="66" t="s">
        <v>995</v>
      </c>
      <c r="D459" s="66" t="s">
        <v>1468</v>
      </c>
      <c r="E459" s="66" t="s">
        <v>1551</v>
      </c>
      <c r="F459" s="66" t="s">
        <v>2197</v>
      </c>
      <c r="G459" s="65">
        <v>3017742726</v>
      </c>
      <c r="H459" s="62" t="s">
        <v>3663</v>
      </c>
      <c r="I459" s="66" t="s">
        <v>50</v>
      </c>
      <c r="J459" s="66" t="s">
        <v>110</v>
      </c>
      <c r="K459" s="66"/>
      <c r="L459" s="66" t="s">
        <v>35</v>
      </c>
      <c r="M459" s="66"/>
      <c r="N459" s="66" t="s">
        <v>30</v>
      </c>
      <c r="O459" s="66" t="s">
        <v>38</v>
      </c>
      <c r="P459" s="66" t="s">
        <v>30</v>
      </c>
      <c r="Q459" s="66" t="s">
        <v>46</v>
      </c>
      <c r="R459" s="66" t="s">
        <v>30</v>
      </c>
      <c r="S459" s="66" t="s">
        <v>47</v>
      </c>
      <c r="T459" s="299" t="s">
        <v>74</v>
      </c>
      <c r="U459" s="66" t="s">
        <v>57</v>
      </c>
      <c r="V459" s="344"/>
      <c r="W459" s="90"/>
      <c r="X459" s="127"/>
    </row>
    <row r="460" spans="1:24" ht="15" customHeight="1">
      <c r="A460" s="70">
        <v>1057581158</v>
      </c>
      <c r="B460" s="71" t="s">
        <v>26</v>
      </c>
      <c r="C460" s="71" t="s">
        <v>2046</v>
      </c>
      <c r="D460" s="71" t="s">
        <v>2047</v>
      </c>
      <c r="E460" s="71" t="s">
        <v>1551</v>
      </c>
      <c r="F460" s="71" t="s">
        <v>346</v>
      </c>
      <c r="G460" s="70">
        <v>3143116545</v>
      </c>
      <c r="H460" s="62" t="s">
        <v>2048</v>
      </c>
      <c r="I460" s="71" t="s">
        <v>52</v>
      </c>
      <c r="J460" s="71" t="s">
        <v>2049</v>
      </c>
      <c r="K460" s="71" t="s">
        <v>27</v>
      </c>
      <c r="L460" s="71" t="s">
        <v>51</v>
      </c>
      <c r="M460" s="125" t="s">
        <v>36</v>
      </c>
      <c r="N460" s="71" t="s">
        <v>37</v>
      </c>
      <c r="O460" s="71" t="s">
        <v>42</v>
      </c>
      <c r="P460" s="71" t="s">
        <v>30</v>
      </c>
      <c r="Q460" s="71" t="s">
        <v>46</v>
      </c>
      <c r="R460" s="71" t="s">
        <v>30</v>
      </c>
      <c r="S460" s="71" t="s">
        <v>52</v>
      </c>
      <c r="T460" s="300" t="s">
        <v>52</v>
      </c>
      <c r="U460" s="71" t="s">
        <v>52</v>
      </c>
      <c r="V460" s="344"/>
      <c r="W460" s="90"/>
      <c r="X460" s="127"/>
    </row>
    <row r="461" spans="1:24" ht="15" customHeight="1">
      <c r="A461" s="70">
        <v>1091655221</v>
      </c>
      <c r="B461" s="71" t="s">
        <v>26</v>
      </c>
      <c r="C461" s="71" t="s">
        <v>1861</v>
      </c>
      <c r="D461" s="71" t="s">
        <v>207</v>
      </c>
      <c r="E461" s="71" t="s">
        <v>1551</v>
      </c>
      <c r="F461" s="71" t="s">
        <v>428</v>
      </c>
      <c r="G461" s="70">
        <v>3152525155</v>
      </c>
      <c r="H461" s="165" t="s">
        <v>5616</v>
      </c>
      <c r="I461" s="71" t="s">
        <v>68</v>
      </c>
      <c r="J461" s="71" t="s">
        <v>1179</v>
      </c>
      <c r="K461" s="71" t="s">
        <v>27</v>
      </c>
      <c r="L461" s="71" t="s">
        <v>51</v>
      </c>
      <c r="M461" s="71" t="s">
        <v>36</v>
      </c>
      <c r="N461" s="71" t="s">
        <v>30</v>
      </c>
      <c r="O461" s="71" t="s">
        <v>38</v>
      </c>
      <c r="P461" s="71" t="s">
        <v>37</v>
      </c>
      <c r="Q461" s="71" t="s">
        <v>32</v>
      </c>
      <c r="R461" s="71" t="s">
        <v>30</v>
      </c>
      <c r="S461" s="71" t="s">
        <v>68</v>
      </c>
      <c r="T461" s="300" t="s">
        <v>68</v>
      </c>
      <c r="U461" s="71" t="s">
        <v>68</v>
      </c>
      <c r="V461" s="344"/>
      <c r="W461" s="90"/>
      <c r="X461" s="127"/>
    </row>
    <row r="462" spans="1:24" ht="15" customHeight="1">
      <c r="A462" s="65">
        <v>1005680048</v>
      </c>
      <c r="B462" s="66" t="s">
        <v>26</v>
      </c>
      <c r="C462" s="66" t="s">
        <v>754</v>
      </c>
      <c r="D462" s="66" t="s">
        <v>4272</v>
      </c>
      <c r="E462" s="66" t="s">
        <v>1551</v>
      </c>
      <c r="F462" s="66" t="s">
        <v>333</v>
      </c>
      <c r="G462" s="65">
        <v>3116613161</v>
      </c>
      <c r="H462" s="62" t="s">
        <v>5900</v>
      </c>
      <c r="I462" s="66" t="s">
        <v>5901</v>
      </c>
      <c r="J462" s="66" t="s">
        <v>74</v>
      </c>
      <c r="K462" s="66" t="s">
        <v>42</v>
      </c>
      <c r="L462" s="66" t="s">
        <v>2820</v>
      </c>
      <c r="M462" s="66" t="s">
        <v>42</v>
      </c>
      <c r="N462" s="66" t="s">
        <v>30</v>
      </c>
      <c r="O462" s="66" t="s">
        <v>5902</v>
      </c>
      <c r="P462" s="66" t="s">
        <v>37</v>
      </c>
      <c r="Q462" s="66" t="s">
        <v>42</v>
      </c>
      <c r="R462" s="66" t="s">
        <v>30</v>
      </c>
      <c r="S462" s="66" t="s">
        <v>5903</v>
      </c>
      <c r="T462" s="299" t="s">
        <v>5904</v>
      </c>
      <c r="U462" s="66" t="s">
        <v>5905</v>
      </c>
      <c r="V462" s="344"/>
      <c r="W462" s="90"/>
      <c r="X462" s="127"/>
    </row>
    <row r="463" spans="1:24" ht="15" customHeight="1">
      <c r="A463" s="65">
        <v>13721914</v>
      </c>
      <c r="B463" s="66" t="s">
        <v>26</v>
      </c>
      <c r="C463" s="66" t="s">
        <v>2050</v>
      </c>
      <c r="D463" s="66" t="s">
        <v>950</v>
      </c>
      <c r="E463" s="66" t="s">
        <v>1273</v>
      </c>
      <c r="F463" s="66" t="s">
        <v>2051</v>
      </c>
      <c r="G463" s="65">
        <v>3043506038</v>
      </c>
      <c r="H463" s="62" t="s">
        <v>2052</v>
      </c>
      <c r="I463" s="66" t="s">
        <v>73</v>
      </c>
      <c r="J463" s="66" t="s">
        <v>1611</v>
      </c>
      <c r="K463" s="66"/>
      <c r="L463" s="66" t="s">
        <v>28</v>
      </c>
      <c r="M463" s="66" t="s">
        <v>36</v>
      </c>
      <c r="N463" s="66" t="s">
        <v>30</v>
      </c>
      <c r="O463" s="66" t="s">
        <v>42</v>
      </c>
      <c r="P463" s="66" t="s">
        <v>30</v>
      </c>
      <c r="Q463" s="66" t="s">
        <v>49</v>
      </c>
      <c r="R463" s="66" t="s">
        <v>37</v>
      </c>
      <c r="S463" s="66"/>
      <c r="T463" s="299"/>
      <c r="U463" s="66"/>
      <c r="V463" s="344"/>
      <c r="W463" s="90"/>
      <c r="X463" s="127"/>
    </row>
    <row r="464" spans="1:24" ht="15" customHeight="1">
      <c r="A464" s="72">
        <v>30230828</v>
      </c>
      <c r="B464" s="66" t="s">
        <v>26</v>
      </c>
      <c r="C464" s="72" t="s">
        <v>987</v>
      </c>
      <c r="D464" s="72" t="s">
        <v>506</v>
      </c>
      <c r="E464" s="66" t="s">
        <v>727</v>
      </c>
      <c r="F464" s="66" t="s">
        <v>306</v>
      </c>
      <c r="G464" s="72">
        <v>3052638772</v>
      </c>
      <c r="H464" s="72" t="s">
        <v>2055</v>
      </c>
      <c r="I464" s="66" t="s">
        <v>53</v>
      </c>
      <c r="J464" s="66" t="s">
        <v>348</v>
      </c>
      <c r="K464" s="72"/>
      <c r="L464" s="72" t="s">
        <v>28</v>
      </c>
      <c r="M464" s="72"/>
      <c r="N464" s="72" t="s">
        <v>30</v>
      </c>
      <c r="O464" s="72" t="s">
        <v>31</v>
      </c>
      <c r="P464" s="72" t="s">
        <v>30</v>
      </c>
      <c r="Q464" s="72" t="s">
        <v>43</v>
      </c>
      <c r="R464" s="72" t="s">
        <v>30</v>
      </c>
      <c r="S464" s="72" t="s">
        <v>53</v>
      </c>
      <c r="T464" s="301"/>
      <c r="U464" s="72"/>
      <c r="V464" s="354"/>
      <c r="W464" s="186"/>
      <c r="X464" s="127"/>
    </row>
    <row r="465" spans="1:24" ht="15" customHeight="1">
      <c r="A465" s="65">
        <v>1083007219</v>
      </c>
      <c r="B465" s="66" t="s">
        <v>26</v>
      </c>
      <c r="C465" s="66" t="s">
        <v>125</v>
      </c>
      <c r="D465" s="66" t="s">
        <v>1874</v>
      </c>
      <c r="E465" s="66" t="s">
        <v>727</v>
      </c>
      <c r="F465" s="66" t="s">
        <v>1431</v>
      </c>
      <c r="G465" s="65">
        <v>3175122547</v>
      </c>
      <c r="H465" s="67" t="s">
        <v>1633</v>
      </c>
      <c r="I465" s="66" t="s">
        <v>65</v>
      </c>
      <c r="J465" s="66" t="s">
        <v>443</v>
      </c>
      <c r="K465" s="66"/>
      <c r="L465" s="66" t="s">
        <v>28</v>
      </c>
      <c r="M465" s="66"/>
      <c r="N465" s="66" t="s">
        <v>30</v>
      </c>
      <c r="O465" s="66" t="s">
        <v>38</v>
      </c>
      <c r="P465" s="66" t="s">
        <v>30</v>
      </c>
      <c r="Q465" s="66" t="s">
        <v>1689</v>
      </c>
      <c r="R465" s="66" t="s">
        <v>30</v>
      </c>
      <c r="S465" s="66" t="s">
        <v>40</v>
      </c>
      <c r="T465" s="299" t="s">
        <v>60</v>
      </c>
      <c r="U465" s="66" t="s">
        <v>71</v>
      </c>
      <c r="V465" s="354"/>
      <c r="W465" s="186"/>
      <c r="X465" s="127"/>
    </row>
    <row r="466" spans="1:24" ht="15" customHeight="1">
      <c r="A466" s="65">
        <v>52769481</v>
      </c>
      <c r="B466" s="66" t="s">
        <v>26</v>
      </c>
      <c r="C466" s="66" t="s">
        <v>726</v>
      </c>
      <c r="D466" s="66" t="s">
        <v>178</v>
      </c>
      <c r="E466" s="66" t="s">
        <v>727</v>
      </c>
      <c r="F466" s="66" t="s">
        <v>180</v>
      </c>
      <c r="G466" s="65">
        <v>3133884090</v>
      </c>
      <c r="H466" s="62" t="s">
        <v>728</v>
      </c>
      <c r="I466" s="66" t="s">
        <v>60</v>
      </c>
      <c r="J466" s="66" t="s">
        <v>946</v>
      </c>
      <c r="K466" s="66" t="s">
        <v>51</v>
      </c>
      <c r="L466" s="66" t="s">
        <v>28</v>
      </c>
      <c r="M466" s="66" t="s">
        <v>36</v>
      </c>
      <c r="N466" s="66" t="s">
        <v>30</v>
      </c>
      <c r="O466" s="66" t="s">
        <v>31</v>
      </c>
      <c r="P466" s="66" t="s">
        <v>30</v>
      </c>
      <c r="Q466" s="66" t="s">
        <v>46</v>
      </c>
      <c r="R466" s="66" t="s">
        <v>30</v>
      </c>
      <c r="S466" s="66" t="s">
        <v>60</v>
      </c>
      <c r="T466" s="299" t="s">
        <v>40</v>
      </c>
      <c r="U466" s="66" t="s">
        <v>76</v>
      </c>
      <c r="V466" s="344"/>
      <c r="W466" s="90"/>
      <c r="X466" s="127"/>
    </row>
    <row r="467" spans="1:24" ht="15" customHeight="1">
      <c r="A467" s="65">
        <v>24334689</v>
      </c>
      <c r="B467" s="66" t="s">
        <v>26</v>
      </c>
      <c r="C467" s="66" t="s">
        <v>2056</v>
      </c>
      <c r="D467" s="66" t="s">
        <v>1865</v>
      </c>
      <c r="E467" s="66" t="s">
        <v>727</v>
      </c>
      <c r="F467" s="66" t="s">
        <v>2057</v>
      </c>
      <c r="G467" s="65">
        <v>3207066807</v>
      </c>
      <c r="H467" s="87" t="s">
        <v>2058</v>
      </c>
      <c r="I467" s="66" t="s">
        <v>71</v>
      </c>
      <c r="J467" s="66" t="s">
        <v>553</v>
      </c>
      <c r="K467" s="66"/>
      <c r="L467" s="66" t="s">
        <v>28</v>
      </c>
      <c r="M467" s="66"/>
      <c r="N467" s="66" t="s">
        <v>30</v>
      </c>
      <c r="O467" s="66" t="s">
        <v>38</v>
      </c>
      <c r="P467" s="66" t="s">
        <v>30</v>
      </c>
      <c r="Q467" s="66" t="s">
        <v>43</v>
      </c>
      <c r="R467" s="66" t="s">
        <v>30</v>
      </c>
      <c r="S467" s="66" t="s">
        <v>71</v>
      </c>
      <c r="T467" s="299" t="s">
        <v>53</v>
      </c>
      <c r="U467" s="66" t="s">
        <v>70</v>
      </c>
      <c r="V467" s="344"/>
      <c r="W467" s="90"/>
      <c r="X467" s="127"/>
    </row>
    <row r="468" spans="1:24" ht="15" customHeight="1">
      <c r="A468" s="70">
        <v>1022123794</v>
      </c>
      <c r="B468" s="71" t="s">
        <v>26</v>
      </c>
      <c r="C468" s="71" t="s">
        <v>2053</v>
      </c>
      <c r="D468" s="71"/>
      <c r="E468" s="71" t="s">
        <v>727</v>
      </c>
      <c r="F468" s="71" t="s">
        <v>511</v>
      </c>
      <c r="G468" s="70">
        <v>3147974063</v>
      </c>
      <c r="H468" s="62" t="s">
        <v>2054</v>
      </c>
      <c r="I468" s="66" t="s">
        <v>40</v>
      </c>
      <c r="J468" s="71" t="s">
        <v>556</v>
      </c>
      <c r="K468" s="71" t="s">
        <v>27</v>
      </c>
      <c r="L468" s="71" t="s">
        <v>41</v>
      </c>
      <c r="M468" s="71" t="s">
        <v>36</v>
      </c>
      <c r="N468" s="71" t="s">
        <v>37</v>
      </c>
      <c r="O468" s="71" t="s">
        <v>42</v>
      </c>
      <c r="P468" s="71" t="s">
        <v>37</v>
      </c>
      <c r="Q468" s="71" t="s">
        <v>32</v>
      </c>
      <c r="R468" s="71" t="s">
        <v>30</v>
      </c>
      <c r="S468" s="71" t="s">
        <v>40</v>
      </c>
      <c r="T468" s="300" t="s">
        <v>40</v>
      </c>
      <c r="U468" s="71" t="s">
        <v>40</v>
      </c>
      <c r="V468" s="354"/>
      <c r="W468" s="186"/>
      <c r="X468" s="127"/>
    </row>
    <row r="469" spans="1:24" ht="15" customHeight="1">
      <c r="A469" s="65">
        <v>1007340962</v>
      </c>
      <c r="B469" s="66" t="s">
        <v>26</v>
      </c>
      <c r="C469" s="66" t="s">
        <v>888</v>
      </c>
      <c r="D469" s="66" t="s">
        <v>5231</v>
      </c>
      <c r="E469" s="66" t="s">
        <v>727</v>
      </c>
      <c r="F469" s="66" t="s">
        <v>1889</v>
      </c>
      <c r="G469" s="65">
        <v>3214855158</v>
      </c>
      <c r="H469" s="62" t="s">
        <v>5232</v>
      </c>
      <c r="I469" s="66" t="s">
        <v>68</v>
      </c>
      <c r="J469" s="66" t="s">
        <v>1179</v>
      </c>
      <c r="K469" s="67"/>
      <c r="L469" s="67" t="s">
        <v>41</v>
      </c>
      <c r="M469" s="66"/>
      <c r="N469" s="66" t="s">
        <v>30</v>
      </c>
      <c r="O469" s="66"/>
      <c r="P469" s="66" t="s">
        <v>37</v>
      </c>
      <c r="Q469" s="66" t="s">
        <v>32</v>
      </c>
      <c r="R469" s="66" t="s">
        <v>30</v>
      </c>
      <c r="S469" s="66" t="s">
        <v>68</v>
      </c>
      <c r="T469" s="299" t="s">
        <v>40</v>
      </c>
      <c r="U469" s="66" t="s">
        <v>33</v>
      </c>
      <c r="V469" s="344"/>
      <c r="W469" s="90"/>
      <c r="X469" s="127"/>
    </row>
    <row r="470" spans="1:24" ht="15" customHeight="1">
      <c r="A470" s="147">
        <v>1090983002</v>
      </c>
      <c r="B470" s="148" t="s">
        <v>26</v>
      </c>
      <c r="C470" s="148" t="s">
        <v>220</v>
      </c>
      <c r="D470" s="148" t="s">
        <v>3456</v>
      </c>
      <c r="E470" s="148" t="s">
        <v>727</v>
      </c>
      <c r="F470" s="148" t="s">
        <v>517</v>
      </c>
      <c r="G470" s="147">
        <v>321964521</v>
      </c>
      <c r="H470" s="149" t="s">
        <v>6239</v>
      </c>
      <c r="I470" s="148" t="s">
        <v>68</v>
      </c>
      <c r="J470" s="148" t="s">
        <v>6237</v>
      </c>
      <c r="K470" s="148" t="s">
        <v>27</v>
      </c>
      <c r="L470" s="148" t="s">
        <v>28</v>
      </c>
      <c r="M470" s="148" t="s">
        <v>36</v>
      </c>
      <c r="N470" s="148" t="s">
        <v>30</v>
      </c>
      <c r="O470" s="148" t="s">
        <v>38</v>
      </c>
      <c r="P470" s="148" t="s">
        <v>30</v>
      </c>
      <c r="Q470" s="148" t="s">
        <v>49</v>
      </c>
      <c r="R470" s="148" t="s">
        <v>30</v>
      </c>
      <c r="S470" s="148" t="s">
        <v>68</v>
      </c>
      <c r="T470" s="304" t="s">
        <v>68</v>
      </c>
      <c r="U470" s="148" t="s">
        <v>68</v>
      </c>
      <c r="V470" s="344"/>
      <c r="W470" s="90"/>
      <c r="X470" s="127"/>
    </row>
    <row r="471" spans="1:24" ht="15" customHeight="1">
      <c r="A471" s="184">
        <v>1040350989</v>
      </c>
      <c r="B471" s="186" t="s">
        <v>26</v>
      </c>
      <c r="C471" s="186" t="s">
        <v>917</v>
      </c>
      <c r="D471" s="186" t="s">
        <v>1998</v>
      </c>
      <c r="E471" s="186" t="s">
        <v>727</v>
      </c>
      <c r="F471" s="186" t="s">
        <v>6445</v>
      </c>
      <c r="G471" s="184">
        <v>3233753082</v>
      </c>
      <c r="H471" s="187" t="s">
        <v>6841</v>
      </c>
      <c r="I471" s="186" t="s">
        <v>40</v>
      </c>
      <c r="J471" s="186" t="s">
        <v>6842</v>
      </c>
      <c r="K471" s="186"/>
      <c r="L471" s="186" t="s">
        <v>51</v>
      </c>
      <c r="M471" s="186"/>
      <c r="N471" s="186" t="s">
        <v>37</v>
      </c>
      <c r="O471" s="186" t="s">
        <v>42</v>
      </c>
      <c r="P471" s="186" t="s">
        <v>30</v>
      </c>
      <c r="Q471" s="186" t="s">
        <v>43</v>
      </c>
      <c r="R471" s="186" t="s">
        <v>30</v>
      </c>
      <c r="S471" s="186"/>
      <c r="T471" s="302"/>
      <c r="U471" s="186" t="s">
        <v>40</v>
      </c>
      <c r="V471" s="344"/>
      <c r="W471" s="90"/>
      <c r="X471" s="127"/>
    </row>
    <row r="472" spans="1:24" ht="15" customHeight="1">
      <c r="A472" s="65">
        <v>32002587</v>
      </c>
      <c r="B472" s="66" t="s">
        <v>26</v>
      </c>
      <c r="C472" s="66" t="s">
        <v>2449</v>
      </c>
      <c r="D472" s="66" t="s">
        <v>4628</v>
      </c>
      <c r="E472" s="66" t="s">
        <v>2802</v>
      </c>
      <c r="F472" s="66"/>
      <c r="G472" s="65">
        <v>32002587</v>
      </c>
      <c r="H472" s="62" t="s">
        <v>4629</v>
      </c>
      <c r="I472" s="66" t="s">
        <v>60</v>
      </c>
      <c r="J472" s="66" t="s">
        <v>3967</v>
      </c>
      <c r="K472" s="66" t="s">
        <v>27</v>
      </c>
      <c r="L472" s="66" t="s">
        <v>51</v>
      </c>
      <c r="M472" s="66" t="s">
        <v>36</v>
      </c>
      <c r="N472" s="66" t="s">
        <v>37</v>
      </c>
      <c r="O472" s="66" t="s">
        <v>42</v>
      </c>
      <c r="P472" s="66" t="s">
        <v>30</v>
      </c>
      <c r="Q472" s="66" t="s">
        <v>1689</v>
      </c>
      <c r="R472" s="66" t="s">
        <v>30</v>
      </c>
      <c r="S472" s="66" t="s">
        <v>44</v>
      </c>
      <c r="T472" s="299" t="s">
        <v>75</v>
      </c>
      <c r="U472" s="66" t="s">
        <v>40</v>
      </c>
      <c r="V472" s="344"/>
      <c r="W472" s="90"/>
      <c r="X472" s="127"/>
    </row>
    <row r="473" spans="1:24" ht="15" customHeight="1">
      <c r="A473" s="65">
        <v>41958490</v>
      </c>
      <c r="B473" s="66" t="s">
        <v>26</v>
      </c>
      <c r="C473" s="66" t="s">
        <v>759</v>
      </c>
      <c r="D473" s="66" t="s">
        <v>559</v>
      </c>
      <c r="E473" s="66" t="s">
        <v>2802</v>
      </c>
      <c r="F473" s="66" t="s">
        <v>5906</v>
      </c>
      <c r="G473" s="65">
        <v>3112647118</v>
      </c>
      <c r="H473" s="62" t="s">
        <v>5907</v>
      </c>
      <c r="I473" s="66" t="s">
        <v>54</v>
      </c>
      <c r="J473" s="66" t="s">
        <v>4134</v>
      </c>
      <c r="K473" s="66"/>
      <c r="L473" s="66" t="s">
        <v>28</v>
      </c>
      <c r="M473" s="66" t="s">
        <v>5908</v>
      </c>
      <c r="N473" s="66" t="s">
        <v>37</v>
      </c>
      <c r="O473" s="66" t="s">
        <v>38</v>
      </c>
      <c r="P473" s="66" t="s">
        <v>30</v>
      </c>
      <c r="Q473" s="66" t="s">
        <v>1689</v>
      </c>
      <c r="R473" s="66" t="s">
        <v>30</v>
      </c>
      <c r="S473" s="66" t="s">
        <v>54</v>
      </c>
      <c r="T473" s="299" t="s">
        <v>63</v>
      </c>
      <c r="U473" s="66" t="s">
        <v>70</v>
      </c>
      <c r="V473" s="344"/>
      <c r="W473" s="90"/>
      <c r="X473" s="127"/>
    </row>
    <row r="474" spans="1:24" ht="15" customHeight="1">
      <c r="A474" s="184">
        <v>1075259298</v>
      </c>
      <c r="B474" s="186" t="s">
        <v>26</v>
      </c>
      <c r="C474" s="186" t="s">
        <v>487</v>
      </c>
      <c r="D474" s="186" t="s">
        <v>559</v>
      </c>
      <c r="E474" s="186" t="s">
        <v>6626</v>
      </c>
      <c r="F474" s="186" t="s">
        <v>1244</v>
      </c>
      <c r="G474" s="184">
        <v>3144731772</v>
      </c>
      <c r="H474" s="216" t="s">
        <v>6627</v>
      </c>
      <c r="I474" s="186" t="s">
        <v>63</v>
      </c>
      <c r="J474" s="186" t="s">
        <v>4549</v>
      </c>
      <c r="K474" s="186"/>
      <c r="L474" s="186" t="s">
        <v>28</v>
      </c>
      <c r="M474" s="186"/>
      <c r="N474" s="186" t="s">
        <v>37</v>
      </c>
      <c r="O474" s="186" t="s">
        <v>42</v>
      </c>
      <c r="P474" s="186" t="s">
        <v>37</v>
      </c>
      <c r="Q474" s="186" t="s">
        <v>32</v>
      </c>
      <c r="R474" s="186" t="s">
        <v>30</v>
      </c>
      <c r="S474" s="186" t="s">
        <v>63</v>
      </c>
      <c r="T474" s="302" t="s">
        <v>63</v>
      </c>
      <c r="U474" s="186" t="s">
        <v>63</v>
      </c>
      <c r="V474" s="344"/>
      <c r="W474" s="90"/>
      <c r="X474" s="127"/>
    </row>
    <row r="475" spans="1:24" ht="15" customHeight="1">
      <c r="A475" s="65">
        <v>1064837127</v>
      </c>
      <c r="B475" s="66" t="s">
        <v>26</v>
      </c>
      <c r="C475" s="66" t="s">
        <v>1406</v>
      </c>
      <c r="D475" s="66" t="s">
        <v>226</v>
      </c>
      <c r="E475" s="66" t="s">
        <v>5436</v>
      </c>
      <c r="F475" s="66" t="s">
        <v>5222</v>
      </c>
      <c r="G475" s="65">
        <v>3152887559</v>
      </c>
      <c r="H475" s="62" t="s">
        <v>5437</v>
      </c>
      <c r="I475" s="66" t="s">
        <v>57</v>
      </c>
      <c r="J475" s="66" t="s">
        <v>4900</v>
      </c>
      <c r="K475" s="66" t="s">
        <v>4884</v>
      </c>
      <c r="L475" s="66" t="s">
        <v>5438</v>
      </c>
      <c r="M475" s="66" t="s">
        <v>5439</v>
      </c>
      <c r="N475" s="66" t="s">
        <v>37</v>
      </c>
      <c r="O475" s="66" t="s">
        <v>42</v>
      </c>
      <c r="P475" s="66" t="s">
        <v>30</v>
      </c>
      <c r="Q475" s="66" t="s">
        <v>5440</v>
      </c>
      <c r="R475" s="66" t="s">
        <v>30</v>
      </c>
      <c r="S475" s="66" t="s">
        <v>73</v>
      </c>
      <c r="T475" s="299" t="s">
        <v>40</v>
      </c>
      <c r="U475" s="66" t="s">
        <v>68</v>
      </c>
      <c r="V475" s="344"/>
      <c r="W475" s="90"/>
      <c r="X475" s="127"/>
    </row>
    <row r="476" spans="1:24" ht="15" customHeight="1">
      <c r="A476" s="65">
        <v>30390777</v>
      </c>
      <c r="B476" s="66" t="s">
        <v>26</v>
      </c>
      <c r="C476" s="66" t="s">
        <v>1356</v>
      </c>
      <c r="D476" s="66" t="s">
        <v>1467</v>
      </c>
      <c r="E476" s="66" t="s">
        <v>3664</v>
      </c>
      <c r="F476" s="66" t="s">
        <v>3737</v>
      </c>
      <c r="G476" s="65">
        <v>3104942254</v>
      </c>
      <c r="H476" s="62" t="s">
        <v>3665</v>
      </c>
      <c r="I476" s="66" t="s">
        <v>53</v>
      </c>
      <c r="J476" s="66" t="s">
        <v>3666</v>
      </c>
      <c r="K476" s="66" t="s">
        <v>27</v>
      </c>
      <c r="L476" s="66" t="s">
        <v>35</v>
      </c>
      <c r="M476" s="66" t="s">
        <v>36</v>
      </c>
      <c r="N476" s="66" t="s">
        <v>30</v>
      </c>
      <c r="O476" s="66" t="s">
        <v>31</v>
      </c>
      <c r="P476" s="66" t="s">
        <v>30</v>
      </c>
      <c r="Q476" s="66" t="s">
        <v>39</v>
      </c>
      <c r="R476" s="66" t="s">
        <v>30</v>
      </c>
      <c r="S476" s="66" t="s">
        <v>40</v>
      </c>
      <c r="T476" s="299" t="s">
        <v>53</v>
      </c>
      <c r="U476" s="66" t="s">
        <v>71</v>
      </c>
      <c r="V476" s="344"/>
      <c r="W476" s="90"/>
      <c r="X476" s="127"/>
    </row>
    <row r="477" spans="1:24" ht="15" customHeight="1">
      <c r="A477" s="65">
        <v>45507427</v>
      </c>
      <c r="B477" s="66" t="s">
        <v>26</v>
      </c>
      <c r="C477" s="66" t="s">
        <v>4237</v>
      </c>
      <c r="D477" s="66"/>
      <c r="E477" s="66" t="s">
        <v>3664</v>
      </c>
      <c r="F477" s="66" t="s">
        <v>2771</v>
      </c>
      <c r="G477" s="65">
        <v>3178865758</v>
      </c>
      <c r="H477" s="94" t="s">
        <v>6009</v>
      </c>
      <c r="I477" s="66" t="s">
        <v>50</v>
      </c>
      <c r="J477" s="71" t="s">
        <v>110</v>
      </c>
      <c r="K477" s="66"/>
      <c r="L477" s="66" t="s">
        <v>51</v>
      </c>
      <c r="M477" s="66" t="s">
        <v>36</v>
      </c>
      <c r="N477" s="66" t="s">
        <v>37</v>
      </c>
      <c r="O477" s="66" t="s">
        <v>42</v>
      </c>
      <c r="P477" s="66" t="s">
        <v>37</v>
      </c>
      <c r="Q477" s="66"/>
      <c r="R477" s="66" t="s">
        <v>30</v>
      </c>
      <c r="S477" s="66" t="s">
        <v>59</v>
      </c>
      <c r="T477" s="299" t="s">
        <v>59</v>
      </c>
      <c r="U477" s="66" t="s">
        <v>59</v>
      </c>
      <c r="V477" s="354"/>
      <c r="W477" s="186"/>
      <c r="X477" s="127"/>
    </row>
    <row r="478" spans="1:24" ht="15" customHeight="1">
      <c r="A478" s="147">
        <v>1017181504</v>
      </c>
      <c r="B478" s="148" t="s">
        <v>26</v>
      </c>
      <c r="C478" s="148" t="s">
        <v>444</v>
      </c>
      <c r="D478" s="148" t="s">
        <v>445</v>
      </c>
      <c r="E478" s="148" t="s">
        <v>1681</v>
      </c>
      <c r="F478" s="148" t="s">
        <v>727</v>
      </c>
      <c r="G478" s="147">
        <v>3176583952</v>
      </c>
      <c r="H478" s="148" t="s">
        <v>2059</v>
      </c>
      <c r="I478" s="148" t="s">
        <v>40</v>
      </c>
      <c r="J478" s="148" t="s">
        <v>556</v>
      </c>
      <c r="K478" s="148" t="s">
        <v>1646</v>
      </c>
      <c r="L478" s="148" t="s">
        <v>1646</v>
      </c>
      <c r="M478" s="148" t="s">
        <v>1648</v>
      </c>
      <c r="N478" s="148" t="s">
        <v>1649</v>
      </c>
      <c r="O478" s="148" t="s">
        <v>1666</v>
      </c>
      <c r="P478" s="148" t="s">
        <v>1648</v>
      </c>
      <c r="Q478" s="148" t="s">
        <v>1651</v>
      </c>
      <c r="R478" s="148" t="s">
        <v>1648</v>
      </c>
      <c r="S478" s="148"/>
      <c r="T478" s="304"/>
      <c r="U478" s="148"/>
      <c r="V478" s="344"/>
      <c r="W478" s="90"/>
      <c r="X478" s="127"/>
    </row>
    <row r="479" spans="1:24" ht="15" customHeight="1">
      <c r="A479" s="65">
        <v>1053768245</v>
      </c>
      <c r="B479" s="66" t="s">
        <v>26</v>
      </c>
      <c r="C479" s="66" t="s">
        <v>1165</v>
      </c>
      <c r="D479" s="66" t="s">
        <v>221</v>
      </c>
      <c r="E479" s="66" t="s">
        <v>1681</v>
      </c>
      <c r="F479" s="66" t="s">
        <v>2060</v>
      </c>
      <c r="G479" s="65">
        <v>3166222826</v>
      </c>
      <c r="H479" s="66" t="s">
        <v>2061</v>
      </c>
      <c r="I479" s="66" t="s">
        <v>60</v>
      </c>
      <c r="J479" s="66" t="s">
        <v>765</v>
      </c>
      <c r="K479" s="66"/>
      <c r="L479" s="66" t="s">
        <v>51</v>
      </c>
      <c r="M479" s="66"/>
      <c r="N479" s="66" t="s">
        <v>37</v>
      </c>
      <c r="O479" s="66" t="s">
        <v>42</v>
      </c>
      <c r="P479" s="66" t="s">
        <v>37</v>
      </c>
      <c r="Q479" s="66" t="s">
        <v>32</v>
      </c>
      <c r="R479" s="66" t="s">
        <v>37</v>
      </c>
      <c r="S479" s="66"/>
      <c r="T479" s="299"/>
      <c r="U479" s="66"/>
      <c r="V479" s="354"/>
      <c r="W479" s="186"/>
      <c r="X479" s="127"/>
    </row>
    <row r="480" spans="1:24" ht="15" customHeight="1">
      <c r="A480" s="70">
        <v>1047390012</v>
      </c>
      <c r="B480" s="71" t="s">
        <v>26</v>
      </c>
      <c r="C480" s="71" t="s">
        <v>5955</v>
      </c>
      <c r="D480" s="71" t="s">
        <v>2392</v>
      </c>
      <c r="E480" s="71" t="s">
        <v>5956</v>
      </c>
      <c r="F480" s="71" t="s">
        <v>5957</v>
      </c>
      <c r="G480" s="70">
        <v>3006037085</v>
      </c>
      <c r="H480" s="73" t="s">
        <v>5958</v>
      </c>
      <c r="I480" s="71" t="s">
        <v>50</v>
      </c>
      <c r="J480" s="71" t="s">
        <v>5843</v>
      </c>
      <c r="K480" s="71"/>
      <c r="L480" s="71" t="s">
        <v>51</v>
      </c>
      <c r="M480" s="71"/>
      <c r="N480" s="71" t="s">
        <v>30</v>
      </c>
      <c r="O480" s="71" t="s">
        <v>31</v>
      </c>
      <c r="P480" s="71" t="s">
        <v>30</v>
      </c>
      <c r="Q480" s="71" t="s">
        <v>49</v>
      </c>
      <c r="R480" s="71" t="s">
        <v>30</v>
      </c>
      <c r="S480" s="71" t="s">
        <v>50</v>
      </c>
      <c r="T480" s="300" t="s">
        <v>74</v>
      </c>
      <c r="U480" s="71" t="s">
        <v>47</v>
      </c>
      <c r="V480" s="354"/>
      <c r="W480" s="186"/>
      <c r="X480" s="127"/>
    </row>
    <row r="481" spans="1:24" ht="15" customHeight="1">
      <c r="A481" s="66">
        <v>33338893</v>
      </c>
      <c r="B481" s="66" t="s">
        <v>26</v>
      </c>
      <c r="C481" s="66" t="s">
        <v>5265</v>
      </c>
      <c r="D481" s="66" t="s">
        <v>285</v>
      </c>
      <c r="E481" s="66" t="s">
        <v>568</v>
      </c>
      <c r="F481" s="66" t="s">
        <v>233</v>
      </c>
      <c r="G481" s="66">
        <v>3015333472</v>
      </c>
      <c r="H481" s="62" t="s">
        <v>5266</v>
      </c>
      <c r="I481" s="66" t="s">
        <v>50</v>
      </c>
      <c r="J481" s="66" t="s">
        <v>1070</v>
      </c>
      <c r="K481" s="66" t="s">
        <v>27</v>
      </c>
      <c r="L481" s="66" t="s">
        <v>51</v>
      </c>
      <c r="M481" s="66" t="s">
        <v>36</v>
      </c>
      <c r="N481" s="66" t="s">
        <v>37</v>
      </c>
      <c r="O481" s="66" t="s">
        <v>42</v>
      </c>
      <c r="P481" s="66" t="s">
        <v>30</v>
      </c>
      <c r="Q481" s="66" t="s">
        <v>43</v>
      </c>
      <c r="R481" s="66" t="s">
        <v>30</v>
      </c>
      <c r="S481" s="66" t="s">
        <v>50</v>
      </c>
      <c r="T481" s="299" t="s">
        <v>50</v>
      </c>
      <c r="U481" s="66" t="s">
        <v>50</v>
      </c>
      <c r="V481" s="344"/>
      <c r="W481" s="90"/>
      <c r="X481" s="127"/>
    </row>
    <row r="482" spans="1:24" ht="15" customHeight="1">
      <c r="A482" s="65">
        <v>1128268655</v>
      </c>
      <c r="B482" s="66" t="s">
        <v>26</v>
      </c>
      <c r="C482" s="66" t="s">
        <v>220</v>
      </c>
      <c r="D482" s="66" t="s">
        <v>988</v>
      </c>
      <c r="E482" s="66" t="s">
        <v>2062</v>
      </c>
      <c r="F482" s="66" t="s">
        <v>2063</v>
      </c>
      <c r="G482" s="65">
        <v>3148782419</v>
      </c>
      <c r="H482" s="62" t="s">
        <v>2064</v>
      </c>
      <c r="I482" s="66" t="s">
        <v>59</v>
      </c>
      <c r="J482" s="66" t="s">
        <v>1087</v>
      </c>
      <c r="K482" s="66"/>
      <c r="L482" s="66" t="s">
        <v>35</v>
      </c>
      <c r="M482" s="66" t="s">
        <v>36</v>
      </c>
      <c r="N482" s="66" t="s">
        <v>30</v>
      </c>
      <c r="O482" s="66" t="s">
        <v>42</v>
      </c>
      <c r="P482" s="66" t="s">
        <v>30</v>
      </c>
      <c r="Q482" s="66" t="s">
        <v>49</v>
      </c>
      <c r="R482" s="66" t="s">
        <v>30</v>
      </c>
      <c r="S482" s="66" t="s">
        <v>59</v>
      </c>
      <c r="T482" s="299" t="s">
        <v>59</v>
      </c>
      <c r="U482" s="66" t="s">
        <v>59</v>
      </c>
      <c r="V482" s="344"/>
      <c r="W482" s="90"/>
      <c r="X482" s="127"/>
    </row>
    <row r="483" spans="1:24" ht="15" customHeight="1">
      <c r="A483" s="65">
        <v>1093794765</v>
      </c>
      <c r="B483" s="66" t="s">
        <v>26</v>
      </c>
      <c r="C483" s="66" t="s">
        <v>1034</v>
      </c>
      <c r="D483" s="66" t="s">
        <v>5678</v>
      </c>
      <c r="E483" s="66" t="s">
        <v>2062</v>
      </c>
      <c r="F483" s="66" t="s">
        <v>675</v>
      </c>
      <c r="G483" s="65">
        <v>3212766461</v>
      </c>
      <c r="H483" s="62" t="s">
        <v>5679</v>
      </c>
      <c r="I483" s="66" t="s">
        <v>68</v>
      </c>
      <c r="J483" s="66" t="s">
        <v>1179</v>
      </c>
      <c r="K483" s="66" t="s">
        <v>5680</v>
      </c>
      <c r="L483" s="66" t="s">
        <v>5680</v>
      </c>
      <c r="M483" s="66" t="s">
        <v>37</v>
      </c>
      <c r="N483" s="66" t="s">
        <v>37</v>
      </c>
      <c r="O483" s="66" t="s">
        <v>42</v>
      </c>
      <c r="P483" s="66" t="s">
        <v>4580</v>
      </c>
      <c r="Q483" s="66">
        <v>0</v>
      </c>
      <c r="R483" s="66" t="s">
        <v>37</v>
      </c>
      <c r="S483" s="66"/>
      <c r="T483" s="299"/>
      <c r="U483" s="66"/>
      <c r="V483" s="354"/>
      <c r="W483" s="186"/>
      <c r="X483" s="127"/>
    </row>
    <row r="484" spans="1:24" ht="15" customHeight="1">
      <c r="A484" s="72">
        <v>37324712</v>
      </c>
      <c r="B484" s="71" t="s">
        <v>26</v>
      </c>
      <c r="C484" s="72" t="s">
        <v>639</v>
      </c>
      <c r="D484" s="72"/>
      <c r="E484" s="72" t="s">
        <v>2062</v>
      </c>
      <c r="F484" s="72" t="s">
        <v>4263</v>
      </c>
      <c r="G484" s="72">
        <v>3173734959</v>
      </c>
      <c r="H484" s="72" t="s">
        <v>5731</v>
      </c>
      <c r="I484" s="72" t="s">
        <v>68</v>
      </c>
      <c r="J484" s="72" t="s">
        <v>1179</v>
      </c>
      <c r="K484" s="72"/>
      <c r="L484" s="72" t="s">
        <v>5732</v>
      </c>
      <c r="M484" s="72"/>
      <c r="N484" s="72" t="s">
        <v>30</v>
      </c>
      <c r="O484" s="72" t="s">
        <v>30</v>
      </c>
      <c r="P484" s="72" t="s">
        <v>30</v>
      </c>
      <c r="Q484" s="72" t="s">
        <v>3478</v>
      </c>
      <c r="R484" s="72" t="s">
        <v>30</v>
      </c>
      <c r="S484" s="72" t="s">
        <v>1179</v>
      </c>
      <c r="T484" s="301" t="s">
        <v>157</v>
      </c>
      <c r="U484" s="72" t="s">
        <v>188</v>
      </c>
      <c r="V484" s="344"/>
      <c r="W484" s="90"/>
      <c r="X484" s="127"/>
    </row>
    <row r="485" spans="1:24" ht="15" customHeight="1">
      <c r="A485" s="70">
        <v>1193106055</v>
      </c>
      <c r="B485" s="71" t="s">
        <v>26</v>
      </c>
      <c r="C485" s="71" t="s">
        <v>1034</v>
      </c>
      <c r="D485" s="71" t="s">
        <v>1473</v>
      </c>
      <c r="E485" s="71" t="s">
        <v>4906</v>
      </c>
      <c r="F485" s="71" t="s">
        <v>1333</v>
      </c>
      <c r="G485" s="70">
        <v>3143227253</v>
      </c>
      <c r="H485" s="62" t="s">
        <v>5666</v>
      </c>
      <c r="I485" s="71" t="s">
        <v>68</v>
      </c>
      <c r="J485" s="71" t="s">
        <v>1179</v>
      </c>
      <c r="K485" s="71"/>
      <c r="L485" s="71" t="s">
        <v>51</v>
      </c>
      <c r="M485" s="71"/>
      <c r="N485" s="71" t="s">
        <v>37</v>
      </c>
      <c r="O485" s="71" t="s">
        <v>42</v>
      </c>
      <c r="P485" s="71" t="s">
        <v>30</v>
      </c>
      <c r="Q485" s="71" t="s">
        <v>43</v>
      </c>
      <c r="R485" s="71" t="s">
        <v>30</v>
      </c>
      <c r="S485" s="71" t="s">
        <v>68</v>
      </c>
      <c r="T485" s="300" t="s">
        <v>68</v>
      </c>
      <c r="U485" s="71" t="s">
        <v>68</v>
      </c>
      <c r="V485" s="354"/>
      <c r="W485" s="186"/>
      <c r="X485" s="127"/>
    </row>
    <row r="486" spans="1:24" ht="15" customHeight="1">
      <c r="A486" s="65">
        <v>1091660160</v>
      </c>
      <c r="B486" s="66" t="s">
        <v>26</v>
      </c>
      <c r="C486" s="66" t="s">
        <v>2642</v>
      </c>
      <c r="D486" s="66"/>
      <c r="E486" s="66" t="s">
        <v>4906</v>
      </c>
      <c r="F486" s="66" t="s">
        <v>364</v>
      </c>
      <c r="G486" s="65">
        <v>3203654117</v>
      </c>
      <c r="H486" s="62" t="s">
        <v>5702</v>
      </c>
      <c r="I486" s="66" t="s">
        <v>68</v>
      </c>
      <c r="J486" s="66" t="s">
        <v>1179</v>
      </c>
      <c r="K486" s="66"/>
      <c r="L486" s="66" t="s">
        <v>51</v>
      </c>
      <c r="M486" s="66"/>
      <c r="N486" s="66" t="s">
        <v>30</v>
      </c>
      <c r="O486" s="66" t="s">
        <v>38</v>
      </c>
      <c r="P486" s="66" t="s">
        <v>30</v>
      </c>
      <c r="Q486" s="66" t="s">
        <v>49</v>
      </c>
      <c r="R486" s="66" t="s">
        <v>37</v>
      </c>
      <c r="S486" s="66" t="s">
        <v>68</v>
      </c>
      <c r="T486" s="299" t="s">
        <v>68</v>
      </c>
      <c r="U486" s="66" t="s">
        <v>68</v>
      </c>
      <c r="V486" s="354"/>
      <c r="W486" s="186"/>
      <c r="X486" s="127"/>
    </row>
    <row r="487" spans="1:24" ht="15" customHeight="1">
      <c r="A487" s="65">
        <v>1091660298</v>
      </c>
      <c r="B487" s="66" t="s">
        <v>26</v>
      </c>
      <c r="C487" s="66" t="s">
        <v>559</v>
      </c>
      <c r="D487" s="66" t="s">
        <v>326</v>
      </c>
      <c r="E487" s="66" t="s">
        <v>4906</v>
      </c>
      <c r="F487" s="66" t="s">
        <v>698</v>
      </c>
      <c r="G487" s="65">
        <v>3106692791</v>
      </c>
      <c r="H487" s="62" t="s">
        <v>5824</v>
      </c>
      <c r="I487" s="66" t="s">
        <v>68</v>
      </c>
      <c r="J487" s="66" t="s">
        <v>1179</v>
      </c>
      <c r="K487" s="66"/>
      <c r="L487" s="66" t="s">
        <v>51</v>
      </c>
      <c r="M487" s="66"/>
      <c r="N487" s="66" t="s">
        <v>30</v>
      </c>
      <c r="O487" s="66" t="s">
        <v>38</v>
      </c>
      <c r="P487" s="66" t="s">
        <v>30</v>
      </c>
      <c r="Q487" s="66" t="s">
        <v>49</v>
      </c>
      <c r="R487" s="66" t="s">
        <v>37</v>
      </c>
      <c r="S487" s="66" t="s">
        <v>68</v>
      </c>
      <c r="T487" s="299" t="s">
        <v>68</v>
      </c>
      <c r="U487" s="66" t="s">
        <v>68</v>
      </c>
      <c r="V487" s="354"/>
      <c r="W487" s="186"/>
      <c r="X487" s="127"/>
    </row>
    <row r="488" spans="1:24" ht="15" customHeight="1">
      <c r="A488" s="65">
        <v>1090458748</v>
      </c>
      <c r="B488" s="66" t="s">
        <v>26</v>
      </c>
      <c r="C488" s="66" t="s">
        <v>758</v>
      </c>
      <c r="D488" s="66" t="s">
        <v>477</v>
      </c>
      <c r="E488" s="66" t="s">
        <v>2065</v>
      </c>
      <c r="F488" s="66" t="s">
        <v>468</v>
      </c>
      <c r="G488" s="65">
        <v>3102450716</v>
      </c>
      <c r="H488" s="76" t="s">
        <v>4916</v>
      </c>
      <c r="I488" s="66" t="s">
        <v>68</v>
      </c>
      <c r="J488" s="66" t="s">
        <v>157</v>
      </c>
      <c r="K488" s="66"/>
      <c r="L488" s="66" t="s">
        <v>28</v>
      </c>
      <c r="M488" s="66"/>
      <c r="N488" s="66" t="s">
        <v>37</v>
      </c>
      <c r="O488" s="66" t="s">
        <v>42</v>
      </c>
      <c r="P488" s="66" t="s">
        <v>30</v>
      </c>
      <c r="Q488" s="66" t="s">
        <v>43</v>
      </c>
      <c r="R488" s="66" t="s">
        <v>30</v>
      </c>
      <c r="S488" s="66" t="s">
        <v>68</v>
      </c>
      <c r="T488" s="299" t="s">
        <v>73</v>
      </c>
      <c r="U488" s="66" t="s">
        <v>40</v>
      </c>
      <c r="V488" s="344"/>
      <c r="W488" s="90"/>
      <c r="X488" s="127"/>
    </row>
    <row r="489" spans="1:24" ht="15" customHeight="1">
      <c r="A489" s="65">
        <v>37272904</v>
      </c>
      <c r="B489" s="66" t="s">
        <v>26</v>
      </c>
      <c r="C489" s="66" t="s">
        <v>1961</v>
      </c>
      <c r="D489" s="66" t="s">
        <v>796</v>
      </c>
      <c r="E489" s="66" t="s">
        <v>2065</v>
      </c>
      <c r="F489" s="66" t="s">
        <v>1378</v>
      </c>
      <c r="G489" s="65">
        <v>3123592719</v>
      </c>
      <c r="H489" s="62" t="s">
        <v>2066</v>
      </c>
      <c r="I489" s="66" t="s">
        <v>68</v>
      </c>
      <c r="J489" s="66" t="s">
        <v>157</v>
      </c>
      <c r="K489" s="66"/>
      <c r="L489" s="66" t="s">
        <v>51</v>
      </c>
      <c r="M489" s="66" t="s">
        <v>36</v>
      </c>
      <c r="N489" s="66" t="s">
        <v>37</v>
      </c>
      <c r="O489" s="66" t="s">
        <v>42</v>
      </c>
      <c r="P489" s="66" t="s">
        <v>30</v>
      </c>
      <c r="Q489" s="66" t="s">
        <v>46</v>
      </c>
      <c r="R489" s="66" t="s">
        <v>30</v>
      </c>
      <c r="S489" s="66" t="s">
        <v>68</v>
      </c>
      <c r="T489" s="299" t="s">
        <v>68</v>
      </c>
      <c r="U489" s="66" t="s">
        <v>68</v>
      </c>
      <c r="V489" s="344"/>
      <c r="W489" s="90"/>
      <c r="X489" s="127"/>
    </row>
    <row r="490" spans="1:24" ht="15" customHeight="1">
      <c r="A490" s="68">
        <v>1094321657</v>
      </c>
      <c r="B490" s="66" t="s">
        <v>26</v>
      </c>
      <c r="C490" s="68" t="s">
        <v>5568</v>
      </c>
      <c r="D490" s="68" t="s">
        <v>5569</v>
      </c>
      <c r="E490" s="68" t="s">
        <v>2065</v>
      </c>
      <c r="F490" s="68" t="s">
        <v>886</v>
      </c>
      <c r="G490" s="68">
        <v>3112751477</v>
      </c>
      <c r="H490" s="69" t="s">
        <v>5570</v>
      </c>
      <c r="I490" s="66" t="s">
        <v>68</v>
      </c>
      <c r="J490" s="66" t="s">
        <v>1179</v>
      </c>
      <c r="K490" s="66" t="s">
        <v>5571</v>
      </c>
      <c r="L490" s="66" t="s">
        <v>37</v>
      </c>
      <c r="M490" s="66" t="s">
        <v>37</v>
      </c>
      <c r="N490" s="66" t="s">
        <v>5572</v>
      </c>
      <c r="O490" s="66" t="s">
        <v>30</v>
      </c>
      <c r="P490" s="66" t="s">
        <v>37</v>
      </c>
      <c r="Q490" s="66" t="s">
        <v>42</v>
      </c>
      <c r="R490" s="66" t="s">
        <v>37</v>
      </c>
      <c r="S490" s="66" t="s">
        <v>37</v>
      </c>
      <c r="T490" s="299" t="s">
        <v>37</v>
      </c>
      <c r="U490" s="66" t="s">
        <v>37</v>
      </c>
      <c r="V490" s="344"/>
      <c r="W490" s="90"/>
      <c r="X490" s="127"/>
    </row>
    <row r="491" spans="1:24" ht="15" customHeight="1">
      <c r="A491" s="184">
        <v>1015424906</v>
      </c>
      <c r="B491" s="186" t="s">
        <v>26</v>
      </c>
      <c r="C491" s="186" t="s">
        <v>964</v>
      </c>
      <c r="D491" s="186"/>
      <c r="E491" s="186" t="s">
        <v>6843</v>
      </c>
      <c r="F491" s="186" t="s">
        <v>200</v>
      </c>
      <c r="G491" s="184">
        <v>3138871288</v>
      </c>
      <c r="H491" s="260" t="s">
        <v>6844</v>
      </c>
      <c r="I491" s="186" t="s">
        <v>61</v>
      </c>
      <c r="J491" s="186" t="s">
        <v>168</v>
      </c>
      <c r="K491" s="186"/>
      <c r="L491" s="186" t="s">
        <v>51</v>
      </c>
      <c r="M491" s="186" t="s">
        <v>36</v>
      </c>
      <c r="N491" s="186" t="s">
        <v>37</v>
      </c>
      <c r="O491" s="186" t="s">
        <v>42</v>
      </c>
      <c r="P491" s="186" t="s">
        <v>30</v>
      </c>
      <c r="Q491" s="186" t="s">
        <v>46</v>
      </c>
      <c r="R491" s="186" t="s">
        <v>30</v>
      </c>
      <c r="S491" s="186" t="s">
        <v>52</v>
      </c>
      <c r="T491" s="302" t="s">
        <v>73</v>
      </c>
      <c r="U491" s="186" t="s">
        <v>55</v>
      </c>
      <c r="V491" s="344"/>
      <c r="W491" s="90"/>
      <c r="X491" s="127"/>
    </row>
    <row r="492" spans="1:24" ht="15" customHeight="1">
      <c r="A492" s="65">
        <v>86062449</v>
      </c>
      <c r="B492" s="66" t="s">
        <v>26</v>
      </c>
      <c r="C492" s="66" t="s">
        <v>1510</v>
      </c>
      <c r="D492" s="66" t="s">
        <v>1370</v>
      </c>
      <c r="E492" s="66" t="s">
        <v>530</v>
      </c>
      <c r="F492" s="66" t="s">
        <v>989</v>
      </c>
      <c r="G492" s="65">
        <v>3208528476</v>
      </c>
      <c r="H492" s="62" t="s">
        <v>1511</v>
      </c>
      <c r="I492" s="66" t="s">
        <v>66</v>
      </c>
      <c r="J492" s="66" t="s">
        <v>535</v>
      </c>
      <c r="K492" s="66"/>
      <c r="L492" s="66" t="s">
        <v>1503</v>
      </c>
      <c r="M492" s="66"/>
      <c r="N492" s="66" t="s">
        <v>30</v>
      </c>
      <c r="O492" s="66" t="s">
        <v>31</v>
      </c>
      <c r="P492" s="66" t="s">
        <v>30</v>
      </c>
      <c r="Q492" s="66" t="s">
        <v>532</v>
      </c>
      <c r="R492" s="66" t="s">
        <v>37</v>
      </c>
      <c r="S492" s="66"/>
      <c r="T492" s="299"/>
      <c r="U492" s="66"/>
      <c r="V492" s="344"/>
      <c r="W492" s="90"/>
      <c r="X492" s="127"/>
    </row>
    <row r="493" spans="1:24" ht="15" customHeight="1">
      <c r="A493" s="65">
        <v>1118803486</v>
      </c>
      <c r="B493" s="66" t="s">
        <v>26</v>
      </c>
      <c r="C493" s="66" t="s">
        <v>1311</v>
      </c>
      <c r="D493" s="66" t="s">
        <v>406</v>
      </c>
      <c r="E493" s="66" t="s">
        <v>530</v>
      </c>
      <c r="F493" s="66" t="s">
        <v>1312</v>
      </c>
      <c r="G493" s="65">
        <v>3225411325</v>
      </c>
      <c r="H493" s="87" t="s">
        <v>2067</v>
      </c>
      <c r="I493" s="66" t="s">
        <v>50</v>
      </c>
      <c r="J493" s="66" t="s">
        <v>110</v>
      </c>
      <c r="K493" s="66"/>
      <c r="L493" s="66" t="s">
        <v>35</v>
      </c>
      <c r="M493" s="66" t="s">
        <v>36</v>
      </c>
      <c r="N493" s="66" t="s">
        <v>37</v>
      </c>
      <c r="O493" s="66" t="s">
        <v>42</v>
      </c>
      <c r="P493" s="66" t="s">
        <v>30</v>
      </c>
      <c r="Q493" s="66" t="s">
        <v>49</v>
      </c>
      <c r="R493" s="66" t="s">
        <v>30</v>
      </c>
      <c r="S493" s="66" t="s">
        <v>50</v>
      </c>
      <c r="T493" s="299" t="s">
        <v>47</v>
      </c>
      <c r="U493" s="66" t="s">
        <v>64</v>
      </c>
      <c r="V493" s="344"/>
      <c r="W493" s="90"/>
      <c r="X493" s="127"/>
    </row>
    <row r="494" spans="1:24" ht="15" customHeight="1">
      <c r="A494" s="68">
        <v>1018505376</v>
      </c>
      <c r="B494" s="66" t="s">
        <v>26</v>
      </c>
      <c r="C494" s="68" t="s">
        <v>4403</v>
      </c>
      <c r="D494" s="68"/>
      <c r="E494" s="68" t="s">
        <v>530</v>
      </c>
      <c r="F494" s="68" t="s">
        <v>3280</v>
      </c>
      <c r="G494" s="68">
        <v>3133216900</v>
      </c>
      <c r="H494" s="69" t="s">
        <v>4404</v>
      </c>
      <c r="I494" s="66" t="s">
        <v>60</v>
      </c>
      <c r="J494" s="66" t="s">
        <v>4262</v>
      </c>
      <c r="K494" s="66"/>
      <c r="L494" s="66" t="s">
        <v>28</v>
      </c>
      <c r="M494" s="66" t="s">
        <v>36</v>
      </c>
      <c r="N494" s="66" t="s">
        <v>37</v>
      </c>
      <c r="O494" s="66" t="s">
        <v>42</v>
      </c>
      <c r="P494" s="66" t="s">
        <v>30</v>
      </c>
      <c r="Q494" s="66" t="s">
        <v>1689</v>
      </c>
      <c r="R494" s="66" t="s">
        <v>30</v>
      </c>
      <c r="S494" s="66" t="s">
        <v>60</v>
      </c>
      <c r="T494" s="299" t="s">
        <v>60</v>
      </c>
      <c r="U494" s="66" t="s">
        <v>60</v>
      </c>
      <c r="V494" s="344"/>
      <c r="W494" s="90"/>
      <c r="X494" s="127"/>
    </row>
    <row r="495" spans="1:24" ht="15" customHeight="1">
      <c r="A495" s="68">
        <v>30685749</v>
      </c>
      <c r="B495" s="66" t="s">
        <v>26</v>
      </c>
      <c r="C495" s="68" t="s">
        <v>212</v>
      </c>
      <c r="D495" s="68" t="s">
        <v>995</v>
      </c>
      <c r="E495" s="68" t="s">
        <v>530</v>
      </c>
      <c r="F495" s="68" t="s">
        <v>1512</v>
      </c>
      <c r="G495" s="68">
        <v>3042449754</v>
      </c>
      <c r="H495" s="108" t="s">
        <v>5563</v>
      </c>
      <c r="I495" s="66" t="s">
        <v>59</v>
      </c>
      <c r="J495" s="66" t="s">
        <v>5564</v>
      </c>
      <c r="K495" s="66"/>
      <c r="L495" s="66"/>
      <c r="M495" s="66"/>
      <c r="N495" s="66" t="s">
        <v>30</v>
      </c>
      <c r="O495" s="66" t="s">
        <v>42</v>
      </c>
      <c r="P495" s="66" t="s">
        <v>30</v>
      </c>
      <c r="Q495" s="66" t="s">
        <v>43</v>
      </c>
      <c r="R495" s="66" t="s">
        <v>30</v>
      </c>
      <c r="S495" s="66" t="s">
        <v>59</v>
      </c>
      <c r="T495" s="299"/>
      <c r="U495" s="66"/>
      <c r="V495" s="344"/>
      <c r="W495" s="90"/>
      <c r="X495" s="127"/>
    </row>
    <row r="496" spans="1:24" ht="15" customHeight="1">
      <c r="A496" s="65">
        <v>43269341</v>
      </c>
      <c r="B496" s="66" t="s">
        <v>26</v>
      </c>
      <c r="C496" s="66" t="s">
        <v>1741</v>
      </c>
      <c r="D496" s="66" t="s">
        <v>2068</v>
      </c>
      <c r="E496" s="66" t="s">
        <v>2069</v>
      </c>
      <c r="F496" s="66" t="s">
        <v>819</v>
      </c>
      <c r="G496" s="65">
        <v>3006440837</v>
      </c>
      <c r="H496" s="67" t="s">
        <v>2070</v>
      </c>
      <c r="I496" s="66" t="s">
        <v>40</v>
      </c>
      <c r="J496" s="66" t="s">
        <v>556</v>
      </c>
      <c r="K496" s="66"/>
      <c r="L496" s="66" t="s">
        <v>28</v>
      </c>
      <c r="M496" s="66"/>
      <c r="N496" s="66" t="s">
        <v>30</v>
      </c>
      <c r="O496" s="66" t="s">
        <v>38</v>
      </c>
      <c r="P496" s="66" t="s">
        <v>30</v>
      </c>
      <c r="Q496" s="66" t="s">
        <v>43</v>
      </c>
      <c r="R496" s="66" t="s">
        <v>30</v>
      </c>
      <c r="S496" s="66" t="s">
        <v>40</v>
      </c>
      <c r="T496" s="299" t="s">
        <v>65</v>
      </c>
      <c r="U496" s="66" t="s">
        <v>53</v>
      </c>
      <c r="V496" s="354"/>
      <c r="W496" s="186"/>
      <c r="X496" s="127"/>
    </row>
    <row r="497" spans="1:24" ht="15" customHeight="1">
      <c r="A497" s="65">
        <v>1094247571</v>
      </c>
      <c r="B497" s="66" t="s">
        <v>26</v>
      </c>
      <c r="C497" s="66" t="s">
        <v>4249</v>
      </c>
      <c r="D497" s="66" t="s">
        <v>4125</v>
      </c>
      <c r="E497" s="66" t="s">
        <v>662</v>
      </c>
      <c r="F497" s="66" t="s">
        <v>565</v>
      </c>
      <c r="G497" s="65">
        <v>3153428127</v>
      </c>
      <c r="H497" s="62" t="s">
        <v>4298</v>
      </c>
      <c r="I497" s="66" t="s">
        <v>1563</v>
      </c>
      <c r="J497" s="71" t="s">
        <v>4274</v>
      </c>
      <c r="K497" s="66" t="s">
        <v>27</v>
      </c>
      <c r="L497" s="66"/>
      <c r="M497" s="66"/>
      <c r="N497" s="66" t="s">
        <v>30</v>
      </c>
      <c r="O497" s="66" t="s">
        <v>37</v>
      </c>
      <c r="P497" s="66" t="s">
        <v>30</v>
      </c>
      <c r="Q497" s="66" t="s">
        <v>4424</v>
      </c>
      <c r="R497" s="66" t="s">
        <v>30</v>
      </c>
      <c r="S497" s="66" t="s">
        <v>73</v>
      </c>
      <c r="T497" s="299" t="s">
        <v>40</v>
      </c>
      <c r="U497" s="66" t="s">
        <v>182</v>
      </c>
      <c r="V497" s="354"/>
      <c r="W497" s="186"/>
      <c r="X497" s="127"/>
    </row>
    <row r="498" spans="1:24" ht="15" customHeight="1">
      <c r="A498" s="70">
        <v>43916075</v>
      </c>
      <c r="B498" s="71" t="s">
        <v>26</v>
      </c>
      <c r="C498" s="71" t="s">
        <v>611</v>
      </c>
      <c r="D498" s="71" t="s">
        <v>207</v>
      </c>
      <c r="E498" s="71" t="s">
        <v>662</v>
      </c>
      <c r="F498" s="71" t="s">
        <v>2072</v>
      </c>
      <c r="G498" s="70">
        <v>3007103799</v>
      </c>
      <c r="H498" s="62" t="s">
        <v>2073</v>
      </c>
      <c r="I498" s="71" t="s">
        <v>40</v>
      </c>
      <c r="J498" s="71" t="s">
        <v>1036</v>
      </c>
      <c r="K498" s="71"/>
      <c r="L498" s="71" t="s">
        <v>35</v>
      </c>
      <c r="M498" s="71"/>
      <c r="N498" s="71" t="s">
        <v>30</v>
      </c>
      <c r="O498" s="71" t="s">
        <v>38</v>
      </c>
      <c r="P498" s="71" t="s">
        <v>30</v>
      </c>
      <c r="Q498" s="71" t="s">
        <v>49</v>
      </c>
      <c r="R498" s="71" t="s">
        <v>37</v>
      </c>
      <c r="S498" s="71" t="s">
        <v>40</v>
      </c>
      <c r="T498" s="300"/>
      <c r="U498" s="71"/>
      <c r="V498" s="354"/>
      <c r="W498" s="186"/>
      <c r="X498" s="127"/>
    </row>
    <row r="499" spans="1:24" ht="15" customHeight="1">
      <c r="A499" s="100">
        <v>1053837634</v>
      </c>
      <c r="B499" s="101" t="s">
        <v>26</v>
      </c>
      <c r="C499" s="101" t="s">
        <v>936</v>
      </c>
      <c r="D499" s="101"/>
      <c r="E499" s="101" t="s">
        <v>662</v>
      </c>
      <c r="F499" s="101" t="s">
        <v>185</v>
      </c>
      <c r="G499" s="100">
        <v>3137392057</v>
      </c>
      <c r="H499" s="102" t="s">
        <v>1076</v>
      </c>
      <c r="I499" s="101" t="s">
        <v>53</v>
      </c>
      <c r="J499" s="66" t="s">
        <v>348</v>
      </c>
      <c r="K499" s="101"/>
      <c r="L499" s="101" t="s">
        <v>28</v>
      </c>
      <c r="M499" s="101" t="s">
        <v>36</v>
      </c>
      <c r="N499" s="101" t="s">
        <v>30</v>
      </c>
      <c r="O499" s="101" t="s">
        <v>38</v>
      </c>
      <c r="P499" s="101" t="s">
        <v>30</v>
      </c>
      <c r="Q499" s="101" t="s">
        <v>46</v>
      </c>
      <c r="R499" s="101" t="s">
        <v>30</v>
      </c>
      <c r="S499" s="101" t="s">
        <v>53</v>
      </c>
      <c r="T499" s="312" t="s">
        <v>71</v>
      </c>
      <c r="U499" s="101" t="s">
        <v>52</v>
      </c>
      <c r="V499" s="354"/>
      <c r="W499" s="186"/>
      <c r="X499" s="127"/>
    </row>
    <row r="500" spans="1:24" ht="15" customHeight="1">
      <c r="A500" s="65">
        <v>63304339</v>
      </c>
      <c r="B500" s="66" t="s">
        <v>26</v>
      </c>
      <c r="C500" s="66" t="s">
        <v>1098</v>
      </c>
      <c r="D500" s="66"/>
      <c r="E500" s="66" t="s">
        <v>662</v>
      </c>
      <c r="F500" s="66" t="s">
        <v>565</v>
      </c>
      <c r="G500" s="65">
        <v>3156146031</v>
      </c>
      <c r="H500" s="66" t="s">
        <v>2071</v>
      </c>
      <c r="I500" s="66" t="s">
        <v>73</v>
      </c>
      <c r="J500" s="66" t="s">
        <v>839</v>
      </c>
      <c r="K500" s="66"/>
      <c r="L500" s="66" t="s">
        <v>28</v>
      </c>
      <c r="M500" s="66"/>
      <c r="N500" s="66" t="s">
        <v>30</v>
      </c>
      <c r="O500" s="66" t="s">
        <v>38</v>
      </c>
      <c r="P500" s="66" t="s">
        <v>30</v>
      </c>
      <c r="Q500" s="66" t="s">
        <v>49</v>
      </c>
      <c r="R500" s="66" t="s">
        <v>30</v>
      </c>
      <c r="S500" s="66" t="s">
        <v>76</v>
      </c>
      <c r="T500" s="299" t="s">
        <v>76</v>
      </c>
      <c r="U500" s="66" t="s">
        <v>76</v>
      </c>
      <c r="V500" s="344"/>
      <c r="W500" s="90"/>
      <c r="X500" s="127"/>
    </row>
    <row r="501" spans="1:24" ht="15" customHeight="1">
      <c r="A501" s="70">
        <v>1091677062</v>
      </c>
      <c r="B501" s="71" t="s">
        <v>26</v>
      </c>
      <c r="C501" s="71" t="s">
        <v>5623</v>
      </c>
      <c r="D501" s="71" t="s">
        <v>5624</v>
      </c>
      <c r="E501" s="71" t="s">
        <v>5625</v>
      </c>
      <c r="F501" s="71" t="s">
        <v>350</v>
      </c>
      <c r="G501" s="70">
        <v>3014414377</v>
      </c>
      <c r="H501" s="62" t="s">
        <v>5626</v>
      </c>
      <c r="I501" s="71" t="s">
        <v>68</v>
      </c>
      <c r="J501" s="71" t="s">
        <v>1179</v>
      </c>
      <c r="K501" s="71"/>
      <c r="L501" s="71" t="s">
        <v>51</v>
      </c>
      <c r="M501" s="71"/>
      <c r="N501" s="71" t="s">
        <v>37</v>
      </c>
      <c r="O501" s="71"/>
      <c r="P501" s="71" t="s">
        <v>30</v>
      </c>
      <c r="Q501" s="71" t="s">
        <v>49</v>
      </c>
      <c r="R501" s="71" t="s">
        <v>37</v>
      </c>
      <c r="S501" s="71" t="s">
        <v>68</v>
      </c>
      <c r="T501" s="300" t="s">
        <v>68</v>
      </c>
      <c r="U501" s="71" t="s">
        <v>68</v>
      </c>
      <c r="V501" s="354"/>
      <c r="W501" s="186"/>
      <c r="X501" s="127"/>
    </row>
    <row r="502" spans="1:24" ht="15" customHeight="1">
      <c r="A502" s="70">
        <v>63541762</v>
      </c>
      <c r="B502" s="71" t="s">
        <v>26</v>
      </c>
      <c r="C502" s="71" t="s">
        <v>5716</v>
      </c>
      <c r="D502" s="71" t="s">
        <v>1397</v>
      </c>
      <c r="E502" s="71" t="s">
        <v>5625</v>
      </c>
      <c r="F502" s="71" t="s">
        <v>5717</v>
      </c>
      <c r="G502" s="70">
        <v>3165264477</v>
      </c>
      <c r="H502" s="62" t="s">
        <v>5718</v>
      </c>
      <c r="I502" s="71" t="s">
        <v>68</v>
      </c>
      <c r="J502" s="71" t="s">
        <v>1179</v>
      </c>
      <c r="K502" s="71"/>
      <c r="L502" s="71" t="s">
        <v>51</v>
      </c>
      <c r="M502" s="71" t="s">
        <v>36</v>
      </c>
      <c r="N502" s="71" t="s">
        <v>37</v>
      </c>
      <c r="O502" s="71" t="s">
        <v>42</v>
      </c>
      <c r="P502" s="71" t="s">
        <v>37</v>
      </c>
      <c r="Q502" s="71" t="s">
        <v>32</v>
      </c>
      <c r="R502" s="71" t="s">
        <v>37</v>
      </c>
      <c r="S502" s="71"/>
      <c r="T502" s="300"/>
      <c r="U502" s="71"/>
      <c r="V502" s="354"/>
      <c r="W502" s="186"/>
      <c r="X502" s="127"/>
    </row>
    <row r="503" spans="1:24" ht="15" customHeight="1">
      <c r="A503" s="65">
        <v>13505097</v>
      </c>
      <c r="B503" s="66" t="s">
        <v>26</v>
      </c>
      <c r="C503" s="66" t="s">
        <v>1404</v>
      </c>
      <c r="D503" s="66"/>
      <c r="E503" s="66" t="s">
        <v>1048</v>
      </c>
      <c r="F503" s="66" t="s">
        <v>112</v>
      </c>
      <c r="G503" s="65">
        <v>3133363792</v>
      </c>
      <c r="H503" s="67" t="s">
        <v>5292</v>
      </c>
      <c r="I503" s="66" t="s">
        <v>68</v>
      </c>
      <c r="J503" s="66" t="s">
        <v>157</v>
      </c>
      <c r="K503" s="66" t="s">
        <v>5293</v>
      </c>
      <c r="L503" s="66" t="s">
        <v>51</v>
      </c>
      <c r="M503" s="66" t="s">
        <v>42</v>
      </c>
      <c r="N503" s="66" t="s">
        <v>30</v>
      </c>
      <c r="O503" s="66" t="s">
        <v>38</v>
      </c>
      <c r="P503" s="66" t="s">
        <v>30</v>
      </c>
      <c r="Q503" s="66" t="s">
        <v>49</v>
      </c>
      <c r="R503" s="66" t="s">
        <v>37</v>
      </c>
      <c r="S503" s="66" t="s">
        <v>68</v>
      </c>
      <c r="T503" s="299" t="s">
        <v>68</v>
      </c>
      <c r="U503" s="66" t="s">
        <v>68</v>
      </c>
      <c r="V503" s="354"/>
      <c r="W503" s="186"/>
      <c r="X503" s="127"/>
    </row>
    <row r="504" spans="1:24" ht="15" customHeight="1">
      <c r="A504" s="65">
        <v>25277516</v>
      </c>
      <c r="B504" s="66" t="s">
        <v>26</v>
      </c>
      <c r="C504" s="66" t="s">
        <v>436</v>
      </c>
      <c r="D504" s="66" t="s">
        <v>633</v>
      </c>
      <c r="E504" s="66" t="s">
        <v>5795</v>
      </c>
      <c r="F504" s="66" t="s">
        <v>5796</v>
      </c>
      <c r="G504" s="65">
        <v>3225135537</v>
      </c>
      <c r="H504" s="88" t="s">
        <v>5797</v>
      </c>
      <c r="I504" s="66" t="s">
        <v>56</v>
      </c>
      <c r="J504" s="66" t="s">
        <v>249</v>
      </c>
      <c r="K504" s="66"/>
      <c r="L504" s="66" t="s">
        <v>28</v>
      </c>
      <c r="M504" s="66"/>
      <c r="N504" s="66" t="s">
        <v>30</v>
      </c>
      <c r="O504" s="66" t="s">
        <v>42</v>
      </c>
      <c r="P504" s="66" t="s">
        <v>30</v>
      </c>
      <c r="Q504" s="66" t="s">
        <v>46</v>
      </c>
      <c r="R504" s="66" t="s">
        <v>37</v>
      </c>
      <c r="S504" s="66" t="s">
        <v>56</v>
      </c>
      <c r="T504" s="299" t="s">
        <v>56</v>
      </c>
      <c r="U504" s="66" t="s">
        <v>56</v>
      </c>
      <c r="V504" s="344"/>
      <c r="W504" s="90"/>
      <c r="X504" s="127"/>
    </row>
    <row r="505" spans="1:24" ht="15" customHeight="1">
      <c r="A505" s="65">
        <v>1077853250</v>
      </c>
      <c r="B505" s="66" t="s">
        <v>26</v>
      </c>
      <c r="C505" s="66" t="s">
        <v>1196</v>
      </c>
      <c r="D505" s="66" t="s">
        <v>479</v>
      </c>
      <c r="E505" s="66" t="s">
        <v>3454</v>
      </c>
      <c r="F505" s="66" t="s">
        <v>697</v>
      </c>
      <c r="G505" s="65">
        <v>3214418005</v>
      </c>
      <c r="H505" s="62" t="s">
        <v>5194</v>
      </c>
      <c r="I505" s="66" t="s">
        <v>63</v>
      </c>
      <c r="J505" s="66" t="s">
        <v>527</v>
      </c>
      <c r="K505" s="66"/>
      <c r="L505" s="66" t="s">
        <v>28</v>
      </c>
      <c r="M505" s="66"/>
      <c r="N505" s="66" t="s">
        <v>30</v>
      </c>
      <c r="O505" s="66" t="s">
        <v>38</v>
      </c>
      <c r="P505" s="66" t="s">
        <v>30</v>
      </c>
      <c r="Q505" s="66" t="s">
        <v>43</v>
      </c>
      <c r="R505" s="66" t="s">
        <v>30</v>
      </c>
      <c r="S505" s="66" t="s">
        <v>63</v>
      </c>
      <c r="T505" s="299"/>
      <c r="U505" s="66"/>
      <c r="V505" s="344"/>
      <c r="W505" s="90"/>
      <c r="X505" s="127"/>
    </row>
    <row r="506" spans="1:24" ht="15" customHeight="1">
      <c r="A506" s="65">
        <v>1090500741</v>
      </c>
      <c r="B506" s="66" t="s">
        <v>26</v>
      </c>
      <c r="C506" s="66" t="s">
        <v>487</v>
      </c>
      <c r="D506" s="66" t="s">
        <v>207</v>
      </c>
      <c r="E506" s="66" t="s">
        <v>3454</v>
      </c>
      <c r="F506" s="66" t="s">
        <v>1253</v>
      </c>
      <c r="G506" s="65">
        <v>3128376802</v>
      </c>
      <c r="H506" s="62" t="s">
        <v>5294</v>
      </c>
      <c r="I506" s="66" t="s">
        <v>68</v>
      </c>
      <c r="J506" s="66" t="s">
        <v>157</v>
      </c>
      <c r="K506" s="66" t="s">
        <v>5295</v>
      </c>
      <c r="L506" s="66" t="s">
        <v>35</v>
      </c>
      <c r="M506" s="66" t="s">
        <v>42</v>
      </c>
      <c r="N506" s="66" t="s">
        <v>30</v>
      </c>
      <c r="O506" s="66" t="s">
        <v>38</v>
      </c>
      <c r="P506" s="66" t="s">
        <v>30</v>
      </c>
      <c r="Q506" s="66" t="s">
        <v>49</v>
      </c>
      <c r="R506" s="66" t="s">
        <v>37</v>
      </c>
      <c r="S506" s="66" t="s">
        <v>68</v>
      </c>
      <c r="T506" s="299" t="s">
        <v>68</v>
      </c>
      <c r="U506" s="66" t="s">
        <v>68</v>
      </c>
      <c r="V506" s="344"/>
      <c r="W506" s="90"/>
      <c r="X506" s="127"/>
    </row>
    <row r="507" spans="1:24" ht="15" customHeight="1">
      <c r="A507" s="65">
        <v>13470761</v>
      </c>
      <c r="B507" s="66" t="s">
        <v>26</v>
      </c>
      <c r="C507" s="66" t="s">
        <v>920</v>
      </c>
      <c r="D507" s="66" t="s">
        <v>1370</v>
      </c>
      <c r="E507" s="66" t="s">
        <v>3454</v>
      </c>
      <c r="F507" s="66" t="s">
        <v>5350</v>
      </c>
      <c r="G507" s="65">
        <v>3138891158</v>
      </c>
      <c r="H507" s="62" t="s">
        <v>5351</v>
      </c>
      <c r="I507" s="66" t="s">
        <v>68</v>
      </c>
      <c r="J507" s="66" t="s">
        <v>157</v>
      </c>
      <c r="K507" s="66" t="s">
        <v>5344</v>
      </c>
      <c r="L507" s="66" t="s">
        <v>51</v>
      </c>
      <c r="M507" s="66" t="s">
        <v>36</v>
      </c>
      <c r="N507" s="66" t="s">
        <v>30</v>
      </c>
      <c r="O507" s="66" t="s">
        <v>38</v>
      </c>
      <c r="P507" s="66" t="s">
        <v>30</v>
      </c>
      <c r="Q507" s="66" t="s">
        <v>49</v>
      </c>
      <c r="R507" s="66" t="s">
        <v>37</v>
      </c>
      <c r="S507" s="66" t="s">
        <v>68</v>
      </c>
      <c r="T507" s="299" t="s">
        <v>68</v>
      </c>
      <c r="U507" s="66" t="s">
        <v>68</v>
      </c>
      <c r="V507" s="354"/>
      <c r="W507" s="186"/>
      <c r="X507" s="127"/>
    </row>
    <row r="508" spans="1:24" ht="15" customHeight="1">
      <c r="A508" s="65">
        <v>55302218</v>
      </c>
      <c r="B508" s="66" t="s">
        <v>26</v>
      </c>
      <c r="C508" s="66" t="s">
        <v>2074</v>
      </c>
      <c r="D508" s="66"/>
      <c r="E508" s="66" t="s">
        <v>2075</v>
      </c>
      <c r="F508" s="66" t="s">
        <v>468</v>
      </c>
      <c r="G508" s="65">
        <v>3107051028</v>
      </c>
      <c r="H508" s="62" t="s">
        <v>2076</v>
      </c>
      <c r="I508" s="66" t="s">
        <v>40</v>
      </c>
      <c r="J508" s="66" t="s">
        <v>811</v>
      </c>
      <c r="K508" s="66" t="s">
        <v>27</v>
      </c>
      <c r="L508" s="66" t="s">
        <v>28</v>
      </c>
      <c r="M508" s="66"/>
      <c r="N508" s="66" t="s">
        <v>37</v>
      </c>
      <c r="O508" s="66" t="s">
        <v>42</v>
      </c>
      <c r="P508" s="66" t="s">
        <v>30</v>
      </c>
      <c r="Q508" s="66" t="s">
        <v>43</v>
      </c>
      <c r="R508" s="66" t="s">
        <v>30</v>
      </c>
      <c r="S508" s="66" t="s">
        <v>40</v>
      </c>
      <c r="T508" s="299" t="s">
        <v>40</v>
      </c>
      <c r="U508" s="66" t="s">
        <v>40</v>
      </c>
      <c r="V508" s="354"/>
      <c r="W508" s="186"/>
      <c r="X508" s="127"/>
    </row>
    <row r="509" spans="1:24" ht="15" customHeight="1">
      <c r="A509" s="65">
        <v>32939664</v>
      </c>
      <c r="B509" s="66" t="s">
        <v>26</v>
      </c>
      <c r="C509" s="66" t="s">
        <v>2077</v>
      </c>
      <c r="D509" s="66" t="s">
        <v>251</v>
      </c>
      <c r="E509" s="66" t="s">
        <v>2078</v>
      </c>
      <c r="F509" s="66" t="s">
        <v>2078</v>
      </c>
      <c r="G509" s="65">
        <v>3116766834</v>
      </c>
      <c r="H509" s="62" t="s">
        <v>2079</v>
      </c>
      <c r="I509" s="66" t="s">
        <v>50</v>
      </c>
      <c r="J509" s="66" t="s">
        <v>110</v>
      </c>
      <c r="K509" s="66" t="s">
        <v>27</v>
      </c>
      <c r="L509" s="66" t="s">
        <v>41</v>
      </c>
      <c r="M509" s="66" t="s">
        <v>36</v>
      </c>
      <c r="N509" s="66" t="s">
        <v>30</v>
      </c>
      <c r="O509" s="66" t="s">
        <v>31</v>
      </c>
      <c r="P509" s="66" t="s">
        <v>30</v>
      </c>
      <c r="Q509" s="66" t="s">
        <v>49</v>
      </c>
      <c r="R509" s="66" t="s">
        <v>30</v>
      </c>
      <c r="S509" s="66" t="s">
        <v>50</v>
      </c>
      <c r="T509" s="299" t="s">
        <v>50</v>
      </c>
      <c r="U509" s="66" t="s">
        <v>50</v>
      </c>
      <c r="V509" s="354"/>
      <c r="W509" s="186"/>
      <c r="X509" s="127"/>
    </row>
    <row r="510" spans="1:24" ht="15" customHeight="1">
      <c r="A510" s="65">
        <v>15445175</v>
      </c>
      <c r="B510" s="66" t="s">
        <v>26</v>
      </c>
      <c r="C510" s="66" t="s">
        <v>126</v>
      </c>
      <c r="D510" s="66" t="s">
        <v>2083</v>
      </c>
      <c r="E510" s="66" t="s">
        <v>1725</v>
      </c>
      <c r="F510" s="66" t="s">
        <v>2084</v>
      </c>
      <c r="G510" s="65">
        <v>3147816772</v>
      </c>
      <c r="H510" s="62" t="s">
        <v>2085</v>
      </c>
      <c r="I510" s="66" t="s">
        <v>40</v>
      </c>
      <c r="J510" s="66" t="s">
        <v>519</v>
      </c>
      <c r="K510" s="66"/>
      <c r="L510" s="66" t="s">
        <v>51</v>
      </c>
      <c r="M510" s="66" t="s">
        <v>36</v>
      </c>
      <c r="N510" s="66" t="s">
        <v>30</v>
      </c>
      <c r="O510" s="66" t="s">
        <v>31</v>
      </c>
      <c r="P510" s="66" t="s">
        <v>30</v>
      </c>
      <c r="Q510" s="66" t="s">
        <v>46</v>
      </c>
      <c r="R510" s="66" t="s">
        <v>30</v>
      </c>
      <c r="S510" s="66" t="s">
        <v>40</v>
      </c>
      <c r="T510" s="299" t="s">
        <v>40</v>
      </c>
      <c r="U510" s="66" t="s">
        <v>67</v>
      </c>
      <c r="V510" s="344"/>
      <c r="W510" s="90"/>
      <c r="X510" s="127"/>
    </row>
    <row r="511" spans="1:24" ht="15" customHeight="1">
      <c r="A511" s="65">
        <v>82394841</v>
      </c>
      <c r="B511" s="66" t="s">
        <v>26</v>
      </c>
      <c r="C511" s="66" t="s">
        <v>2080</v>
      </c>
      <c r="D511" s="66" t="s">
        <v>1129</v>
      </c>
      <c r="E511" s="66" t="s">
        <v>1725</v>
      </c>
      <c r="F511" s="66" t="s">
        <v>2081</v>
      </c>
      <c r="G511" s="65">
        <v>3132307988</v>
      </c>
      <c r="H511" s="66" t="s">
        <v>2082</v>
      </c>
      <c r="I511" s="66" t="s">
        <v>40</v>
      </c>
      <c r="J511" s="66" t="s">
        <v>556</v>
      </c>
      <c r="K511" s="66" t="s">
        <v>27</v>
      </c>
      <c r="L511" s="66" t="s">
        <v>48</v>
      </c>
      <c r="M511" s="66" t="s">
        <v>36</v>
      </c>
      <c r="N511" s="66" t="s">
        <v>30</v>
      </c>
      <c r="O511" s="66" t="s">
        <v>38</v>
      </c>
      <c r="P511" s="66" t="s">
        <v>30</v>
      </c>
      <c r="Q511" s="66" t="s">
        <v>46</v>
      </c>
      <c r="R511" s="66" t="s">
        <v>30</v>
      </c>
      <c r="S511" s="66" t="s">
        <v>72</v>
      </c>
      <c r="T511" s="299" t="s">
        <v>64</v>
      </c>
      <c r="U511" s="66" t="s">
        <v>47</v>
      </c>
      <c r="V511" s="354"/>
      <c r="W511" s="186"/>
      <c r="X511" s="127"/>
    </row>
    <row r="512" spans="1:24" ht="15" customHeight="1">
      <c r="A512" s="65">
        <v>1117544680</v>
      </c>
      <c r="B512" s="66" t="s">
        <v>26</v>
      </c>
      <c r="C512" s="66" t="s">
        <v>3667</v>
      </c>
      <c r="D512" s="66" t="s">
        <v>479</v>
      </c>
      <c r="E512" s="66" t="s">
        <v>1725</v>
      </c>
      <c r="F512" s="66" t="s">
        <v>3668</v>
      </c>
      <c r="G512" s="65">
        <v>3213593633</v>
      </c>
      <c r="H512" s="62" t="s">
        <v>3669</v>
      </c>
      <c r="I512" s="66" t="s">
        <v>56</v>
      </c>
      <c r="J512" s="66" t="s">
        <v>1591</v>
      </c>
      <c r="K512" s="66"/>
      <c r="L512" s="66" t="s">
        <v>28</v>
      </c>
      <c r="M512" s="66" t="s">
        <v>36</v>
      </c>
      <c r="N512" s="66" t="s">
        <v>37</v>
      </c>
      <c r="O512" s="66" t="s">
        <v>42</v>
      </c>
      <c r="P512" s="66" t="s">
        <v>30</v>
      </c>
      <c r="Q512" s="66" t="s">
        <v>32</v>
      </c>
      <c r="R512" s="66" t="s">
        <v>37</v>
      </c>
      <c r="S512" s="66"/>
      <c r="T512" s="299"/>
      <c r="U512" s="66"/>
      <c r="V512" s="354"/>
      <c r="W512" s="186"/>
      <c r="X512" s="127"/>
    </row>
    <row r="513" spans="1:24" ht="15" customHeight="1">
      <c r="A513" s="65">
        <v>43425333</v>
      </c>
      <c r="B513" s="66" t="s">
        <v>26</v>
      </c>
      <c r="C513" s="66" t="s">
        <v>335</v>
      </c>
      <c r="D513" s="66" t="s">
        <v>196</v>
      </c>
      <c r="E513" s="66" t="s">
        <v>1437</v>
      </c>
      <c r="F513" s="66" t="s">
        <v>391</v>
      </c>
      <c r="G513" s="65">
        <v>3245924131</v>
      </c>
      <c r="H513" s="67" t="s">
        <v>2088</v>
      </c>
      <c r="I513" s="66" t="s">
        <v>40</v>
      </c>
      <c r="J513" s="66" t="s">
        <v>593</v>
      </c>
      <c r="K513" s="66" t="s">
        <v>2089</v>
      </c>
      <c r="L513" s="66" t="s">
        <v>2089</v>
      </c>
      <c r="M513" s="66" t="s">
        <v>2090</v>
      </c>
      <c r="N513" s="66" t="s">
        <v>37</v>
      </c>
      <c r="O513" s="66" t="s">
        <v>42</v>
      </c>
      <c r="P513" s="66" t="s">
        <v>30</v>
      </c>
      <c r="Q513" s="66" t="s">
        <v>2091</v>
      </c>
      <c r="R513" s="66" t="s">
        <v>30</v>
      </c>
      <c r="S513" s="66" t="s">
        <v>40</v>
      </c>
      <c r="T513" s="299" t="s">
        <v>40</v>
      </c>
      <c r="U513" s="66" t="s">
        <v>40</v>
      </c>
      <c r="V513" s="354"/>
      <c r="W513" s="186"/>
      <c r="X513" s="127"/>
    </row>
    <row r="514" spans="1:24" ht="15" customHeight="1">
      <c r="A514" s="70">
        <v>1121826097</v>
      </c>
      <c r="B514" s="71" t="s">
        <v>26</v>
      </c>
      <c r="C514" s="71" t="s">
        <v>2086</v>
      </c>
      <c r="D514" s="71"/>
      <c r="E514" s="71" t="s">
        <v>1437</v>
      </c>
      <c r="F514" s="71" t="s">
        <v>364</v>
      </c>
      <c r="G514" s="70">
        <v>3124335474</v>
      </c>
      <c r="H514" s="62" t="s">
        <v>2087</v>
      </c>
      <c r="I514" s="71" t="s">
        <v>66</v>
      </c>
      <c r="J514" s="71" t="s">
        <v>535</v>
      </c>
      <c r="K514" s="71" t="s">
        <v>27</v>
      </c>
      <c r="L514" s="71" t="s">
        <v>51</v>
      </c>
      <c r="M514" s="71" t="s">
        <v>36</v>
      </c>
      <c r="N514" s="71" t="s">
        <v>37</v>
      </c>
      <c r="O514" s="71" t="s">
        <v>42</v>
      </c>
      <c r="P514" s="71" t="s">
        <v>30</v>
      </c>
      <c r="Q514" s="71" t="s">
        <v>43</v>
      </c>
      <c r="R514" s="71" t="s">
        <v>30</v>
      </c>
      <c r="S514" s="71" t="s">
        <v>44</v>
      </c>
      <c r="T514" s="300" t="s">
        <v>66</v>
      </c>
      <c r="U514" s="71" t="s">
        <v>40</v>
      </c>
      <c r="V514" s="344"/>
      <c r="W514" s="90"/>
      <c r="X514" s="127"/>
    </row>
    <row r="515" spans="1:24" ht="15" customHeight="1">
      <c r="A515" s="65">
        <v>66967871</v>
      </c>
      <c r="B515" s="66" t="s">
        <v>26</v>
      </c>
      <c r="C515" s="66" t="s">
        <v>326</v>
      </c>
      <c r="D515" s="66"/>
      <c r="E515" s="66" t="s">
        <v>1437</v>
      </c>
      <c r="F515" s="66" t="s">
        <v>108</v>
      </c>
      <c r="G515" s="65">
        <v>3208054043</v>
      </c>
      <c r="H515" s="62" t="s">
        <v>1438</v>
      </c>
      <c r="I515" s="66" t="s">
        <v>76</v>
      </c>
      <c r="J515" s="66" t="s">
        <v>76</v>
      </c>
      <c r="K515" s="66"/>
      <c r="L515" s="66" t="s">
        <v>51</v>
      </c>
      <c r="M515" s="66" t="s">
        <v>36</v>
      </c>
      <c r="N515" s="66" t="s">
        <v>30</v>
      </c>
      <c r="O515" s="66" t="s">
        <v>38</v>
      </c>
      <c r="P515" s="66" t="s">
        <v>30</v>
      </c>
      <c r="Q515" s="66" t="s">
        <v>49</v>
      </c>
      <c r="R515" s="66" t="s">
        <v>37</v>
      </c>
      <c r="S515" s="66"/>
      <c r="T515" s="299"/>
      <c r="U515" s="66"/>
      <c r="V515" s="344"/>
      <c r="W515" s="90"/>
      <c r="X515" s="190" t="s">
        <v>6831</v>
      </c>
    </row>
    <row r="516" spans="1:24" ht="15" customHeight="1">
      <c r="A516" s="65">
        <v>1112230982</v>
      </c>
      <c r="B516" s="66" t="s">
        <v>26</v>
      </c>
      <c r="C516" s="66" t="s">
        <v>589</v>
      </c>
      <c r="D516" s="66"/>
      <c r="E516" s="66" t="s">
        <v>1437</v>
      </c>
      <c r="F516" s="66" t="s">
        <v>1302</v>
      </c>
      <c r="G516" s="65">
        <v>3216899105</v>
      </c>
      <c r="H516" s="67" t="s">
        <v>3670</v>
      </c>
      <c r="I516" s="66" t="s">
        <v>56</v>
      </c>
      <c r="J516" s="66" t="s">
        <v>3671</v>
      </c>
      <c r="K516" s="66"/>
      <c r="L516" s="66" t="s">
        <v>28</v>
      </c>
      <c r="M516" s="66" t="s">
        <v>36</v>
      </c>
      <c r="N516" s="66" t="s">
        <v>37</v>
      </c>
      <c r="O516" s="66" t="s">
        <v>42</v>
      </c>
      <c r="P516" s="66" t="s">
        <v>30</v>
      </c>
      <c r="Q516" s="66" t="s">
        <v>43</v>
      </c>
      <c r="R516" s="66" t="s">
        <v>30</v>
      </c>
      <c r="S516" s="66" t="s">
        <v>56</v>
      </c>
      <c r="T516" s="299" t="s">
        <v>56</v>
      </c>
      <c r="U516" s="66" t="s">
        <v>56</v>
      </c>
      <c r="V516" s="354"/>
      <c r="W516" s="186"/>
      <c r="X516" s="127"/>
    </row>
    <row r="517" spans="1:24" ht="15" customHeight="1">
      <c r="A517" s="65">
        <v>1006430665</v>
      </c>
      <c r="B517" s="66" t="s">
        <v>26</v>
      </c>
      <c r="C517" s="66" t="s">
        <v>196</v>
      </c>
      <c r="D517" s="66" t="s">
        <v>1013</v>
      </c>
      <c r="E517" s="66" t="s">
        <v>1437</v>
      </c>
      <c r="F517" s="66" t="s">
        <v>253</v>
      </c>
      <c r="G517" s="65">
        <v>3203293673</v>
      </c>
      <c r="H517" s="62" t="s">
        <v>5490</v>
      </c>
      <c r="I517" s="66" t="s">
        <v>76</v>
      </c>
      <c r="J517" s="66" t="s">
        <v>340</v>
      </c>
      <c r="K517" s="66"/>
      <c r="L517" s="66" t="s">
        <v>28</v>
      </c>
      <c r="M517" s="66"/>
      <c r="N517" s="66" t="s">
        <v>30</v>
      </c>
      <c r="O517" s="66" t="s">
        <v>38</v>
      </c>
      <c r="P517" s="66" t="s">
        <v>30</v>
      </c>
      <c r="Q517" s="66" t="s">
        <v>43</v>
      </c>
      <c r="R517" s="66" t="s">
        <v>37</v>
      </c>
      <c r="S517" s="66" t="s">
        <v>76</v>
      </c>
      <c r="T517" s="299" t="s">
        <v>76</v>
      </c>
      <c r="U517" s="66" t="s">
        <v>76</v>
      </c>
      <c r="V517" s="344"/>
      <c r="W517" s="90"/>
      <c r="X517" s="127"/>
    </row>
    <row r="518" spans="1:24" ht="15" customHeight="1">
      <c r="A518" s="70">
        <v>1053857372</v>
      </c>
      <c r="B518" s="71" t="s">
        <v>26</v>
      </c>
      <c r="C518" s="71" t="s">
        <v>5044</v>
      </c>
      <c r="D518" s="71" t="s">
        <v>559</v>
      </c>
      <c r="E518" s="71" t="s">
        <v>1437</v>
      </c>
      <c r="F518" s="71" t="s">
        <v>253</v>
      </c>
      <c r="G518" s="70">
        <v>3162419016</v>
      </c>
      <c r="H518" s="62" t="s">
        <v>6065</v>
      </c>
      <c r="I518" s="71" t="s">
        <v>53</v>
      </c>
      <c r="J518" s="66" t="s">
        <v>348</v>
      </c>
      <c r="K518" s="71"/>
      <c r="L518" s="71" t="s">
        <v>35</v>
      </c>
      <c r="M518" s="71"/>
      <c r="N518" s="71" t="s">
        <v>30</v>
      </c>
      <c r="O518" s="71" t="s">
        <v>38</v>
      </c>
      <c r="P518" s="71" t="s">
        <v>30</v>
      </c>
      <c r="Q518" s="71" t="s">
        <v>46</v>
      </c>
      <c r="R518" s="71" t="s">
        <v>30</v>
      </c>
      <c r="S518" s="71" t="s">
        <v>40</v>
      </c>
      <c r="T518" s="300" t="s">
        <v>71</v>
      </c>
      <c r="U518" s="71" t="s">
        <v>60</v>
      </c>
      <c r="V518" s="354"/>
      <c r="W518" s="186"/>
      <c r="X518" s="127"/>
    </row>
    <row r="519" spans="1:24" ht="15" customHeight="1">
      <c r="A519" s="70">
        <v>33819755</v>
      </c>
      <c r="B519" s="71" t="s">
        <v>26</v>
      </c>
      <c r="C519" s="71" t="s">
        <v>1191</v>
      </c>
      <c r="D519" s="71" t="s">
        <v>309</v>
      </c>
      <c r="E519" s="71" t="s">
        <v>2092</v>
      </c>
      <c r="F519" s="71" t="s">
        <v>209</v>
      </c>
      <c r="G519" s="70">
        <v>3115208210</v>
      </c>
      <c r="H519" s="62" t="s">
        <v>2093</v>
      </c>
      <c r="I519" s="71" t="s">
        <v>70</v>
      </c>
      <c r="J519" s="71" t="s">
        <v>2094</v>
      </c>
      <c r="K519" s="71"/>
      <c r="L519" s="71" t="s">
        <v>51</v>
      </c>
      <c r="M519" s="71" t="s">
        <v>36</v>
      </c>
      <c r="N519" s="71" t="s">
        <v>30</v>
      </c>
      <c r="O519" s="71" t="s">
        <v>31</v>
      </c>
      <c r="P519" s="71" t="s">
        <v>30</v>
      </c>
      <c r="Q519" s="71" t="s">
        <v>49</v>
      </c>
      <c r="R519" s="71" t="s">
        <v>30</v>
      </c>
      <c r="S519" s="71" t="s">
        <v>76</v>
      </c>
      <c r="T519" s="300" t="s">
        <v>53</v>
      </c>
      <c r="U519" s="71" t="s">
        <v>71</v>
      </c>
      <c r="V519" s="354"/>
      <c r="W519" s="186"/>
      <c r="X519" s="127"/>
    </row>
    <row r="520" spans="1:24" ht="15" customHeight="1">
      <c r="A520" s="65">
        <v>1098783882</v>
      </c>
      <c r="B520" s="66" t="s">
        <v>26</v>
      </c>
      <c r="C520" s="66" t="s">
        <v>305</v>
      </c>
      <c r="D520" s="66" t="s">
        <v>964</v>
      </c>
      <c r="E520" s="66" t="s">
        <v>214</v>
      </c>
      <c r="F520" s="66" t="s">
        <v>1248</v>
      </c>
      <c r="G520" s="65">
        <v>3102723355</v>
      </c>
      <c r="H520" s="62" t="s">
        <v>2095</v>
      </c>
      <c r="I520" s="66" t="s">
        <v>44</v>
      </c>
      <c r="J520" s="66" t="s">
        <v>44</v>
      </c>
      <c r="K520" s="66"/>
      <c r="L520" s="66" t="s">
        <v>28</v>
      </c>
      <c r="M520" s="66"/>
      <c r="N520" s="66" t="s">
        <v>30</v>
      </c>
      <c r="O520" s="66" t="s">
        <v>31</v>
      </c>
      <c r="P520" s="66" t="s">
        <v>30</v>
      </c>
      <c r="Q520" s="66" t="s">
        <v>46</v>
      </c>
      <c r="R520" s="66" t="s">
        <v>37</v>
      </c>
      <c r="S520" s="66" t="s">
        <v>44</v>
      </c>
      <c r="T520" s="299" t="s">
        <v>44</v>
      </c>
      <c r="U520" s="66" t="s">
        <v>44</v>
      </c>
      <c r="V520" s="344"/>
      <c r="W520" s="90"/>
      <c r="X520" s="127"/>
    </row>
    <row r="521" spans="1:24" ht="15" customHeight="1">
      <c r="A521" s="65">
        <v>23029388</v>
      </c>
      <c r="B521" s="66" t="s">
        <v>26</v>
      </c>
      <c r="C521" s="66" t="s">
        <v>212</v>
      </c>
      <c r="D521" s="66" t="s">
        <v>213</v>
      </c>
      <c r="E521" s="66" t="s">
        <v>214</v>
      </c>
      <c r="F521" s="66" t="s">
        <v>127</v>
      </c>
      <c r="G521" s="65">
        <v>3205426277</v>
      </c>
      <c r="H521" s="66" t="s">
        <v>2096</v>
      </c>
      <c r="I521" s="66" t="s">
        <v>74</v>
      </c>
      <c r="J521" s="66" t="s">
        <v>99</v>
      </c>
      <c r="K521" s="66"/>
      <c r="L521" s="66" t="s">
        <v>28</v>
      </c>
      <c r="M521" s="66" t="s">
        <v>29</v>
      </c>
      <c r="N521" s="66" t="s">
        <v>30</v>
      </c>
      <c r="O521" s="66" t="s">
        <v>38</v>
      </c>
      <c r="P521" s="66" t="s">
        <v>30</v>
      </c>
      <c r="Q521" s="66" t="s">
        <v>49</v>
      </c>
      <c r="R521" s="66" t="s">
        <v>30</v>
      </c>
      <c r="S521" s="66" t="s">
        <v>47</v>
      </c>
      <c r="T521" s="299" t="s">
        <v>59</v>
      </c>
      <c r="U521" s="66" t="s">
        <v>50</v>
      </c>
      <c r="V521" s="344"/>
      <c r="W521" s="90"/>
      <c r="X521" s="127"/>
    </row>
    <row r="522" spans="1:24" ht="15" customHeight="1">
      <c r="A522" s="70">
        <v>1032478074</v>
      </c>
      <c r="B522" s="71" t="s">
        <v>26</v>
      </c>
      <c r="C522" s="71" t="s">
        <v>4585</v>
      </c>
      <c r="D522" s="71"/>
      <c r="E522" s="71" t="s">
        <v>214</v>
      </c>
      <c r="F522" s="71" t="s">
        <v>662</v>
      </c>
      <c r="G522" s="70">
        <v>3112437339</v>
      </c>
      <c r="H522" s="62" t="s">
        <v>4586</v>
      </c>
      <c r="I522" s="71" t="s">
        <v>60</v>
      </c>
      <c r="J522" s="71" t="s">
        <v>182</v>
      </c>
      <c r="K522" s="71"/>
      <c r="L522" s="71" t="s">
        <v>51</v>
      </c>
      <c r="M522" s="71" t="s">
        <v>36</v>
      </c>
      <c r="N522" s="71" t="s">
        <v>37</v>
      </c>
      <c r="O522" s="71" t="s">
        <v>42</v>
      </c>
      <c r="P522" s="71" t="s">
        <v>30</v>
      </c>
      <c r="Q522" s="71" t="s">
        <v>49</v>
      </c>
      <c r="R522" s="71" t="s">
        <v>30</v>
      </c>
      <c r="S522" s="71" t="s">
        <v>53</v>
      </c>
      <c r="T522" s="300" t="s">
        <v>56</v>
      </c>
      <c r="U522" s="71" t="s">
        <v>75</v>
      </c>
      <c r="V522" s="344"/>
      <c r="W522" s="90"/>
      <c r="X522" s="127"/>
    </row>
    <row r="523" spans="1:24" ht="15" customHeight="1">
      <c r="A523" s="70">
        <v>1140840292</v>
      </c>
      <c r="B523" s="71" t="s">
        <v>26</v>
      </c>
      <c r="C523" s="71" t="s">
        <v>2097</v>
      </c>
      <c r="D523" s="71" t="s">
        <v>1047</v>
      </c>
      <c r="E523" s="71" t="s">
        <v>2098</v>
      </c>
      <c r="F523" s="71" t="s">
        <v>790</v>
      </c>
      <c r="G523" s="70">
        <v>3145849675</v>
      </c>
      <c r="H523" s="62" t="s">
        <v>2099</v>
      </c>
      <c r="I523" s="66" t="s">
        <v>47</v>
      </c>
      <c r="J523" s="71" t="s">
        <v>188</v>
      </c>
      <c r="K523" s="71"/>
      <c r="L523" s="71" t="s">
        <v>28</v>
      </c>
      <c r="M523" s="71" t="s">
        <v>36</v>
      </c>
      <c r="N523" s="71" t="s">
        <v>37</v>
      </c>
      <c r="O523" s="71" t="s">
        <v>42</v>
      </c>
      <c r="P523" s="71" t="s">
        <v>30</v>
      </c>
      <c r="Q523" s="71" t="s">
        <v>46</v>
      </c>
      <c r="R523" s="71" t="s">
        <v>30</v>
      </c>
      <c r="S523" s="71" t="s">
        <v>60</v>
      </c>
      <c r="T523" s="300" t="s">
        <v>72</v>
      </c>
      <c r="U523" s="71" t="s">
        <v>50</v>
      </c>
      <c r="V523" s="354"/>
      <c r="W523" s="186"/>
      <c r="X523" s="127"/>
    </row>
    <row r="524" spans="1:24" ht="15" customHeight="1">
      <c r="A524" s="72">
        <v>33274250</v>
      </c>
      <c r="B524" s="71" t="s">
        <v>26</v>
      </c>
      <c r="C524" s="72" t="s">
        <v>1151</v>
      </c>
      <c r="D524" s="72" t="s">
        <v>2100</v>
      </c>
      <c r="E524" s="72" t="s">
        <v>170</v>
      </c>
      <c r="F524" s="72" t="s">
        <v>630</v>
      </c>
      <c r="G524" s="72">
        <v>3014159620</v>
      </c>
      <c r="H524" s="72" t="s">
        <v>7587</v>
      </c>
      <c r="I524" s="72" t="s">
        <v>47</v>
      </c>
      <c r="J524" s="72" t="s">
        <v>194</v>
      </c>
      <c r="K524" s="72"/>
      <c r="L524" s="72" t="s">
        <v>28</v>
      </c>
      <c r="M524" s="72"/>
      <c r="N524" s="72" t="s">
        <v>30</v>
      </c>
      <c r="O524" s="72" t="s">
        <v>38</v>
      </c>
      <c r="P524" s="72" t="s">
        <v>30</v>
      </c>
      <c r="Q524" s="72" t="s">
        <v>43</v>
      </c>
      <c r="R524" s="72" t="s">
        <v>30</v>
      </c>
      <c r="S524" s="72" t="s">
        <v>47</v>
      </c>
      <c r="T524" s="301" t="s">
        <v>65</v>
      </c>
      <c r="U524" s="72" t="s">
        <v>50</v>
      </c>
      <c r="V524" s="344"/>
      <c r="W524" s="90"/>
      <c r="X524" s="127"/>
    </row>
    <row r="525" spans="1:24" ht="15" customHeight="1">
      <c r="A525" s="70">
        <v>19789950</v>
      </c>
      <c r="B525" s="71" t="s">
        <v>26</v>
      </c>
      <c r="C525" s="71" t="s">
        <v>169</v>
      </c>
      <c r="D525" s="71"/>
      <c r="E525" s="71" t="s">
        <v>170</v>
      </c>
      <c r="F525" s="71" t="s">
        <v>171</v>
      </c>
      <c r="G525" s="70">
        <v>3226041504</v>
      </c>
      <c r="H525" s="62" t="s">
        <v>172</v>
      </c>
      <c r="I525" s="71" t="s">
        <v>50</v>
      </c>
      <c r="J525" s="71" t="s">
        <v>173</v>
      </c>
      <c r="K525" s="71" t="s">
        <v>51</v>
      </c>
      <c r="L525" s="71"/>
      <c r="M525" s="71" t="s">
        <v>42</v>
      </c>
      <c r="N525" s="71" t="s">
        <v>30</v>
      </c>
      <c r="O525" s="71" t="s">
        <v>38</v>
      </c>
      <c r="P525" s="71" t="s">
        <v>37</v>
      </c>
      <c r="Q525" s="71" t="s">
        <v>32</v>
      </c>
      <c r="R525" s="71" t="s">
        <v>30</v>
      </c>
      <c r="S525" s="71" t="s">
        <v>74</v>
      </c>
      <c r="T525" s="300" t="s">
        <v>65</v>
      </c>
      <c r="U525" s="71" t="s">
        <v>57</v>
      </c>
      <c r="V525" s="354"/>
      <c r="W525" s="186"/>
      <c r="X525" s="127"/>
    </row>
    <row r="526" spans="1:24" ht="15" customHeight="1">
      <c r="A526" s="100">
        <v>64589262</v>
      </c>
      <c r="B526" s="101" t="s">
        <v>26</v>
      </c>
      <c r="C526" s="101" t="s">
        <v>3672</v>
      </c>
      <c r="D526" s="101"/>
      <c r="E526" s="101" t="s">
        <v>170</v>
      </c>
      <c r="F526" s="101" t="s">
        <v>3673</v>
      </c>
      <c r="G526" s="100">
        <v>3017546170</v>
      </c>
      <c r="H526" s="102" t="s">
        <v>3674</v>
      </c>
      <c r="I526" s="101" t="s">
        <v>74</v>
      </c>
      <c r="J526" s="66" t="s">
        <v>99</v>
      </c>
      <c r="K526" s="101"/>
      <c r="L526" s="101" t="s">
        <v>28</v>
      </c>
      <c r="M526" s="101" t="s">
        <v>36</v>
      </c>
      <c r="N526" s="101" t="s">
        <v>30</v>
      </c>
      <c r="O526" s="101" t="s">
        <v>31</v>
      </c>
      <c r="P526" s="101" t="s">
        <v>37</v>
      </c>
      <c r="Q526" s="101" t="s">
        <v>32</v>
      </c>
      <c r="R526" s="101" t="s">
        <v>30</v>
      </c>
      <c r="S526" s="101" t="s">
        <v>74</v>
      </c>
      <c r="T526" s="312" t="s">
        <v>59</v>
      </c>
      <c r="U526" s="101"/>
      <c r="V526" s="354"/>
      <c r="W526" s="186"/>
      <c r="X526" s="127"/>
    </row>
    <row r="527" spans="1:24" ht="15" customHeight="1">
      <c r="A527" s="184">
        <v>33274250</v>
      </c>
      <c r="B527" s="186" t="s">
        <v>26</v>
      </c>
      <c r="C527" s="186" t="s">
        <v>1151</v>
      </c>
      <c r="D527" s="186" t="s">
        <v>2100</v>
      </c>
      <c r="E527" s="186" t="s">
        <v>170</v>
      </c>
      <c r="F527" s="186" t="s">
        <v>630</v>
      </c>
      <c r="G527" s="184">
        <v>3014159620</v>
      </c>
      <c r="H527" s="187" t="s">
        <v>6845</v>
      </c>
      <c r="I527" s="186" t="s">
        <v>47</v>
      </c>
      <c r="J527" s="186" t="s">
        <v>194</v>
      </c>
      <c r="K527" s="186" t="s">
        <v>27</v>
      </c>
      <c r="L527" s="186" t="s">
        <v>28</v>
      </c>
      <c r="M527" s="186" t="s">
        <v>36</v>
      </c>
      <c r="N527" s="186" t="s">
        <v>30</v>
      </c>
      <c r="O527" s="186" t="s">
        <v>42</v>
      </c>
      <c r="P527" s="186" t="s">
        <v>30</v>
      </c>
      <c r="Q527" s="186" t="s">
        <v>49</v>
      </c>
      <c r="R527" s="186" t="s">
        <v>30</v>
      </c>
      <c r="S527" s="186" t="s">
        <v>47</v>
      </c>
      <c r="T527" s="302" t="s">
        <v>65</v>
      </c>
      <c r="U527" s="186" t="s">
        <v>50</v>
      </c>
      <c r="V527" s="344"/>
      <c r="W527" s="90"/>
      <c r="X527" s="127"/>
    </row>
    <row r="528" spans="1:24" ht="15" customHeight="1">
      <c r="A528" s="65">
        <v>1026289640</v>
      </c>
      <c r="B528" s="66" t="s">
        <v>26</v>
      </c>
      <c r="C528" s="66" t="s">
        <v>5888</v>
      </c>
      <c r="D528" s="66" t="s">
        <v>5889</v>
      </c>
      <c r="E528" s="66" t="s">
        <v>5890</v>
      </c>
      <c r="F528" s="65" t="s">
        <v>527</v>
      </c>
      <c r="G528" s="65">
        <v>3208125156</v>
      </c>
      <c r="H528" s="66" t="s">
        <v>5891</v>
      </c>
      <c r="I528" s="66" t="s">
        <v>60</v>
      </c>
      <c r="J528" s="66" t="s">
        <v>927</v>
      </c>
      <c r="K528" s="66"/>
      <c r="L528" s="66" t="s">
        <v>28</v>
      </c>
      <c r="M528" s="66"/>
      <c r="N528" s="66" t="s">
        <v>30</v>
      </c>
      <c r="O528" s="66" t="s">
        <v>31</v>
      </c>
      <c r="P528" s="66" t="s">
        <v>37</v>
      </c>
      <c r="Q528" s="66" t="s">
        <v>32</v>
      </c>
      <c r="R528" s="66" t="s">
        <v>30</v>
      </c>
      <c r="S528" s="66" t="s">
        <v>60</v>
      </c>
      <c r="T528" s="301" t="s">
        <v>66</v>
      </c>
      <c r="U528" s="66" t="s">
        <v>78</v>
      </c>
      <c r="V528" s="354"/>
      <c r="W528" s="186"/>
      <c r="X528" s="127"/>
    </row>
    <row r="529" spans="1:24" ht="15" customHeight="1">
      <c r="A529" s="184">
        <v>1093740754</v>
      </c>
      <c r="B529" s="186" t="s">
        <v>26</v>
      </c>
      <c r="C529" s="186" t="s">
        <v>2077</v>
      </c>
      <c r="D529" s="186" t="s">
        <v>277</v>
      </c>
      <c r="E529" s="186" t="s">
        <v>6846</v>
      </c>
      <c r="F529" s="186" t="s">
        <v>785</v>
      </c>
      <c r="G529" s="184">
        <v>3108524585</v>
      </c>
      <c r="H529" s="194" t="s">
        <v>6847</v>
      </c>
      <c r="I529" s="186" t="s">
        <v>66</v>
      </c>
      <c r="J529" s="186" t="s">
        <v>6848</v>
      </c>
      <c r="K529" s="186"/>
      <c r="L529" s="186" t="s">
        <v>28</v>
      </c>
      <c r="M529" s="186" t="s">
        <v>36</v>
      </c>
      <c r="N529" s="186" t="s">
        <v>37</v>
      </c>
      <c r="O529" s="186" t="s">
        <v>42</v>
      </c>
      <c r="P529" s="186" t="s">
        <v>30</v>
      </c>
      <c r="Q529" s="186" t="s">
        <v>46</v>
      </c>
      <c r="R529" s="186" t="s">
        <v>30</v>
      </c>
      <c r="S529" s="186" t="s">
        <v>68</v>
      </c>
      <c r="T529" s="302" t="s">
        <v>40</v>
      </c>
      <c r="U529" s="186" t="s">
        <v>66</v>
      </c>
      <c r="V529" s="344"/>
      <c r="W529" s="90"/>
      <c r="X529" s="127"/>
    </row>
    <row r="530" spans="1:24" ht="15" customHeight="1">
      <c r="A530" s="65">
        <v>49740179</v>
      </c>
      <c r="B530" s="66" t="s">
        <v>26</v>
      </c>
      <c r="C530" s="66" t="s">
        <v>658</v>
      </c>
      <c r="D530" s="66" t="s">
        <v>285</v>
      </c>
      <c r="E530" s="66" t="s">
        <v>659</v>
      </c>
      <c r="F530" s="66" t="s">
        <v>179</v>
      </c>
      <c r="G530" s="65">
        <v>3168503605</v>
      </c>
      <c r="H530" s="62" t="s">
        <v>660</v>
      </c>
      <c r="I530" s="66" t="s">
        <v>57</v>
      </c>
      <c r="J530" s="66" t="s">
        <v>434</v>
      </c>
      <c r="K530" s="66"/>
      <c r="L530" s="66" t="s">
        <v>28</v>
      </c>
      <c r="M530" s="66" t="s">
        <v>36</v>
      </c>
      <c r="N530" s="66" t="s">
        <v>30</v>
      </c>
      <c r="O530" s="66" t="s">
        <v>38</v>
      </c>
      <c r="P530" s="66" t="s">
        <v>30</v>
      </c>
      <c r="Q530" s="66" t="s">
        <v>49</v>
      </c>
      <c r="R530" s="66" t="s">
        <v>30</v>
      </c>
      <c r="S530" s="66" t="s">
        <v>57</v>
      </c>
      <c r="T530" s="299" t="s">
        <v>64</v>
      </c>
      <c r="U530" s="66"/>
      <c r="V530" s="344"/>
      <c r="W530" s="90"/>
      <c r="X530" s="127"/>
    </row>
    <row r="531" spans="1:24" ht="15" customHeight="1">
      <c r="A531" s="65">
        <v>1061764209</v>
      </c>
      <c r="B531" s="66" t="s">
        <v>26</v>
      </c>
      <c r="C531" s="66" t="s">
        <v>3847</v>
      </c>
      <c r="D531" s="66" t="s">
        <v>4667</v>
      </c>
      <c r="E531" s="66" t="s">
        <v>179</v>
      </c>
      <c r="F531" s="66" t="s">
        <v>4668</v>
      </c>
      <c r="G531" s="65">
        <v>3245081177</v>
      </c>
      <c r="H531" s="67" t="s">
        <v>4669</v>
      </c>
      <c r="I531" s="66" t="s">
        <v>56</v>
      </c>
      <c r="J531" s="66" t="s">
        <v>249</v>
      </c>
      <c r="K531" s="66"/>
      <c r="L531" s="66" t="s">
        <v>28</v>
      </c>
      <c r="M531" s="66" t="s">
        <v>36</v>
      </c>
      <c r="N531" s="66" t="s">
        <v>30</v>
      </c>
      <c r="O531" s="66" t="s">
        <v>42</v>
      </c>
      <c r="P531" s="66" t="s">
        <v>30</v>
      </c>
      <c r="Q531" s="66" t="s">
        <v>46</v>
      </c>
      <c r="R531" s="66" t="s">
        <v>30</v>
      </c>
      <c r="S531" s="66" t="s">
        <v>56</v>
      </c>
      <c r="T531" s="299" t="s">
        <v>76</v>
      </c>
      <c r="U531" s="66" t="s">
        <v>67</v>
      </c>
      <c r="V531" s="354"/>
      <c r="W531" s="186"/>
      <c r="X531" s="127"/>
    </row>
    <row r="532" spans="1:24" ht="15" customHeight="1">
      <c r="A532" s="65">
        <v>20485278</v>
      </c>
      <c r="B532" s="66" t="s">
        <v>26</v>
      </c>
      <c r="C532" s="66" t="s">
        <v>177</v>
      </c>
      <c r="D532" s="66" t="s">
        <v>178</v>
      </c>
      <c r="E532" s="66" t="s">
        <v>179</v>
      </c>
      <c r="F532" s="66" t="s">
        <v>180</v>
      </c>
      <c r="G532" s="65">
        <v>3112230875</v>
      </c>
      <c r="H532" s="67" t="s">
        <v>181</v>
      </c>
      <c r="I532" s="66" t="s">
        <v>60</v>
      </c>
      <c r="J532" s="66" t="s">
        <v>946</v>
      </c>
      <c r="K532" s="66"/>
      <c r="L532" s="66" t="s">
        <v>28</v>
      </c>
      <c r="M532" s="66"/>
      <c r="N532" s="66" t="s">
        <v>30</v>
      </c>
      <c r="O532" s="66" t="s">
        <v>38</v>
      </c>
      <c r="P532" s="66" t="s">
        <v>30</v>
      </c>
      <c r="Q532" s="66" t="s">
        <v>43</v>
      </c>
      <c r="R532" s="66" t="s">
        <v>30</v>
      </c>
      <c r="S532" s="66" t="s">
        <v>60</v>
      </c>
      <c r="T532" s="299" t="s">
        <v>52</v>
      </c>
      <c r="U532" s="66" t="s">
        <v>40</v>
      </c>
      <c r="V532" s="354"/>
      <c r="W532" s="186"/>
      <c r="X532" s="127"/>
    </row>
    <row r="533" spans="1:24" ht="15" customHeight="1">
      <c r="A533" s="65">
        <v>59862059</v>
      </c>
      <c r="B533" s="66" t="s">
        <v>26</v>
      </c>
      <c r="C533" s="66" t="s">
        <v>2101</v>
      </c>
      <c r="D533" s="66" t="s">
        <v>796</v>
      </c>
      <c r="E533" s="66" t="s">
        <v>179</v>
      </c>
      <c r="F533" s="66" t="s">
        <v>797</v>
      </c>
      <c r="G533" s="65">
        <v>3136678223</v>
      </c>
      <c r="H533" s="62" t="s">
        <v>1595</v>
      </c>
      <c r="I533" s="66" t="s">
        <v>67</v>
      </c>
      <c r="J533" s="66" t="s">
        <v>798</v>
      </c>
      <c r="K533" s="66" t="s">
        <v>2102</v>
      </c>
      <c r="L533" s="66" t="s">
        <v>51</v>
      </c>
      <c r="M533" s="66" t="s">
        <v>2103</v>
      </c>
      <c r="N533" s="66" t="s">
        <v>37</v>
      </c>
      <c r="O533" s="66" t="s">
        <v>42</v>
      </c>
      <c r="P533" s="66" t="s">
        <v>30</v>
      </c>
      <c r="Q533" s="66" t="s">
        <v>39</v>
      </c>
      <c r="R533" s="66" t="s">
        <v>30</v>
      </c>
      <c r="S533" s="66" t="s">
        <v>67</v>
      </c>
      <c r="T533" s="299" t="s">
        <v>67</v>
      </c>
      <c r="U533" s="66" t="s">
        <v>67</v>
      </c>
      <c r="V533" s="354"/>
      <c r="W533" s="186"/>
      <c r="X533" s="127"/>
    </row>
    <row r="534" spans="1:24" ht="15" customHeight="1">
      <c r="A534" s="65">
        <v>57420450</v>
      </c>
      <c r="B534" s="66" t="s">
        <v>26</v>
      </c>
      <c r="C534" s="66" t="s">
        <v>381</v>
      </c>
      <c r="D534" s="66" t="s">
        <v>826</v>
      </c>
      <c r="E534" s="66" t="s">
        <v>179</v>
      </c>
      <c r="F534" s="66" t="s">
        <v>154</v>
      </c>
      <c r="G534" s="65">
        <v>3104741204</v>
      </c>
      <c r="H534" s="67" t="s">
        <v>4588</v>
      </c>
      <c r="I534" s="66" t="s">
        <v>57</v>
      </c>
      <c r="J534" s="66" t="s">
        <v>434</v>
      </c>
      <c r="K534" s="66"/>
      <c r="L534" s="66" t="s">
        <v>28</v>
      </c>
      <c r="M534" s="66"/>
      <c r="N534" s="66" t="s">
        <v>30</v>
      </c>
      <c r="O534" s="66" t="s">
        <v>42</v>
      </c>
      <c r="P534" s="66" t="s">
        <v>30</v>
      </c>
      <c r="Q534" s="66" t="s">
        <v>49</v>
      </c>
      <c r="R534" s="66" t="s">
        <v>30</v>
      </c>
      <c r="S534" s="66" t="s">
        <v>57</v>
      </c>
      <c r="T534" s="299" t="s">
        <v>55</v>
      </c>
      <c r="U534" s="66" t="s">
        <v>64</v>
      </c>
      <c r="V534" s="354"/>
      <c r="W534" s="186"/>
      <c r="X534" s="127"/>
    </row>
    <row r="535" spans="1:24" ht="15" customHeight="1">
      <c r="A535" s="65">
        <v>1193353544</v>
      </c>
      <c r="B535" s="66" t="s">
        <v>26</v>
      </c>
      <c r="C535" s="66" t="s">
        <v>5524</v>
      </c>
      <c r="D535" s="66" t="s">
        <v>2047</v>
      </c>
      <c r="E535" s="66" t="s">
        <v>179</v>
      </c>
      <c r="F535" s="66" t="s">
        <v>179</v>
      </c>
      <c r="G535" s="65">
        <v>3225866612</v>
      </c>
      <c r="H535" s="62" t="s">
        <v>5525</v>
      </c>
      <c r="I535" s="66" t="s">
        <v>67</v>
      </c>
      <c r="J535" s="66" t="s">
        <v>5526</v>
      </c>
      <c r="K535" s="66" t="s">
        <v>27</v>
      </c>
      <c r="L535" s="66" t="s">
        <v>28</v>
      </c>
      <c r="M535" s="66" t="s">
        <v>36</v>
      </c>
      <c r="N535" s="66" t="s">
        <v>30</v>
      </c>
      <c r="O535" s="66" t="s">
        <v>38</v>
      </c>
      <c r="P535" s="66" t="s">
        <v>30</v>
      </c>
      <c r="Q535" s="66" t="s">
        <v>49</v>
      </c>
      <c r="R535" s="66" t="s">
        <v>30</v>
      </c>
      <c r="S535" s="66" t="s">
        <v>67</v>
      </c>
      <c r="T535" s="299" t="s">
        <v>67</v>
      </c>
      <c r="U535" s="66" t="s">
        <v>40</v>
      </c>
      <c r="V535" s="344"/>
      <c r="W535" s="90"/>
      <c r="X535" s="127"/>
    </row>
    <row r="536" spans="1:24" ht="15" customHeight="1">
      <c r="A536" s="65">
        <v>38465920</v>
      </c>
      <c r="B536" s="66" t="s">
        <v>26</v>
      </c>
      <c r="C536" s="66" t="s">
        <v>4309</v>
      </c>
      <c r="D536" s="66" t="s">
        <v>845</v>
      </c>
      <c r="E536" s="66" t="s">
        <v>356</v>
      </c>
      <c r="F536" s="66" t="s">
        <v>403</v>
      </c>
      <c r="G536" s="65">
        <v>3113701734</v>
      </c>
      <c r="H536" s="67" t="s">
        <v>4310</v>
      </c>
      <c r="I536" s="66" t="s">
        <v>76</v>
      </c>
      <c r="J536" s="66" t="s">
        <v>340</v>
      </c>
      <c r="K536" s="66"/>
      <c r="L536" s="66" t="s">
        <v>35</v>
      </c>
      <c r="M536" s="66" t="s">
        <v>36</v>
      </c>
      <c r="N536" s="66" t="s">
        <v>30</v>
      </c>
      <c r="O536" s="66" t="s">
        <v>42</v>
      </c>
      <c r="P536" s="66" t="s">
        <v>30</v>
      </c>
      <c r="Q536" s="66" t="s">
        <v>49</v>
      </c>
      <c r="R536" s="66" t="s">
        <v>30</v>
      </c>
      <c r="S536" s="66" t="s">
        <v>76</v>
      </c>
      <c r="T536" s="299" t="s">
        <v>71</v>
      </c>
      <c r="U536" s="66" t="s">
        <v>56</v>
      </c>
      <c r="V536" s="354"/>
      <c r="W536" s="186"/>
      <c r="X536" s="127"/>
    </row>
    <row r="537" spans="1:24" ht="15" customHeight="1">
      <c r="A537" s="65">
        <v>26226854</v>
      </c>
      <c r="B537" s="66" t="s">
        <v>26</v>
      </c>
      <c r="C537" s="66" t="s">
        <v>1620</v>
      </c>
      <c r="D537" s="66" t="s">
        <v>2109</v>
      </c>
      <c r="E537" s="66" t="s">
        <v>356</v>
      </c>
      <c r="F537" s="66" t="s">
        <v>2110</v>
      </c>
      <c r="G537" s="65">
        <v>3116128881</v>
      </c>
      <c r="H537" s="62" t="s">
        <v>1619</v>
      </c>
      <c r="I537" s="66" t="s">
        <v>59</v>
      </c>
      <c r="J537" s="71" t="s">
        <v>1108</v>
      </c>
      <c r="K537" s="66" t="s">
        <v>42</v>
      </c>
      <c r="L537" s="66" t="s">
        <v>28</v>
      </c>
      <c r="M537" s="66" t="s">
        <v>42</v>
      </c>
      <c r="N537" s="66" t="s">
        <v>31</v>
      </c>
      <c r="O537" s="66" t="s">
        <v>31</v>
      </c>
      <c r="P537" s="66" t="s">
        <v>30</v>
      </c>
      <c r="Q537" s="66" t="s">
        <v>49</v>
      </c>
      <c r="R537" s="66" t="s">
        <v>30</v>
      </c>
      <c r="S537" s="66" t="s">
        <v>59</v>
      </c>
      <c r="T537" s="299" t="s">
        <v>59</v>
      </c>
      <c r="U537" s="66" t="s">
        <v>59</v>
      </c>
      <c r="V537" s="354"/>
      <c r="W537" s="186"/>
      <c r="X537" s="127"/>
    </row>
    <row r="538" spans="1:24" ht="15" customHeight="1">
      <c r="A538" s="65">
        <v>1007468350</v>
      </c>
      <c r="B538" s="66" t="s">
        <v>26</v>
      </c>
      <c r="C538" s="66" t="s">
        <v>1015</v>
      </c>
      <c r="D538" s="66" t="s">
        <v>964</v>
      </c>
      <c r="E538" s="66" t="s">
        <v>356</v>
      </c>
      <c r="F538" s="66" t="s">
        <v>356</v>
      </c>
      <c r="G538" s="65">
        <v>3222871035</v>
      </c>
      <c r="H538" s="62" t="s">
        <v>4297</v>
      </c>
      <c r="I538" s="66" t="s">
        <v>68</v>
      </c>
      <c r="J538" s="72" t="s">
        <v>4275</v>
      </c>
      <c r="K538" s="66" t="s">
        <v>27</v>
      </c>
      <c r="L538" s="66"/>
      <c r="M538" s="66"/>
      <c r="N538" s="66" t="s">
        <v>37</v>
      </c>
      <c r="O538" s="66" t="s">
        <v>37</v>
      </c>
      <c r="P538" s="66" t="s">
        <v>30</v>
      </c>
      <c r="Q538" s="66" t="s">
        <v>39</v>
      </c>
      <c r="R538" s="66" t="s">
        <v>30</v>
      </c>
      <c r="S538" s="66" t="s">
        <v>60</v>
      </c>
      <c r="T538" s="299" t="s">
        <v>40</v>
      </c>
      <c r="U538" s="66" t="s">
        <v>182</v>
      </c>
      <c r="V538" s="354"/>
      <c r="W538" s="186"/>
      <c r="X538" s="127"/>
    </row>
    <row r="539" spans="1:24" ht="15" customHeight="1">
      <c r="A539" s="65">
        <v>24050469</v>
      </c>
      <c r="B539" s="66" t="s">
        <v>26</v>
      </c>
      <c r="C539" s="66" t="s">
        <v>559</v>
      </c>
      <c r="D539" s="66" t="s">
        <v>2117</v>
      </c>
      <c r="E539" s="66" t="s">
        <v>356</v>
      </c>
      <c r="F539" s="66" t="s">
        <v>319</v>
      </c>
      <c r="G539" s="65">
        <v>3133983495</v>
      </c>
      <c r="H539" s="62" t="s">
        <v>2118</v>
      </c>
      <c r="I539" s="66" t="s">
        <v>44</v>
      </c>
      <c r="J539" s="71" t="s">
        <v>1201</v>
      </c>
      <c r="K539" s="66"/>
      <c r="L539" s="66" t="s">
        <v>28</v>
      </c>
      <c r="M539" s="66"/>
      <c r="N539" s="66" t="s">
        <v>30</v>
      </c>
      <c r="O539" s="66" t="s">
        <v>31</v>
      </c>
      <c r="P539" s="66" t="s">
        <v>30</v>
      </c>
      <c r="Q539" s="66" t="s">
        <v>49</v>
      </c>
      <c r="R539" s="66" t="s">
        <v>37</v>
      </c>
      <c r="S539" s="66" t="s">
        <v>44</v>
      </c>
      <c r="T539" s="299" t="s">
        <v>44</v>
      </c>
      <c r="U539" s="66" t="s">
        <v>44</v>
      </c>
      <c r="V539" s="354"/>
      <c r="W539" s="186"/>
      <c r="X539" s="127"/>
    </row>
    <row r="540" spans="1:24" ht="15" customHeight="1">
      <c r="A540" s="66">
        <v>1075251482</v>
      </c>
      <c r="B540" s="66" t="s">
        <v>26</v>
      </c>
      <c r="C540" s="66" t="s">
        <v>2112</v>
      </c>
      <c r="D540" s="66" t="s">
        <v>2113</v>
      </c>
      <c r="E540" s="66" t="s">
        <v>356</v>
      </c>
      <c r="F540" s="66" t="s">
        <v>2114</v>
      </c>
      <c r="G540" s="66">
        <v>3185292564</v>
      </c>
      <c r="H540" s="86" t="s">
        <v>2115</v>
      </c>
      <c r="I540" s="66" t="s">
        <v>60</v>
      </c>
      <c r="J540" s="66" t="s">
        <v>946</v>
      </c>
      <c r="K540" s="66"/>
      <c r="L540" s="66" t="s">
        <v>28</v>
      </c>
      <c r="M540" s="66"/>
      <c r="N540" s="66" t="s">
        <v>30</v>
      </c>
      <c r="O540" s="72" t="s">
        <v>38</v>
      </c>
      <c r="P540" s="72" t="s">
        <v>30</v>
      </c>
      <c r="Q540" s="72" t="s">
        <v>46</v>
      </c>
      <c r="R540" s="72" t="s">
        <v>30</v>
      </c>
      <c r="S540" s="72" t="s">
        <v>60</v>
      </c>
      <c r="T540" s="301"/>
      <c r="U540" s="72"/>
      <c r="V540" s="344"/>
      <c r="W540" s="90"/>
      <c r="X540" s="127"/>
    </row>
    <row r="541" spans="1:24" ht="15" customHeight="1">
      <c r="A541" s="65">
        <v>40326213</v>
      </c>
      <c r="B541" s="66" t="s">
        <v>26</v>
      </c>
      <c r="C541" s="66" t="s">
        <v>399</v>
      </c>
      <c r="D541" s="66" t="s">
        <v>461</v>
      </c>
      <c r="E541" s="66" t="s">
        <v>356</v>
      </c>
      <c r="F541" s="66" t="s">
        <v>5221</v>
      </c>
      <c r="G541" s="65">
        <v>3108997952</v>
      </c>
      <c r="H541" s="62" t="s">
        <v>534</v>
      </c>
      <c r="I541" s="66" t="s">
        <v>66</v>
      </c>
      <c r="J541" s="66" t="s">
        <v>535</v>
      </c>
      <c r="K541" s="66"/>
      <c r="L541" s="66" t="s">
        <v>35</v>
      </c>
      <c r="M541" s="66" t="s">
        <v>36</v>
      </c>
      <c r="N541" s="66" t="s">
        <v>30</v>
      </c>
      <c r="O541" s="66" t="s">
        <v>38</v>
      </c>
      <c r="P541" s="66" t="s">
        <v>37</v>
      </c>
      <c r="Q541" s="66" t="s">
        <v>32</v>
      </c>
      <c r="R541" s="66" t="s">
        <v>30</v>
      </c>
      <c r="S541" s="66" t="s">
        <v>66</v>
      </c>
      <c r="T541" s="299"/>
      <c r="U541" s="66"/>
      <c r="V541" s="344"/>
      <c r="W541" s="90"/>
      <c r="X541" s="127"/>
    </row>
    <row r="542" spans="1:24" ht="15" customHeight="1">
      <c r="A542" s="74">
        <v>1004819753</v>
      </c>
      <c r="B542" s="66" t="s">
        <v>26</v>
      </c>
      <c r="C542" s="74" t="s">
        <v>879</v>
      </c>
      <c r="D542" s="74" t="s">
        <v>3456</v>
      </c>
      <c r="E542" s="74" t="s">
        <v>356</v>
      </c>
      <c r="F542" s="74" t="s">
        <v>4939</v>
      </c>
      <c r="G542" s="66">
        <v>3125799440</v>
      </c>
      <c r="H542" s="69" t="s">
        <v>4940</v>
      </c>
      <c r="I542" s="66" t="s">
        <v>68</v>
      </c>
      <c r="J542" s="66" t="s">
        <v>1179</v>
      </c>
      <c r="K542" s="66" t="s">
        <v>27</v>
      </c>
      <c r="L542" s="66" t="s">
        <v>51</v>
      </c>
      <c r="M542" s="66"/>
      <c r="N542" s="66" t="s">
        <v>37</v>
      </c>
      <c r="O542" s="66" t="s">
        <v>42</v>
      </c>
      <c r="P542" s="66" t="s">
        <v>30</v>
      </c>
      <c r="Q542" s="66" t="s">
        <v>43</v>
      </c>
      <c r="R542" s="66" t="s">
        <v>30</v>
      </c>
      <c r="S542" s="66" t="s">
        <v>44</v>
      </c>
      <c r="T542" s="299" t="s">
        <v>57</v>
      </c>
      <c r="U542" s="66" t="s">
        <v>73</v>
      </c>
      <c r="V542" s="344"/>
      <c r="W542" s="90"/>
      <c r="X542" s="127"/>
    </row>
    <row r="543" spans="1:24" ht="15" customHeight="1">
      <c r="A543" s="65">
        <v>31386780</v>
      </c>
      <c r="B543" s="66" t="s">
        <v>26</v>
      </c>
      <c r="C543" s="66" t="s">
        <v>355</v>
      </c>
      <c r="D543" s="66" t="s">
        <v>196</v>
      </c>
      <c r="E543" s="66" t="s">
        <v>356</v>
      </c>
      <c r="F543" s="66" t="s">
        <v>253</v>
      </c>
      <c r="G543" s="65">
        <v>3127711013</v>
      </c>
      <c r="H543" s="62" t="s">
        <v>357</v>
      </c>
      <c r="I543" s="66" t="s">
        <v>60</v>
      </c>
      <c r="J543" s="66" t="s">
        <v>340</v>
      </c>
      <c r="K543" s="66" t="s">
        <v>51</v>
      </c>
      <c r="L543" s="66" t="s">
        <v>51</v>
      </c>
      <c r="M543" s="66" t="s">
        <v>42</v>
      </c>
      <c r="N543" s="66" t="s">
        <v>30</v>
      </c>
      <c r="O543" s="66" t="s">
        <v>38</v>
      </c>
      <c r="P543" s="66" t="s">
        <v>30</v>
      </c>
      <c r="Q543" s="66" t="s">
        <v>49</v>
      </c>
      <c r="R543" s="66" t="s">
        <v>37</v>
      </c>
      <c r="S543" s="66"/>
      <c r="T543" s="299"/>
      <c r="U543" s="66"/>
      <c r="V543" s="344"/>
      <c r="W543" s="90"/>
      <c r="X543" s="127"/>
    </row>
    <row r="544" spans="1:24" ht="15" customHeight="1">
      <c r="A544" s="65">
        <v>1030599713</v>
      </c>
      <c r="B544" s="66" t="s">
        <v>26</v>
      </c>
      <c r="C544" s="66" t="s">
        <v>1015</v>
      </c>
      <c r="D544" s="66" t="s">
        <v>1016</v>
      </c>
      <c r="E544" s="66" t="s">
        <v>356</v>
      </c>
      <c r="F544" s="66" t="s">
        <v>1017</v>
      </c>
      <c r="G544" s="65">
        <v>3102468736</v>
      </c>
      <c r="H544" s="62" t="s">
        <v>1018</v>
      </c>
      <c r="I544" s="66" t="s">
        <v>60</v>
      </c>
      <c r="J544" s="66" t="s">
        <v>946</v>
      </c>
      <c r="K544" s="66"/>
      <c r="L544" s="66" t="s">
        <v>28</v>
      </c>
      <c r="M544" s="66" t="s">
        <v>29</v>
      </c>
      <c r="N544" s="66" t="s">
        <v>37</v>
      </c>
      <c r="O544" s="66" t="s">
        <v>42</v>
      </c>
      <c r="P544" s="66" t="s">
        <v>30</v>
      </c>
      <c r="Q544" s="66" t="s">
        <v>49</v>
      </c>
      <c r="R544" s="66" t="s">
        <v>30</v>
      </c>
      <c r="S544" s="66" t="s">
        <v>60</v>
      </c>
      <c r="T544" s="299"/>
      <c r="U544" s="66"/>
      <c r="V544" s="344"/>
      <c r="W544" s="90"/>
      <c r="X544" s="127"/>
    </row>
    <row r="545" spans="1:24" ht="15" customHeight="1">
      <c r="A545" s="70">
        <v>39757144</v>
      </c>
      <c r="B545" s="71" t="s">
        <v>26</v>
      </c>
      <c r="C545" s="71" t="s">
        <v>318</v>
      </c>
      <c r="D545" s="71" t="s">
        <v>1989</v>
      </c>
      <c r="E545" s="71" t="s">
        <v>356</v>
      </c>
      <c r="F545" s="71" t="s">
        <v>698</v>
      </c>
      <c r="G545" s="70">
        <v>3057920386</v>
      </c>
      <c r="H545" s="62" t="s">
        <v>2111</v>
      </c>
      <c r="I545" s="71" t="s">
        <v>60</v>
      </c>
      <c r="J545" s="71" t="s">
        <v>946</v>
      </c>
      <c r="K545" s="71"/>
      <c r="L545" s="71" t="s">
        <v>35</v>
      </c>
      <c r="M545" s="71"/>
      <c r="N545" s="71" t="s">
        <v>30</v>
      </c>
      <c r="O545" s="71" t="s">
        <v>31</v>
      </c>
      <c r="P545" s="71" t="s">
        <v>30</v>
      </c>
      <c r="Q545" s="71" t="s">
        <v>1689</v>
      </c>
      <c r="R545" s="71" t="s">
        <v>30</v>
      </c>
      <c r="S545" s="71" t="s">
        <v>60</v>
      </c>
      <c r="T545" s="300" t="s">
        <v>52</v>
      </c>
      <c r="U545" s="71" t="s">
        <v>75</v>
      </c>
      <c r="V545" s="354"/>
      <c r="W545" s="186"/>
      <c r="X545" s="127"/>
    </row>
    <row r="546" spans="1:24" ht="15" customHeight="1">
      <c r="A546" s="65">
        <v>39773488</v>
      </c>
      <c r="B546" s="66" t="s">
        <v>26</v>
      </c>
      <c r="C546" s="66" t="s">
        <v>196</v>
      </c>
      <c r="D546" s="66" t="s">
        <v>529</v>
      </c>
      <c r="E546" s="66" t="s">
        <v>356</v>
      </c>
      <c r="F546" s="66" t="s">
        <v>530</v>
      </c>
      <c r="G546" s="65">
        <v>3132508207</v>
      </c>
      <c r="H546" s="94" t="s">
        <v>531</v>
      </c>
      <c r="I546" s="66" t="s">
        <v>60</v>
      </c>
      <c r="J546" s="66" t="s">
        <v>946</v>
      </c>
      <c r="K546" s="66" t="s">
        <v>51</v>
      </c>
      <c r="L546" s="66" t="s">
        <v>51</v>
      </c>
      <c r="M546" s="66" t="s">
        <v>36</v>
      </c>
      <c r="N546" s="66" t="s">
        <v>37</v>
      </c>
      <c r="O546" s="66" t="s">
        <v>42</v>
      </c>
      <c r="P546" s="66" t="s">
        <v>30</v>
      </c>
      <c r="Q546" s="66" t="s">
        <v>532</v>
      </c>
      <c r="R546" s="66" t="s">
        <v>30</v>
      </c>
      <c r="S546" s="66" t="s">
        <v>44</v>
      </c>
      <c r="T546" s="299" t="s">
        <v>75</v>
      </c>
      <c r="U546" s="66" t="s">
        <v>33</v>
      </c>
      <c r="V546" s="354"/>
      <c r="W546" s="186"/>
      <c r="X546" s="127"/>
    </row>
    <row r="547" spans="1:24" ht="15" customHeight="1">
      <c r="A547" s="65">
        <v>1091658948</v>
      </c>
      <c r="B547" s="66" t="s">
        <v>26</v>
      </c>
      <c r="C547" s="66" t="s">
        <v>4891</v>
      </c>
      <c r="D547" s="66" t="s">
        <v>1679</v>
      </c>
      <c r="E547" s="66" t="s">
        <v>356</v>
      </c>
      <c r="F547" s="66" t="s">
        <v>233</v>
      </c>
      <c r="G547" s="65">
        <v>3173722003</v>
      </c>
      <c r="H547" s="96" t="s">
        <v>4892</v>
      </c>
      <c r="I547" s="66" t="s">
        <v>68</v>
      </c>
      <c r="J547" s="66" t="s">
        <v>1179</v>
      </c>
      <c r="K547" s="66"/>
      <c r="L547" s="66" t="s">
        <v>51</v>
      </c>
      <c r="M547" s="66" t="s">
        <v>36</v>
      </c>
      <c r="N547" s="66" t="s">
        <v>30</v>
      </c>
      <c r="O547" s="66" t="s">
        <v>42</v>
      </c>
      <c r="P547" s="66" t="s">
        <v>30</v>
      </c>
      <c r="Q547" s="66" t="s">
        <v>39</v>
      </c>
      <c r="R547" s="66" t="s">
        <v>30</v>
      </c>
      <c r="S547" s="66" t="s">
        <v>68</v>
      </c>
      <c r="T547" s="299" t="s">
        <v>68</v>
      </c>
      <c r="U547" s="66" t="s">
        <v>68</v>
      </c>
      <c r="V547" s="344"/>
      <c r="W547" s="90"/>
      <c r="X547" s="127"/>
    </row>
    <row r="548" spans="1:24" ht="15" customHeight="1">
      <c r="A548" s="65">
        <v>1053868594</v>
      </c>
      <c r="B548" s="66" t="s">
        <v>26</v>
      </c>
      <c r="C548" s="66" t="s">
        <v>196</v>
      </c>
      <c r="D548" s="66" t="s">
        <v>1060</v>
      </c>
      <c r="E548" s="66" t="s">
        <v>356</v>
      </c>
      <c r="F548" s="66" t="s">
        <v>336</v>
      </c>
      <c r="G548" s="65">
        <v>3135686008</v>
      </c>
      <c r="H548" s="62" t="s">
        <v>1520</v>
      </c>
      <c r="I548" s="66" t="s">
        <v>53</v>
      </c>
      <c r="J548" s="66" t="s">
        <v>348</v>
      </c>
      <c r="K548" s="66"/>
      <c r="L548" s="66" t="s">
        <v>51</v>
      </c>
      <c r="M548" s="66"/>
      <c r="N548" s="66" t="s">
        <v>37</v>
      </c>
      <c r="O548" s="66" t="s">
        <v>42</v>
      </c>
      <c r="P548" s="66" t="s">
        <v>37</v>
      </c>
      <c r="Q548" s="66"/>
      <c r="R548" s="66" t="s">
        <v>30</v>
      </c>
      <c r="S548" s="66" t="s">
        <v>53</v>
      </c>
      <c r="T548" s="299" t="s">
        <v>71</v>
      </c>
      <c r="U548" s="66" t="s">
        <v>40</v>
      </c>
      <c r="V548" s="344"/>
      <c r="W548" s="90"/>
      <c r="X548" s="127"/>
    </row>
    <row r="549" spans="1:24" ht="15" customHeight="1">
      <c r="A549" s="65">
        <v>22468997</v>
      </c>
      <c r="B549" s="66" t="s">
        <v>26</v>
      </c>
      <c r="C549" s="66" t="s">
        <v>1191</v>
      </c>
      <c r="D549" s="66" t="s">
        <v>1408</v>
      </c>
      <c r="E549" s="66" t="s">
        <v>356</v>
      </c>
      <c r="F549" s="66" t="s">
        <v>553</v>
      </c>
      <c r="G549" s="65">
        <v>3015940113</v>
      </c>
      <c r="H549" s="62" t="s">
        <v>2116</v>
      </c>
      <c r="I549" s="66" t="s">
        <v>65</v>
      </c>
      <c r="J549" s="66" t="s">
        <v>443</v>
      </c>
      <c r="K549" s="66" t="s">
        <v>27</v>
      </c>
      <c r="L549" s="66" t="s">
        <v>51</v>
      </c>
      <c r="M549" s="66" t="s">
        <v>36</v>
      </c>
      <c r="N549" s="66" t="s">
        <v>37</v>
      </c>
      <c r="O549" s="66" t="s">
        <v>42</v>
      </c>
      <c r="P549" s="66" t="s">
        <v>30</v>
      </c>
      <c r="Q549" s="66" t="s">
        <v>43</v>
      </c>
      <c r="R549" s="66" t="s">
        <v>30</v>
      </c>
      <c r="S549" s="66" t="s">
        <v>44</v>
      </c>
      <c r="T549" s="299" t="s">
        <v>75</v>
      </c>
      <c r="U549" s="66" t="s">
        <v>40</v>
      </c>
      <c r="V549" s="344"/>
      <c r="W549" s="90"/>
      <c r="X549" s="127"/>
    </row>
    <row r="550" spans="1:24" ht="15" customHeight="1">
      <c r="A550" s="74">
        <v>1129575141</v>
      </c>
      <c r="B550" s="74" t="s">
        <v>26</v>
      </c>
      <c r="C550" s="74" t="s">
        <v>2104</v>
      </c>
      <c r="D550" s="74"/>
      <c r="E550" s="74" t="s">
        <v>356</v>
      </c>
      <c r="F550" s="74" t="s">
        <v>147</v>
      </c>
      <c r="G550" s="74">
        <v>3135948863</v>
      </c>
      <c r="H550" s="74" t="s">
        <v>2105</v>
      </c>
      <c r="I550" s="74" t="s">
        <v>40</v>
      </c>
      <c r="J550" s="74" t="s">
        <v>4236</v>
      </c>
      <c r="K550" s="74"/>
      <c r="L550" s="74" t="s">
        <v>28</v>
      </c>
      <c r="M550" s="74" t="s">
        <v>36</v>
      </c>
      <c r="N550" s="74" t="s">
        <v>30</v>
      </c>
      <c r="O550" s="74" t="s">
        <v>38</v>
      </c>
      <c r="P550" s="74" t="s">
        <v>30</v>
      </c>
      <c r="Q550" s="74" t="s">
        <v>46</v>
      </c>
      <c r="R550" s="74" t="s">
        <v>30</v>
      </c>
      <c r="S550" s="74" t="s">
        <v>40</v>
      </c>
      <c r="T550" s="317" t="s">
        <v>58</v>
      </c>
      <c r="U550" s="74" t="s">
        <v>59</v>
      </c>
      <c r="V550" s="354"/>
      <c r="W550" s="186"/>
      <c r="X550" s="127"/>
    </row>
    <row r="551" spans="1:24" ht="15" customHeight="1">
      <c r="A551" s="72">
        <v>45493115</v>
      </c>
      <c r="B551" s="66" t="s">
        <v>26</v>
      </c>
      <c r="C551" s="72" t="s">
        <v>2106</v>
      </c>
      <c r="D551" s="72"/>
      <c r="E551" s="66" t="s">
        <v>356</v>
      </c>
      <c r="F551" s="66" t="s">
        <v>2107</v>
      </c>
      <c r="G551" s="72">
        <v>3045331982</v>
      </c>
      <c r="H551" s="72" t="s">
        <v>2108</v>
      </c>
      <c r="I551" s="66" t="s">
        <v>50</v>
      </c>
      <c r="J551" s="72" t="s">
        <v>110</v>
      </c>
      <c r="K551" s="72"/>
      <c r="L551" s="72" t="s">
        <v>28</v>
      </c>
      <c r="M551" s="72" t="s">
        <v>36</v>
      </c>
      <c r="N551" s="72" t="s">
        <v>30</v>
      </c>
      <c r="O551" s="72" t="s">
        <v>38</v>
      </c>
      <c r="P551" s="72" t="s">
        <v>30</v>
      </c>
      <c r="Q551" s="72" t="s">
        <v>49</v>
      </c>
      <c r="R551" s="72" t="s">
        <v>30</v>
      </c>
      <c r="S551" s="72" t="s">
        <v>50</v>
      </c>
      <c r="T551" s="301" t="s">
        <v>50</v>
      </c>
      <c r="U551" s="72" t="s">
        <v>50</v>
      </c>
      <c r="V551" s="354"/>
      <c r="W551" s="186"/>
      <c r="X551" s="127"/>
    </row>
    <row r="552" spans="1:24" ht="15" customHeight="1">
      <c r="A552" s="65">
        <v>49658471</v>
      </c>
      <c r="B552" s="66" t="s">
        <v>26</v>
      </c>
      <c r="C552" s="66" t="s">
        <v>2196</v>
      </c>
      <c r="D552" s="66"/>
      <c r="E552" s="66" t="s">
        <v>356</v>
      </c>
      <c r="F552" s="66" t="s">
        <v>366</v>
      </c>
      <c r="G552" s="65">
        <v>3186625423</v>
      </c>
      <c r="H552" s="62" t="s">
        <v>4507</v>
      </c>
      <c r="I552" s="66" t="s">
        <v>57</v>
      </c>
      <c r="J552" s="66" t="s">
        <v>646</v>
      </c>
      <c r="K552" s="66"/>
      <c r="L552" s="66" t="s">
        <v>35</v>
      </c>
      <c r="M552" s="66" t="s">
        <v>36</v>
      </c>
      <c r="N552" s="66" t="s">
        <v>30</v>
      </c>
      <c r="O552" s="66"/>
      <c r="P552" s="66" t="s">
        <v>37</v>
      </c>
      <c r="Q552" s="66"/>
      <c r="R552" s="66" t="s">
        <v>37</v>
      </c>
      <c r="S552" s="66"/>
      <c r="T552" s="299"/>
      <c r="U552" s="66"/>
      <c r="V552" s="344"/>
      <c r="W552" s="90"/>
      <c r="X552" s="127"/>
    </row>
    <row r="553" spans="1:24" ht="15" customHeight="1">
      <c r="A553" s="65">
        <v>88170374</v>
      </c>
      <c r="B553" s="66" t="s">
        <v>26</v>
      </c>
      <c r="C553" s="66" t="s">
        <v>3990</v>
      </c>
      <c r="D553" s="66"/>
      <c r="E553" s="66" t="s">
        <v>356</v>
      </c>
      <c r="F553" s="66" t="s">
        <v>530</v>
      </c>
      <c r="G553" s="65">
        <v>3223900057</v>
      </c>
      <c r="H553" s="62" t="s">
        <v>5158</v>
      </c>
      <c r="I553" s="66" t="s">
        <v>68</v>
      </c>
      <c r="J553" s="66" t="s">
        <v>5157</v>
      </c>
      <c r="K553" s="66" t="s">
        <v>27</v>
      </c>
      <c r="L553" s="66"/>
      <c r="M553" s="66"/>
      <c r="N553" s="66" t="s">
        <v>37</v>
      </c>
      <c r="O553" s="66" t="s">
        <v>42</v>
      </c>
      <c r="P553" s="66" t="s">
        <v>37</v>
      </c>
      <c r="Q553" s="66" t="s">
        <v>32</v>
      </c>
      <c r="R553" s="66" t="s">
        <v>37</v>
      </c>
      <c r="S553" s="66" t="s">
        <v>68</v>
      </c>
      <c r="T553" s="299" t="s">
        <v>68</v>
      </c>
      <c r="U553" s="66" t="s">
        <v>68</v>
      </c>
      <c r="V553" s="344"/>
      <c r="W553" s="90"/>
      <c r="X553" s="127"/>
    </row>
    <row r="554" spans="1:24" ht="15" customHeight="1">
      <c r="A554" s="65">
        <v>1098773514</v>
      </c>
      <c r="B554" s="66" t="s">
        <v>26</v>
      </c>
      <c r="C554" s="66" t="s">
        <v>5296</v>
      </c>
      <c r="D554" s="66" t="s">
        <v>2371</v>
      </c>
      <c r="E554" s="66" t="s">
        <v>356</v>
      </c>
      <c r="F554" s="66" t="s">
        <v>572</v>
      </c>
      <c r="G554" s="65">
        <v>3108068174</v>
      </c>
      <c r="H554" s="62" t="s">
        <v>5297</v>
      </c>
      <c r="I554" s="66" t="s">
        <v>68</v>
      </c>
      <c r="J554" s="66" t="s">
        <v>157</v>
      </c>
      <c r="K554" s="66" t="s">
        <v>5298</v>
      </c>
      <c r="L554" s="66" t="s">
        <v>51</v>
      </c>
      <c r="M554" s="66" t="s">
        <v>42</v>
      </c>
      <c r="N554" s="66" t="s">
        <v>30</v>
      </c>
      <c r="O554" s="66" t="s">
        <v>38</v>
      </c>
      <c r="P554" s="66" t="s">
        <v>30</v>
      </c>
      <c r="Q554" s="66" t="s">
        <v>49</v>
      </c>
      <c r="R554" s="66" t="s">
        <v>37</v>
      </c>
      <c r="S554" s="66" t="s">
        <v>68</v>
      </c>
      <c r="T554" s="299" t="s">
        <v>68</v>
      </c>
      <c r="U554" s="66" t="s">
        <v>68</v>
      </c>
      <c r="V554" s="344"/>
      <c r="W554" s="90"/>
      <c r="X554" s="127"/>
    </row>
    <row r="555" spans="1:24" ht="15" customHeight="1">
      <c r="A555" s="65">
        <v>30406916</v>
      </c>
      <c r="B555" s="66" t="s">
        <v>26</v>
      </c>
      <c r="C555" s="66" t="s">
        <v>4230</v>
      </c>
      <c r="D555" s="66"/>
      <c r="E555" s="66" t="s">
        <v>356</v>
      </c>
      <c r="F555" s="66" t="s">
        <v>1384</v>
      </c>
      <c r="G555" s="65">
        <v>3114476243</v>
      </c>
      <c r="H555" s="67" t="s">
        <v>5774</v>
      </c>
      <c r="I555" s="66" t="s">
        <v>60</v>
      </c>
      <c r="J555" s="66" t="s">
        <v>5775</v>
      </c>
      <c r="K555" s="72"/>
      <c r="L555" s="66" t="s">
        <v>28</v>
      </c>
      <c r="M555" s="66"/>
      <c r="N555" s="66" t="s">
        <v>30</v>
      </c>
      <c r="O555" s="66" t="s">
        <v>38</v>
      </c>
      <c r="P555" s="66" t="s">
        <v>30</v>
      </c>
      <c r="Q555" s="66" t="s">
        <v>39</v>
      </c>
      <c r="R555" s="66" t="s">
        <v>30</v>
      </c>
      <c r="S555" s="66" t="s">
        <v>60</v>
      </c>
      <c r="T555" s="299" t="s">
        <v>75</v>
      </c>
      <c r="U555" s="66" t="s">
        <v>53</v>
      </c>
      <c r="V555" s="354"/>
      <c r="W555" s="186"/>
      <c r="X555" s="127"/>
    </row>
    <row r="556" spans="1:24" ht="15" customHeight="1">
      <c r="A556" s="65">
        <v>1057516405</v>
      </c>
      <c r="B556" s="66" t="s">
        <v>26</v>
      </c>
      <c r="C556" s="66" t="s">
        <v>3675</v>
      </c>
      <c r="D556" s="66" t="s">
        <v>479</v>
      </c>
      <c r="E556" s="66" t="s">
        <v>2121</v>
      </c>
      <c r="F556" s="66" t="s">
        <v>2696</v>
      </c>
      <c r="G556" s="65">
        <v>3012587084</v>
      </c>
      <c r="H556" s="95" t="s">
        <v>3676</v>
      </c>
      <c r="I556" s="66" t="s">
        <v>60</v>
      </c>
      <c r="J556" s="66" t="s">
        <v>182</v>
      </c>
      <c r="K556" s="66" t="s">
        <v>27</v>
      </c>
      <c r="L556" s="66" t="s">
        <v>28</v>
      </c>
      <c r="M556" s="66" t="s">
        <v>29</v>
      </c>
      <c r="N556" s="66" t="s">
        <v>30</v>
      </c>
      <c r="O556" s="66" t="s">
        <v>42</v>
      </c>
      <c r="P556" s="66" t="s">
        <v>37</v>
      </c>
      <c r="Q556" s="66" t="s">
        <v>39</v>
      </c>
      <c r="R556" s="66" t="s">
        <v>30</v>
      </c>
      <c r="S556" s="66" t="s">
        <v>52</v>
      </c>
      <c r="T556" s="299" t="s">
        <v>73</v>
      </c>
      <c r="U556" s="66" t="s">
        <v>40</v>
      </c>
      <c r="V556" s="344"/>
      <c r="W556" s="90"/>
      <c r="X556" s="127"/>
    </row>
    <row r="557" spans="1:24" ht="15" customHeight="1">
      <c r="A557" s="81">
        <v>1122404761</v>
      </c>
      <c r="B557" s="82" t="s">
        <v>26</v>
      </c>
      <c r="C557" s="82" t="s">
        <v>2113</v>
      </c>
      <c r="D557" s="82" t="s">
        <v>1865</v>
      </c>
      <c r="E557" s="82" t="s">
        <v>2121</v>
      </c>
      <c r="F557" s="82" t="s">
        <v>403</v>
      </c>
      <c r="G557" s="81">
        <v>3015364746</v>
      </c>
      <c r="H557" s="109" t="s">
        <v>2124</v>
      </c>
      <c r="I557" s="82" t="s">
        <v>64</v>
      </c>
      <c r="J557" s="82" t="s">
        <v>2125</v>
      </c>
      <c r="K557" s="82"/>
      <c r="L557" s="82" t="s">
        <v>35</v>
      </c>
      <c r="M557" s="82"/>
      <c r="N557" s="82" t="s">
        <v>30</v>
      </c>
      <c r="O557" s="82" t="s">
        <v>38</v>
      </c>
      <c r="P557" s="82" t="s">
        <v>37</v>
      </c>
      <c r="Q557" s="82"/>
      <c r="R557" s="82" t="s">
        <v>30</v>
      </c>
      <c r="S557" s="82" t="s">
        <v>64</v>
      </c>
      <c r="T557" s="306"/>
      <c r="U557" s="82"/>
      <c r="V557" s="354"/>
      <c r="W557" s="186"/>
      <c r="X557" s="127"/>
    </row>
    <row r="558" spans="1:24" ht="15" customHeight="1">
      <c r="A558" s="65">
        <v>1065584608</v>
      </c>
      <c r="B558" s="66" t="s">
        <v>26</v>
      </c>
      <c r="C558" s="66" t="s">
        <v>2119</v>
      </c>
      <c r="D558" s="66" t="s">
        <v>2120</v>
      </c>
      <c r="E558" s="66" t="s">
        <v>2121</v>
      </c>
      <c r="F558" s="66" t="s">
        <v>2122</v>
      </c>
      <c r="G558" s="65">
        <v>3003999478</v>
      </c>
      <c r="H558" s="66" t="s">
        <v>2123</v>
      </c>
      <c r="I558" s="66" t="s">
        <v>57</v>
      </c>
      <c r="J558" s="66" t="s">
        <v>434</v>
      </c>
      <c r="K558" s="66"/>
      <c r="L558" s="66" t="s">
        <v>45</v>
      </c>
      <c r="M558" s="66" t="s">
        <v>36</v>
      </c>
      <c r="N558" s="66" t="s">
        <v>37</v>
      </c>
      <c r="O558" s="66" t="s">
        <v>42</v>
      </c>
      <c r="P558" s="66" t="s">
        <v>30</v>
      </c>
      <c r="Q558" s="66" t="s">
        <v>49</v>
      </c>
      <c r="R558" s="66" t="s">
        <v>30</v>
      </c>
      <c r="S558" s="66" t="s">
        <v>64</v>
      </c>
      <c r="T558" s="299" t="s">
        <v>57</v>
      </c>
      <c r="U558" s="66" t="s">
        <v>65</v>
      </c>
      <c r="V558" s="354"/>
      <c r="W558" s="186"/>
      <c r="X558" s="127"/>
    </row>
    <row r="559" spans="1:24" ht="15" customHeight="1">
      <c r="A559" s="65">
        <v>36279549</v>
      </c>
      <c r="B559" s="66" t="s">
        <v>26</v>
      </c>
      <c r="C559" s="66" t="s">
        <v>2196</v>
      </c>
      <c r="D559" s="66"/>
      <c r="E559" s="66" t="s">
        <v>2121</v>
      </c>
      <c r="F559" s="66" t="s">
        <v>641</v>
      </c>
      <c r="G559" s="65">
        <v>3105116188</v>
      </c>
      <c r="H559" s="62" t="s">
        <v>3677</v>
      </c>
      <c r="I559" s="66" t="s">
        <v>63</v>
      </c>
      <c r="J559" s="66" t="s">
        <v>425</v>
      </c>
      <c r="K559" s="66"/>
      <c r="L559" s="66" t="s">
        <v>28</v>
      </c>
      <c r="M559" s="66" t="s">
        <v>36</v>
      </c>
      <c r="N559" s="66" t="s">
        <v>30</v>
      </c>
      <c r="O559" s="66" t="s">
        <v>31</v>
      </c>
      <c r="P559" s="66" t="s">
        <v>30</v>
      </c>
      <c r="Q559" s="66" t="s">
        <v>43</v>
      </c>
      <c r="R559" s="66" t="s">
        <v>30</v>
      </c>
      <c r="S559" s="66" t="s">
        <v>40</v>
      </c>
      <c r="T559" s="299" t="s">
        <v>63</v>
      </c>
      <c r="U559" s="66" t="s">
        <v>76</v>
      </c>
      <c r="V559" s="344"/>
      <c r="W559" s="90"/>
      <c r="X559" s="127"/>
    </row>
    <row r="560" spans="1:24" ht="15" customHeight="1">
      <c r="A560" s="65">
        <v>1035418728</v>
      </c>
      <c r="B560" s="66" t="s">
        <v>26</v>
      </c>
      <c r="C560" s="66" t="s">
        <v>895</v>
      </c>
      <c r="D560" s="66" t="s">
        <v>4815</v>
      </c>
      <c r="E560" s="66" t="s">
        <v>2121</v>
      </c>
      <c r="F560" s="66" t="s">
        <v>812</v>
      </c>
      <c r="G560" s="65">
        <v>3146818274</v>
      </c>
      <c r="H560" s="67" t="s">
        <v>6364</v>
      </c>
      <c r="I560" s="66" t="s">
        <v>58</v>
      </c>
      <c r="J560" s="66" t="s">
        <v>5887</v>
      </c>
      <c r="K560" s="66" t="s">
        <v>27</v>
      </c>
      <c r="L560" s="66" t="s">
        <v>35</v>
      </c>
      <c r="M560" s="66" t="s">
        <v>36</v>
      </c>
      <c r="N560" s="66" t="s">
        <v>37</v>
      </c>
      <c r="O560" s="66" t="s">
        <v>31</v>
      </c>
      <c r="P560" s="66" t="s">
        <v>30</v>
      </c>
      <c r="Q560" s="66" t="s">
        <v>43</v>
      </c>
      <c r="R560" s="66" t="s">
        <v>30</v>
      </c>
      <c r="S560" s="66" t="s">
        <v>40</v>
      </c>
      <c r="T560" s="299" t="s">
        <v>58</v>
      </c>
      <c r="U560" s="66" t="s">
        <v>71</v>
      </c>
      <c r="V560" s="354"/>
      <c r="W560" s="186"/>
      <c r="X560" s="127"/>
    </row>
    <row r="561" spans="1:24" ht="15" customHeight="1">
      <c r="A561" s="65">
        <v>1067811438</v>
      </c>
      <c r="B561" s="66" t="s">
        <v>26</v>
      </c>
      <c r="C561" s="66" t="s">
        <v>3678</v>
      </c>
      <c r="D561" s="66" t="s">
        <v>826</v>
      </c>
      <c r="E561" s="66" t="s">
        <v>2127</v>
      </c>
      <c r="F561" s="66" t="s">
        <v>599</v>
      </c>
      <c r="G561" s="65">
        <v>3007880542</v>
      </c>
      <c r="H561" s="62" t="s">
        <v>3679</v>
      </c>
      <c r="I561" s="66" t="s">
        <v>57</v>
      </c>
      <c r="J561" s="66" t="s">
        <v>1566</v>
      </c>
      <c r="K561" s="66"/>
      <c r="L561" s="66" t="s">
        <v>45</v>
      </c>
      <c r="M561" s="66" t="s">
        <v>36</v>
      </c>
      <c r="N561" s="66" t="s">
        <v>37</v>
      </c>
      <c r="O561" s="66" t="s">
        <v>42</v>
      </c>
      <c r="P561" s="66" t="s">
        <v>30</v>
      </c>
      <c r="Q561" s="66" t="s">
        <v>46</v>
      </c>
      <c r="R561" s="66" t="s">
        <v>30</v>
      </c>
      <c r="S561" s="66" t="s">
        <v>57</v>
      </c>
      <c r="T561" s="299" t="s">
        <v>57</v>
      </c>
      <c r="U561" s="66" t="s">
        <v>57</v>
      </c>
      <c r="V561" s="354"/>
      <c r="W561" s="186"/>
      <c r="X561" s="127"/>
    </row>
    <row r="562" spans="1:24" ht="15" customHeight="1">
      <c r="A562" s="65">
        <v>10253662</v>
      </c>
      <c r="B562" s="66" t="s">
        <v>26</v>
      </c>
      <c r="C562" s="66" t="s">
        <v>2126</v>
      </c>
      <c r="D562" s="66"/>
      <c r="E562" s="66" t="s">
        <v>2127</v>
      </c>
      <c r="F562" s="66" t="s">
        <v>517</v>
      </c>
      <c r="G562" s="65">
        <v>3138137696</v>
      </c>
      <c r="H562" s="66" t="s">
        <v>2128</v>
      </c>
      <c r="I562" s="66" t="s">
        <v>53</v>
      </c>
      <c r="J562" s="66" t="s">
        <v>348</v>
      </c>
      <c r="K562" s="66"/>
      <c r="L562" s="66" t="s">
        <v>28</v>
      </c>
      <c r="M562" s="66" t="s">
        <v>36</v>
      </c>
      <c r="N562" s="66" t="s">
        <v>30</v>
      </c>
      <c r="O562" s="66" t="s">
        <v>31</v>
      </c>
      <c r="P562" s="66" t="s">
        <v>30</v>
      </c>
      <c r="Q562" s="66" t="s">
        <v>39</v>
      </c>
      <c r="R562" s="66" t="s">
        <v>30</v>
      </c>
      <c r="S562" s="66" t="s">
        <v>53</v>
      </c>
      <c r="T562" s="299" t="s">
        <v>70</v>
      </c>
      <c r="U562" s="66" t="s">
        <v>71</v>
      </c>
      <c r="V562" s="354"/>
      <c r="W562" s="186"/>
      <c r="X562" s="127"/>
    </row>
    <row r="563" spans="1:24" ht="15" customHeight="1">
      <c r="A563" s="70">
        <v>50926617</v>
      </c>
      <c r="B563" s="71" t="s">
        <v>26</v>
      </c>
      <c r="C563" s="71" t="s">
        <v>633</v>
      </c>
      <c r="D563" s="71" t="s">
        <v>235</v>
      </c>
      <c r="E563" s="71" t="s">
        <v>2129</v>
      </c>
      <c r="F563" s="71" t="s">
        <v>2130</v>
      </c>
      <c r="G563" s="70">
        <v>3148089525</v>
      </c>
      <c r="H563" s="110" t="s">
        <v>2131</v>
      </c>
      <c r="I563" s="71" t="s">
        <v>40</v>
      </c>
      <c r="J563" s="71" t="s">
        <v>4236</v>
      </c>
      <c r="K563" s="71" t="s">
        <v>1646</v>
      </c>
      <c r="L563" s="71" t="s">
        <v>1646</v>
      </c>
      <c r="M563" s="71" t="s">
        <v>1648</v>
      </c>
      <c r="N563" s="71" t="s">
        <v>1649</v>
      </c>
      <c r="O563" s="71" t="s">
        <v>1666</v>
      </c>
      <c r="P563" s="71" t="s">
        <v>1648</v>
      </c>
      <c r="Q563" s="71" t="s">
        <v>1651</v>
      </c>
      <c r="R563" s="71" t="s">
        <v>1649</v>
      </c>
      <c r="S563" s="71" t="s">
        <v>2132</v>
      </c>
      <c r="T563" s="300"/>
      <c r="U563" s="71"/>
      <c r="V563" s="354"/>
      <c r="W563" s="186"/>
      <c r="X563" s="127"/>
    </row>
    <row r="564" spans="1:24" ht="15" customHeight="1">
      <c r="A564" s="105">
        <v>55151966</v>
      </c>
      <c r="B564" s="106" t="s">
        <v>26</v>
      </c>
      <c r="C564" s="106" t="s">
        <v>4331</v>
      </c>
      <c r="D564" s="106"/>
      <c r="E564" s="106" t="s">
        <v>4332</v>
      </c>
      <c r="F564" s="106" t="s">
        <v>636</v>
      </c>
      <c r="G564" s="105">
        <v>3182725271</v>
      </c>
      <c r="H564" s="106" t="s">
        <v>4333</v>
      </c>
      <c r="I564" s="106" t="s">
        <v>63</v>
      </c>
      <c r="J564" s="106" t="s">
        <v>1126</v>
      </c>
      <c r="K564" s="106"/>
      <c r="L564" s="106" t="s">
        <v>28</v>
      </c>
      <c r="M564" s="106"/>
      <c r="N564" s="106"/>
      <c r="O564" s="106" t="s">
        <v>38</v>
      </c>
      <c r="P564" s="106" t="s">
        <v>37</v>
      </c>
      <c r="Q564" s="106"/>
      <c r="R564" s="106" t="s">
        <v>37</v>
      </c>
      <c r="S564" s="106" t="s">
        <v>63</v>
      </c>
      <c r="T564" s="314"/>
      <c r="U564" s="106"/>
      <c r="V564" s="354"/>
      <c r="W564" s="186"/>
      <c r="X564" s="127"/>
    </row>
    <row r="565" spans="1:24" ht="15" customHeight="1">
      <c r="A565" s="65">
        <v>1086756131</v>
      </c>
      <c r="B565" s="66" t="s">
        <v>26</v>
      </c>
      <c r="C565" s="66" t="s">
        <v>3680</v>
      </c>
      <c r="D565" s="66" t="s">
        <v>3162</v>
      </c>
      <c r="E565" s="66" t="s">
        <v>3681</v>
      </c>
      <c r="F565" s="66" t="s">
        <v>580</v>
      </c>
      <c r="G565" s="65">
        <v>3188357699</v>
      </c>
      <c r="H565" s="62" t="s">
        <v>3682</v>
      </c>
      <c r="I565" s="66" t="s">
        <v>67</v>
      </c>
      <c r="J565" s="66" t="s">
        <v>3683</v>
      </c>
      <c r="K565" s="66"/>
      <c r="L565" s="66" t="s">
        <v>35</v>
      </c>
      <c r="M565" s="66"/>
      <c r="N565" s="66" t="s">
        <v>37</v>
      </c>
      <c r="O565" s="66" t="s">
        <v>38</v>
      </c>
      <c r="P565" s="66" t="s">
        <v>30</v>
      </c>
      <c r="Q565" s="66" t="s">
        <v>1689</v>
      </c>
      <c r="R565" s="66" t="s">
        <v>30</v>
      </c>
      <c r="S565" s="66" t="s">
        <v>44</v>
      </c>
      <c r="T565" s="299" t="s">
        <v>75</v>
      </c>
      <c r="U565" s="66" t="s">
        <v>40</v>
      </c>
      <c r="V565" s="344"/>
      <c r="W565" s="90"/>
      <c r="X565" s="127"/>
    </row>
    <row r="566" spans="1:24" ht="15" customHeight="1">
      <c r="A566" s="65">
        <v>29284373</v>
      </c>
      <c r="B566" s="66" t="s">
        <v>26</v>
      </c>
      <c r="C566" s="66" t="s">
        <v>467</v>
      </c>
      <c r="D566" s="66" t="s">
        <v>3483</v>
      </c>
      <c r="E566" s="66" t="s">
        <v>3681</v>
      </c>
      <c r="F566" s="66" t="s">
        <v>253</v>
      </c>
      <c r="G566" s="65">
        <v>3052711136</v>
      </c>
      <c r="H566" s="62" t="s">
        <v>5483</v>
      </c>
      <c r="I566" s="66" t="s">
        <v>76</v>
      </c>
      <c r="J566" s="66" t="s">
        <v>340</v>
      </c>
      <c r="K566" s="66"/>
      <c r="L566" s="66" t="s">
        <v>28</v>
      </c>
      <c r="M566" s="66"/>
      <c r="N566" s="66" t="s">
        <v>30</v>
      </c>
      <c r="O566" s="66" t="s">
        <v>38</v>
      </c>
      <c r="P566" s="66" t="s">
        <v>30</v>
      </c>
      <c r="Q566" s="66" t="s">
        <v>46</v>
      </c>
      <c r="R566" s="66" t="s">
        <v>37</v>
      </c>
      <c r="S566" s="66" t="s">
        <v>76</v>
      </c>
      <c r="T566" s="299"/>
      <c r="U566" s="66"/>
      <c r="V566" s="344"/>
      <c r="W566" s="90"/>
      <c r="X566" s="127"/>
    </row>
    <row r="567" spans="1:24" ht="15" customHeight="1">
      <c r="A567" s="70" t="s">
        <v>2133</v>
      </c>
      <c r="B567" s="71" t="s">
        <v>26</v>
      </c>
      <c r="C567" s="71" t="s">
        <v>987</v>
      </c>
      <c r="D567" s="71" t="s">
        <v>235</v>
      </c>
      <c r="E567" s="71" t="s">
        <v>268</v>
      </c>
      <c r="F567" s="71" t="s">
        <v>269</v>
      </c>
      <c r="G567" s="70">
        <v>3217982716</v>
      </c>
      <c r="H567" s="62" t="s">
        <v>1565</v>
      </c>
      <c r="I567" s="71" t="s">
        <v>54</v>
      </c>
      <c r="J567" s="71" t="s">
        <v>748</v>
      </c>
      <c r="K567" s="71"/>
      <c r="L567" s="71" t="s">
        <v>35</v>
      </c>
      <c r="M567" s="71"/>
      <c r="N567" s="71" t="s">
        <v>30</v>
      </c>
      <c r="O567" s="71" t="s">
        <v>38</v>
      </c>
      <c r="P567" s="71" t="s">
        <v>37</v>
      </c>
      <c r="Q567" s="71" t="s">
        <v>32</v>
      </c>
      <c r="R567" s="71" t="s">
        <v>30</v>
      </c>
      <c r="S567" s="71" t="s">
        <v>54</v>
      </c>
      <c r="T567" s="300"/>
      <c r="U567" s="71"/>
      <c r="V567" s="344"/>
      <c r="W567" s="90"/>
      <c r="X567" s="127"/>
    </row>
    <row r="568" spans="1:24" ht="15" customHeight="1">
      <c r="A568" s="70">
        <v>13198659</v>
      </c>
      <c r="B568" s="71" t="s">
        <v>26</v>
      </c>
      <c r="C568" s="71" t="s">
        <v>4493</v>
      </c>
      <c r="D568" s="71" t="s">
        <v>888</v>
      </c>
      <c r="E568" s="71" t="s">
        <v>4494</v>
      </c>
      <c r="F568" s="71" t="s">
        <v>4495</v>
      </c>
      <c r="G568" s="70">
        <v>3206792429</v>
      </c>
      <c r="H568" s="62" t="s">
        <v>4496</v>
      </c>
      <c r="I568" s="71" t="s">
        <v>68</v>
      </c>
      <c r="J568" s="71" t="s">
        <v>4490</v>
      </c>
      <c r="K568" s="71" t="s">
        <v>4497</v>
      </c>
      <c r="L568" s="71" t="s">
        <v>4497</v>
      </c>
      <c r="M568" s="71"/>
      <c r="N568" s="71" t="s">
        <v>37</v>
      </c>
      <c r="O568" s="71" t="s">
        <v>42</v>
      </c>
      <c r="P568" s="71" t="s">
        <v>37</v>
      </c>
      <c r="Q568" s="71"/>
      <c r="R568" s="71" t="s">
        <v>30</v>
      </c>
      <c r="S568" s="71" t="s">
        <v>68</v>
      </c>
      <c r="T568" s="300" t="s">
        <v>68</v>
      </c>
      <c r="U568" s="71" t="s">
        <v>68</v>
      </c>
      <c r="V568" s="344"/>
      <c r="W568" s="90"/>
      <c r="X568" s="127"/>
    </row>
    <row r="569" spans="1:24" ht="15" customHeight="1">
      <c r="A569" s="184">
        <v>36301071</v>
      </c>
      <c r="B569" s="186" t="s">
        <v>26</v>
      </c>
      <c r="C569" s="186" t="s">
        <v>220</v>
      </c>
      <c r="D569" s="186" t="s">
        <v>221</v>
      </c>
      <c r="E569" s="186" t="s">
        <v>4494</v>
      </c>
      <c r="F569" s="186" t="s">
        <v>3283</v>
      </c>
      <c r="G569" s="184">
        <v>3143305139</v>
      </c>
      <c r="H569" s="196" t="s">
        <v>6443</v>
      </c>
      <c r="I569" s="186" t="s">
        <v>63</v>
      </c>
      <c r="J569" s="186" t="s">
        <v>1126</v>
      </c>
      <c r="K569" s="186"/>
      <c r="L569" s="186" t="s">
        <v>51</v>
      </c>
      <c r="M569" s="186" t="s">
        <v>36</v>
      </c>
      <c r="N569" s="186" t="s">
        <v>30</v>
      </c>
      <c r="O569" s="186" t="s">
        <v>42</v>
      </c>
      <c r="P569" s="186" t="s">
        <v>30</v>
      </c>
      <c r="Q569" s="186" t="s">
        <v>46</v>
      </c>
      <c r="R569" s="186" t="s">
        <v>30</v>
      </c>
      <c r="S569" s="186" t="s">
        <v>63</v>
      </c>
      <c r="T569" s="302" t="s">
        <v>70</v>
      </c>
      <c r="U569" s="186" t="s">
        <v>63</v>
      </c>
      <c r="V569" s="344" t="s">
        <v>6444</v>
      </c>
      <c r="W569" s="90"/>
      <c r="X569" s="127"/>
    </row>
    <row r="570" spans="1:24" ht="15" customHeight="1">
      <c r="A570" s="70">
        <v>77033151</v>
      </c>
      <c r="B570" s="71" t="s">
        <v>26</v>
      </c>
      <c r="C570" s="71" t="s">
        <v>126</v>
      </c>
      <c r="D570" s="71" t="s">
        <v>925</v>
      </c>
      <c r="E570" s="71" t="s">
        <v>923</v>
      </c>
      <c r="F570" s="71" t="s">
        <v>2134</v>
      </c>
      <c r="G570" s="70">
        <v>3157365294</v>
      </c>
      <c r="H570" s="62" t="s">
        <v>2135</v>
      </c>
      <c r="I570" s="71" t="s">
        <v>44</v>
      </c>
      <c r="J570" s="71" t="s">
        <v>2136</v>
      </c>
      <c r="K570" s="71"/>
      <c r="L570" s="71" t="s">
        <v>28</v>
      </c>
      <c r="M570" s="71"/>
      <c r="N570" s="71" t="s">
        <v>30</v>
      </c>
      <c r="O570" s="71" t="s">
        <v>42</v>
      </c>
      <c r="P570" s="71" t="s">
        <v>30</v>
      </c>
      <c r="Q570" s="71" t="s">
        <v>49</v>
      </c>
      <c r="R570" s="71" t="s">
        <v>30</v>
      </c>
      <c r="S570" s="71" t="s">
        <v>44</v>
      </c>
      <c r="T570" s="300" t="s">
        <v>52</v>
      </c>
      <c r="U570" s="71" t="s">
        <v>55</v>
      </c>
      <c r="V570" s="354"/>
      <c r="W570" s="186"/>
      <c r="X570" s="127"/>
    </row>
    <row r="571" spans="1:24" ht="15" customHeight="1">
      <c r="A571" s="65">
        <v>88239153</v>
      </c>
      <c r="B571" s="66" t="s">
        <v>26</v>
      </c>
      <c r="C571" s="66" t="s">
        <v>119</v>
      </c>
      <c r="D571" s="66" t="s">
        <v>922</v>
      </c>
      <c r="E571" s="66" t="s">
        <v>923</v>
      </c>
      <c r="F571" s="66" t="s">
        <v>50</v>
      </c>
      <c r="G571" s="65">
        <v>3163443220</v>
      </c>
      <c r="H571" s="62" t="s">
        <v>924</v>
      </c>
      <c r="I571" s="66" t="s">
        <v>66</v>
      </c>
      <c r="J571" s="66" t="s">
        <v>535</v>
      </c>
      <c r="K571" s="66"/>
      <c r="L571" s="66" t="s">
        <v>48</v>
      </c>
      <c r="M571" s="66" t="s">
        <v>36</v>
      </c>
      <c r="N571" s="66" t="s">
        <v>30</v>
      </c>
      <c r="O571" s="66" t="s">
        <v>31</v>
      </c>
      <c r="P571" s="66" t="s">
        <v>30</v>
      </c>
      <c r="Q571" s="66" t="s">
        <v>49</v>
      </c>
      <c r="R571" s="66" t="s">
        <v>30</v>
      </c>
      <c r="S571" s="66" t="s">
        <v>66</v>
      </c>
      <c r="T571" s="299"/>
      <c r="U571" s="66"/>
      <c r="V571" s="344"/>
      <c r="W571" s="90"/>
      <c r="X571" s="127"/>
    </row>
    <row r="572" spans="1:24" ht="15" customHeight="1">
      <c r="A572" s="70">
        <v>1050039835</v>
      </c>
      <c r="B572" s="71" t="s">
        <v>26</v>
      </c>
      <c r="C572" s="71" t="s">
        <v>540</v>
      </c>
      <c r="D572" s="71" t="s">
        <v>5959</v>
      </c>
      <c r="E572" s="71" t="s">
        <v>5960</v>
      </c>
      <c r="F572" s="71" t="s">
        <v>1337</v>
      </c>
      <c r="G572" s="70">
        <v>3106827908</v>
      </c>
      <c r="H572" s="62" t="s">
        <v>5961</v>
      </c>
      <c r="I572" s="71" t="s">
        <v>50</v>
      </c>
      <c r="J572" s="71" t="s">
        <v>5962</v>
      </c>
      <c r="K572" s="71"/>
      <c r="L572" s="71" t="s">
        <v>28</v>
      </c>
      <c r="M572" s="71" t="s">
        <v>36</v>
      </c>
      <c r="N572" s="71" t="s">
        <v>37</v>
      </c>
      <c r="O572" s="71" t="s">
        <v>42</v>
      </c>
      <c r="P572" s="71" t="s">
        <v>30</v>
      </c>
      <c r="Q572" s="71" t="s">
        <v>43</v>
      </c>
      <c r="R572" s="71" t="s">
        <v>30</v>
      </c>
      <c r="S572" s="71" t="s">
        <v>47</v>
      </c>
      <c r="T572" s="300" t="s">
        <v>65</v>
      </c>
      <c r="U572" s="71" t="s">
        <v>57</v>
      </c>
      <c r="V572" s="354"/>
      <c r="W572" s="186"/>
      <c r="X572" s="127"/>
    </row>
    <row r="573" spans="1:24" ht="15" customHeight="1">
      <c r="A573" s="65">
        <v>1045167966</v>
      </c>
      <c r="B573" s="66" t="s">
        <v>26</v>
      </c>
      <c r="C573" s="66" t="s">
        <v>225</v>
      </c>
      <c r="D573" s="66"/>
      <c r="E573" s="66" t="s">
        <v>1040</v>
      </c>
      <c r="F573" s="66" t="s">
        <v>1029</v>
      </c>
      <c r="G573" s="65">
        <v>3146324022</v>
      </c>
      <c r="H573" s="62" t="s">
        <v>1041</v>
      </c>
      <c r="I573" s="66" t="s">
        <v>47</v>
      </c>
      <c r="J573" s="66" t="s">
        <v>1042</v>
      </c>
      <c r="K573" s="66"/>
      <c r="L573" s="66" t="s">
        <v>51</v>
      </c>
      <c r="M573" s="66" t="s">
        <v>42</v>
      </c>
      <c r="N573" s="66" t="s">
        <v>37</v>
      </c>
      <c r="O573" s="66" t="s">
        <v>42</v>
      </c>
      <c r="P573" s="66" t="s">
        <v>37</v>
      </c>
      <c r="Q573" s="66" t="s">
        <v>42</v>
      </c>
      <c r="R573" s="66" t="s">
        <v>30</v>
      </c>
      <c r="S573" s="66" t="s">
        <v>47</v>
      </c>
      <c r="T573" s="299"/>
      <c r="U573" s="66"/>
      <c r="V573" s="354"/>
      <c r="W573" s="186"/>
      <c r="X573" s="127"/>
    </row>
    <row r="574" spans="1:24" ht="15" customHeight="1">
      <c r="A574" s="180">
        <v>44156159</v>
      </c>
      <c r="B574" s="181" t="s">
        <v>26</v>
      </c>
      <c r="C574" s="181" t="s">
        <v>1397</v>
      </c>
      <c r="D574" s="181" t="s">
        <v>2137</v>
      </c>
      <c r="E574" s="181" t="s">
        <v>2138</v>
      </c>
      <c r="F574" s="181" t="s">
        <v>736</v>
      </c>
      <c r="G574" s="180">
        <v>3135745314</v>
      </c>
      <c r="H574" s="154" t="s">
        <v>2139</v>
      </c>
      <c r="I574" s="181" t="s">
        <v>47</v>
      </c>
      <c r="J574" s="181" t="s">
        <v>188</v>
      </c>
      <c r="K574" s="181"/>
      <c r="L574" s="181" t="s">
        <v>28</v>
      </c>
      <c r="M574" s="181"/>
      <c r="N574" s="181" t="s">
        <v>30</v>
      </c>
      <c r="O574" s="181" t="s">
        <v>38</v>
      </c>
      <c r="P574" s="181" t="s">
        <v>30</v>
      </c>
      <c r="Q574" s="181" t="s">
        <v>49</v>
      </c>
      <c r="R574" s="181" t="s">
        <v>30</v>
      </c>
      <c r="S574" s="181" t="s">
        <v>47</v>
      </c>
      <c r="T574" s="359" t="s">
        <v>47</v>
      </c>
      <c r="U574" s="181" t="s">
        <v>50</v>
      </c>
      <c r="V574" s="344"/>
      <c r="W574" s="90"/>
      <c r="X574" s="127"/>
    </row>
    <row r="575" spans="1:24" ht="15" customHeight="1">
      <c r="A575" s="65">
        <v>1012338405</v>
      </c>
      <c r="B575" s="66" t="s">
        <v>26</v>
      </c>
      <c r="C575" s="66" t="s">
        <v>539</v>
      </c>
      <c r="D575" s="66" t="s">
        <v>1246</v>
      </c>
      <c r="E575" s="66" t="s">
        <v>1525</v>
      </c>
      <c r="F575" s="66" t="s">
        <v>1526</v>
      </c>
      <c r="G575" s="65">
        <v>3112149106</v>
      </c>
      <c r="H575" s="62" t="s">
        <v>1527</v>
      </c>
      <c r="I575" s="66" t="s">
        <v>60</v>
      </c>
      <c r="J575" s="66" t="s">
        <v>946</v>
      </c>
      <c r="K575" s="66"/>
      <c r="L575" s="66" t="s">
        <v>35</v>
      </c>
      <c r="M575" s="66" t="s">
        <v>36</v>
      </c>
      <c r="N575" s="66" t="s">
        <v>30</v>
      </c>
      <c r="O575" s="66" t="s">
        <v>31</v>
      </c>
      <c r="P575" s="66" t="s">
        <v>30</v>
      </c>
      <c r="Q575" s="66" t="s">
        <v>952</v>
      </c>
      <c r="R575" s="66" t="s">
        <v>30</v>
      </c>
      <c r="S575" s="66" t="s">
        <v>60</v>
      </c>
      <c r="T575" s="299"/>
      <c r="U575" s="66"/>
      <c r="V575" s="344"/>
      <c r="W575" s="90"/>
      <c r="X575" s="127"/>
    </row>
    <row r="576" spans="1:24" ht="15" customHeight="1">
      <c r="A576" s="70">
        <v>26271927</v>
      </c>
      <c r="B576" s="71" t="s">
        <v>26</v>
      </c>
      <c r="C576" s="71" t="s">
        <v>1188</v>
      </c>
      <c r="D576" s="71" t="s">
        <v>2140</v>
      </c>
      <c r="E576" s="71" t="s">
        <v>2141</v>
      </c>
      <c r="F576" s="71" t="s">
        <v>407</v>
      </c>
      <c r="G576" s="70">
        <v>3128363744</v>
      </c>
      <c r="H576" s="62" t="s">
        <v>2142</v>
      </c>
      <c r="I576" s="71" t="s">
        <v>61</v>
      </c>
      <c r="J576" s="66" t="s">
        <v>168</v>
      </c>
      <c r="K576" s="71" t="s">
        <v>2143</v>
      </c>
      <c r="L576" s="71"/>
      <c r="M576" s="71"/>
      <c r="N576" s="71" t="s">
        <v>37</v>
      </c>
      <c r="O576" s="71" t="s">
        <v>42</v>
      </c>
      <c r="P576" s="71" t="s">
        <v>30</v>
      </c>
      <c r="Q576" s="71" t="s">
        <v>43</v>
      </c>
      <c r="R576" s="71" t="s">
        <v>30</v>
      </c>
      <c r="S576" s="71" t="s">
        <v>61</v>
      </c>
      <c r="T576" s="300" t="s">
        <v>60</v>
      </c>
      <c r="U576" s="71" t="s">
        <v>66</v>
      </c>
      <c r="V576" s="344"/>
      <c r="W576" s="90"/>
      <c r="X576" s="127"/>
    </row>
    <row r="577" spans="1:24" ht="15" customHeight="1">
      <c r="A577" s="70">
        <v>1001032324</v>
      </c>
      <c r="B577" s="71" t="s">
        <v>26</v>
      </c>
      <c r="C577" s="71" t="s">
        <v>1196</v>
      </c>
      <c r="D577" s="71" t="s">
        <v>964</v>
      </c>
      <c r="E577" s="71" t="s">
        <v>2144</v>
      </c>
      <c r="F577" s="71" t="s">
        <v>2145</v>
      </c>
      <c r="G577" s="70">
        <v>3142923153</v>
      </c>
      <c r="H577" s="62" t="s">
        <v>2146</v>
      </c>
      <c r="I577" s="71" t="s">
        <v>40</v>
      </c>
      <c r="J577" s="71" t="s">
        <v>821</v>
      </c>
      <c r="K577" s="71" t="s">
        <v>27</v>
      </c>
      <c r="L577" s="71" t="s">
        <v>35</v>
      </c>
      <c r="M577" s="71" t="s">
        <v>36</v>
      </c>
      <c r="N577" s="71" t="s">
        <v>30</v>
      </c>
      <c r="O577" s="71" t="s">
        <v>31</v>
      </c>
      <c r="P577" s="71" t="s">
        <v>30</v>
      </c>
      <c r="Q577" s="71" t="s">
        <v>39</v>
      </c>
      <c r="R577" s="71" t="s">
        <v>30</v>
      </c>
      <c r="S577" s="71" t="s">
        <v>40</v>
      </c>
      <c r="T577" s="300" t="s">
        <v>33</v>
      </c>
      <c r="U577" s="71" t="s">
        <v>70</v>
      </c>
      <c r="V577" s="354"/>
      <c r="W577" s="186"/>
      <c r="X577" s="127"/>
    </row>
    <row r="578" spans="1:24" ht="15" customHeight="1">
      <c r="A578" s="65">
        <v>37399987</v>
      </c>
      <c r="B578" s="66" t="s">
        <v>26</v>
      </c>
      <c r="C578" s="66" t="s">
        <v>1538</v>
      </c>
      <c r="D578" s="66"/>
      <c r="E578" s="66" t="s">
        <v>311</v>
      </c>
      <c r="F578" s="66" t="s">
        <v>4270</v>
      </c>
      <c r="G578" s="65">
        <v>3124805372</v>
      </c>
      <c r="H578" s="111" t="s">
        <v>5162</v>
      </c>
      <c r="I578" s="66" t="s">
        <v>68</v>
      </c>
      <c r="J578" s="66" t="s">
        <v>5157</v>
      </c>
      <c r="K578" s="66" t="s">
        <v>27</v>
      </c>
      <c r="L578" s="66"/>
      <c r="M578" s="66"/>
      <c r="N578" s="66" t="s">
        <v>37</v>
      </c>
      <c r="O578" s="66" t="s">
        <v>42</v>
      </c>
      <c r="P578" s="66" t="s">
        <v>37</v>
      </c>
      <c r="Q578" s="66" t="s">
        <v>32</v>
      </c>
      <c r="R578" s="66" t="s">
        <v>37</v>
      </c>
      <c r="S578" s="66" t="s">
        <v>68</v>
      </c>
      <c r="T578" s="299" t="s">
        <v>68</v>
      </c>
      <c r="U578" s="66" t="s">
        <v>68</v>
      </c>
      <c r="V578" s="344"/>
      <c r="W578" s="90"/>
      <c r="X578" s="127"/>
    </row>
    <row r="579" spans="1:24" ht="15" customHeight="1">
      <c r="A579" s="68">
        <v>1061753185</v>
      </c>
      <c r="B579" s="66" t="s">
        <v>26</v>
      </c>
      <c r="C579" s="68" t="s">
        <v>611</v>
      </c>
      <c r="D579" s="68" t="s">
        <v>3684</v>
      </c>
      <c r="E579" s="68" t="s">
        <v>3685</v>
      </c>
      <c r="F579" s="68" t="s">
        <v>2072</v>
      </c>
      <c r="G579" s="68">
        <v>3107310215</v>
      </c>
      <c r="H579" s="108" t="s">
        <v>3686</v>
      </c>
      <c r="I579" s="66" t="s">
        <v>56</v>
      </c>
      <c r="J579" s="66" t="s">
        <v>333</v>
      </c>
      <c r="K579" s="66"/>
      <c r="L579" s="66" t="s">
        <v>28</v>
      </c>
      <c r="M579" s="66"/>
      <c r="N579" s="66" t="s">
        <v>37</v>
      </c>
      <c r="O579" s="66" t="s">
        <v>38</v>
      </c>
      <c r="P579" s="66" t="s">
        <v>37</v>
      </c>
      <c r="Q579" s="66" t="s">
        <v>32</v>
      </c>
      <c r="R579" s="66" t="s">
        <v>30</v>
      </c>
      <c r="S579" s="66" t="s">
        <v>56</v>
      </c>
      <c r="T579" s="299" t="s">
        <v>56</v>
      </c>
      <c r="U579" s="66" t="s">
        <v>56</v>
      </c>
      <c r="V579" s="344"/>
      <c r="W579" s="90"/>
      <c r="X579" s="127"/>
    </row>
    <row r="580" spans="1:24" ht="15" customHeight="1">
      <c r="A580" s="65">
        <v>1124315596</v>
      </c>
      <c r="B580" s="66" t="s">
        <v>26</v>
      </c>
      <c r="C580" s="66" t="s">
        <v>3687</v>
      </c>
      <c r="D580" s="66" t="s">
        <v>3688</v>
      </c>
      <c r="E580" s="66" t="s">
        <v>2250</v>
      </c>
      <c r="F580" s="66" t="s">
        <v>2846</v>
      </c>
      <c r="G580" s="65">
        <v>3142233027</v>
      </c>
      <c r="H580" s="93" t="s">
        <v>3689</v>
      </c>
      <c r="I580" s="66" t="s">
        <v>69</v>
      </c>
      <c r="J580" s="66" t="s">
        <v>2594</v>
      </c>
      <c r="K580" s="66" t="s">
        <v>27</v>
      </c>
      <c r="L580" s="66" t="s">
        <v>28</v>
      </c>
      <c r="M580" s="66" t="s">
        <v>36</v>
      </c>
      <c r="N580" s="66" t="s">
        <v>37</v>
      </c>
      <c r="O580" s="66" t="s">
        <v>42</v>
      </c>
      <c r="P580" s="66" t="s">
        <v>30</v>
      </c>
      <c r="Q580" s="66" t="s">
        <v>1689</v>
      </c>
      <c r="R580" s="66" t="s">
        <v>30</v>
      </c>
      <c r="S580" s="66" t="s">
        <v>69</v>
      </c>
      <c r="T580" s="299" t="s">
        <v>69</v>
      </c>
      <c r="U580" s="66" t="s">
        <v>69</v>
      </c>
      <c r="V580" s="354"/>
      <c r="W580" s="186"/>
      <c r="X580" s="127"/>
    </row>
    <row r="581" spans="1:24" ht="15" customHeight="1">
      <c r="A581" s="65">
        <v>1007816329</v>
      </c>
      <c r="B581" s="66" t="s">
        <v>26</v>
      </c>
      <c r="C581" s="66" t="s">
        <v>476</v>
      </c>
      <c r="D581" s="66" t="s">
        <v>178</v>
      </c>
      <c r="E581" s="66" t="s">
        <v>2250</v>
      </c>
      <c r="F581" s="66" t="s">
        <v>3690</v>
      </c>
      <c r="G581" s="65">
        <v>3183986243</v>
      </c>
      <c r="H581" s="62" t="s">
        <v>3691</v>
      </c>
      <c r="I581" s="66" t="s">
        <v>67</v>
      </c>
      <c r="J581" s="66" t="s">
        <v>2594</v>
      </c>
      <c r="K581" s="66" t="s">
        <v>27</v>
      </c>
      <c r="L581" s="66"/>
      <c r="M581" s="66"/>
      <c r="N581" s="66" t="s">
        <v>30</v>
      </c>
      <c r="O581" s="66" t="s">
        <v>38</v>
      </c>
      <c r="P581" s="66" t="s">
        <v>37</v>
      </c>
      <c r="Q581" s="66"/>
      <c r="R581" s="66" t="s">
        <v>37</v>
      </c>
      <c r="S581" s="66"/>
      <c r="T581" s="299"/>
      <c r="U581" s="66"/>
      <c r="V581" s="344"/>
      <c r="W581" s="90"/>
      <c r="X581" s="127"/>
    </row>
    <row r="582" spans="1:24" ht="15" customHeight="1">
      <c r="A582" s="70">
        <v>1044908169</v>
      </c>
      <c r="B582" s="71" t="s">
        <v>26</v>
      </c>
      <c r="C582" s="71" t="s">
        <v>2147</v>
      </c>
      <c r="D582" s="71"/>
      <c r="E582" s="71" t="s">
        <v>2148</v>
      </c>
      <c r="F582" s="71" t="s">
        <v>1315</v>
      </c>
      <c r="G582" s="70">
        <v>3015818209</v>
      </c>
      <c r="H582" s="62" t="s">
        <v>2149</v>
      </c>
      <c r="I582" s="71" t="s">
        <v>50</v>
      </c>
      <c r="J582" s="71" t="s">
        <v>2038</v>
      </c>
      <c r="K582" s="71"/>
      <c r="L582" s="71" t="s">
        <v>28</v>
      </c>
      <c r="M582" s="71"/>
      <c r="N582" s="71" t="s">
        <v>30</v>
      </c>
      <c r="O582" s="71" t="s">
        <v>38</v>
      </c>
      <c r="P582" s="71" t="s">
        <v>30</v>
      </c>
      <c r="Q582" s="71" t="s">
        <v>49</v>
      </c>
      <c r="R582" s="71" t="s">
        <v>30</v>
      </c>
      <c r="S582" s="71" t="s">
        <v>74</v>
      </c>
      <c r="T582" s="300" t="s">
        <v>47</v>
      </c>
      <c r="U582" s="71" t="s">
        <v>59</v>
      </c>
      <c r="V582" s="354"/>
      <c r="W582" s="186"/>
      <c r="X582" s="127"/>
    </row>
    <row r="583" spans="1:24" ht="15" customHeight="1">
      <c r="A583" s="65">
        <v>1035582977</v>
      </c>
      <c r="B583" s="66" t="s">
        <v>26</v>
      </c>
      <c r="C583" s="66" t="s">
        <v>305</v>
      </c>
      <c r="D583" s="66" t="s">
        <v>240</v>
      </c>
      <c r="E583" s="66" t="s">
        <v>5953</v>
      </c>
      <c r="F583" s="66" t="s">
        <v>3490</v>
      </c>
      <c r="G583" s="65">
        <v>3105196101</v>
      </c>
      <c r="H583" s="62" t="s">
        <v>5954</v>
      </c>
      <c r="I583" s="66" t="s">
        <v>40</v>
      </c>
      <c r="J583" s="66" t="s">
        <v>5476</v>
      </c>
      <c r="K583" s="66"/>
      <c r="L583" s="66" t="s">
        <v>28</v>
      </c>
      <c r="M583" s="66"/>
      <c r="N583" s="66" t="s">
        <v>30</v>
      </c>
      <c r="O583" s="66" t="s">
        <v>31</v>
      </c>
      <c r="P583" s="66" t="s">
        <v>30</v>
      </c>
      <c r="Q583" s="66" t="s">
        <v>49</v>
      </c>
      <c r="R583" s="66" t="s">
        <v>30</v>
      </c>
      <c r="S583" s="66" t="s">
        <v>40</v>
      </c>
      <c r="T583" s="299" t="s">
        <v>40</v>
      </c>
      <c r="U583" s="66" t="s">
        <v>40</v>
      </c>
      <c r="V583" s="344"/>
      <c r="W583" s="90"/>
      <c r="X583" s="127"/>
    </row>
    <row r="584" spans="1:24" ht="15" customHeight="1">
      <c r="A584" s="152">
        <v>1090385808</v>
      </c>
      <c r="B584" s="66" t="s">
        <v>26</v>
      </c>
      <c r="C584" s="68" t="s">
        <v>134</v>
      </c>
      <c r="D584" s="66" t="s">
        <v>346</v>
      </c>
      <c r="E584" s="66" t="s">
        <v>2150</v>
      </c>
      <c r="F584" s="66" t="s">
        <v>1378</v>
      </c>
      <c r="G584" s="65">
        <v>3105881175</v>
      </c>
      <c r="H584" s="62" t="s">
        <v>2151</v>
      </c>
      <c r="I584" s="66" t="s">
        <v>68</v>
      </c>
      <c r="J584" s="66" t="s">
        <v>157</v>
      </c>
      <c r="K584" s="66"/>
      <c r="L584" s="66" t="s">
        <v>28</v>
      </c>
      <c r="M584" s="66" t="s">
        <v>36</v>
      </c>
      <c r="N584" s="66" t="s">
        <v>37</v>
      </c>
      <c r="O584" s="66" t="s">
        <v>42</v>
      </c>
      <c r="P584" s="66" t="s">
        <v>30</v>
      </c>
      <c r="Q584" s="66" t="s">
        <v>49</v>
      </c>
      <c r="R584" s="66" t="s">
        <v>37</v>
      </c>
      <c r="S584" s="66" t="s">
        <v>68</v>
      </c>
      <c r="T584" s="299" t="s">
        <v>68</v>
      </c>
      <c r="U584" s="66" t="s">
        <v>68</v>
      </c>
      <c r="V584" s="344"/>
      <c r="W584" s="90"/>
      <c r="X584" s="127"/>
    </row>
    <row r="585" spans="1:24" ht="15" customHeight="1">
      <c r="A585" s="65">
        <v>37899294</v>
      </c>
      <c r="B585" s="66" t="s">
        <v>26</v>
      </c>
      <c r="C585" s="66" t="s">
        <v>2152</v>
      </c>
      <c r="D585" s="66" t="s">
        <v>277</v>
      </c>
      <c r="E585" s="66" t="s">
        <v>2150</v>
      </c>
      <c r="F585" s="66" t="s">
        <v>841</v>
      </c>
      <c r="G585" s="65">
        <v>3154836389</v>
      </c>
      <c r="H585" s="62" t="s">
        <v>2153</v>
      </c>
      <c r="I585" s="66" t="s">
        <v>73</v>
      </c>
      <c r="J585" s="66" t="s">
        <v>839</v>
      </c>
      <c r="K585" s="66" t="s">
        <v>27</v>
      </c>
      <c r="L585" s="66" t="s">
        <v>28</v>
      </c>
      <c r="M585" s="66" t="s">
        <v>36</v>
      </c>
      <c r="N585" s="66" t="s">
        <v>30</v>
      </c>
      <c r="O585" s="66" t="s">
        <v>38</v>
      </c>
      <c r="P585" s="66" t="s">
        <v>30</v>
      </c>
      <c r="Q585" s="66" t="s">
        <v>46</v>
      </c>
      <c r="R585" s="66" t="s">
        <v>30</v>
      </c>
      <c r="S585" s="66" t="s">
        <v>73</v>
      </c>
      <c r="T585" s="299" t="s">
        <v>73</v>
      </c>
      <c r="U585" s="66" t="s">
        <v>73</v>
      </c>
      <c r="V585" s="344"/>
      <c r="W585" s="90"/>
      <c r="X585" s="127"/>
    </row>
    <row r="586" spans="1:24" ht="15" customHeight="1">
      <c r="A586" s="65">
        <v>1004904043</v>
      </c>
      <c r="B586" s="66" t="s">
        <v>5073</v>
      </c>
      <c r="C586" s="66" t="s">
        <v>119</v>
      </c>
      <c r="D586" s="66" t="s">
        <v>4841</v>
      </c>
      <c r="E586" s="66" t="s">
        <v>2150</v>
      </c>
      <c r="F586" s="66" t="s">
        <v>5141</v>
      </c>
      <c r="G586" s="65">
        <v>3222396298</v>
      </c>
      <c r="H586" s="62" t="s">
        <v>5142</v>
      </c>
      <c r="I586" s="66" t="s">
        <v>68</v>
      </c>
      <c r="J586" s="66" t="s">
        <v>4912</v>
      </c>
      <c r="K586" s="66"/>
      <c r="L586" s="66" t="s">
        <v>51</v>
      </c>
      <c r="M586" s="66"/>
      <c r="N586" s="66" t="s">
        <v>37</v>
      </c>
      <c r="O586" s="66" t="s">
        <v>42</v>
      </c>
      <c r="P586" s="66" t="s">
        <v>37</v>
      </c>
      <c r="Q586" s="66" t="s">
        <v>32</v>
      </c>
      <c r="R586" s="66" t="s">
        <v>30</v>
      </c>
      <c r="S586" s="66" t="s">
        <v>68</v>
      </c>
      <c r="T586" s="299" t="s">
        <v>73</v>
      </c>
      <c r="U586" s="66" t="s">
        <v>44</v>
      </c>
      <c r="V586" s="344"/>
      <c r="W586" s="90"/>
      <c r="X586" s="127"/>
    </row>
    <row r="587" spans="1:24" ht="15" customHeight="1">
      <c r="A587" s="70">
        <v>37711213</v>
      </c>
      <c r="B587" s="71" t="s">
        <v>26</v>
      </c>
      <c r="C587" s="71" t="s">
        <v>220</v>
      </c>
      <c r="D587" s="71"/>
      <c r="E587" s="71" t="s">
        <v>2150</v>
      </c>
      <c r="F587" s="71" t="s">
        <v>113</v>
      </c>
      <c r="G587" s="70">
        <v>3204973181</v>
      </c>
      <c r="H587" s="73" t="s">
        <v>5174</v>
      </c>
      <c r="I587" s="71" t="s">
        <v>68</v>
      </c>
      <c r="J587" s="71" t="s">
        <v>5157</v>
      </c>
      <c r="K587" s="71"/>
      <c r="L587" s="71" t="s">
        <v>51</v>
      </c>
      <c r="M587" s="71"/>
      <c r="N587" s="71" t="s">
        <v>37</v>
      </c>
      <c r="O587" s="71" t="s">
        <v>42</v>
      </c>
      <c r="P587" s="71" t="s">
        <v>37</v>
      </c>
      <c r="Q587" s="71" t="s">
        <v>32</v>
      </c>
      <c r="R587" s="71" t="s">
        <v>37</v>
      </c>
      <c r="S587" s="71" t="s">
        <v>68</v>
      </c>
      <c r="T587" s="300" t="s">
        <v>68</v>
      </c>
      <c r="U587" s="71" t="s">
        <v>68</v>
      </c>
      <c r="V587" s="354"/>
      <c r="W587" s="186"/>
      <c r="X587" s="127"/>
    </row>
    <row r="588" spans="1:24" ht="15" customHeight="1">
      <c r="A588" s="65">
        <v>63554396</v>
      </c>
      <c r="B588" s="66" t="s">
        <v>26</v>
      </c>
      <c r="C588" s="66" t="s">
        <v>758</v>
      </c>
      <c r="D588" s="66" t="s">
        <v>836</v>
      </c>
      <c r="E588" s="66" t="s">
        <v>840</v>
      </c>
      <c r="F588" s="66" t="s">
        <v>841</v>
      </c>
      <c r="G588" s="65">
        <v>3124066914</v>
      </c>
      <c r="H588" s="62" t="s">
        <v>842</v>
      </c>
      <c r="I588" s="66" t="s">
        <v>73</v>
      </c>
      <c r="J588" s="66" t="s">
        <v>839</v>
      </c>
      <c r="K588" s="66"/>
      <c r="L588" s="66" t="s">
        <v>51</v>
      </c>
      <c r="M588" s="66" t="s">
        <v>36</v>
      </c>
      <c r="N588" s="66" t="s">
        <v>37</v>
      </c>
      <c r="O588" s="66" t="s">
        <v>42</v>
      </c>
      <c r="P588" s="66" t="s">
        <v>30</v>
      </c>
      <c r="Q588" s="66" t="s">
        <v>46</v>
      </c>
      <c r="R588" s="66" t="s">
        <v>37</v>
      </c>
      <c r="S588" s="66" t="s">
        <v>73</v>
      </c>
      <c r="T588" s="299" t="s">
        <v>73</v>
      </c>
      <c r="U588" s="66" t="s">
        <v>52</v>
      </c>
      <c r="V588" s="354"/>
      <c r="W588" s="186"/>
      <c r="X588" s="127"/>
    </row>
    <row r="589" spans="1:24" ht="15" customHeight="1">
      <c r="A589" s="65">
        <v>55216676</v>
      </c>
      <c r="B589" s="66" t="s">
        <v>26</v>
      </c>
      <c r="C589" s="66" t="s">
        <v>1196</v>
      </c>
      <c r="D589" s="66" t="s">
        <v>2047</v>
      </c>
      <c r="E589" s="66" t="s">
        <v>2154</v>
      </c>
      <c r="F589" s="66" t="s">
        <v>2155</v>
      </c>
      <c r="G589" s="65">
        <v>3213794873</v>
      </c>
      <c r="H589" s="62" t="s">
        <v>2156</v>
      </c>
      <c r="I589" s="66" t="s">
        <v>63</v>
      </c>
      <c r="J589" s="66" t="s">
        <v>1126</v>
      </c>
      <c r="K589" s="66"/>
      <c r="L589" s="66" t="s">
        <v>41</v>
      </c>
      <c r="M589" s="66" t="s">
        <v>36</v>
      </c>
      <c r="N589" s="66" t="s">
        <v>37</v>
      </c>
      <c r="O589" s="66" t="s">
        <v>42</v>
      </c>
      <c r="P589" s="66" t="s">
        <v>30</v>
      </c>
      <c r="Q589" s="66" t="s">
        <v>2157</v>
      </c>
      <c r="R589" s="66" t="s">
        <v>30</v>
      </c>
      <c r="S589" s="66" t="s">
        <v>75</v>
      </c>
      <c r="T589" s="299" t="s">
        <v>60</v>
      </c>
      <c r="U589" s="66"/>
      <c r="V589" s="344"/>
      <c r="W589" s="90"/>
      <c r="X589" s="127"/>
    </row>
    <row r="590" spans="1:24" ht="15" customHeight="1">
      <c r="A590" s="65">
        <v>1013646518</v>
      </c>
      <c r="B590" s="66" t="s">
        <v>26</v>
      </c>
      <c r="C590" s="66" t="s">
        <v>2158</v>
      </c>
      <c r="D590" s="66"/>
      <c r="E590" s="66" t="s">
        <v>2159</v>
      </c>
      <c r="F590" s="66" t="s">
        <v>2160</v>
      </c>
      <c r="G590" s="65">
        <v>3142072827</v>
      </c>
      <c r="H590" s="67" t="s">
        <v>2161</v>
      </c>
      <c r="I590" s="66" t="s">
        <v>60</v>
      </c>
      <c r="J590" s="66" t="s">
        <v>2162</v>
      </c>
      <c r="K590" s="66"/>
      <c r="L590" s="66" t="s">
        <v>41</v>
      </c>
      <c r="M590" s="66" t="s">
        <v>36</v>
      </c>
      <c r="N590" s="66" t="s">
        <v>30</v>
      </c>
      <c r="O590" s="66" t="s">
        <v>31</v>
      </c>
      <c r="P590" s="66" t="s">
        <v>30</v>
      </c>
      <c r="Q590" s="66" t="s">
        <v>46</v>
      </c>
      <c r="R590" s="66" t="s">
        <v>30</v>
      </c>
      <c r="S590" s="66" t="s">
        <v>60</v>
      </c>
      <c r="T590" s="299" t="s">
        <v>60</v>
      </c>
      <c r="U590" s="66" t="s">
        <v>60</v>
      </c>
      <c r="V590" s="354"/>
      <c r="W590" s="186"/>
      <c r="X590" s="127"/>
    </row>
    <row r="591" spans="1:24" ht="15" customHeight="1">
      <c r="A591" s="184">
        <v>1077462794</v>
      </c>
      <c r="B591" s="186" t="s">
        <v>26</v>
      </c>
      <c r="C591" s="186" t="s">
        <v>3456</v>
      </c>
      <c r="D591" s="186" t="s">
        <v>467</v>
      </c>
      <c r="E591" s="186" t="s">
        <v>6628</v>
      </c>
      <c r="F591" s="186" t="s">
        <v>407</v>
      </c>
      <c r="G591" s="184">
        <v>3163694582</v>
      </c>
      <c r="H591" s="205" t="s">
        <v>6629</v>
      </c>
      <c r="I591" s="186" t="s">
        <v>58</v>
      </c>
      <c r="J591" s="186" t="s">
        <v>6630</v>
      </c>
      <c r="K591" s="186" t="s">
        <v>27</v>
      </c>
      <c r="L591" s="186" t="s">
        <v>51</v>
      </c>
      <c r="M591" s="186" t="s">
        <v>36</v>
      </c>
      <c r="N591" s="186" t="s">
        <v>37</v>
      </c>
      <c r="O591" s="186" t="s">
        <v>42</v>
      </c>
      <c r="P591" s="186" t="s">
        <v>30</v>
      </c>
      <c r="Q591" s="186" t="s">
        <v>46</v>
      </c>
      <c r="R591" s="186" t="s">
        <v>30</v>
      </c>
      <c r="S591" s="186" t="s">
        <v>44</v>
      </c>
      <c r="T591" s="302" t="s">
        <v>75</v>
      </c>
      <c r="U591" s="186" t="s">
        <v>40</v>
      </c>
      <c r="V591" s="344"/>
      <c r="W591" s="90"/>
      <c r="X591" s="127"/>
    </row>
    <row r="592" spans="1:24" ht="15" customHeight="1">
      <c r="A592" s="70">
        <v>37444787</v>
      </c>
      <c r="B592" s="71" t="s">
        <v>26</v>
      </c>
      <c r="C592" s="71" t="s">
        <v>476</v>
      </c>
      <c r="D592" s="71"/>
      <c r="E592" s="71" t="s">
        <v>4412</v>
      </c>
      <c r="F592" s="71" t="s">
        <v>2645</v>
      </c>
      <c r="G592" s="70">
        <v>3003002672</v>
      </c>
      <c r="H592" s="62" t="s">
        <v>5352</v>
      </c>
      <c r="I592" s="71" t="s">
        <v>68</v>
      </c>
      <c r="J592" s="71" t="s">
        <v>157</v>
      </c>
      <c r="K592" s="71" t="s">
        <v>5344</v>
      </c>
      <c r="L592" s="71" t="s">
        <v>51</v>
      </c>
      <c r="M592" s="71" t="s">
        <v>36</v>
      </c>
      <c r="N592" s="71" t="s">
        <v>30</v>
      </c>
      <c r="O592" s="71" t="s">
        <v>38</v>
      </c>
      <c r="P592" s="71" t="s">
        <v>30</v>
      </c>
      <c r="Q592" s="71" t="s">
        <v>49</v>
      </c>
      <c r="R592" s="71" t="s">
        <v>37</v>
      </c>
      <c r="S592" s="71" t="s">
        <v>68</v>
      </c>
      <c r="T592" s="300" t="s">
        <v>68</v>
      </c>
      <c r="U592" s="71" t="s">
        <v>68</v>
      </c>
      <c r="V592" s="344"/>
      <c r="W592" s="90"/>
      <c r="X592" s="127"/>
    </row>
    <row r="593" spans="1:24" ht="15" customHeight="1">
      <c r="A593" s="65">
        <v>1020415107</v>
      </c>
      <c r="B593" s="66" t="s">
        <v>26</v>
      </c>
      <c r="C593" s="66" t="s">
        <v>239</v>
      </c>
      <c r="D593" s="66" t="s">
        <v>190</v>
      </c>
      <c r="E593" s="66" t="s">
        <v>2163</v>
      </c>
      <c r="F593" s="66" t="s">
        <v>2164</v>
      </c>
      <c r="G593" s="65">
        <v>3217748459</v>
      </c>
      <c r="H593" s="87" t="s">
        <v>2165</v>
      </c>
      <c r="I593" s="66" t="s">
        <v>52</v>
      </c>
      <c r="J593" s="66" t="s">
        <v>2166</v>
      </c>
      <c r="K593" s="66"/>
      <c r="L593" s="66"/>
      <c r="M593" s="66"/>
      <c r="N593" s="66"/>
      <c r="O593" s="66" t="s">
        <v>42</v>
      </c>
      <c r="P593" s="66" t="s">
        <v>37</v>
      </c>
      <c r="Q593" s="66" t="s">
        <v>32</v>
      </c>
      <c r="R593" s="66" t="s">
        <v>37</v>
      </c>
      <c r="S593" s="66"/>
      <c r="T593" s="299"/>
      <c r="U593" s="66"/>
      <c r="V593" s="344"/>
      <c r="W593" s="90"/>
      <c r="X593" s="127"/>
    </row>
    <row r="594" spans="1:24" ht="15" customHeight="1">
      <c r="A594" s="65">
        <v>34616570</v>
      </c>
      <c r="B594" s="66" t="s">
        <v>26</v>
      </c>
      <c r="C594" s="66" t="s">
        <v>355</v>
      </c>
      <c r="D594" s="66" t="s">
        <v>427</v>
      </c>
      <c r="E594" s="66" t="s">
        <v>2163</v>
      </c>
      <c r="F594" s="66" t="s">
        <v>275</v>
      </c>
      <c r="G594" s="65">
        <v>3107458264</v>
      </c>
      <c r="H594" s="62" t="s">
        <v>5917</v>
      </c>
      <c r="I594" s="66" t="s">
        <v>56</v>
      </c>
      <c r="J594" s="66" t="s">
        <v>139</v>
      </c>
      <c r="K594" s="66"/>
      <c r="L594" s="66" t="s">
        <v>28</v>
      </c>
      <c r="M594" s="66"/>
      <c r="N594" s="66" t="s">
        <v>37</v>
      </c>
      <c r="O594" s="66" t="s">
        <v>42</v>
      </c>
      <c r="P594" s="66" t="s">
        <v>30</v>
      </c>
      <c r="Q594" s="66" t="s">
        <v>49</v>
      </c>
      <c r="R594" s="66" t="s">
        <v>30</v>
      </c>
      <c r="S594" s="66" t="s">
        <v>56</v>
      </c>
      <c r="T594" s="299" t="s">
        <v>72</v>
      </c>
      <c r="U594" s="66" t="s">
        <v>40</v>
      </c>
      <c r="V594" s="344"/>
      <c r="W594" s="90"/>
      <c r="X594" s="127"/>
    </row>
    <row r="595" spans="1:24" ht="15" customHeight="1">
      <c r="A595" s="65">
        <v>1003260283</v>
      </c>
      <c r="B595" s="66" t="s">
        <v>26</v>
      </c>
      <c r="C595" s="66" t="s">
        <v>988</v>
      </c>
      <c r="D595" s="66" t="s">
        <v>559</v>
      </c>
      <c r="E595" s="66" t="s">
        <v>2167</v>
      </c>
      <c r="F595" s="66" t="s">
        <v>2168</v>
      </c>
      <c r="G595" s="65">
        <v>3012612827</v>
      </c>
      <c r="H595" s="62" t="s">
        <v>2169</v>
      </c>
      <c r="I595" s="66" t="s">
        <v>57</v>
      </c>
      <c r="J595" s="66" t="s">
        <v>434</v>
      </c>
      <c r="K595" s="66" t="s">
        <v>27</v>
      </c>
      <c r="L595" s="66" t="s">
        <v>35</v>
      </c>
      <c r="M595" s="66" t="s">
        <v>36</v>
      </c>
      <c r="N595" s="66" t="s">
        <v>37</v>
      </c>
      <c r="O595" s="66" t="s">
        <v>42</v>
      </c>
      <c r="P595" s="66" t="s">
        <v>37</v>
      </c>
      <c r="Q595" s="66" t="s">
        <v>32</v>
      </c>
      <c r="R595" s="66" t="s">
        <v>30</v>
      </c>
      <c r="S595" s="66" t="s">
        <v>57</v>
      </c>
      <c r="T595" s="299" t="s">
        <v>57</v>
      </c>
      <c r="U595" s="66" t="s">
        <v>57</v>
      </c>
      <c r="V595" s="354"/>
      <c r="W595" s="186"/>
      <c r="X595" s="127"/>
    </row>
    <row r="596" spans="1:24" ht="15" customHeight="1">
      <c r="A596" s="65">
        <v>1064839463</v>
      </c>
      <c r="B596" s="66" t="s">
        <v>26</v>
      </c>
      <c r="C596" s="66" t="s">
        <v>4941</v>
      </c>
      <c r="D596" s="66" t="s">
        <v>4942</v>
      </c>
      <c r="E596" s="66" t="s">
        <v>4943</v>
      </c>
      <c r="F596" s="66" t="s">
        <v>4944</v>
      </c>
      <c r="G596" s="65">
        <v>3152472324</v>
      </c>
      <c r="H596" s="62" t="s">
        <v>4945</v>
      </c>
      <c r="I596" s="66" t="s">
        <v>68</v>
      </c>
      <c r="J596" s="66" t="s">
        <v>1179</v>
      </c>
      <c r="K596" s="66"/>
      <c r="L596" s="66" t="s">
        <v>51</v>
      </c>
      <c r="M596" s="66"/>
      <c r="N596" s="66" t="s">
        <v>37</v>
      </c>
      <c r="O596" s="66" t="s">
        <v>42</v>
      </c>
      <c r="P596" s="66" t="s">
        <v>37</v>
      </c>
      <c r="Q596" s="66"/>
      <c r="R596" s="66" t="s">
        <v>30</v>
      </c>
      <c r="S596" s="66" t="s">
        <v>68</v>
      </c>
      <c r="T596" s="299" t="s">
        <v>68</v>
      </c>
      <c r="U596" s="66" t="s">
        <v>68</v>
      </c>
      <c r="V596" s="344"/>
      <c r="W596" s="90"/>
      <c r="X596" s="127"/>
    </row>
    <row r="597" spans="1:24" ht="15" customHeight="1">
      <c r="A597" s="65">
        <v>1090486888</v>
      </c>
      <c r="B597" s="66" t="s">
        <v>26</v>
      </c>
      <c r="C597" s="66" t="s">
        <v>1472</v>
      </c>
      <c r="D597" s="66" t="s">
        <v>479</v>
      </c>
      <c r="E597" s="66" t="s">
        <v>6317</v>
      </c>
      <c r="F597" s="66" t="s">
        <v>5222</v>
      </c>
      <c r="G597" s="65">
        <v>3045822575</v>
      </c>
      <c r="H597" s="67" t="s">
        <v>6318</v>
      </c>
      <c r="I597" s="66" t="s">
        <v>68</v>
      </c>
      <c r="J597" s="66" t="s">
        <v>157</v>
      </c>
      <c r="K597" s="66"/>
      <c r="L597" s="66" t="s">
        <v>41</v>
      </c>
      <c r="M597" s="66"/>
      <c r="N597" s="66" t="s">
        <v>37</v>
      </c>
      <c r="O597" s="66" t="s">
        <v>42</v>
      </c>
      <c r="P597" s="66" t="s">
        <v>37</v>
      </c>
      <c r="Q597" s="66" t="s">
        <v>32</v>
      </c>
      <c r="R597" s="66" t="s">
        <v>37</v>
      </c>
      <c r="S597" s="66"/>
      <c r="T597" s="299"/>
      <c r="U597" s="66"/>
      <c r="V597" s="354"/>
      <c r="W597" s="186"/>
      <c r="X597" s="127"/>
    </row>
    <row r="598" spans="1:24" ht="15" customHeight="1">
      <c r="A598" s="105">
        <v>1115795046</v>
      </c>
      <c r="B598" s="106" t="s">
        <v>26</v>
      </c>
      <c r="C598" s="106" t="s">
        <v>3692</v>
      </c>
      <c r="D598" s="106" t="s">
        <v>3693</v>
      </c>
      <c r="E598" s="106" t="s">
        <v>3694</v>
      </c>
      <c r="F598" s="106" t="s">
        <v>379</v>
      </c>
      <c r="G598" s="105">
        <v>3233263717</v>
      </c>
      <c r="H598" s="92" t="s">
        <v>3695</v>
      </c>
      <c r="I598" s="106" t="s">
        <v>54</v>
      </c>
      <c r="J598" s="71" t="s">
        <v>1559</v>
      </c>
      <c r="K598" s="106" t="s">
        <v>19</v>
      </c>
      <c r="L598" s="106" t="s">
        <v>28</v>
      </c>
      <c r="M598" s="106" t="s">
        <v>21</v>
      </c>
      <c r="N598" s="106" t="s">
        <v>30</v>
      </c>
      <c r="O598" s="106" t="s">
        <v>38</v>
      </c>
      <c r="P598" s="106" t="s">
        <v>37</v>
      </c>
      <c r="Q598" s="106" t="s">
        <v>32</v>
      </c>
      <c r="R598" s="106" t="s">
        <v>30</v>
      </c>
      <c r="S598" s="106" t="s">
        <v>54</v>
      </c>
      <c r="T598" s="314" t="s">
        <v>54</v>
      </c>
      <c r="U598" s="106" t="s">
        <v>54</v>
      </c>
      <c r="V598" s="354"/>
      <c r="W598" s="186"/>
      <c r="X598" s="127"/>
    </row>
    <row r="599" spans="1:24" ht="15" customHeight="1">
      <c r="A599" s="184">
        <v>1040261314</v>
      </c>
      <c r="B599" s="186" t="s">
        <v>26</v>
      </c>
      <c r="C599" s="186" t="s">
        <v>1874</v>
      </c>
      <c r="D599" s="186" t="s">
        <v>1669</v>
      </c>
      <c r="E599" s="186" t="s">
        <v>6445</v>
      </c>
      <c r="F599" s="186" t="s">
        <v>590</v>
      </c>
      <c r="G599" s="184">
        <v>3104921209</v>
      </c>
      <c r="H599" s="187" t="s">
        <v>6446</v>
      </c>
      <c r="I599" s="186" t="s">
        <v>40</v>
      </c>
      <c r="J599" s="186" t="s">
        <v>4389</v>
      </c>
      <c r="K599" s="186"/>
      <c r="L599" s="186" t="s">
        <v>51</v>
      </c>
      <c r="M599" s="186" t="s">
        <v>36</v>
      </c>
      <c r="N599" s="186" t="s">
        <v>37</v>
      </c>
      <c r="O599" s="186" t="s">
        <v>42</v>
      </c>
      <c r="P599" s="186" t="s">
        <v>30</v>
      </c>
      <c r="Q599" s="186" t="s">
        <v>46</v>
      </c>
      <c r="R599" s="186" t="s">
        <v>30</v>
      </c>
      <c r="S599" s="186" t="s">
        <v>40</v>
      </c>
      <c r="T599" s="302" t="s">
        <v>40</v>
      </c>
      <c r="U599" s="186" t="s">
        <v>40</v>
      </c>
      <c r="V599" s="344"/>
      <c r="W599" s="90"/>
      <c r="X599" s="127"/>
    </row>
    <row r="600" spans="1:24" ht="15" customHeight="1">
      <c r="A600" s="68">
        <v>1098804353</v>
      </c>
      <c r="B600" s="66" t="s">
        <v>26</v>
      </c>
      <c r="C600" s="68" t="s">
        <v>2460</v>
      </c>
      <c r="D600" s="66" t="s">
        <v>936</v>
      </c>
      <c r="E600" s="66" t="s">
        <v>4896</v>
      </c>
      <c r="F600" s="66" t="s">
        <v>121</v>
      </c>
      <c r="G600" s="65">
        <v>3165354706</v>
      </c>
      <c r="H600" s="62" t="s">
        <v>4897</v>
      </c>
      <c r="I600" s="66" t="s">
        <v>68</v>
      </c>
      <c r="J600" s="66" t="s">
        <v>1179</v>
      </c>
      <c r="K600" s="66"/>
      <c r="L600" s="66" t="s">
        <v>51</v>
      </c>
      <c r="M600" s="66"/>
      <c r="N600" s="66" t="s">
        <v>30</v>
      </c>
      <c r="O600" s="66" t="s">
        <v>38</v>
      </c>
      <c r="P600" s="66" t="s">
        <v>37</v>
      </c>
      <c r="Q600" s="66" t="s">
        <v>32</v>
      </c>
      <c r="R600" s="66" t="s">
        <v>37</v>
      </c>
      <c r="S600" s="66"/>
      <c r="T600" s="299"/>
      <c r="U600" s="66"/>
      <c r="V600" s="344"/>
      <c r="W600" s="90"/>
      <c r="X600" s="127"/>
    </row>
    <row r="601" spans="1:24" ht="15" customHeight="1">
      <c r="A601" s="65">
        <v>55114744</v>
      </c>
      <c r="B601" s="66" t="s">
        <v>26</v>
      </c>
      <c r="C601" s="66" t="s">
        <v>2170</v>
      </c>
      <c r="D601" s="66" t="s">
        <v>461</v>
      </c>
      <c r="E601" s="66" t="s">
        <v>775</v>
      </c>
      <c r="F601" s="66" t="s">
        <v>107</v>
      </c>
      <c r="G601" s="65">
        <v>3124746738</v>
      </c>
      <c r="H601" s="62" t="s">
        <v>776</v>
      </c>
      <c r="I601" s="66" t="s">
        <v>63</v>
      </c>
      <c r="J601" s="66" t="s">
        <v>777</v>
      </c>
      <c r="K601" s="66" t="s">
        <v>27</v>
      </c>
      <c r="L601" s="66" t="s">
        <v>41</v>
      </c>
      <c r="M601" s="66" t="s">
        <v>36</v>
      </c>
      <c r="N601" s="66" t="s">
        <v>37</v>
      </c>
      <c r="O601" s="66" t="s">
        <v>42</v>
      </c>
      <c r="P601" s="66" t="s">
        <v>30</v>
      </c>
      <c r="Q601" s="66" t="s">
        <v>43</v>
      </c>
      <c r="R601" s="66" t="s">
        <v>30</v>
      </c>
      <c r="S601" s="66" t="s">
        <v>56</v>
      </c>
      <c r="T601" s="299" t="s">
        <v>75</v>
      </c>
      <c r="U601" s="66" t="s">
        <v>40</v>
      </c>
      <c r="V601" s="344"/>
      <c r="W601" s="90"/>
      <c r="X601" s="127"/>
    </row>
    <row r="602" spans="1:24" ht="15" customHeight="1">
      <c r="A602" s="65">
        <v>40188079</v>
      </c>
      <c r="B602" s="66" t="s">
        <v>26</v>
      </c>
      <c r="C602" s="66" t="s">
        <v>2171</v>
      </c>
      <c r="D602" s="66"/>
      <c r="E602" s="66" t="s">
        <v>775</v>
      </c>
      <c r="F602" s="66" t="s">
        <v>700</v>
      </c>
      <c r="G602" s="65">
        <v>3115871620</v>
      </c>
      <c r="H602" s="62" t="s">
        <v>2172</v>
      </c>
      <c r="I602" s="66" t="s">
        <v>66</v>
      </c>
      <c r="J602" s="71" t="s">
        <v>2173</v>
      </c>
      <c r="K602" s="66"/>
      <c r="L602" s="66" t="s">
        <v>28</v>
      </c>
      <c r="M602" s="66"/>
      <c r="N602" s="66" t="s">
        <v>30</v>
      </c>
      <c r="O602" s="66" t="s">
        <v>38</v>
      </c>
      <c r="P602" s="66" t="s">
        <v>30</v>
      </c>
      <c r="Q602" s="66" t="s">
        <v>46</v>
      </c>
      <c r="R602" s="66" t="s">
        <v>30</v>
      </c>
      <c r="S602" s="66" t="s">
        <v>66</v>
      </c>
      <c r="T602" s="299" t="s">
        <v>66</v>
      </c>
      <c r="U602" s="66" t="s">
        <v>66</v>
      </c>
      <c r="V602" s="354"/>
      <c r="W602" s="186"/>
      <c r="X602" s="127"/>
    </row>
    <row r="603" spans="1:24" ht="15" customHeight="1">
      <c r="A603" s="70">
        <v>40611478</v>
      </c>
      <c r="B603" s="71" t="s">
        <v>26</v>
      </c>
      <c r="C603" s="71" t="s">
        <v>3680</v>
      </c>
      <c r="D603" s="71" t="s">
        <v>2047</v>
      </c>
      <c r="E603" s="71" t="s">
        <v>775</v>
      </c>
      <c r="F603" s="71" t="s">
        <v>565</v>
      </c>
      <c r="G603" s="70">
        <v>3208802026</v>
      </c>
      <c r="H603" s="62" t="s">
        <v>6171</v>
      </c>
      <c r="I603" s="71" t="s">
        <v>54</v>
      </c>
      <c r="J603" s="71" t="s">
        <v>765</v>
      </c>
      <c r="K603" s="71"/>
      <c r="L603" s="71" t="s">
        <v>28</v>
      </c>
      <c r="M603" s="71"/>
      <c r="N603" s="71" t="s">
        <v>37</v>
      </c>
      <c r="O603" s="71" t="s">
        <v>42</v>
      </c>
      <c r="P603" s="71" t="s">
        <v>30</v>
      </c>
      <c r="Q603" s="71" t="s">
        <v>49</v>
      </c>
      <c r="R603" s="71" t="s">
        <v>30</v>
      </c>
      <c r="S603" s="71" t="s">
        <v>54</v>
      </c>
      <c r="T603" s="300" t="s">
        <v>75</v>
      </c>
      <c r="U603" s="71" t="s">
        <v>40</v>
      </c>
      <c r="V603" s="344"/>
      <c r="W603" s="90"/>
      <c r="X603" s="127"/>
    </row>
    <row r="604" spans="1:24" ht="15" customHeight="1">
      <c r="A604" s="65">
        <v>1088317830</v>
      </c>
      <c r="B604" s="66" t="s">
        <v>26</v>
      </c>
      <c r="C604" s="66" t="s">
        <v>1161</v>
      </c>
      <c r="D604" s="66" t="s">
        <v>559</v>
      </c>
      <c r="E604" s="66" t="s">
        <v>1162</v>
      </c>
      <c r="F604" s="66" t="s">
        <v>253</v>
      </c>
      <c r="G604" s="65">
        <v>3162200956</v>
      </c>
      <c r="H604" s="62" t="s">
        <v>1163</v>
      </c>
      <c r="I604" s="66" t="s">
        <v>71</v>
      </c>
      <c r="J604" s="66" t="s">
        <v>553</v>
      </c>
      <c r="K604" s="66"/>
      <c r="L604" s="66" t="s">
        <v>28</v>
      </c>
      <c r="M604" s="66" t="s">
        <v>36</v>
      </c>
      <c r="N604" s="66" t="s">
        <v>37</v>
      </c>
      <c r="O604" s="66" t="s">
        <v>42</v>
      </c>
      <c r="P604" s="66" t="s">
        <v>30</v>
      </c>
      <c r="Q604" s="66" t="s">
        <v>49</v>
      </c>
      <c r="R604" s="66" t="s">
        <v>30</v>
      </c>
      <c r="S604" s="66" t="s">
        <v>53</v>
      </c>
      <c r="T604" s="299" t="s">
        <v>70</v>
      </c>
      <c r="U604" s="66" t="s">
        <v>76</v>
      </c>
      <c r="V604" s="344"/>
      <c r="W604" s="90"/>
      <c r="X604" s="127"/>
    </row>
    <row r="605" spans="1:24" ht="15" customHeight="1">
      <c r="A605" s="65">
        <v>1131084260</v>
      </c>
      <c r="B605" s="66" t="s">
        <v>26</v>
      </c>
      <c r="C605" s="66" t="s">
        <v>3696</v>
      </c>
      <c r="D605" s="66" t="s">
        <v>830</v>
      </c>
      <c r="E605" s="66" t="s">
        <v>1162</v>
      </c>
      <c r="F605" s="66" t="s">
        <v>756</v>
      </c>
      <c r="G605" s="65">
        <v>3196114540</v>
      </c>
      <c r="H605" s="67" t="s">
        <v>3697</v>
      </c>
      <c r="I605" s="66" t="s">
        <v>69</v>
      </c>
      <c r="J605" s="66" t="s">
        <v>3698</v>
      </c>
      <c r="K605" s="66"/>
      <c r="L605" s="66" t="s">
        <v>35</v>
      </c>
      <c r="M605" s="66"/>
      <c r="N605" s="66" t="s">
        <v>37</v>
      </c>
      <c r="O605" s="66" t="s">
        <v>42</v>
      </c>
      <c r="P605" s="66" t="s">
        <v>30</v>
      </c>
      <c r="Q605" s="66" t="s">
        <v>46</v>
      </c>
      <c r="R605" s="66" t="s">
        <v>30</v>
      </c>
      <c r="S605" s="66" t="s">
        <v>69</v>
      </c>
      <c r="T605" s="299" t="s">
        <v>69</v>
      </c>
      <c r="U605" s="66" t="s">
        <v>69</v>
      </c>
      <c r="V605" s="354"/>
      <c r="W605" s="186"/>
      <c r="X605" s="127"/>
    </row>
    <row r="606" spans="1:24" ht="15" customHeight="1">
      <c r="A606" s="65">
        <v>1091681180</v>
      </c>
      <c r="B606" s="66" t="s">
        <v>26</v>
      </c>
      <c r="C606" s="66" t="s">
        <v>505</v>
      </c>
      <c r="D606" s="66" t="s">
        <v>506</v>
      </c>
      <c r="E606" s="66" t="s">
        <v>1162</v>
      </c>
      <c r="F606" s="66" t="s">
        <v>675</v>
      </c>
      <c r="G606" s="65">
        <v>3132098195</v>
      </c>
      <c r="H606" s="62" t="s">
        <v>5217</v>
      </c>
      <c r="I606" s="66" t="s">
        <v>68</v>
      </c>
      <c r="J606" s="66" t="s">
        <v>157</v>
      </c>
      <c r="K606" s="66"/>
      <c r="L606" s="66"/>
      <c r="M606" s="66"/>
      <c r="N606" s="66" t="s">
        <v>37</v>
      </c>
      <c r="O606" s="66" t="s">
        <v>38</v>
      </c>
      <c r="P606" s="66" t="s">
        <v>37</v>
      </c>
      <c r="Q606" s="66" t="s">
        <v>32</v>
      </c>
      <c r="R606" s="66" t="s">
        <v>37</v>
      </c>
      <c r="S606" s="66" t="s">
        <v>68</v>
      </c>
      <c r="T606" s="299" t="s">
        <v>68</v>
      </c>
      <c r="U606" s="72" t="s">
        <v>68</v>
      </c>
      <c r="V606" s="344"/>
      <c r="W606" s="90"/>
      <c r="X606" s="127"/>
    </row>
    <row r="607" spans="1:24" ht="15" customHeight="1">
      <c r="A607" s="184">
        <v>1070621556</v>
      </c>
      <c r="B607" s="186" t="s">
        <v>26</v>
      </c>
      <c r="C607" s="186" t="s">
        <v>196</v>
      </c>
      <c r="D607" s="186" t="s">
        <v>6631</v>
      </c>
      <c r="E607" s="186" t="s">
        <v>5587</v>
      </c>
      <c r="F607" s="186" t="s">
        <v>6632</v>
      </c>
      <c r="G607" s="184">
        <v>3208816359</v>
      </c>
      <c r="H607" s="187" t="s">
        <v>6633</v>
      </c>
      <c r="I607" s="186" t="s">
        <v>75</v>
      </c>
      <c r="J607" s="186" t="s">
        <v>6587</v>
      </c>
      <c r="K607" s="186"/>
      <c r="L607" s="186" t="s">
        <v>35</v>
      </c>
      <c r="M607" s="186"/>
      <c r="N607" s="186" t="s">
        <v>37</v>
      </c>
      <c r="O607" s="186" t="s">
        <v>42</v>
      </c>
      <c r="P607" s="186" t="s">
        <v>30</v>
      </c>
      <c r="Q607" s="186" t="s">
        <v>43</v>
      </c>
      <c r="R607" s="186" t="s">
        <v>30</v>
      </c>
      <c r="S607" s="186" t="s">
        <v>75</v>
      </c>
      <c r="T607" s="302" t="s">
        <v>75</v>
      </c>
      <c r="U607" s="186" t="s">
        <v>75</v>
      </c>
      <c r="V607" s="344"/>
      <c r="W607" s="90"/>
      <c r="X607" s="127"/>
    </row>
    <row r="608" spans="1:24" ht="15" customHeight="1">
      <c r="A608" s="65">
        <v>1075309632</v>
      </c>
      <c r="B608" s="66" t="s">
        <v>26</v>
      </c>
      <c r="C608" s="66" t="s">
        <v>151</v>
      </c>
      <c r="D608" s="66" t="s">
        <v>135</v>
      </c>
      <c r="E608" s="66" t="s">
        <v>5928</v>
      </c>
      <c r="F608" s="66" t="s">
        <v>805</v>
      </c>
      <c r="G608" s="65">
        <v>3145256031</v>
      </c>
      <c r="H608" s="87" t="s">
        <v>5929</v>
      </c>
      <c r="I608" s="66" t="s">
        <v>63</v>
      </c>
      <c r="J608" s="66" t="s">
        <v>691</v>
      </c>
      <c r="K608" s="66"/>
      <c r="L608" s="66" t="s">
        <v>28</v>
      </c>
      <c r="M608" s="66"/>
      <c r="N608" s="66" t="s">
        <v>37</v>
      </c>
      <c r="O608" s="66" t="s">
        <v>42</v>
      </c>
      <c r="P608" s="66" t="s">
        <v>30</v>
      </c>
      <c r="Q608" s="66" t="s">
        <v>43</v>
      </c>
      <c r="R608" s="66" t="s">
        <v>30</v>
      </c>
      <c r="S608" s="66" t="s">
        <v>63</v>
      </c>
      <c r="T608" s="299" t="s">
        <v>54</v>
      </c>
      <c r="U608" s="66" t="s">
        <v>69</v>
      </c>
      <c r="V608" s="344"/>
      <c r="W608" s="90"/>
      <c r="X608" s="127"/>
    </row>
    <row r="609" spans="1:24" ht="15" customHeight="1">
      <c r="A609" s="65">
        <v>35113168</v>
      </c>
      <c r="B609" s="66" t="s">
        <v>26</v>
      </c>
      <c r="C609" s="66" t="s">
        <v>2174</v>
      </c>
      <c r="D609" s="66" t="s">
        <v>406</v>
      </c>
      <c r="E609" s="66" t="s">
        <v>2130</v>
      </c>
      <c r="F609" s="66" t="s">
        <v>447</v>
      </c>
      <c r="G609" s="65">
        <v>3023819382</v>
      </c>
      <c r="H609" s="62" t="s">
        <v>2175</v>
      </c>
      <c r="I609" s="66" t="s">
        <v>59</v>
      </c>
      <c r="J609" s="66" t="s">
        <v>219</v>
      </c>
      <c r="K609" s="66"/>
      <c r="L609" s="66" t="s">
        <v>28</v>
      </c>
      <c r="M609" s="66"/>
      <c r="N609" s="66" t="s">
        <v>37</v>
      </c>
      <c r="O609" s="66" t="s">
        <v>42</v>
      </c>
      <c r="P609" s="66" t="s">
        <v>30</v>
      </c>
      <c r="Q609" s="66" t="s">
        <v>46</v>
      </c>
      <c r="R609" s="66" t="s">
        <v>30</v>
      </c>
      <c r="S609" s="66" t="s">
        <v>40</v>
      </c>
      <c r="T609" s="299"/>
      <c r="U609" s="66"/>
      <c r="V609" s="344"/>
      <c r="W609" s="90"/>
      <c r="X609" s="127"/>
    </row>
    <row r="610" spans="1:24" ht="15" customHeight="1">
      <c r="A610" s="65">
        <v>40776685</v>
      </c>
      <c r="B610" s="66" t="s">
        <v>26</v>
      </c>
      <c r="C610" s="66" t="s">
        <v>1182</v>
      </c>
      <c r="D610" s="66"/>
      <c r="E610" s="66" t="s">
        <v>2130</v>
      </c>
      <c r="F610" s="66" t="s">
        <v>113</v>
      </c>
      <c r="G610" s="65">
        <v>3118641457</v>
      </c>
      <c r="H610" s="64" t="s">
        <v>5933</v>
      </c>
      <c r="I610" s="66" t="s">
        <v>54</v>
      </c>
      <c r="J610" s="66" t="s">
        <v>765</v>
      </c>
      <c r="K610" s="66"/>
      <c r="L610" s="66" t="s">
        <v>28</v>
      </c>
      <c r="M610" s="66"/>
      <c r="N610" s="66" t="s">
        <v>30</v>
      </c>
      <c r="O610" s="66" t="s">
        <v>38</v>
      </c>
      <c r="P610" s="66" t="s">
        <v>30</v>
      </c>
      <c r="Q610" s="66" t="s">
        <v>49</v>
      </c>
      <c r="R610" s="66" t="s">
        <v>30</v>
      </c>
      <c r="S610" s="66" t="s">
        <v>60</v>
      </c>
      <c r="T610" s="299"/>
      <c r="U610" s="66"/>
      <c r="V610" s="344"/>
      <c r="W610" s="90"/>
      <c r="X610" s="127"/>
    </row>
    <row r="611" spans="1:24" ht="15" customHeight="1">
      <c r="A611" s="184">
        <v>1084923801</v>
      </c>
      <c r="B611" s="186" t="s">
        <v>26</v>
      </c>
      <c r="C611" s="186" t="s">
        <v>5407</v>
      </c>
      <c r="D611" s="186" t="s">
        <v>309</v>
      </c>
      <c r="E611" s="186" t="s">
        <v>6634</v>
      </c>
      <c r="F611" s="186" t="s">
        <v>675</v>
      </c>
      <c r="G611" s="184">
        <v>3102417521</v>
      </c>
      <c r="H611" s="187" t="s">
        <v>6635</v>
      </c>
      <c r="I611" s="186" t="s">
        <v>63</v>
      </c>
      <c r="J611" s="186" t="s">
        <v>1126</v>
      </c>
      <c r="K611" s="186"/>
      <c r="L611" s="186" t="s">
        <v>28</v>
      </c>
      <c r="M611" s="186" t="s">
        <v>36</v>
      </c>
      <c r="N611" s="186" t="s">
        <v>30</v>
      </c>
      <c r="O611" s="186" t="s">
        <v>38</v>
      </c>
      <c r="P611" s="186" t="s">
        <v>30</v>
      </c>
      <c r="Q611" s="186" t="s">
        <v>46</v>
      </c>
      <c r="R611" s="186" t="s">
        <v>30</v>
      </c>
      <c r="S611" s="186" t="s">
        <v>63</v>
      </c>
      <c r="T611" s="302" t="s">
        <v>75</v>
      </c>
      <c r="U611" s="186" t="s">
        <v>52</v>
      </c>
      <c r="V611" s="344"/>
      <c r="W611" s="90"/>
      <c r="X611" s="127"/>
    </row>
    <row r="612" spans="1:24" ht="15" customHeight="1">
      <c r="A612" s="66">
        <v>46643805</v>
      </c>
      <c r="B612" s="66" t="s">
        <v>26</v>
      </c>
      <c r="C612" s="66" t="s">
        <v>639</v>
      </c>
      <c r="D612" s="66"/>
      <c r="E612" s="66" t="s">
        <v>640</v>
      </c>
      <c r="F612" s="66" t="s">
        <v>641</v>
      </c>
      <c r="G612" s="65">
        <v>3187196991</v>
      </c>
      <c r="H612" s="62" t="s">
        <v>642</v>
      </c>
      <c r="I612" s="66" t="s">
        <v>60</v>
      </c>
      <c r="J612" s="66" t="s">
        <v>946</v>
      </c>
      <c r="K612" s="66" t="s">
        <v>51</v>
      </c>
      <c r="L612" s="66" t="s">
        <v>51</v>
      </c>
      <c r="M612" s="66" t="s">
        <v>36</v>
      </c>
      <c r="N612" s="66" t="s">
        <v>37</v>
      </c>
      <c r="O612" s="66" t="s">
        <v>42</v>
      </c>
      <c r="P612" s="66" t="s">
        <v>30</v>
      </c>
      <c r="Q612" s="66" t="s">
        <v>49</v>
      </c>
      <c r="R612" s="66" t="s">
        <v>30</v>
      </c>
      <c r="S612" s="66" t="s">
        <v>55</v>
      </c>
      <c r="T612" s="299" t="s">
        <v>75</v>
      </c>
      <c r="U612" s="66" t="s">
        <v>33</v>
      </c>
      <c r="V612" s="343"/>
      <c r="W612" s="72"/>
      <c r="X612" s="127"/>
    </row>
    <row r="613" spans="1:24" ht="15" customHeight="1">
      <c r="A613" s="184">
        <v>22635413</v>
      </c>
      <c r="B613" s="186" t="s">
        <v>26</v>
      </c>
      <c r="C613" s="186" t="s">
        <v>7588</v>
      </c>
      <c r="D613" s="186" t="s">
        <v>453</v>
      </c>
      <c r="E613" s="186" t="s">
        <v>7589</v>
      </c>
      <c r="F613" s="186" t="s">
        <v>1346</v>
      </c>
      <c r="G613" s="184">
        <v>3014701931</v>
      </c>
      <c r="H613" s="187" t="s">
        <v>6636</v>
      </c>
      <c r="I613" s="186" t="s">
        <v>47</v>
      </c>
      <c r="J613" s="186" t="s">
        <v>1763</v>
      </c>
      <c r="K613" s="186"/>
      <c r="L613" s="186" t="s">
        <v>35</v>
      </c>
      <c r="M613" s="186"/>
      <c r="N613" s="186" t="s">
        <v>37</v>
      </c>
      <c r="O613" s="186" t="s">
        <v>42</v>
      </c>
      <c r="P613" s="186" t="s">
        <v>30</v>
      </c>
      <c r="Q613" s="186" t="s">
        <v>49</v>
      </c>
      <c r="R613" s="186" t="s">
        <v>30</v>
      </c>
      <c r="S613" s="186" t="s">
        <v>47</v>
      </c>
      <c r="T613" s="302" t="s">
        <v>50</v>
      </c>
      <c r="U613" s="186" t="s">
        <v>65</v>
      </c>
      <c r="V613" s="344"/>
      <c r="W613" s="90"/>
      <c r="X613" s="127"/>
    </row>
    <row r="614" spans="1:24" ht="15" customHeight="1">
      <c r="A614" s="65">
        <v>45688946</v>
      </c>
      <c r="B614" s="66" t="s">
        <v>26</v>
      </c>
      <c r="C614" s="66" t="s">
        <v>196</v>
      </c>
      <c r="D614" s="66" t="s">
        <v>373</v>
      </c>
      <c r="E614" s="66" t="s">
        <v>636</v>
      </c>
      <c r="F614" s="66" t="s">
        <v>637</v>
      </c>
      <c r="G614" s="65">
        <v>3107555535</v>
      </c>
      <c r="H614" s="62" t="s">
        <v>638</v>
      </c>
      <c r="I614" s="66" t="s">
        <v>50</v>
      </c>
      <c r="J614" s="66" t="s">
        <v>110</v>
      </c>
      <c r="K614" s="66" t="s">
        <v>51</v>
      </c>
      <c r="L614" s="66"/>
      <c r="M614" s="66" t="s">
        <v>29</v>
      </c>
      <c r="N614" s="66" t="s">
        <v>30</v>
      </c>
      <c r="O614" s="66" t="s">
        <v>31</v>
      </c>
      <c r="P614" s="66" t="s">
        <v>30</v>
      </c>
      <c r="Q614" s="66" t="s">
        <v>49</v>
      </c>
      <c r="R614" s="66" t="s">
        <v>30</v>
      </c>
      <c r="S614" s="66" t="s">
        <v>50</v>
      </c>
      <c r="T614" s="299" t="s">
        <v>50</v>
      </c>
      <c r="U614" s="66" t="s">
        <v>47</v>
      </c>
      <c r="V614" s="344"/>
      <c r="W614" s="90"/>
      <c r="X614" s="127"/>
    </row>
    <row r="615" spans="1:24" ht="15" customHeight="1">
      <c r="A615" s="65">
        <v>1098653619</v>
      </c>
      <c r="B615" s="66" t="s">
        <v>26</v>
      </c>
      <c r="C615" s="66" t="s">
        <v>6319</v>
      </c>
      <c r="D615" s="66" t="s">
        <v>1332</v>
      </c>
      <c r="E615" s="66" t="s">
        <v>636</v>
      </c>
      <c r="F615" s="66" t="s">
        <v>644</v>
      </c>
      <c r="G615" s="65">
        <v>3175760479</v>
      </c>
      <c r="H615" s="62" t="s">
        <v>6320</v>
      </c>
      <c r="I615" s="77" t="s">
        <v>68</v>
      </c>
      <c r="J615" s="66" t="s">
        <v>157</v>
      </c>
      <c r="K615" s="66"/>
      <c r="L615" s="66" t="s">
        <v>51</v>
      </c>
      <c r="M615" s="66"/>
      <c r="N615" s="66" t="s">
        <v>37</v>
      </c>
      <c r="O615" s="66" t="s">
        <v>42</v>
      </c>
      <c r="P615" s="66" t="s">
        <v>37</v>
      </c>
      <c r="Q615" s="66" t="s">
        <v>32</v>
      </c>
      <c r="R615" s="66" t="s">
        <v>37</v>
      </c>
      <c r="S615" s="66"/>
      <c r="T615" s="299"/>
      <c r="U615" s="66"/>
      <c r="V615" s="344"/>
      <c r="W615" s="90"/>
      <c r="X615" s="127"/>
    </row>
    <row r="616" spans="1:24" ht="15" customHeight="1">
      <c r="A616" s="360">
        <v>39429491</v>
      </c>
      <c r="B616" s="361" t="s">
        <v>26</v>
      </c>
      <c r="C616" s="361" t="s">
        <v>3927</v>
      </c>
      <c r="D616" s="361" t="s">
        <v>1249</v>
      </c>
      <c r="E616" s="361" t="s">
        <v>636</v>
      </c>
      <c r="F616" s="361" t="s">
        <v>121</v>
      </c>
      <c r="G616" s="360">
        <v>3128014319</v>
      </c>
      <c r="H616" s="260" t="s">
        <v>6849</v>
      </c>
      <c r="I616" s="361" t="s">
        <v>66</v>
      </c>
      <c r="J616" s="361" t="s">
        <v>2221</v>
      </c>
      <c r="K616" s="361"/>
      <c r="L616" s="361" t="s">
        <v>28</v>
      </c>
      <c r="M616" s="361" t="s">
        <v>36</v>
      </c>
      <c r="N616" s="361" t="s">
        <v>30</v>
      </c>
      <c r="O616" s="361" t="s">
        <v>38</v>
      </c>
      <c r="P616" s="361" t="s">
        <v>30</v>
      </c>
      <c r="Q616" s="361" t="s">
        <v>49</v>
      </c>
      <c r="R616" s="361" t="s">
        <v>30</v>
      </c>
      <c r="S616" s="361" t="s">
        <v>66</v>
      </c>
      <c r="T616" s="362" t="s">
        <v>66</v>
      </c>
      <c r="U616" s="361" t="s">
        <v>65</v>
      </c>
      <c r="V616" s="344"/>
      <c r="W616" s="90"/>
      <c r="X616" s="127"/>
    </row>
    <row r="617" spans="1:24" ht="15" customHeight="1">
      <c r="A617" s="70">
        <v>1123627254</v>
      </c>
      <c r="B617" s="71" t="s">
        <v>26</v>
      </c>
      <c r="C617" s="71" t="s">
        <v>5018</v>
      </c>
      <c r="D617" s="71" t="s">
        <v>987</v>
      </c>
      <c r="E617" s="71" t="s">
        <v>5019</v>
      </c>
      <c r="F617" s="71" t="s">
        <v>350</v>
      </c>
      <c r="G617" s="70">
        <v>3208890018</v>
      </c>
      <c r="H617" s="71" t="s">
        <v>5020</v>
      </c>
      <c r="I617" s="71" t="s">
        <v>72</v>
      </c>
      <c r="J617" s="71" t="s">
        <v>3365</v>
      </c>
      <c r="K617" s="71" t="s">
        <v>27</v>
      </c>
      <c r="L617" s="71"/>
      <c r="M617" s="71" t="s">
        <v>36</v>
      </c>
      <c r="N617" s="71" t="s">
        <v>30</v>
      </c>
      <c r="O617" s="71" t="s">
        <v>42</v>
      </c>
      <c r="P617" s="71" t="s">
        <v>37</v>
      </c>
      <c r="Q617" s="71" t="s">
        <v>32</v>
      </c>
      <c r="R617" s="71" t="s">
        <v>37</v>
      </c>
      <c r="S617" s="71" t="s">
        <v>72</v>
      </c>
      <c r="T617" s="300" t="s">
        <v>72</v>
      </c>
      <c r="U617" s="71" t="s">
        <v>72</v>
      </c>
      <c r="V617" s="354"/>
      <c r="W617" s="186"/>
      <c r="X617" s="127"/>
    </row>
    <row r="618" spans="1:24" ht="15" customHeight="1">
      <c r="A618" s="70">
        <v>88310204</v>
      </c>
      <c r="B618" s="71" t="s">
        <v>26</v>
      </c>
      <c r="C618" s="71" t="s">
        <v>126</v>
      </c>
      <c r="D618" s="71" t="s">
        <v>1129</v>
      </c>
      <c r="E618" s="71" t="s">
        <v>875</v>
      </c>
      <c r="F618" s="71" t="s">
        <v>246</v>
      </c>
      <c r="G618" s="70">
        <v>3138037567</v>
      </c>
      <c r="H618" s="62" t="s">
        <v>2176</v>
      </c>
      <c r="I618" s="71" t="s">
        <v>68</v>
      </c>
      <c r="J618" s="71" t="s">
        <v>157</v>
      </c>
      <c r="K618" s="71"/>
      <c r="L618" s="71" t="s">
        <v>28</v>
      </c>
      <c r="M618" s="71" t="s">
        <v>36</v>
      </c>
      <c r="N618" s="71" t="s">
        <v>30</v>
      </c>
      <c r="O618" s="71" t="s">
        <v>38</v>
      </c>
      <c r="P618" s="71" t="s">
        <v>30</v>
      </c>
      <c r="Q618" s="71" t="s">
        <v>49</v>
      </c>
      <c r="R618" s="71" t="s">
        <v>37</v>
      </c>
      <c r="S618" s="71" t="s">
        <v>68</v>
      </c>
      <c r="T618" s="300" t="s">
        <v>68</v>
      </c>
      <c r="U618" s="71" t="s">
        <v>68</v>
      </c>
      <c r="V618" s="354"/>
      <c r="W618" s="186"/>
      <c r="X618" s="127"/>
    </row>
    <row r="619" spans="1:24" ht="15" customHeight="1">
      <c r="A619" s="70">
        <v>1083047368</v>
      </c>
      <c r="B619" s="71" t="s">
        <v>26</v>
      </c>
      <c r="C619" s="71" t="s">
        <v>5067</v>
      </c>
      <c r="D619" s="71" t="s">
        <v>3746</v>
      </c>
      <c r="E619" s="71" t="s">
        <v>875</v>
      </c>
      <c r="F619" s="71" t="s">
        <v>5068</v>
      </c>
      <c r="G619" s="70">
        <v>3104177306</v>
      </c>
      <c r="H619" s="62" t="s">
        <v>5069</v>
      </c>
      <c r="I619" s="71" t="s">
        <v>68</v>
      </c>
      <c r="J619" s="66" t="s">
        <v>1179</v>
      </c>
      <c r="K619" s="71"/>
      <c r="L619" s="71" t="s">
        <v>51</v>
      </c>
      <c r="M619" s="71"/>
      <c r="N619" s="71" t="s">
        <v>37</v>
      </c>
      <c r="O619" s="71" t="s">
        <v>42</v>
      </c>
      <c r="P619" s="71" t="s">
        <v>30</v>
      </c>
      <c r="Q619" s="71" t="s">
        <v>39</v>
      </c>
      <c r="R619" s="71" t="s">
        <v>30</v>
      </c>
      <c r="S619" s="71" t="s">
        <v>73</v>
      </c>
      <c r="T619" s="300" t="s">
        <v>57</v>
      </c>
      <c r="U619" s="71" t="s">
        <v>40</v>
      </c>
      <c r="V619" s="354"/>
      <c r="W619" s="186"/>
      <c r="X619" s="127"/>
    </row>
    <row r="620" spans="1:24" ht="15" customHeight="1">
      <c r="A620" s="65">
        <v>1127046750</v>
      </c>
      <c r="B620" s="66" t="s">
        <v>26</v>
      </c>
      <c r="C620" s="66" t="s">
        <v>1031</v>
      </c>
      <c r="D620" s="66" t="s">
        <v>960</v>
      </c>
      <c r="E620" s="66" t="s">
        <v>875</v>
      </c>
      <c r="F620" s="66" t="s">
        <v>319</v>
      </c>
      <c r="G620" s="65">
        <v>3134332974</v>
      </c>
      <c r="H620" s="62" t="s">
        <v>4875</v>
      </c>
      <c r="I620" s="66" t="s">
        <v>68</v>
      </c>
      <c r="J620" s="71" t="s">
        <v>814</v>
      </c>
      <c r="K620" s="66" t="s">
        <v>27</v>
      </c>
      <c r="L620" s="66" t="s">
        <v>51</v>
      </c>
      <c r="M620" s="66" t="s">
        <v>36</v>
      </c>
      <c r="N620" s="66" t="s">
        <v>37</v>
      </c>
      <c r="O620" s="66" t="s">
        <v>42</v>
      </c>
      <c r="P620" s="66" t="s">
        <v>37</v>
      </c>
      <c r="Q620" s="66" t="s">
        <v>32</v>
      </c>
      <c r="R620" s="66" t="s">
        <v>37</v>
      </c>
      <c r="S620" s="66" t="s">
        <v>68</v>
      </c>
      <c r="T620" s="299" t="s">
        <v>68</v>
      </c>
      <c r="U620" s="66" t="s">
        <v>68</v>
      </c>
      <c r="V620" s="354"/>
      <c r="W620" s="186"/>
      <c r="X620" s="127"/>
    </row>
    <row r="621" spans="1:24" ht="15" customHeight="1">
      <c r="A621" s="65">
        <v>68249510</v>
      </c>
      <c r="B621" s="66" t="s">
        <v>26</v>
      </c>
      <c r="C621" s="66" t="s">
        <v>874</v>
      </c>
      <c r="D621" s="66"/>
      <c r="E621" s="66" t="s">
        <v>875</v>
      </c>
      <c r="F621" s="66" t="s">
        <v>876</v>
      </c>
      <c r="G621" s="65">
        <v>3222167232</v>
      </c>
      <c r="H621" s="62" t="s">
        <v>877</v>
      </c>
      <c r="I621" s="66" t="s">
        <v>44</v>
      </c>
      <c r="J621" s="66" t="s">
        <v>878</v>
      </c>
      <c r="K621" s="66"/>
      <c r="L621" s="66" t="s">
        <v>28</v>
      </c>
      <c r="M621" s="66" t="s">
        <v>42</v>
      </c>
      <c r="N621" s="66" t="s">
        <v>30</v>
      </c>
      <c r="O621" s="66" t="s">
        <v>38</v>
      </c>
      <c r="P621" s="66" t="s">
        <v>30</v>
      </c>
      <c r="Q621" s="66" t="s">
        <v>43</v>
      </c>
      <c r="R621" s="66" t="s">
        <v>30</v>
      </c>
      <c r="S621" s="66" t="s">
        <v>52</v>
      </c>
      <c r="T621" s="299" t="s">
        <v>53</v>
      </c>
      <c r="U621" s="66" t="s">
        <v>44</v>
      </c>
      <c r="V621" s="354"/>
      <c r="W621" s="186"/>
      <c r="X621" s="127"/>
    </row>
    <row r="622" spans="1:24" ht="15" customHeight="1">
      <c r="A622" s="65">
        <v>1010212430</v>
      </c>
      <c r="B622" s="66" t="s">
        <v>26</v>
      </c>
      <c r="C622" s="66" t="s">
        <v>326</v>
      </c>
      <c r="D622" s="66"/>
      <c r="E622" s="72" t="s">
        <v>875</v>
      </c>
      <c r="F622" s="66" t="s">
        <v>1821</v>
      </c>
      <c r="G622" s="65">
        <v>3209755119</v>
      </c>
      <c r="H622" s="62" t="s">
        <v>4367</v>
      </c>
      <c r="I622" s="77" t="s">
        <v>63</v>
      </c>
      <c r="J622" s="66" t="s">
        <v>2637</v>
      </c>
      <c r="K622" s="66" t="s">
        <v>41</v>
      </c>
      <c r="L622" s="66" t="s">
        <v>36</v>
      </c>
      <c r="M622" s="66" t="s">
        <v>37</v>
      </c>
      <c r="N622" s="66" t="s">
        <v>42</v>
      </c>
      <c r="O622" s="66" t="s">
        <v>30</v>
      </c>
      <c r="P622" s="66" t="s">
        <v>43</v>
      </c>
      <c r="Q622" s="66" t="s">
        <v>30</v>
      </c>
      <c r="R622" s="66" t="s">
        <v>30</v>
      </c>
      <c r="S622" s="66" t="s">
        <v>63</v>
      </c>
      <c r="T622" s="299" t="s">
        <v>63</v>
      </c>
      <c r="U622" s="66" t="s">
        <v>63</v>
      </c>
      <c r="V622" s="354"/>
      <c r="W622" s="186"/>
      <c r="X622" s="127"/>
    </row>
    <row r="623" spans="1:24" ht="15" customHeight="1">
      <c r="A623" s="65">
        <v>98715717</v>
      </c>
      <c r="B623" s="66" t="s">
        <v>26</v>
      </c>
      <c r="C623" s="66" t="s">
        <v>1404</v>
      </c>
      <c r="D623" s="66" t="s">
        <v>153</v>
      </c>
      <c r="E623" s="66" t="s">
        <v>875</v>
      </c>
      <c r="F623" s="66" t="s">
        <v>5259</v>
      </c>
      <c r="G623" s="65">
        <v>3138366803</v>
      </c>
      <c r="H623" s="62" t="s">
        <v>5260</v>
      </c>
      <c r="I623" s="66" t="s">
        <v>68</v>
      </c>
      <c r="J623" s="66" t="s">
        <v>1179</v>
      </c>
      <c r="K623" s="66"/>
      <c r="L623" s="66" t="s">
        <v>51</v>
      </c>
      <c r="M623" s="66" t="s">
        <v>36</v>
      </c>
      <c r="N623" s="66" t="s">
        <v>37</v>
      </c>
      <c r="O623" s="66" t="s">
        <v>42</v>
      </c>
      <c r="P623" s="66" t="s">
        <v>37</v>
      </c>
      <c r="Q623" s="66" t="s">
        <v>32</v>
      </c>
      <c r="R623" s="66" t="s">
        <v>37</v>
      </c>
      <c r="S623" s="66" t="s">
        <v>68</v>
      </c>
      <c r="T623" s="299" t="s">
        <v>68</v>
      </c>
      <c r="U623" s="66" t="s">
        <v>68</v>
      </c>
      <c r="V623" s="354"/>
      <c r="W623" s="186"/>
      <c r="X623" s="127"/>
    </row>
    <row r="624" spans="1:24" ht="15" customHeight="1">
      <c r="A624" s="65">
        <v>1004841627</v>
      </c>
      <c r="B624" s="66" t="s">
        <v>26</v>
      </c>
      <c r="C624" s="66" t="s">
        <v>3498</v>
      </c>
      <c r="D624" s="66" t="s">
        <v>326</v>
      </c>
      <c r="E624" s="66" t="s">
        <v>875</v>
      </c>
      <c r="F624" s="66" t="s">
        <v>5079</v>
      </c>
      <c r="G624" s="65">
        <v>3143013875</v>
      </c>
      <c r="H624" s="67" t="s">
        <v>5611</v>
      </c>
      <c r="I624" s="66" t="s">
        <v>68</v>
      </c>
      <c r="J624" s="66" t="s">
        <v>1179</v>
      </c>
      <c r="K624" s="66"/>
      <c r="L624" s="66" t="s">
        <v>51</v>
      </c>
      <c r="M624" s="66"/>
      <c r="N624" s="66" t="s">
        <v>37</v>
      </c>
      <c r="O624" s="66" t="s">
        <v>42</v>
      </c>
      <c r="P624" s="66" t="s">
        <v>30</v>
      </c>
      <c r="Q624" s="66" t="s">
        <v>39</v>
      </c>
      <c r="R624" s="66" t="s">
        <v>30</v>
      </c>
      <c r="S624" s="66" t="s">
        <v>68</v>
      </c>
      <c r="T624" s="299" t="s">
        <v>73</v>
      </c>
      <c r="U624" s="66" t="s">
        <v>40</v>
      </c>
      <c r="V624" s="354"/>
      <c r="W624" s="186"/>
      <c r="X624" s="127"/>
    </row>
    <row r="625" spans="1:24" ht="15" customHeight="1">
      <c r="A625" s="65">
        <v>1004945124</v>
      </c>
      <c r="B625" s="66" t="s">
        <v>26</v>
      </c>
      <c r="C625" s="66" t="s">
        <v>5733</v>
      </c>
      <c r="D625" s="66"/>
      <c r="E625" s="72" t="s">
        <v>875</v>
      </c>
      <c r="F625" s="66" t="s">
        <v>5001</v>
      </c>
      <c r="G625" s="65">
        <v>3123054104</v>
      </c>
      <c r="H625" s="62" t="s">
        <v>5734</v>
      </c>
      <c r="I625" s="77" t="s">
        <v>68</v>
      </c>
      <c r="J625" s="66" t="s">
        <v>1179</v>
      </c>
      <c r="K625" s="66" t="s">
        <v>5735</v>
      </c>
      <c r="L625" s="66" t="s">
        <v>51</v>
      </c>
      <c r="M625" s="66" t="s">
        <v>36</v>
      </c>
      <c r="N625" s="66" t="s">
        <v>30</v>
      </c>
      <c r="O625" s="66" t="s">
        <v>42</v>
      </c>
      <c r="P625" s="66" t="s">
        <v>37</v>
      </c>
      <c r="Q625" s="66" t="s">
        <v>42</v>
      </c>
      <c r="R625" s="66" t="s">
        <v>37</v>
      </c>
      <c r="S625" s="66" t="s">
        <v>68</v>
      </c>
      <c r="T625" s="299" t="s">
        <v>68</v>
      </c>
      <c r="U625" s="66" t="s">
        <v>68</v>
      </c>
      <c r="V625" s="354"/>
      <c r="W625" s="186"/>
      <c r="X625" s="127"/>
    </row>
    <row r="626" spans="1:24" ht="15" customHeight="1">
      <c r="A626" s="112">
        <v>1091652901</v>
      </c>
      <c r="B626" s="113" t="s">
        <v>26</v>
      </c>
      <c r="C626" s="113" t="s">
        <v>4167</v>
      </c>
      <c r="D626" s="113"/>
      <c r="E626" s="113" t="s">
        <v>4797</v>
      </c>
      <c r="F626" s="113" t="s">
        <v>217</v>
      </c>
      <c r="G626" s="112">
        <v>3227844487</v>
      </c>
      <c r="H626" s="113" t="s">
        <v>4798</v>
      </c>
      <c r="I626" s="113" t="s">
        <v>68</v>
      </c>
      <c r="J626" s="113" t="s">
        <v>1179</v>
      </c>
      <c r="K626" s="113"/>
      <c r="L626" s="113" t="s">
        <v>51</v>
      </c>
      <c r="M626" s="113"/>
      <c r="N626" s="113" t="s">
        <v>30</v>
      </c>
      <c r="O626" s="113" t="s">
        <v>38</v>
      </c>
      <c r="P626" s="113" t="s">
        <v>30</v>
      </c>
      <c r="Q626" s="113" t="s">
        <v>43</v>
      </c>
      <c r="R626" s="113" t="s">
        <v>37</v>
      </c>
      <c r="S626" s="113" t="s">
        <v>68</v>
      </c>
      <c r="T626" s="318" t="s">
        <v>68</v>
      </c>
      <c r="U626" s="113" t="s">
        <v>68</v>
      </c>
      <c r="V626" s="344" t="s">
        <v>118</v>
      </c>
      <c r="W626" s="90"/>
      <c r="X626" s="127"/>
    </row>
    <row r="627" spans="1:24" ht="15" customHeight="1">
      <c r="A627" s="74">
        <v>1094242847</v>
      </c>
      <c r="B627" s="66" t="s">
        <v>26</v>
      </c>
      <c r="C627" s="66" t="s">
        <v>726</v>
      </c>
      <c r="D627" s="66" t="s">
        <v>831</v>
      </c>
      <c r="E627" s="66" t="s">
        <v>4797</v>
      </c>
      <c r="F627" s="66" t="s">
        <v>1378</v>
      </c>
      <c r="G627" s="65">
        <v>3138076215</v>
      </c>
      <c r="H627" s="62" t="s">
        <v>5621</v>
      </c>
      <c r="I627" s="66" t="s">
        <v>68</v>
      </c>
      <c r="J627" s="66" t="s">
        <v>157</v>
      </c>
      <c r="K627" s="66" t="s">
        <v>27</v>
      </c>
      <c r="L627" s="68" t="s">
        <v>41</v>
      </c>
      <c r="M627" s="66" t="s">
        <v>36</v>
      </c>
      <c r="N627" s="66" t="s">
        <v>37</v>
      </c>
      <c r="O627" s="66" t="s">
        <v>38</v>
      </c>
      <c r="P627" s="66" t="s">
        <v>30</v>
      </c>
      <c r="Q627" s="66" t="s">
        <v>49</v>
      </c>
      <c r="R627" s="66" t="s">
        <v>30</v>
      </c>
      <c r="S627" s="66" t="s">
        <v>68</v>
      </c>
      <c r="T627" s="299" t="s">
        <v>68</v>
      </c>
      <c r="U627" s="66" t="s">
        <v>68</v>
      </c>
      <c r="V627" s="354"/>
      <c r="W627" s="186"/>
      <c r="X627" s="127"/>
    </row>
    <row r="628" spans="1:24" ht="15" customHeight="1">
      <c r="A628" s="65">
        <v>1003854096</v>
      </c>
      <c r="B628" s="66" t="s">
        <v>26</v>
      </c>
      <c r="C628" s="66" t="s">
        <v>4419</v>
      </c>
      <c r="D628" s="66" t="s">
        <v>4420</v>
      </c>
      <c r="E628" s="66" t="s">
        <v>416</v>
      </c>
      <c r="F628" s="66" t="s">
        <v>1328</v>
      </c>
      <c r="G628" s="65">
        <v>3232504536</v>
      </c>
      <c r="H628" s="66" t="s">
        <v>4421</v>
      </c>
      <c r="I628" s="66" t="s">
        <v>58</v>
      </c>
      <c r="J628" s="66" t="s">
        <v>4251</v>
      </c>
      <c r="K628" s="66" t="s">
        <v>27</v>
      </c>
      <c r="L628" s="66"/>
      <c r="M628" s="66"/>
      <c r="N628" s="66" t="s">
        <v>30</v>
      </c>
      <c r="O628" s="66" t="s">
        <v>31</v>
      </c>
      <c r="P628" s="66" t="s">
        <v>37</v>
      </c>
      <c r="Q628" s="66" t="s">
        <v>32</v>
      </c>
      <c r="R628" s="66" t="s">
        <v>37</v>
      </c>
      <c r="S628" s="66" t="s">
        <v>58</v>
      </c>
      <c r="T628" s="299" t="s">
        <v>58</v>
      </c>
      <c r="U628" s="66" t="s">
        <v>58</v>
      </c>
      <c r="V628" s="354"/>
      <c r="W628" s="186"/>
      <c r="X628" s="127"/>
    </row>
    <row r="629" spans="1:24" s="13" customFormat="1" ht="15.75" customHeight="1">
      <c r="A629" s="66">
        <v>1053795862</v>
      </c>
      <c r="B629" s="66" t="s">
        <v>26</v>
      </c>
      <c r="C629" s="66" t="s">
        <v>2177</v>
      </c>
      <c r="D629" s="66" t="s">
        <v>936</v>
      </c>
      <c r="E629" s="66" t="s">
        <v>2178</v>
      </c>
      <c r="F629" s="66" t="s">
        <v>200</v>
      </c>
      <c r="G629" s="65">
        <v>3116207065</v>
      </c>
      <c r="H629" s="62" t="s">
        <v>2179</v>
      </c>
      <c r="I629" s="66" t="s">
        <v>71</v>
      </c>
      <c r="J629" s="66" t="s">
        <v>553</v>
      </c>
      <c r="K629" s="66"/>
      <c r="L629" s="66" t="s">
        <v>28</v>
      </c>
      <c r="M629" s="66" t="s">
        <v>36</v>
      </c>
      <c r="N629" s="66" t="s">
        <v>30</v>
      </c>
      <c r="O629" s="66" t="s">
        <v>38</v>
      </c>
      <c r="P629" s="66" t="s">
        <v>30</v>
      </c>
      <c r="Q629" s="66" t="s">
        <v>49</v>
      </c>
      <c r="R629" s="66" t="s">
        <v>37</v>
      </c>
      <c r="S629" s="66" t="s">
        <v>71</v>
      </c>
      <c r="T629" s="299"/>
      <c r="U629" s="66"/>
      <c r="V629" s="344"/>
      <c r="W629" s="90"/>
      <c r="X629" s="127"/>
    </row>
    <row r="630" spans="1:24" ht="15" customHeight="1">
      <c r="A630" s="70">
        <v>87102703</v>
      </c>
      <c r="B630" s="71" t="s">
        <v>26</v>
      </c>
      <c r="C630" s="71" t="s">
        <v>2180</v>
      </c>
      <c r="D630" s="71" t="s">
        <v>2181</v>
      </c>
      <c r="E630" s="71" t="s">
        <v>2178</v>
      </c>
      <c r="F630" s="71" t="s">
        <v>2182</v>
      </c>
      <c r="G630" s="70">
        <v>3157480421</v>
      </c>
      <c r="H630" s="62" t="s">
        <v>2183</v>
      </c>
      <c r="I630" s="66" t="s">
        <v>67</v>
      </c>
      <c r="J630" s="71" t="s">
        <v>1157</v>
      </c>
      <c r="K630" s="71"/>
      <c r="L630" s="71" t="s">
        <v>51</v>
      </c>
      <c r="M630" s="71" t="s">
        <v>36</v>
      </c>
      <c r="N630" s="71" t="s">
        <v>37</v>
      </c>
      <c r="O630" s="71" t="s">
        <v>42</v>
      </c>
      <c r="P630" s="71" t="s">
        <v>30</v>
      </c>
      <c r="Q630" s="71" t="s">
        <v>2184</v>
      </c>
      <c r="R630" s="71" t="s">
        <v>30</v>
      </c>
      <c r="S630" s="71" t="s">
        <v>67</v>
      </c>
      <c r="T630" s="300" t="s">
        <v>67</v>
      </c>
      <c r="U630" s="71" t="s">
        <v>67</v>
      </c>
      <c r="V630" s="354"/>
      <c r="W630" s="186"/>
      <c r="X630" s="127"/>
    </row>
    <row r="631" spans="1:24" ht="15" customHeight="1">
      <c r="A631" s="184">
        <v>38640732</v>
      </c>
      <c r="B631" s="186" t="s">
        <v>26</v>
      </c>
      <c r="C631" s="186" t="s">
        <v>559</v>
      </c>
      <c r="D631" s="186"/>
      <c r="E631" s="186" t="s">
        <v>2178</v>
      </c>
      <c r="F631" s="186" t="s">
        <v>2686</v>
      </c>
      <c r="G631" s="184">
        <v>3147254065</v>
      </c>
      <c r="H631" s="187" t="s">
        <v>6447</v>
      </c>
      <c r="I631" s="186" t="s">
        <v>76</v>
      </c>
      <c r="J631" s="186" t="s">
        <v>340</v>
      </c>
      <c r="K631" s="186"/>
      <c r="L631" s="186" t="s">
        <v>35</v>
      </c>
      <c r="M631" s="186"/>
      <c r="N631" s="186" t="s">
        <v>37</v>
      </c>
      <c r="O631" s="186" t="s">
        <v>42</v>
      </c>
      <c r="P631" s="186" t="s">
        <v>37</v>
      </c>
      <c r="Q631" s="186"/>
      <c r="R631" s="186" t="s">
        <v>37</v>
      </c>
      <c r="S631" s="186" t="s">
        <v>76</v>
      </c>
      <c r="T631" s="302" t="s">
        <v>76</v>
      </c>
      <c r="U631" s="186" t="s">
        <v>76</v>
      </c>
      <c r="V631" s="344"/>
      <c r="W631" s="90"/>
      <c r="X631" s="127"/>
    </row>
    <row r="632" spans="1:24" ht="15" customHeight="1">
      <c r="A632" s="70">
        <v>22518292</v>
      </c>
      <c r="B632" s="71" t="s">
        <v>26</v>
      </c>
      <c r="C632" s="71" t="s">
        <v>1396</v>
      </c>
      <c r="D632" s="71" t="s">
        <v>2185</v>
      </c>
      <c r="E632" s="71" t="s">
        <v>2186</v>
      </c>
      <c r="F632" s="71" t="s">
        <v>2187</v>
      </c>
      <c r="G632" s="70">
        <v>3046744073</v>
      </c>
      <c r="H632" s="62" t="s">
        <v>2188</v>
      </c>
      <c r="I632" s="71" t="s">
        <v>40</v>
      </c>
      <c r="J632" s="71" t="s">
        <v>1589</v>
      </c>
      <c r="K632" s="71"/>
      <c r="L632" s="71" t="s">
        <v>35</v>
      </c>
      <c r="M632" s="71" t="s">
        <v>36</v>
      </c>
      <c r="N632" s="71" t="s">
        <v>30</v>
      </c>
      <c r="O632" s="71" t="s">
        <v>38</v>
      </c>
      <c r="P632" s="71" t="s">
        <v>30</v>
      </c>
      <c r="Q632" s="71" t="s">
        <v>2189</v>
      </c>
      <c r="R632" s="71" t="s">
        <v>30</v>
      </c>
      <c r="S632" s="71" t="s">
        <v>40</v>
      </c>
      <c r="T632" s="300" t="s">
        <v>40</v>
      </c>
      <c r="U632" s="71" t="s">
        <v>40</v>
      </c>
      <c r="V632" s="354"/>
      <c r="W632" s="186"/>
      <c r="X632" s="127"/>
    </row>
    <row r="633" spans="1:24" ht="15" customHeight="1">
      <c r="A633" s="65">
        <v>35896272</v>
      </c>
      <c r="B633" s="66" t="s">
        <v>26</v>
      </c>
      <c r="C633" s="66" t="s">
        <v>235</v>
      </c>
      <c r="D633" s="66" t="s">
        <v>2190</v>
      </c>
      <c r="E633" s="66" t="s">
        <v>59</v>
      </c>
      <c r="F633" s="66" t="s">
        <v>142</v>
      </c>
      <c r="G633" s="65">
        <v>3137813100</v>
      </c>
      <c r="H633" s="95" t="s">
        <v>2191</v>
      </c>
      <c r="I633" s="66" t="s">
        <v>40</v>
      </c>
      <c r="J633" s="66" t="s">
        <v>418</v>
      </c>
      <c r="K633" s="66"/>
      <c r="L633" s="66" t="s">
        <v>35</v>
      </c>
      <c r="M633" s="66"/>
      <c r="N633" s="66" t="s">
        <v>30</v>
      </c>
      <c r="O633" s="66" t="s">
        <v>38</v>
      </c>
      <c r="P633" s="66" t="s">
        <v>30</v>
      </c>
      <c r="Q633" s="66" t="s">
        <v>43</v>
      </c>
      <c r="R633" s="66" t="s">
        <v>30</v>
      </c>
      <c r="S633" s="66" t="s">
        <v>40</v>
      </c>
      <c r="T633" s="299" t="s">
        <v>40</v>
      </c>
      <c r="U633" s="66" t="s">
        <v>40</v>
      </c>
      <c r="V633" s="344"/>
      <c r="W633" s="90"/>
      <c r="X633" s="127"/>
    </row>
    <row r="634" spans="1:24" ht="15" customHeight="1">
      <c r="A634" s="147">
        <v>36758953</v>
      </c>
      <c r="B634" s="148" t="s">
        <v>26</v>
      </c>
      <c r="C634" s="148" t="s">
        <v>738</v>
      </c>
      <c r="D634" s="148" t="s">
        <v>251</v>
      </c>
      <c r="E634" s="148" t="s">
        <v>59</v>
      </c>
      <c r="F634" s="148"/>
      <c r="G634" s="147">
        <v>3147858640</v>
      </c>
      <c r="H634" s="149" t="s">
        <v>2194</v>
      </c>
      <c r="I634" s="148" t="s">
        <v>69</v>
      </c>
      <c r="J634" s="148" t="s">
        <v>547</v>
      </c>
      <c r="K634" s="148"/>
      <c r="L634" s="148" t="s">
        <v>35</v>
      </c>
      <c r="M634" s="148" t="s">
        <v>36</v>
      </c>
      <c r="N634" s="148" t="s">
        <v>37</v>
      </c>
      <c r="O634" s="148" t="s">
        <v>38</v>
      </c>
      <c r="P634" s="148" t="s">
        <v>30</v>
      </c>
      <c r="Q634" s="148" t="s">
        <v>49</v>
      </c>
      <c r="R634" s="148" t="s">
        <v>30</v>
      </c>
      <c r="S634" s="148" t="s">
        <v>67</v>
      </c>
      <c r="T634" s="304" t="s">
        <v>63</v>
      </c>
      <c r="U634" s="148" t="s">
        <v>69</v>
      </c>
      <c r="V634" s="344"/>
      <c r="W634" s="90"/>
      <c r="X634" s="127"/>
    </row>
    <row r="635" spans="1:24" ht="15" customHeight="1">
      <c r="A635" s="70">
        <v>54252300</v>
      </c>
      <c r="B635" s="71" t="s">
        <v>26</v>
      </c>
      <c r="C635" s="71" t="s">
        <v>987</v>
      </c>
      <c r="D635" s="71" t="s">
        <v>1429</v>
      </c>
      <c r="E635" s="71" t="s">
        <v>59</v>
      </c>
      <c r="F635" s="71" t="s">
        <v>107</v>
      </c>
      <c r="G635" s="70">
        <v>3122088275</v>
      </c>
      <c r="H635" s="62" t="s">
        <v>2195</v>
      </c>
      <c r="I635" s="71" t="s">
        <v>58</v>
      </c>
      <c r="J635" s="71" t="s">
        <v>144</v>
      </c>
      <c r="K635" s="73"/>
      <c r="L635" s="73" t="s">
        <v>35</v>
      </c>
      <c r="M635" s="71" t="s">
        <v>36</v>
      </c>
      <c r="N635" s="71" t="s">
        <v>37</v>
      </c>
      <c r="O635" s="71" t="s">
        <v>42</v>
      </c>
      <c r="P635" s="71" t="s">
        <v>30</v>
      </c>
      <c r="Q635" s="71" t="s">
        <v>1689</v>
      </c>
      <c r="R635" s="71" t="s">
        <v>30</v>
      </c>
      <c r="S635" s="71" t="s">
        <v>58</v>
      </c>
      <c r="T635" s="300" t="s">
        <v>58</v>
      </c>
      <c r="U635" s="71" t="s">
        <v>58</v>
      </c>
      <c r="V635" s="344"/>
      <c r="W635" s="90"/>
      <c r="X635" s="127"/>
    </row>
    <row r="636" spans="1:24" ht="15.75" customHeight="1">
      <c r="A636" s="65">
        <v>39314271</v>
      </c>
      <c r="B636" s="66" t="s">
        <v>26</v>
      </c>
      <c r="C636" s="66" t="s">
        <v>2192</v>
      </c>
      <c r="D636" s="66"/>
      <c r="E636" s="66" t="s">
        <v>59</v>
      </c>
      <c r="F636" s="66" t="s">
        <v>146</v>
      </c>
      <c r="G636" s="65">
        <v>3217841382</v>
      </c>
      <c r="H636" s="62" t="s">
        <v>2193</v>
      </c>
      <c r="I636" s="66" t="s">
        <v>40</v>
      </c>
      <c r="J636" s="66" t="s">
        <v>821</v>
      </c>
      <c r="K636" s="66" t="s">
        <v>51</v>
      </c>
      <c r="L636" s="66" t="s">
        <v>51</v>
      </c>
      <c r="M636" s="66" t="s">
        <v>37</v>
      </c>
      <c r="N636" s="66" t="s">
        <v>37</v>
      </c>
      <c r="O636" s="66"/>
      <c r="P636" s="66" t="s">
        <v>37</v>
      </c>
      <c r="Q636" s="66"/>
      <c r="R636" s="66" t="s">
        <v>37</v>
      </c>
      <c r="S636" s="66" t="s">
        <v>40</v>
      </c>
      <c r="T636" s="299"/>
      <c r="U636" s="66"/>
      <c r="V636" s="344"/>
      <c r="W636" s="90"/>
      <c r="X636" s="127"/>
    </row>
    <row r="637" spans="1:24" ht="15" customHeight="1">
      <c r="A637" s="65">
        <v>1045487656</v>
      </c>
      <c r="B637" s="66" t="s">
        <v>26</v>
      </c>
      <c r="C637" s="66" t="s">
        <v>1043</v>
      </c>
      <c r="D637" s="66"/>
      <c r="E637" s="66" t="s">
        <v>59</v>
      </c>
      <c r="F637" s="66" t="s">
        <v>1044</v>
      </c>
      <c r="G637" s="65">
        <v>3175232276</v>
      </c>
      <c r="H637" s="95" t="s">
        <v>1045</v>
      </c>
      <c r="I637" s="66" t="s">
        <v>40</v>
      </c>
      <c r="J637" s="66" t="s">
        <v>821</v>
      </c>
      <c r="K637" s="66" t="s">
        <v>51</v>
      </c>
      <c r="L637" s="66" t="s">
        <v>28</v>
      </c>
      <c r="M637" s="66" t="s">
        <v>36</v>
      </c>
      <c r="N637" s="66" t="s">
        <v>30</v>
      </c>
      <c r="O637" s="66" t="s">
        <v>38</v>
      </c>
      <c r="P637" s="66" t="s">
        <v>30</v>
      </c>
      <c r="Q637" s="66" t="s">
        <v>49</v>
      </c>
      <c r="R637" s="66" t="s">
        <v>30</v>
      </c>
      <c r="S637" s="66" t="s">
        <v>40</v>
      </c>
      <c r="T637" s="299" t="s">
        <v>59</v>
      </c>
      <c r="U637" s="66" t="s">
        <v>58</v>
      </c>
      <c r="V637" s="344"/>
      <c r="W637" s="90"/>
      <c r="X637" s="127"/>
    </row>
    <row r="638" spans="1:24" ht="15" customHeight="1">
      <c r="A638" s="103">
        <v>35895992</v>
      </c>
      <c r="B638" s="71" t="s">
        <v>26</v>
      </c>
      <c r="C638" s="103" t="s">
        <v>2196</v>
      </c>
      <c r="D638" s="103"/>
      <c r="E638" s="71" t="s">
        <v>59</v>
      </c>
      <c r="F638" s="71" t="s">
        <v>2197</v>
      </c>
      <c r="G638" s="103">
        <v>3113915459</v>
      </c>
      <c r="H638" s="103" t="s">
        <v>2198</v>
      </c>
      <c r="I638" s="71" t="s">
        <v>58</v>
      </c>
      <c r="J638" s="71" t="s">
        <v>144</v>
      </c>
      <c r="K638" s="103"/>
      <c r="L638" s="103" t="s">
        <v>35</v>
      </c>
      <c r="M638" s="103"/>
      <c r="N638" s="103" t="s">
        <v>37</v>
      </c>
      <c r="O638" s="103" t="s">
        <v>42</v>
      </c>
      <c r="P638" s="103" t="s">
        <v>30</v>
      </c>
      <c r="Q638" s="103" t="s">
        <v>49</v>
      </c>
      <c r="R638" s="103" t="s">
        <v>30</v>
      </c>
      <c r="S638" s="103" t="s">
        <v>58</v>
      </c>
      <c r="T638" s="299" t="s">
        <v>40</v>
      </c>
      <c r="U638" s="66" t="s">
        <v>71</v>
      </c>
      <c r="V638" s="354"/>
      <c r="W638" s="186"/>
      <c r="X638" s="127"/>
    </row>
    <row r="639" spans="1:24" ht="15" customHeight="1">
      <c r="A639" s="184">
        <v>1049652898</v>
      </c>
      <c r="B639" s="186" t="s">
        <v>26</v>
      </c>
      <c r="C639" s="186" t="s">
        <v>611</v>
      </c>
      <c r="D639" s="186" t="s">
        <v>467</v>
      </c>
      <c r="E639" s="186" t="s">
        <v>59</v>
      </c>
      <c r="F639" s="186" t="s">
        <v>1241</v>
      </c>
      <c r="G639" s="184">
        <v>3146731516</v>
      </c>
      <c r="H639" s="187" t="s">
        <v>6637</v>
      </c>
      <c r="I639" s="186" t="s">
        <v>73</v>
      </c>
      <c r="J639" s="186" t="s">
        <v>788</v>
      </c>
      <c r="K639" s="186" t="s">
        <v>27</v>
      </c>
      <c r="L639" s="186" t="s">
        <v>28</v>
      </c>
      <c r="M639" s="186" t="s">
        <v>36</v>
      </c>
      <c r="N639" s="186" t="s">
        <v>37</v>
      </c>
      <c r="O639" s="186" t="s">
        <v>42</v>
      </c>
      <c r="P639" s="186" t="s">
        <v>30</v>
      </c>
      <c r="Q639" s="186" t="s">
        <v>39</v>
      </c>
      <c r="R639" s="186" t="s">
        <v>30</v>
      </c>
      <c r="S639" s="186" t="s">
        <v>73</v>
      </c>
      <c r="T639" s="302" t="s">
        <v>52</v>
      </c>
      <c r="U639" s="186" t="s">
        <v>60</v>
      </c>
      <c r="V639" s="344"/>
      <c r="W639" s="90"/>
      <c r="X639" s="127"/>
    </row>
    <row r="640" spans="1:24" ht="15" customHeight="1">
      <c r="A640" s="65">
        <v>43144140</v>
      </c>
      <c r="B640" s="66" t="s">
        <v>26</v>
      </c>
      <c r="C640" s="66" t="s">
        <v>2097</v>
      </c>
      <c r="D640" s="66" t="s">
        <v>3699</v>
      </c>
      <c r="E640" s="66" t="s">
        <v>2199</v>
      </c>
      <c r="F640" s="66" t="s">
        <v>3700</v>
      </c>
      <c r="G640" s="65">
        <v>3113322801</v>
      </c>
      <c r="H640" s="62" t="s">
        <v>3701</v>
      </c>
      <c r="I640" s="66" t="s">
        <v>40</v>
      </c>
      <c r="J640" s="66" t="s">
        <v>556</v>
      </c>
      <c r="K640" s="66" t="s">
        <v>27</v>
      </c>
      <c r="L640" s="66" t="s">
        <v>28</v>
      </c>
      <c r="M640" s="66" t="s">
        <v>36</v>
      </c>
      <c r="N640" s="66" t="s">
        <v>37</v>
      </c>
      <c r="O640" s="66" t="s">
        <v>42</v>
      </c>
      <c r="P640" s="66" t="s">
        <v>30</v>
      </c>
      <c r="Q640" s="66" t="s">
        <v>49</v>
      </c>
      <c r="R640" s="66" t="s">
        <v>30</v>
      </c>
      <c r="S640" s="66" t="s">
        <v>40</v>
      </c>
      <c r="T640" s="299" t="s">
        <v>40</v>
      </c>
      <c r="U640" s="66" t="s">
        <v>40</v>
      </c>
      <c r="V640" s="354"/>
      <c r="W640" s="186"/>
      <c r="X640" s="127"/>
    </row>
    <row r="641" spans="1:24" ht="15" customHeight="1">
      <c r="A641" s="65">
        <v>1125474489</v>
      </c>
      <c r="B641" s="66" t="s">
        <v>26</v>
      </c>
      <c r="C641" s="66" t="s">
        <v>2056</v>
      </c>
      <c r="D641" s="66" t="s">
        <v>190</v>
      </c>
      <c r="E641" s="66" t="s">
        <v>2199</v>
      </c>
      <c r="F641" s="66" t="s">
        <v>561</v>
      </c>
      <c r="G641" s="65">
        <v>3175549615</v>
      </c>
      <c r="H641" s="67" t="s">
        <v>2200</v>
      </c>
      <c r="I641" s="66" t="s">
        <v>77</v>
      </c>
      <c r="J641" s="71" t="s">
        <v>1739</v>
      </c>
      <c r="K641" s="66"/>
      <c r="L641" s="66" t="s">
        <v>2201</v>
      </c>
      <c r="M641" s="66"/>
      <c r="N641" s="66" t="s">
        <v>30</v>
      </c>
      <c r="O641" s="66" t="s">
        <v>42</v>
      </c>
      <c r="P641" s="66" t="s">
        <v>37</v>
      </c>
      <c r="Q641" s="66" t="s">
        <v>32</v>
      </c>
      <c r="R641" s="66" t="s">
        <v>30</v>
      </c>
      <c r="S641" s="66" t="s">
        <v>77</v>
      </c>
      <c r="T641" s="299" t="s">
        <v>77</v>
      </c>
      <c r="U641" s="66" t="s">
        <v>77</v>
      </c>
      <c r="V641" s="354"/>
      <c r="W641" s="186"/>
      <c r="X641" s="127"/>
    </row>
    <row r="642" spans="1:24" ht="15" customHeight="1">
      <c r="A642" s="70">
        <v>2361010</v>
      </c>
      <c r="B642" s="71" t="s">
        <v>26</v>
      </c>
      <c r="C642" s="71" t="s">
        <v>100</v>
      </c>
      <c r="D642" s="71"/>
      <c r="E642" s="71" t="s">
        <v>101</v>
      </c>
      <c r="F642" s="71" t="s">
        <v>102</v>
      </c>
      <c r="G642" s="70">
        <v>3186445437</v>
      </c>
      <c r="H642" s="62" t="s">
        <v>103</v>
      </c>
      <c r="I642" s="71" t="s">
        <v>52</v>
      </c>
      <c r="J642" s="71" t="s">
        <v>104</v>
      </c>
      <c r="K642" s="71"/>
      <c r="L642" s="71" t="s">
        <v>28</v>
      </c>
      <c r="M642" s="71" t="s">
        <v>42</v>
      </c>
      <c r="N642" s="71" t="s">
        <v>30</v>
      </c>
      <c r="O642" s="71" t="s">
        <v>31</v>
      </c>
      <c r="P642" s="71" t="s">
        <v>30</v>
      </c>
      <c r="Q642" s="71" t="s">
        <v>46</v>
      </c>
      <c r="R642" s="71" t="s">
        <v>30</v>
      </c>
      <c r="S642" s="71" t="s">
        <v>52</v>
      </c>
      <c r="T642" s="300"/>
      <c r="U642" s="71"/>
      <c r="V642" s="354"/>
      <c r="W642" s="186"/>
      <c r="X642" s="127"/>
    </row>
    <row r="643" spans="1:24" ht="15" customHeight="1">
      <c r="A643" s="68">
        <v>1091595009</v>
      </c>
      <c r="B643" s="66" t="s">
        <v>26</v>
      </c>
      <c r="C643" s="68" t="s">
        <v>5124</v>
      </c>
      <c r="D643" s="68" t="s">
        <v>467</v>
      </c>
      <c r="E643" s="68" t="s">
        <v>101</v>
      </c>
      <c r="F643" s="68" t="s">
        <v>328</v>
      </c>
      <c r="G643" s="68" t="s">
        <v>5510</v>
      </c>
      <c r="H643" s="69" t="s">
        <v>5511</v>
      </c>
      <c r="I643" s="66" t="s">
        <v>68</v>
      </c>
      <c r="J643" s="66" t="s">
        <v>5506</v>
      </c>
      <c r="K643" s="66" t="s">
        <v>27</v>
      </c>
      <c r="L643" s="66"/>
      <c r="M643" s="66"/>
      <c r="N643" s="66" t="s">
        <v>30</v>
      </c>
      <c r="O643" s="66" t="s">
        <v>42</v>
      </c>
      <c r="P643" s="66" t="s">
        <v>30</v>
      </c>
      <c r="Q643" s="66" t="s">
        <v>49</v>
      </c>
      <c r="R643" s="66" t="s">
        <v>37</v>
      </c>
      <c r="S643" s="66" t="s">
        <v>68</v>
      </c>
      <c r="T643" s="299" t="s">
        <v>68</v>
      </c>
      <c r="U643" s="66" t="s">
        <v>68</v>
      </c>
      <c r="V643" s="344"/>
      <c r="W643" s="90"/>
      <c r="X643" s="127"/>
    </row>
    <row r="644" spans="1:24" ht="15" customHeight="1">
      <c r="A644" s="65">
        <v>50902601</v>
      </c>
      <c r="B644" s="66" t="s">
        <v>26</v>
      </c>
      <c r="C644" s="66" t="s">
        <v>2205</v>
      </c>
      <c r="D644" s="66" t="s">
        <v>436</v>
      </c>
      <c r="E644" s="66" t="s">
        <v>2203</v>
      </c>
      <c r="F644" s="66" t="s">
        <v>2206</v>
      </c>
      <c r="G644" s="65">
        <v>3008333631</v>
      </c>
      <c r="H644" s="62" t="s">
        <v>2207</v>
      </c>
      <c r="I644" s="66" t="s">
        <v>59</v>
      </c>
      <c r="J644" s="66" t="s">
        <v>262</v>
      </c>
      <c r="K644" s="66"/>
      <c r="L644" s="66" t="s">
        <v>35</v>
      </c>
      <c r="M644" s="66"/>
      <c r="N644" s="66" t="s">
        <v>37</v>
      </c>
      <c r="O644" s="66" t="s">
        <v>42</v>
      </c>
      <c r="P644" s="66" t="s">
        <v>30</v>
      </c>
      <c r="Q644" s="66" t="s">
        <v>49</v>
      </c>
      <c r="R644" s="66" t="s">
        <v>30</v>
      </c>
      <c r="S644" s="66" t="s">
        <v>59</v>
      </c>
      <c r="T644" s="299" t="s">
        <v>60</v>
      </c>
      <c r="U644" s="66" t="s">
        <v>40</v>
      </c>
      <c r="V644" s="344"/>
      <c r="W644" s="90"/>
      <c r="X644" s="127"/>
    </row>
    <row r="645" spans="1:24" ht="15" customHeight="1">
      <c r="A645" s="65">
        <v>1067854275</v>
      </c>
      <c r="B645" s="66" t="s">
        <v>26</v>
      </c>
      <c r="C645" s="66" t="s">
        <v>2202</v>
      </c>
      <c r="D645" s="66" t="s">
        <v>826</v>
      </c>
      <c r="E645" s="66" t="s">
        <v>2203</v>
      </c>
      <c r="F645" s="66" t="s">
        <v>932</v>
      </c>
      <c r="G645" s="65">
        <v>3126390868</v>
      </c>
      <c r="H645" s="66" t="s">
        <v>2204</v>
      </c>
      <c r="I645" s="66" t="s">
        <v>40</v>
      </c>
      <c r="J645" s="66" t="s">
        <v>811</v>
      </c>
      <c r="K645" s="66"/>
      <c r="L645" s="66" t="s">
        <v>28</v>
      </c>
      <c r="M645" s="66" t="s">
        <v>36</v>
      </c>
      <c r="N645" s="66" t="s">
        <v>30</v>
      </c>
      <c r="O645" s="66" t="s">
        <v>38</v>
      </c>
      <c r="P645" s="66" t="s">
        <v>30</v>
      </c>
      <c r="Q645" s="66" t="s">
        <v>49</v>
      </c>
      <c r="R645" s="66" t="s">
        <v>30</v>
      </c>
      <c r="S645" s="66" t="s">
        <v>40</v>
      </c>
      <c r="T645" s="299" t="s">
        <v>59</v>
      </c>
      <c r="U645" s="66" t="s">
        <v>53</v>
      </c>
      <c r="V645" s="344"/>
      <c r="W645" s="90"/>
      <c r="X645" s="127"/>
    </row>
    <row r="646" spans="1:24" ht="15" customHeight="1">
      <c r="A646" s="65">
        <v>1082847671</v>
      </c>
      <c r="B646" s="66" t="s">
        <v>26</v>
      </c>
      <c r="C646" s="66" t="s">
        <v>4456</v>
      </c>
      <c r="D646" s="66" t="s">
        <v>432</v>
      </c>
      <c r="E646" s="66" t="s">
        <v>4263</v>
      </c>
      <c r="F646" s="66" t="s">
        <v>4264</v>
      </c>
      <c r="G646" s="65">
        <v>3184331786</v>
      </c>
      <c r="H646" s="95" t="s">
        <v>4457</v>
      </c>
      <c r="I646" s="66" t="s">
        <v>65</v>
      </c>
      <c r="J646" s="66" t="s">
        <v>443</v>
      </c>
      <c r="K646" s="66"/>
      <c r="L646" s="66" t="s">
        <v>28</v>
      </c>
      <c r="M646" s="66" t="s">
        <v>29</v>
      </c>
      <c r="N646" s="66" t="s">
        <v>37</v>
      </c>
      <c r="O646" s="66" t="s">
        <v>42</v>
      </c>
      <c r="P646" s="66" t="s">
        <v>30</v>
      </c>
      <c r="Q646" s="66" t="s">
        <v>49</v>
      </c>
      <c r="R646" s="66" t="s">
        <v>30</v>
      </c>
      <c r="S646" s="66" t="s">
        <v>65</v>
      </c>
      <c r="T646" s="299" t="s">
        <v>65</v>
      </c>
      <c r="U646" s="66" t="s">
        <v>65</v>
      </c>
      <c r="V646" s="344"/>
      <c r="W646" s="90"/>
      <c r="X646" s="127"/>
    </row>
    <row r="647" spans="1:24" ht="15" customHeight="1">
      <c r="A647" s="65">
        <v>13177192</v>
      </c>
      <c r="B647" s="66" t="s">
        <v>26</v>
      </c>
      <c r="C647" s="66" t="s">
        <v>1696</v>
      </c>
      <c r="D647" s="66" t="s">
        <v>2177</v>
      </c>
      <c r="E647" s="66" t="s">
        <v>4263</v>
      </c>
      <c r="F647" s="66" t="s">
        <v>274</v>
      </c>
      <c r="G647" s="65">
        <v>3162714148</v>
      </c>
      <c r="H647" s="67" t="s">
        <v>5181</v>
      </c>
      <c r="I647" s="66" t="s">
        <v>68</v>
      </c>
      <c r="J647" s="66" t="s">
        <v>1179</v>
      </c>
      <c r="K647" s="66" t="s">
        <v>5182</v>
      </c>
      <c r="L647" s="66" t="s">
        <v>51</v>
      </c>
      <c r="M647" s="66" t="s">
        <v>37</v>
      </c>
      <c r="N647" s="66" t="s">
        <v>37</v>
      </c>
      <c r="O647" s="66" t="s">
        <v>42</v>
      </c>
      <c r="P647" s="66" t="s">
        <v>37</v>
      </c>
      <c r="Q647" s="66">
        <v>0</v>
      </c>
      <c r="R647" s="66" t="s">
        <v>30</v>
      </c>
      <c r="S647" s="66" t="s">
        <v>44</v>
      </c>
      <c r="T647" s="299" t="s">
        <v>75</v>
      </c>
      <c r="U647" s="66" t="s">
        <v>40</v>
      </c>
      <c r="V647" s="354"/>
      <c r="W647" s="186"/>
      <c r="X647" s="127"/>
    </row>
    <row r="648" spans="1:24" ht="15" customHeight="1">
      <c r="A648" s="70">
        <v>1091656472</v>
      </c>
      <c r="B648" s="71" t="s">
        <v>26</v>
      </c>
      <c r="C648" s="71" t="s">
        <v>295</v>
      </c>
      <c r="D648" s="71" t="s">
        <v>445</v>
      </c>
      <c r="E648" s="71" t="s">
        <v>4263</v>
      </c>
      <c r="F648" s="71" t="s">
        <v>5402</v>
      </c>
      <c r="G648" s="70">
        <v>3203273726</v>
      </c>
      <c r="H648" s="62" t="s">
        <v>5403</v>
      </c>
      <c r="I648" s="71" t="s">
        <v>68</v>
      </c>
      <c r="J648" s="71" t="s">
        <v>1179</v>
      </c>
      <c r="K648" s="71" t="s">
        <v>5404</v>
      </c>
      <c r="L648" s="71" t="s">
        <v>5404</v>
      </c>
      <c r="M648" s="71" t="s">
        <v>37</v>
      </c>
      <c r="N648" s="71" t="s">
        <v>37</v>
      </c>
      <c r="O648" s="71" t="s">
        <v>42</v>
      </c>
      <c r="P648" s="71" t="s">
        <v>4580</v>
      </c>
      <c r="Q648" s="71">
        <v>0</v>
      </c>
      <c r="R648" s="71" t="s">
        <v>37</v>
      </c>
      <c r="S648" s="71"/>
      <c r="T648" s="300"/>
      <c r="U648" s="71"/>
      <c r="V648" s="354"/>
      <c r="W648" s="186"/>
      <c r="X648" s="127"/>
    </row>
    <row r="649" spans="1:24" ht="15" customHeight="1">
      <c r="A649" s="184">
        <v>1091660355</v>
      </c>
      <c r="B649" s="186" t="s">
        <v>26</v>
      </c>
      <c r="C649" s="186" t="s">
        <v>3975</v>
      </c>
      <c r="D649" s="186" t="s">
        <v>3456</v>
      </c>
      <c r="E649" s="186" t="s">
        <v>4263</v>
      </c>
      <c r="F649" s="186" t="s">
        <v>1224</v>
      </c>
      <c r="G649" s="184">
        <v>3106959273</v>
      </c>
      <c r="H649" s="187" t="s">
        <v>6638</v>
      </c>
      <c r="I649" s="186" t="s">
        <v>68</v>
      </c>
      <c r="J649" s="186" t="s">
        <v>5585</v>
      </c>
      <c r="K649" s="186" t="s">
        <v>27</v>
      </c>
      <c r="L649" s="186" t="s">
        <v>28</v>
      </c>
      <c r="M649" s="186" t="s">
        <v>36</v>
      </c>
      <c r="N649" s="186" t="s">
        <v>30</v>
      </c>
      <c r="O649" s="186" t="s">
        <v>38</v>
      </c>
      <c r="P649" s="186" t="s">
        <v>30</v>
      </c>
      <c r="Q649" s="186" t="s">
        <v>1689</v>
      </c>
      <c r="R649" s="186" t="s">
        <v>30</v>
      </c>
      <c r="S649" s="186" t="s">
        <v>68</v>
      </c>
      <c r="T649" s="302" t="s">
        <v>57</v>
      </c>
      <c r="U649" s="186" t="s">
        <v>73</v>
      </c>
      <c r="V649" s="344"/>
      <c r="W649" s="90"/>
      <c r="X649" s="127"/>
    </row>
    <row r="650" spans="1:24" ht="15" customHeight="1">
      <c r="A650" s="65">
        <v>1064840953</v>
      </c>
      <c r="B650" s="66" t="s">
        <v>26</v>
      </c>
      <c r="C650" s="66" t="s">
        <v>894</v>
      </c>
      <c r="D650" s="66" t="s">
        <v>936</v>
      </c>
      <c r="E650" s="66" t="s">
        <v>5054</v>
      </c>
      <c r="F650" s="66" t="s">
        <v>1189</v>
      </c>
      <c r="G650" s="65">
        <v>3003181231</v>
      </c>
      <c r="H650" s="62" t="s">
        <v>5055</v>
      </c>
      <c r="I650" s="66" t="s">
        <v>68</v>
      </c>
      <c r="J650" s="66" t="s">
        <v>1179</v>
      </c>
      <c r="K650" s="66" t="s">
        <v>27</v>
      </c>
      <c r="L650" s="66"/>
      <c r="M650" s="66"/>
      <c r="N650" s="66"/>
      <c r="O650" s="66" t="s">
        <v>38</v>
      </c>
      <c r="P650" s="66" t="s">
        <v>30</v>
      </c>
      <c r="Q650" s="66" t="s">
        <v>43</v>
      </c>
      <c r="R650" s="66" t="s">
        <v>30</v>
      </c>
      <c r="S650" s="66" t="s">
        <v>40</v>
      </c>
      <c r="T650" s="299" t="s">
        <v>68</v>
      </c>
      <c r="U650" s="66" t="s">
        <v>66</v>
      </c>
      <c r="V650" s="344"/>
      <c r="W650" s="90"/>
      <c r="X650" s="127"/>
    </row>
    <row r="651" spans="1:24" ht="15" customHeight="1">
      <c r="A651" s="70">
        <v>1123631814</v>
      </c>
      <c r="B651" s="71" t="s">
        <v>26</v>
      </c>
      <c r="C651" s="71" t="s">
        <v>4978</v>
      </c>
      <c r="D651" s="71"/>
      <c r="E651" s="71" t="s">
        <v>4979</v>
      </c>
      <c r="F651" s="71" t="s">
        <v>4980</v>
      </c>
      <c r="G651" s="70">
        <v>3134961223</v>
      </c>
      <c r="H651" s="62" t="s">
        <v>4981</v>
      </c>
      <c r="I651" s="71" t="s">
        <v>72</v>
      </c>
      <c r="J651" s="71" t="s">
        <v>3195</v>
      </c>
      <c r="K651" s="71"/>
      <c r="L651" s="71" t="s">
        <v>51</v>
      </c>
      <c r="M651" s="71" t="s">
        <v>36</v>
      </c>
      <c r="N651" s="71" t="s">
        <v>30</v>
      </c>
      <c r="O651" s="71" t="s">
        <v>42</v>
      </c>
      <c r="P651" s="71" t="s">
        <v>37</v>
      </c>
      <c r="Q651" s="71" t="s">
        <v>32</v>
      </c>
      <c r="R651" s="71" t="s">
        <v>37</v>
      </c>
      <c r="S651" s="71" t="s">
        <v>72</v>
      </c>
      <c r="T651" s="300" t="s">
        <v>72</v>
      </c>
      <c r="U651" s="71" t="s">
        <v>72</v>
      </c>
      <c r="V651" s="354"/>
      <c r="W651" s="186"/>
      <c r="X651" s="127"/>
    </row>
    <row r="652" spans="1:24" ht="15" customHeight="1">
      <c r="A652" s="65">
        <v>94063575</v>
      </c>
      <c r="B652" s="66" t="s">
        <v>26</v>
      </c>
      <c r="C652" s="66" t="s">
        <v>126</v>
      </c>
      <c r="D652" s="66" t="s">
        <v>1404</v>
      </c>
      <c r="E652" s="66" t="s">
        <v>2208</v>
      </c>
      <c r="F652" s="66" t="s">
        <v>403</v>
      </c>
      <c r="G652" s="65">
        <v>3148448344</v>
      </c>
      <c r="H652" s="62" t="s">
        <v>2209</v>
      </c>
      <c r="I652" s="66" t="s">
        <v>40</v>
      </c>
      <c r="J652" s="66" t="s">
        <v>4004</v>
      </c>
      <c r="K652" s="66" t="s">
        <v>1648</v>
      </c>
      <c r="L652" s="66" t="s">
        <v>1902</v>
      </c>
      <c r="M652" s="66" t="s">
        <v>1648</v>
      </c>
      <c r="N652" s="66" t="s">
        <v>1648</v>
      </c>
      <c r="O652" s="66" t="s">
        <v>1650</v>
      </c>
      <c r="P652" s="66" t="s">
        <v>1649</v>
      </c>
      <c r="Q652" s="66" t="s">
        <v>2210</v>
      </c>
      <c r="R652" s="66" t="s">
        <v>1649</v>
      </c>
      <c r="S652" s="66" t="s">
        <v>2211</v>
      </c>
      <c r="T652" s="299"/>
      <c r="U652" s="66"/>
      <c r="V652" s="344"/>
      <c r="W652" s="90"/>
      <c r="X652" s="127"/>
    </row>
    <row r="653" spans="1:24" ht="15" customHeight="1">
      <c r="A653" s="65">
        <v>34320898</v>
      </c>
      <c r="B653" s="66" t="s">
        <v>26</v>
      </c>
      <c r="C653" s="66" t="s">
        <v>393</v>
      </c>
      <c r="D653" s="66" t="s">
        <v>394</v>
      </c>
      <c r="E653" s="66" t="s">
        <v>395</v>
      </c>
      <c r="F653" s="66" t="s">
        <v>396</v>
      </c>
      <c r="G653" s="65" t="s">
        <v>2213</v>
      </c>
      <c r="H653" s="62" t="s">
        <v>397</v>
      </c>
      <c r="I653" s="66" t="s">
        <v>76</v>
      </c>
      <c r="J653" s="66" t="s">
        <v>398</v>
      </c>
      <c r="K653" s="66"/>
      <c r="L653" s="66" t="s">
        <v>28</v>
      </c>
      <c r="M653" s="66"/>
      <c r="N653" s="66" t="s">
        <v>30</v>
      </c>
      <c r="O653" s="66" t="s">
        <v>38</v>
      </c>
      <c r="P653" s="66" t="s">
        <v>30</v>
      </c>
      <c r="Q653" s="66" t="s">
        <v>46</v>
      </c>
      <c r="R653" s="66" t="s">
        <v>30</v>
      </c>
      <c r="S653" s="66" t="s">
        <v>56</v>
      </c>
      <c r="T653" s="299" t="s">
        <v>76</v>
      </c>
      <c r="U653" s="66" t="s">
        <v>56</v>
      </c>
      <c r="V653" s="344"/>
      <c r="W653" s="90"/>
      <c r="X653" s="127"/>
    </row>
    <row r="654" spans="1:24" ht="15" customHeight="1">
      <c r="A654" s="65">
        <v>1067868314</v>
      </c>
      <c r="B654" s="66" t="s">
        <v>26</v>
      </c>
      <c r="C654" s="66" t="s">
        <v>1361</v>
      </c>
      <c r="D654" s="66" t="s">
        <v>1362</v>
      </c>
      <c r="E654" s="66" t="s">
        <v>395</v>
      </c>
      <c r="F654" s="66" t="s">
        <v>698</v>
      </c>
      <c r="G654" s="65">
        <v>3002511064</v>
      </c>
      <c r="H654" s="67" t="s">
        <v>1363</v>
      </c>
      <c r="I654" s="66" t="s">
        <v>59</v>
      </c>
      <c r="J654" s="66" t="s">
        <v>262</v>
      </c>
      <c r="K654" s="66" t="s">
        <v>51</v>
      </c>
      <c r="L654" s="66" t="s">
        <v>41</v>
      </c>
      <c r="M654" s="66" t="s">
        <v>36</v>
      </c>
      <c r="N654" s="66" t="s">
        <v>37</v>
      </c>
      <c r="O654" s="66" t="s">
        <v>42</v>
      </c>
      <c r="P654" s="66" t="s">
        <v>37</v>
      </c>
      <c r="Q654" s="66" t="s">
        <v>32</v>
      </c>
      <c r="R654" s="66" t="s">
        <v>30</v>
      </c>
      <c r="S654" s="66" t="s">
        <v>40</v>
      </c>
      <c r="T654" s="299" t="s">
        <v>47</v>
      </c>
      <c r="U654" s="66" t="s">
        <v>50</v>
      </c>
      <c r="V654" s="354"/>
      <c r="W654" s="186"/>
      <c r="X654" s="127"/>
    </row>
    <row r="655" spans="1:24" ht="15" customHeight="1">
      <c r="A655" s="65">
        <v>60372315</v>
      </c>
      <c r="B655" s="66" t="s">
        <v>26</v>
      </c>
      <c r="C655" s="66" t="s">
        <v>729</v>
      </c>
      <c r="D655" s="66"/>
      <c r="E655" s="66" t="s">
        <v>395</v>
      </c>
      <c r="F655" s="66" t="s">
        <v>265</v>
      </c>
      <c r="G655" s="65">
        <v>3118148498</v>
      </c>
      <c r="H655" s="62" t="s">
        <v>2212</v>
      </c>
      <c r="I655" s="66" t="s">
        <v>68</v>
      </c>
      <c r="J655" s="66" t="s">
        <v>157</v>
      </c>
      <c r="K655" s="66"/>
      <c r="L655" s="66" t="s">
        <v>28</v>
      </c>
      <c r="M655" s="66" t="s">
        <v>36</v>
      </c>
      <c r="N655" s="66" t="s">
        <v>37</v>
      </c>
      <c r="O655" s="66" t="s">
        <v>42</v>
      </c>
      <c r="P655" s="66" t="s">
        <v>30</v>
      </c>
      <c r="Q655" s="66" t="s">
        <v>49</v>
      </c>
      <c r="R655" s="66" t="s">
        <v>30</v>
      </c>
      <c r="S655" s="66" t="s">
        <v>68</v>
      </c>
      <c r="T655" s="299" t="s">
        <v>68</v>
      </c>
      <c r="U655" s="66" t="s">
        <v>68</v>
      </c>
      <c r="V655" s="344"/>
      <c r="W655" s="90"/>
      <c r="X655" s="127"/>
    </row>
    <row r="656" spans="1:24" ht="15" customHeight="1">
      <c r="A656" s="70">
        <v>1090178500</v>
      </c>
      <c r="B656" s="71" t="s">
        <v>26</v>
      </c>
      <c r="C656" s="71" t="s">
        <v>487</v>
      </c>
      <c r="D656" s="71" t="s">
        <v>800</v>
      </c>
      <c r="E656" s="71" t="s">
        <v>395</v>
      </c>
      <c r="F656" s="71" t="s">
        <v>5299</v>
      </c>
      <c r="G656" s="70">
        <v>3227074121</v>
      </c>
      <c r="H656" s="62" t="s">
        <v>5300</v>
      </c>
      <c r="I656" s="71" t="s">
        <v>68</v>
      </c>
      <c r="J656" s="71" t="s">
        <v>157</v>
      </c>
      <c r="K656" s="71" t="s">
        <v>27</v>
      </c>
      <c r="L656" s="71" t="s">
        <v>41</v>
      </c>
      <c r="M656" s="71" t="s">
        <v>42</v>
      </c>
      <c r="N656" s="71" t="s">
        <v>30</v>
      </c>
      <c r="O656" s="71" t="s">
        <v>38</v>
      </c>
      <c r="P656" s="71" t="s">
        <v>30</v>
      </c>
      <c r="Q656" s="71" t="s">
        <v>49</v>
      </c>
      <c r="R656" s="71" t="s">
        <v>37</v>
      </c>
      <c r="S656" s="71" t="s">
        <v>68</v>
      </c>
      <c r="T656" s="300" t="s">
        <v>68</v>
      </c>
      <c r="U656" s="71" t="s">
        <v>68</v>
      </c>
      <c r="V656" s="354"/>
      <c r="W656" s="186"/>
      <c r="X656" s="127"/>
    </row>
    <row r="657" spans="1:24" ht="15" customHeight="1">
      <c r="A657" s="65">
        <v>30396649</v>
      </c>
      <c r="B657" s="66" t="s">
        <v>26</v>
      </c>
      <c r="C657" s="66" t="s">
        <v>220</v>
      </c>
      <c r="D657" s="66" t="s">
        <v>6213</v>
      </c>
      <c r="E657" s="66" t="s">
        <v>395</v>
      </c>
      <c r="F657" s="66" t="s">
        <v>771</v>
      </c>
      <c r="G657" s="65">
        <v>3127743462</v>
      </c>
      <c r="H657" s="62" t="s">
        <v>6214</v>
      </c>
      <c r="I657" s="66" t="s">
        <v>70</v>
      </c>
      <c r="J657" s="66" t="s">
        <v>6206</v>
      </c>
      <c r="K657" s="66"/>
      <c r="L657" s="66" t="s">
        <v>51</v>
      </c>
      <c r="M657" s="66"/>
      <c r="N657" s="66" t="s">
        <v>37</v>
      </c>
      <c r="O657" s="66" t="s">
        <v>42</v>
      </c>
      <c r="P657" s="66" t="s">
        <v>37</v>
      </c>
      <c r="Q657" s="66" t="s">
        <v>32</v>
      </c>
      <c r="R657" s="66" t="s">
        <v>37</v>
      </c>
      <c r="S657" s="66"/>
      <c r="T657" s="299"/>
      <c r="U657" s="66"/>
      <c r="V657" s="344"/>
      <c r="W657" s="90"/>
      <c r="X657" s="127"/>
    </row>
    <row r="658" spans="1:24" ht="15" customHeight="1">
      <c r="A658" s="65">
        <v>1030529221</v>
      </c>
      <c r="B658" s="66" t="s">
        <v>26</v>
      </c>
      <c r="C658" s="66" t="s">
        <v>758</v>
      </c>
      <c r="D658" s="66" t="s">
        <v>326</v>
      </c>
      <c r="E658" s="66" t="s">
        <v>1204</v>
      </c>
      <c r="F658" s="66" t="s">
        <v>3702</v>
      </c>
      <c r="G658" s="65">
        <v>3124596086</v>
      </c>
      <c r="H658" s="62" t="s">
        <v>3703</v>
      </c>
      <c r="I658" s="66" t="s">
        <v>60</v>
      </c>
      <c r="J658" s="66" t="s">
        <v>182</v>
      </c>
      <c r="K658" s="66"/>
      <c r="L658" s="66" t="s">
        <v>28</v>
      </c>
      <c r="M658" s="66" t="s">
        <v>29</v>
      </c>
      <c r="N658" s="66" t="s">
        <v>30</v>
      </c>
      <c r="O658" s="66" t="s">
        <v>31</v>
      </c>
      <c r="P658" s="66" t="s">
        <v>30</v>
      </c>
      <c r="Q658" s="66" t="s">
        <v>49</v>
      </c>
      <c r="R658" s="66" t="s">
        <v>30</v>
      </c>
      <c r="S658" s="66" t="s">
        <v>60</v>
      </c>
      <c r="T658" s="299" t="s">
        <v>60</v>
      </c>
      <c r="U658" s="66" t="s">
        <v>60</v>
      </c>
      <c r="V658" s="344"/>
      <c r="W658" s="90"/>
      <c r="X658" s="127"/>
    </row>
    <row r="659" spans="1:24" ht="15" customHeight="1">
      <c r="A659" s="72">
        <v>1090174298</v>
      </c>
      <c r="B659" s="66" t="s">
        <v>26</v>
      </c>
      <c r="C659" s="72" t="s">
        <v>746</v>
      </c>
      <c r="D659" s="72" t="s">
        <v>4519</v>
      </c>
      <c r="E659" s="66" t="s">
        <v>1204</v>
      </c>
      <c r="F659" s="66" t="s">
        <v>1224</v>
      </c>
      <c r="G659" s="72">
        <v>3112006784</v>
      </c>
      <c r="H659" s="72" t="s">
        <v>4520</v>
      </c>
      <c r="I659" s="66" t="s">
        <v>68</v>
      </c>
      <c r="J659" s="72" t="s">
        <v>814</v>
      </c>
      <c r="K659" s="72" t="s">
        <v>27</v>
      </c>
      <c r="L659" s="72" t="s">
        <v>51</v>
      </c>
      <c r="M659" s="72"/>
      <c r="N659" s="72" t="s">
        <v>30</v>
      </c>
      <c r="O659" s="72" t="s">
        <v>38</v>
      </c>
      <c r="P659" s="72" t="s">
        <v>30</v>
      </c>
      <c r="Q659" s="72" t="s">
        <v>43</v>
      </c>
      <c r="R659" s="72" t="s">
        <v>30</v>
      </c>
      <c r="S659" s="72" t="s">
        <v>68</v>
      </c>
      <c r="T659" s="301"/>
      <c r="U659" s="72"/>
      <c r="V659" s="354"/>
      <c r="W659" s="186"/>
      <c r="X659" s="127"/>
    </row>
    <row r="660" spans="1:24" ht="15" customHeight="1">
      <c r="A660" s="65">
        <v>49730948</v>
      </c>
      <c r="B660" s="66" t="s">
        <v>26</v>
      </c>
      <c r="C660" s="66" t="s">
        <v>309</v>
      </c>
      <c r="D660" s="66" t="s">
        <v>656</v>
      </c>
      <c r="E660" s="66" t="s">
        <v>507</v>
      </c>
      <c r="F660" s="66" t="s">
        <v>530</v>
      </c>
      <c r="G660" s="65">
        <v>3177042371</v>
      </c>
      <c r="H660" s="62" t="s">
        <v>657</v>
      </c>
      <c r="I660" s="66" t="s">
        <v>57</v>
      </c>
      <c r="J660" s="66" t="s">
        <v>434</v>
      </c>
      <c r="K660" s="66"/>
      <c r="L660" s="66" t="s">
        <v>28</v>
      </c>
      <c r="M660" s="66" t="s">
        <v>36</v>
      </c>
      <c r="N660" s="66" t="s">
        <v>30</v>
      </c>
      <c r="O660" s="66" t="s">
        <v>31</v>
      </c>
      <c r="P660" s="66" t="s">
        <v>30</v>
      </c>
      <c r="Q660" s="66" t="s">
        <v>49</v>
      </c>
      <c r="R660" s="66" t="s">
        <v>30</v>
      </c>
      <c r="S660" s="66" t="s">
        <v>64</v>
      </c>
      <c r="T660" s="299" t="s">
        <v>65</v>
      </c>
      <c r="U660" s="66"/>
      <c r="V660" s="344"/>
      <c r="W660" s="90"/>
      <c r="X660" s="127"/>
    </row>
    <row r="661" spans="1:24" ht="15" customHeight="1">
      <c r="A661" s="66">
        <v>39317850</v>
      </c>
      <c r="B661" s="66" t="s">
        <v>26</v>
      </c>
      <c r="C661" s="66" t="s">
        <v>505</v>
      </c>
      <c r="D661" s="66" t="s">
        <v>506</v>
      </c>
      <c r="E661" s="66" t="s">
        <v>507</v>
      </c>
      <c r="F661" s="66" t="s">
        <v>508</v>
      </c>
      <c r="G661" s="66">
        <v>3209719709</v>
      </c>
      <c r="H661" s="64" t="s">
        <v>2214</v>
      </c>
      <c r="I661" s="66" t="s">
        <v>40</v>
      </c>
      <c r="J661" s="66" t="s">
        <v>509</v>
      </c>
      <c r="K661" s="66"/>
      <c r="L661" s="66" t="s">
        <v>35</v>
      </c>
      <c r="M661" s="66"/>
      <c r="N661" s="66" t="s">
        <v>30</v>
      </c>
      <c r="O661" s="66" t="s">
        <v>31</v>
      </c>
      <c r="P661" s="66" t="s">
        <v>30</v>
      </c>
      <c r="Q661" s="66" t="s">
        <v>49</v>
      </c>
      <c r="R661" s="66" t="s">
        <v>30</v>
      </c>
      <c r="S661" s="66" t="s">
        <v>40</v>
      </c>
      <c r="T661" s="299" t="s">
        <v>59</v>
      </c>
      <c r="U661" s="66" t="s">
        <v>58</v>
      </c>
      <c r="V661" s="344"/>
      <c r="W661" s="90"/>
      <c r="X661" s="127"/>
    </row>
    <row r="662" spans="1:24" ht="15" customHeight="1">
      <c r="A662" s="70">
        <v>28964060</v>
      </c>
      <c r="B662" s="71" t="s">
        <v>26</v>
      </c>
      <c r="C662" s="71" t="s">
        <v>758</v>
      </c>
      <c r="D662" s="71" t="s">
        <v>477</v>
      </c>
      <c r="E662" s="71" t="s">
        <v>507</v>
      </c>
      <c r="F662" s="71" t="s">
        <v>4833</v>
      </c>
      <c r="G662" s="70">
        <v>3133636414</v>
      </c>
      <c r="H662" s="85" t="s">
        <v>4834</v>
      </c>
      <c r="I662" s="71" t="s">
        <v>60</v>
      </c>
      <c r="J662" s="71" t="s">
        <v>182</v>
      </c>
      <c r="K662" s="71"/>
      <c r="L662" s="71" t="s">
        <v>35</v>
      </c>
      <c r="M662" s="71" t="s">
        <v>36</v>
      </c>
      <c r="N662" s="71" t="s">
        <v>37</v>
      </c>
      <c r="O662" s="71" t="s">
        <v>42</v>
      </c>
      <c r="P662" s="71" t="s">
        <v>30</v>
      </c>
      <c r="Q662" s="71" t="s">
        <v>46</v>
      </c>
      <c r="R662" s="71" t="s">
        <v>30</v>
      </c>
      <c r="S662" s="71" t="s">
        <v>60</v>
      </c>
      <c r="T662" s="300" t="s">
        <v>75</v>
      </c>
      <c r="U662" s="71" t="s">
        <v>40</v>
      </c>
      <c r="V662" s="354"/>
      <c r="W662" s="186"/>
      <c r="X662" s="127"/>
    </row>
    <row r="663" spans="1:24" ht="15" customHeight="1">
      <c r="A663" s="184">
        <v>36313636</v>
      </c>
      <c r="B663" s="186" t="s">
        <v>26</v>
      </c>
      <c r="C663" s="186" t="s">
        <v>467</v>
      </c>
      <c r="D663" s="186" t="s">
        <v>559</v>
      </c>
      <c r="E663" s="186" t="s">
        <v>507</v>
      </c>
      <c r="F663" s="186" t="s">
        <v>112</v>
      </c>
      <c r="G663" s="184">
        <v>3014268082</v>
      </c>
      <c r="H663" s="187" t="s">
        <v>6639</v>
      </c>
      <c r="I663" s="186" t="s">
        <v>63</v>
      </c>
      <c r="J663" s="186" t="s">
        <v>1126</v>
      </c>
      <c r="K663" s="186"/>
      <c r="L663" s="186" t="s">
        <v>51</v>
      </c>
      <c r="M663" s="186" t="s">
        <v>29</v>
      </c>
      <c r="N663" s="186" t="s">
        <v>30</v>
      </c>
      <c r="O663" s="186" t="s">
        <v>31</v>
      </c>
      <c r="P663" s="186" t="s">
        <v>30</v>
      </c>
      <c r="Q663" s="186" t="s">
        <v>43</v>
      </c>
      <c r="R663" s="186" t="s">
        <v>30</v>
      </c>
      <c r="S663" s="186" t="s">
        <v>63</v>
      </c>
      <c r="T663" s="302" t="s">
        <v>63</v>
      </c>
      <c r="U663" s="186" t="s">
        <v>63</v>
      </c>
      <c r="V663" s="344"/>
      <c r="W663" s="90"/>
      <c r="X663" s="127"/>
    </row>
    <row r="664" spans="1:24" ht="15" customHeight="1">
      <c r="A664" s="65">
        <v>63532664</v>
      </c>
      <c r="B664" s="66" t="s">
        <v>26</v>
      </c>
      <c r="C664" s="66" t="s">
        <v>2215</v>
      </c>
      <c r="D664" s="66"/>
      <c r="E664" s="66" t="s">
        <v>2216</v>
      </c>
      <c r="F664" s="66" t="s">
        <v>1248</v>
      </c>
      <c r="G664" s="65">
        <v>3104622104</v>
      </c>
      <c r="H664" s="62" t="s">
        <v>2217</v>
      </c>
      <c r="I664" s="66" t="s">
        <v>73</v>
      </c>
      <c r="J664" s="66" t="s">
        <v>456</v>
      </c>
      <c r="K664" s="66"/>
      <c r="L664" s="66" t="s">
        <v>35</v>
      </c>
      <c r="M664" s="66" t="s">
        <v>36</v>
      </c>
      <c r="N664" s="66" t="s">
        <v>37</v>
      </c>
      <c r="O664" s="66" t="s">
        <v>42</v>
      </c>
      <c r="P664" s="66" t="s">
        <v>30</v>
      </c>
      <c r="Q664" s="66" t="s">
        <v>49</v>
      </c>
      <c r="R664" s="66" t="s">
        <v>30</v>
      </c>
      <c r="S664" s="66" t="s">
        <v>44</v>
      </c>
      <c r="T664" s="299" t="s">
        <v>73</v>
      </c>
      <c r="U664" s="66" t="s">
        <v>73</v>
      </c>
      <c r="V664" s="344"/>
      <c r="W664" s="90"/>
      <c r="X664" s="127"/>
    </row>
    <row r="665" spans="1:24" ht="15" customHeight="1">
      <c r="A665" s="70">
        <v>52311519</v>
      </c>
      <c r="B665" s="71" t="s">
        <v>26</v>
      </c>
      <c r="C665" s="71" t="s">
        <v>5973</v>
      </c>
      <c r="D665" s="71" t="s">
        <v>815</v>
      </c>
      <c r="E665" s="71" t="s">
        <v>5974</v>
      </c>
      <c r="F665" s="71" t="s">
        <v>876</v>
      </c>
      <c r="G665" s="70">
        <v>3138649085</v>
      </c>
      <c r="H665" s="62" t="s">
        <v>5975</v>
      </c>
      <c r="I665" s="71" t="s">
        <v>62</v>
      </c>
      <c r="J665" s="66" t="s">
        <v>1925</v>
      </c>
      <c r="K665" s="71"/>
      <c r="L665" s="71" t="s">
        <v>28</v>
      </c>
      <c r="M665" s="71"/>
      <c r="N665" s="71" t="s">
        <v>37</v>
      </c>
      <c r="O665" s="71" t="s">
        <v>42</v>
      </c>
      <c r="P665" s="71" t="s">
        <v>30</v>
      </c>
      <c r="Q665" s="71" t="s">
        <v>46</v>
      </c>
      <c r="R665" s="71" t="s">
        <v>37</v>
      </c>
      <c r="S665" s="71" t="s">
        <v>62</v>
      </c>
      <c r="T665" s="300" t="s">
        <v>62</v>
      </c>
      <c r="U665" s="71" t="s">
        <v>62</v>
      </c>
      <c r="V665" s="354"/>
      <c r="W665" s="186"/>
      <c r="X665" s="127"/>
    </row>
    <row r="666" spans="1:24" ht="15" customHeight="1">
      <c r="A666" s="65">
        <v>52080033</v>
      </c>
      <c r="B666" s="66" t="s">
        <v>26</v>
      </c>
      <c r="C666" s="66" t="s">
        <v>1191</v>
      </c>
      <c r="D666" s="66" t="s">
        <v>2653</v>
      </c>
      <c r="E666" s="66" t="s">
        <v>5634</v>
      </c>
      <c r="F666" s="66" t="s">
        <v>932</v>
      </c>
      <c r="G666" s="65">
        <v>3184102738</v>
      </c>
      <c r="H666" s="114" t="s">
        <v>5635</v>
      </c>
      <c r="I666" s="72" t="s">
        <v>68</v>
      </c>
      <c r="J666" s="66" t="s">
        <v>1179</v>
      </c>
      <c r="K666" s="66"/>
      <c r="L666" s="66" t="s">
        <v>5636</v>
      </c>
      <c r="M666" s="66"/>
      <c r="N666" s="66" t="s">
        <v>37</v>
      </c>
      <c r="O666" s="66" t="s">
        <v>37</v>
      </c>
      <c r="P666" s="66" t="s">
        <v>37</v>
      </c>
      <c r="Q666" s="66"/>
      <c r="R666" s="66" t="s">
        <v>37</v>
      </c>
      <c r="S666" s="66"/>
      <c r="T666" s="299"/>
      <c r="U666" s="66"/>
      <c r="V666" s="344"/>
      <c r="W666" s="90"/>
      <c r="X666" s="127"/>
    </row>
    <row r="667" spans="1:24" ht="15" customHeight="1">
      <c r="A667" s="65">
        <v>60263638</v>
      </c>
      <c r="B667" s="66" t="s">
        <v>26</v>
      </c>
      <c r="C667" s="66" t="s">
        <v>799</v>
      </c>
      <c r="D667" s="66" t="s">
        <v>800</v>
      </c>
      <c r="E667" s="66" t="s">
        <v>801</v>
      </c>
      <c r="F667" s="66"/>
      <c r="G667" s="65">
        <v>3212624878</v>
      </c>
      <c r="H667" s="62" t="s">
        <v>802</v>
      </c>
      <c r="I667" s="66" t="s">
        <v>68</v>
      </c>
      <c r="J667" s="66" t="s">
        <v>803</v>
      </c>
      <c r="K667" s="66"/>
      <c r="L667" s="66" t="s">
        <v>51</v>
      </c>
      <c r="M667" s="66" t="s">
        <v>42</v>
      </c>
      <c r="N667" s="66" t="s">
        <v>37</v>
      </c>
      <c r="O667" s="66" t="s">
        <v>38</v>
      </c>
      <c r="P667" s="66" t="s">
        <v>30</v>
      </c>
      <c r="Q667" s="66" t="s">
        <v>43</v>
      </c>
      <c r="R667" s="66" t="s">
        <v>30</v>
      </c>
      <c r="S667" s="66" t="s">
        <v>68</v>
      </c>
      <c r="T667" s="299"/>
      <c r="U667" s="66"/>
      <c r="V667" s="344"/>
      <c r="W667" s="90"/>
      <c r="X667" s="127"/>
    </row>
    <row r="668" spans="1:24" ht="15" customHeight="1">
      <c r="A668" s="65">
        <v>49687574</v>
      </c>
      <c r="B668" s="66" t="s">
        <v>26</v>
      </c>
      <c r="C668" s="66" t="s">
        <v>3704</v>
      </c>
      <c r="D668" s="66" t="s">
        <v>1877</v>
      </c>
      <c r="E668" s="66" t="s">
        <v>1878</v>
      </c>
      <c r="F668" s="66" t="s">
        <v>3557</v>
      </c>
      <c r="G668" s="65">
        <v>3162786624</v>
      </c>
      <c r="H668" s="62" t="s">
        <v>3705</v>
      </c>
      <c r="I668" s="66" t="s">
        <v>57</v>
      </c>
      <c r="J668" s="66" t="s">
        <v>434</v>
      </c>
      <c r="K668" s="66"/>
      <c r="L668" s="66" t="s">
        <v>35</v>
      </c>
      <c r="M668" s="66"/>
      <c r="N668" s="66" t="s">
        <v>30</v>
      </c>
      <c r="O668" s="66" t="s">
        <v>38</v>
      </c>
      <c r="P668" s="66" t="s">
        <v>30</v>
      </c>
      <c r="Q668" s="66" t="s">
        <v>43</v>
      </c>
      <c r="R668" s="66" t="s">
        <v>30</v>
      </c>
      <c r="S668" s="66" t="s">
        <v>47</v>
      </c>
      <c r="T668" s="299" t="s">
        <v>64</v>
      </c>
      <c r="U668" s="66" t="s">
        <v>65</v>
      </c>
      <c r="V668" s="344"/>
      <c r="W668" s="90"/>
      <c r="X668" s="127"/>
    </row>
    <row r="669" spans="1:24" ht="15" customHeight="1">
      <c r="A669" s="70">
        <v>40326768</v>
      </c>
      <c r="B669" s="71" t="s">
        <v>26</v>
      </c>
      <c r="C669" s="71" t="s">
        <v>611</v>
      </c>
      <c r="D669" s="71" t="s">
        <v>207</v>
      </c>
      <c r="E669" s="71" t="s">
        <v>2218</v>
      </c>
      <c r="F669" s="71" t="s">
        <v>2219</v>
      </c>
      <c r="G669" s="70">
        <v>3144713704</v>
      </c>
      <c r="H669" s="62" t="s">
        <v>2220</v>
      </c>
      <c r="I669" s="71" t="s">
        <v>66</v>
      </c>
      <c r="J669" s="66" t="s">
        <v>2221</v>
      </c>
      <c r="K669" s="71"/>
      <c r="L669" s="71" t="s">
        <v>28</v>
      </c>
      <c r="M669" s="71" t="s">
        <v>36</v>
      </c>
      <c r="N669" s="71" t="s">
        <v>37</v>
      </c>
      <c r="O669" s="71" t="s">
        <v>42</v>
      </c>
      <c r="P669" s="71" t="s">
        <v>30</v>
      </c>
      <c r="Q669" s="71" t="s">
        <v>46</v>
      </c>
      <c r="R669" s="71" t="s">
        <v>30</v>
      </c>
      <c r="S669" s="71" t="s">
        <v>66</v>
      </c>
      <c r="T669" s="300" t="s">
        <v>66</v>
      </c>
      <c r="U669" s="71" t="s">
        <v>66</v>
      </c>
      <c r="V669" s="354"/>
      <c r="W669" s="186"/>
      <c r="X669" s="127"/>
    </row>
    <row r="670" spans="1:24" ht="15" customHeight="1">
      <c r="A670" s="65">
        <v>1101201478</v>
      </c>
      <c r="B670" s="66" t="s">
        <v>26</v>
      </c>
      <c r="C670" s="66" t="s">
        <v>5864</v>
      </c>
      <c r="D670" s="66" t="s">
        <v>1463</v>
      </c>
      <c r="E670" s="66" t="s">
        <v>5865</v>
      </c>
      <c r="F670" s="66" t="s">
        <v>1381</v>
      </c>
      <c r="G670" s="65">
        <v>3202448616</v>
      </c>
      <c r="H670" s="67" t="s">
        <v>5866</v>
      </c>
      <c r="I670" s="66" t="s">
        <v>73</v>
      </c>
      <c r="J670" s="71" t="s">
        <v>5435</v>
      </c>
      <c r="K670" s="66"/>
      <c r="L670" s="66" t="s">
        <v>28</v>
      </c>
      <c r="M670" s="66" t="s">
        <v>36</v>
      </c>
      <c r="N670" s="66" t="s">
        <v>37</v>
      </c>
      <c r="O670" s="66" t="s">
        <v>42</v>
      </c>
      <c r="P670" s="66" t="s">
        <v>30</v>
      </c>
      <c r="Q670" s="66" t="s">
        <v>46</v>
      </c>
      <c r="R670" s="66" t="s">
        <v>30</v>
      </c>
      <c r="S670" s="66" t="s">
        <v>73</v>
      </c>
      <c r="T670" s="299" t="s">
        <v>73</v>
      </c>
      <c r="U670" s="66" t="s">
        <v>73</v>
      </c>
      <c r="V670" s="354"/>
      <c r="W670" s="186"/>
      <c r="X670" s="127"/>
    </row>
    <row r="671" spans="1:24" ht="15" customHeight="1">
      <c r="A671" s="65">
        <v>37750783</v>
      </c>
      <c r="B671" s="66" t="s">
        <v>26</v>
      </c>
      <c r="C671" s="66" t="s">
        <v>2033</v>
      </c>
      <c r="D671" s="66" t="s">
        <v>402</v>
      </c>
      <c r="E671" s="66" t="s">
        <v>5558</v>
      </c>
      <c r="F671" s="66" t="s">
        <v>3158</v>
      </c>
      <c r="G671" s="65">
        <v>3163984636</v>
      </c>
      <c r="H671" s="96" t="s">
        <v>5559</v>
      </c>
      <c r="I671" s="66" t="s">
        <v>73</v>
      </c>
      <c r="J671" s="66" t="s">
        <v>788</v>
      </c>
      <c r="K671" s="66" t="s">
        <v>27</v>
      </c>
      <c r="L671" s="66" t="s">
        <v>28</v>
      </c>
      <c r="M671" s="66" t="s">
        <v>29</v>
      </c>
      <c r="N671" s="66" t="s">
        <v>30</v>
      </c>
      <c r="O671" s="66" t="s">
        <v>31</v>
      </c>
      <c r="P671" s="66" t="s">
        <v>30</v>
      </c>
      <c r="Q671" s="66" t="s">
        <v>49</v>
      </c>
      <c r="R671" s="66" t="s">
        <v>30</v>
      </c>
      <c r="S671" s="66" t="s">
        <v>73</v>
      </c>
      <c r="T671" s="299" t="s">
        <v>40</v>
      </c>
      <c r="U671" s="66" t="s">
        <v>60</v>
      </c>
      <c r="V671" s="344"/>
      <c r="W671" s="90"/>
      <c r="X671" s="127"/>
    </row>
    <row r="672" spans="1:24" ht="15" customHeight="1">
      <c r="A672" s="70">
        <v>19306435</v>
      </c>
      <c r="B672" s="71" t="s">
        <v>26</v>
      </c>
      <c r="C672" s="71" t="s">
        <v>1321</v>
      </c>
      <c r="D672" s="71" t="s">
        <v>2222</v>
      </c>
      <c r="E672" s="71" t="s">
        <v>2223</v>
      </c>
      <c r="F672" s="71" t="s">
        <v>2224</v>
      </c>
      <c r="G672" s="70">
        <v>3043782912</v>
      </c>
      <c r="H672" s="62" t="s">
        <v>2225</v>
      </c>
      <c r="I672" s="71" t="s">
        <v>40</v>
      </c>
      <c r="J672" s="71" t="s">
        <v>593</v>
      </c>
      <c r="K672" s="71" t="s">
        <v>1646</v>
      </c>
      <c r="L672" s="71" t="s">
        <v>1647</v>
      </c>
      <c r="M672" s="71" t="s">
        <v>1767</v>
      </c>
      <c r="N672" s="71" t="s">
        <v>1649</v>
      </c>
      <c r="O672" s="71" t="s">
        <v>1666</v>
      </c>
      <c r="P672" s="71" t="s">
        <v>1648</v>
      </c>
      <c r="Q672" s="71" t="s">
        <v>49</v>
      </c>
      <c r="R672" s="71" t="s">
        <v>1648</v>
      </c>
      <c r="S672" s="71"/>
      <c r="T672" s="300"/>
      <c r="U672" s="71"/>
      <c r="V672" s="344"/>
      <c r="W672" s="90"/>
      <c r="X672" s="127"/>
    </row>
    <row r="673" spans="1:24" ht="15" customHeight="1">
      <c r="A673" s="65">
        <v>28555684</v>
      </c>
      <c r="B673" s="66" t="s">
        <v>26</v>
      </c>
      <c r="C673" s="66" t="s">
        <v>611</v>
      </c>
      <c r="D673" s="66" t="s">
        <v>477</v>
      </c>
      <c r="E673" s="66" t="s">
        <v>575</v>
      </c>
      <c r="F673" s="66" t="s">
        <v>3085</v>
      </c>
      <c r="G673" s="65">
        <v>3212307588</v>
      </c>
      <c r="H673" s="62" t="s">
        <v>4435</v>
      </c>
      <c r="I673" s="66" t="s">
        <v>75</v>
      </c>
      <c r="J673" s="66" t="s">
        <v>330</v>
      </c>
      <c r="K673" s="74"/>
      <c r="L673" s="66" t="s">
        <v>28</v>
      </c>
      <c r="M673" s="66" t="s">
        <v>36</v>
      </c>
      <c r="N673" s="66" t="s">
        <v>37</v>
      </c>
      <c r="O673" s="66" t="s">
        <v>42</v>
      </c>
      <c r="P673" s="66" t="s">
        <v>37</v>
      </c>
      <c r="Q673" s="66" t="s">
        <v>32</v>
      </c>
      <c r="R673" s="66" t="s">
        <v>37</v>
      </c>
      <c r="S673" s="66" t="s">
        <v>75</v>
      </c>
      <c r="T673" s="299" t="s">
        <v>75</v>
      </c>
      <c r="U673" s="66" t="s">
        <v>75</v>
      </c>
      <c r="V673" s="344"/>
      <c r="W673" s="90"/>
      <c r="X673" s="127"/>
    </row>
    <row r="674" spans="1:24" ht="15" customHeight="1">
      <c r="A674" s="209">
        <v>91513968</v>
      </c>
      <c r="B674" s="210" t="s">
        <v>26</v>
      </c>
      <c r="C674" s="210" t="s">
        <v>126</v>
      </c>
      <c r="D674" s="210" t="s">
        <v>936</v>
      </c>
      <c r="E674" s="210" t="s">
        <v>575</v>
      </c>
      <c r="F674" s="210" t="s">
        <v>698</v>
      </c>
      <c r="G674" s="209">
        <v>3163620733</v>
      </c>
      <c r="H674" s="187" t="s">
        <v>6640</v>
      </c>
      <c r="I674" s="210" t="s">
        <v>57</v>
      </c>
      <c r="J674" s="210" t="s">
        <v>646</v>
      </c>
      <c r="K674" s="210"/>
      <c r="L674" s="210" t="s">
        <v>28</v>
      </c>
      <c r="M674" s="210" t="s">
        <v>36</v>
      </c>
      <c r="N674" s="210" t="s">
        <v>37</v>
      </c>
      <c r="O674" s="210" t="s">
        <v>38</v>
      </c>
      <c r="P674" s="210" t="s">
        <v>30</v>
      </c>
      <c r="Q674" s="210" t="s">
        <v>49</v>
      </c>
      <c r="R674" s="210" t="s">
        <v>30</v>
      </c>
      <c r="S674" s="210" t="s">
        <v>57</v>
      </c>
      <c r="T674" s="308" t="s">
        <v>73</v>
      </c>
      <c r="U674" s="210" t="s">
        <v>68</v>
      </c>
      <c r="V674" s="344"/>
      <c r="W674" s="90"/>
      <c r="X674" s="127"/>
    </row>
    <row r="675" spans="1:24" ht="15" customHeight="1">
      <c r="A675" s="65">
        <v>1064114926</v>
      </c>
      <c r="B675" s="66" t="s">
        <v>26</v>
      </c>
      <c r="C675" s="66" t="s">
        <v>1311</v>
      </c>
      <c r="D675" s="66" t="s">
        <v>536</v>
      </c>
      <c r="E675" s="66" t="s">
        <v>2226</v>
      </c>
      <c r="F675" s="66" t="s">
        <v>107</v>
      </c>
      <c r="G675" s="65">
        <v>3042933552</v>
      </c>
      <c r="H675" s="114" t="s">
        <v>4899</v>
      </c>
      <c r="I675" s="66" t="s">
        <v>57</v>
      </c>
      <c r="J675" s="66" t="s">
        <v>4900</v>
      </c>
      <c r="K675" s="66" t="s">
        <v>4901</v>
      </c>
      <c r="L675" s="66" t="s">
        <v>4902</v>
      </c>
      <c r="M675" s="66" t="s">
        <v>37</v>
      </c>
      <c r="N675" s="66" t="s">
        <v>30</v>
      </c>
      <c r="O675" s="66" t="s">
        <v>30</v>
      </c>
      <c r="P675" s="66" t="s">
        <v>37</v>
      </c>
      <c r="Q675" s="66" t="s">
        <v>42</v>
      </c>
      <c r="R675" s="66" t="s">
        <v>30</v>
      </c>
      <c r="S675" s="66" t="s">
        <v>57</v>
      </c>
      <c r="T675" s="299" t="s">
        <v>73</v>
      </c>
      <c r="U675" s="66" t="s">
        <v>52</v>
      </c>
      <c r="V675" s="354"/>
      <c r="W675" s="186"/>
      <c r="X675" s="127"/>
    </row>
    <row r="676" spans="1:24" ht="15" customHeight="1">
      <c r="A676" s="65">
        <v>1047421521</v>
      </c>
      <c r="B676" s="66" t="s">
        <v>26</v>
      </c>
      <c r="C676" s="66" t="s">
        <v>309</v>
      </c>
      <c r="D676" s="66"/>
      <c r="E676" s="66" t="s">
        <v>2226</v>
      </c>
      <c r="F676" s="66" t="s">
        <v>947</v>
      </c>
      <c r="G676" s="65">
        <v>3126074970</v>
      </c>
      <c r="H676" s="67" t="s">
        <v>2227</v>
      </c>
      <c r="I676" s="77" t="s">
        <v>50</v>
      </c>
      <c r="J676" s="66" t="s">
        <v>110</v>
      </c>
      <c r="K676" s="66"/>
      <c r="L676" s="66" t="s">
        <v>28</v>
      </c>
      <c r="M676" s="66"/>
      <c r="N676" s="66" t="s">
        <v>30</v>
      </c>
      <c r="O676" s="66" t="s">
        <v>31</v>
      </c>
      <c r="P676" s="66" t="s">
        <v>30</v>
      </c>
      <c r="Q676" s="66" t="s">
        <v>46</v>
      </c>
      <c r="R676" s="66" t="s">
        <v>30</v>
      </c>
      <c r="S676" s="66" t="s">
        <v>50</v>
      </c>
      <c r="T676" s="299"/>
      <c r="U676" s="66"/>
      <c r="V676" s="354"/>
      <c r="W676" s="186"/>
      <c r="X676" s="127"/>
    </row>
    <row r="677" spans="1:24" ht="15" customHeight="1">
      <c r="A677" s="70">
        <v>68299041</v>
      </c>
      <c r="B677" s="71" t="s">
        <v>26</v>
      </c>
      <c r="C677" s="71" t="s">
        <v>1196</v>
      </c>
      <c r="D677" s="71" t="s">
        <v>6448</v>
      </c>
      <c r="E677" s="71" t="s">
        <v>6449</v>
      </c>
      <c r="F677" s="71" t="s">
        <v>356</v>
      </c>
      <c r="G677" s="70">
        <v>3225224661</v>
      </c>
      <c r="H677" s="62" t="s">
        <v>6450</v>
      </c>
      <c r="I677" s="71" t="s">
        <v>44</v>
      </c>
      <c r="J677" s="72" t="s">
        <v>44</v>
      </c>
      <c r="K677" s="71"/>
      <c r="L677" s="71" t="s">
        <v>28</v>
      </c>
      <c r="M677" s="71" t="s">
        <v>36</v>
      </c>
      <c r="N677" s="71" t="s">
        <v>37</v>
      </c>
      <c r="O677" s="71" t="s">
        <v>42</v>
      </c>
      <c r="P677" s="71" t="s">
        <v>30</v>
      </c>
      <c r="Q677" s="71" t="s">
        <v>49</v>
      </c>
      <c r="R677" s="71" t="s">
        <v>30</v>
      </c>
      <c r="S677" s="71" t="s">
        <v>44</v>
      </c>
      <c r="T677" s="300" t="s">
        <v>44</v>
      </c>
      <c r="U677" s="71" t="s">
        <v>44</v>
      </c>
      <c r="V677" s="354"/>
      <c r="W677" s="186"/>
      <c r="X677" s="127"/>
    </row>
    <row r="678" spans="1:24" ht="15" customHeight="1">
      <c r="A678" s="65">
        <v>1085934401</v>
      </c>
      <c r="B678" s="66" t="s">
        <v>26</v>
      </c>
      <c r="C678" s="66" t="s">
        <v>1191</v>
      </c>
      <c r="D678" s="66" t="s">
        <v>479</v>
      </c>
      <c r="E678" s="66" t="s">
        <v>3706</v>
      </c>
      <c r="F678" s="66" t="s">
        <v>932</v>
      </c>
      <c r="G678" s="65">
        <v>3178866294</v>
      </c>
      <c r="H678" s="62" t="s">
        <v>3707</v>
      </c>
      <c r="I678" s="66" t="s">
        <v>67</v>
      </c>
      <c r="J678" s="66" t="s">
        <v>3708</v>
      </c>
      <c r="K678" s="66"/>
      <c r="L678" s="66" t="s">
        <v>41</v>
      </c>
      <c r="M678" s="66"/>
      <c r="N678" s="66" t="s">
        <v>37</v>
      </c>
      <c r="O678" s="66" t="s">
        <v>31</v>
      </c>
      <c r="P678" s="66" t="s">
        <v>37</v>
      </c>
      <c r="Q678" s="66" t="s">
        <v>32</v>
      </c>
      <c r="R678" s="66" t="s">
        <v>37</v>
      </c>
      <c r="S678" s="66"/>
      <c r="T678" s="299"/>
      <c r="U678" s="66"/>
      <c r="V678" s="344"/>
      <c r="W678" s="90"/>
      <c r="X678" s="127"/>
    </row>
    <row r="679" spans="1:24" ht="15" customHeight="1">
      <c r="A679" s="184">
        <v>1121944787</v>
      </c>
      <c r="B679" s="186" t="s">
        <v>26</v>
      </c>
      <c r="C679" s="186" t="s">
        <v>6850</v>
      </c>
      <c r="D679" s="186" t="s">
        <v>6851</v>
      </c>
      <c r="E679" s="186" t="s">
        <v>3085</v>
      </c>
      <c r="F679" s="186" t="s">
        <v>2239</v>
      </c>
      <c r="G679" s="184">
        <v>3212674257</v>
      </c>
      <c r="H679" s="187" t="s">
        <v>6852</v>
      </c>
      <c r="I679" s="186" t="s">
        <v>66</v>
      </c>
      <c r="J679" s="186" t="s">
        <v>6853</v>
      </c>
      <c r="K679" s="186" t="s">
        <v>27</v>
      </c>
      <c r="L679" s="186" t="s">
        <v>28</v>
      </c>
      <c r="M679" s="186" t="s">
        <v>36</v>
      </c>
      <c r="N679" s="186" t="s">
        <v>30</v>
      </c>
      <c r="O679" s="186" t="s">
        <v>31</v>
      </c>
      <c r="P679" s="186" t="s">
        <v>30</v>
      </c>
      <c r="Q679" s="186" t="s">
        <v>49</v>
      </c>
      <c r="R679" s="186" t="s">
        <v>30</v>
      </c>
      <c r="S679" s="186" t="s">
        <v>62</v>
      </c>
      <c r="T679" s="302" t="s">
        <v>62</v>
      </c>
      <c r="U679" s="186" t="s">
        <v>66</v>
      </c>
      <c r="V679" s="344"/>
      <c r="W679" s="90"/>
      <c r="X679" s="127"/>
    </row>
    <row r="680" spans="1:24" ht="15" customHeight="1">
      <c r="A680" s="65">
        <v>37559505</v>
      </c>
      <c r="B680" s="66" t="s">
        <v>26</v>
      </c>
      <c r="C680" s="66" t="s">
        <v>1216</v>
      </c>
      <c r="D680" s="66" t="s">
        <v>2228</v>
      </c>
      <c r="E680" s="66" t="s">
        <v>2229</v>
      </c>
      <c r="F680" s="66" t="s">
        <v>730</v>
      </c>
      <c r="G680" s="65">
        <v>3203947783</v>
      </c>
      <c r="H680" s="168" t="s">
        <v>2230</v>
      </c>
      <c r="I680" s="66" t="s">
        <v>73</v>
      </c>
      <c r="J680" s="66" t="s">
        <v>839</v>
      </c>
      <c r="K680" s="66"/>
      <c r="L680" s="66" t="s">
        <v>28</v>
      </c>
      <c r="M680" s="66" t="s">
        <v>36</v>
      </c>
      <c r="N680" s="66" t="s">
        <v>30</v>
      </c>
      <c r="O680" s="66" t="s">
        <v>38</v>
      </c>
      <c r="P680" s="66" t="s">
        <v>30</v>
      </c>
      <c r="Q680" s="66" t="s">
        <v>39</v>
      </c>
      <c r="R680" s="66" t="s">
        <v>37</v>
      </c>
      <c r="S680" s="66" t="s">
        <v>73</v>
      </c>
      <c r="T680" s="299" t="s">
        <v>73</v>
      </c>
      <c r="U680" s="66" t="s">
        <v>73</v>
      </c>
      <c r="V680" s="344"/>
      <c r="W680" s="90"/>
      <c r="X680" s="127"/>
    </row>
    <row r="681" spans="1:24" ht="15" customHeight="1">
      <c r="A681" s="65">
        <v>94390077</v>
      </c>
      <c r="B681" s="66" t="s">
        <v>26</v>
      </c>
      <c r="C681" s="66" t="s">
        <v>4281</v>
      </c>
      <c r="D681" s="66"/>
      <c r="E681" s="66" t="s">
        <v>4282</v>
      </c>
      <c r="F681" s="66" t="s">
        <v>971</v>
      </c>
      <c r="G681" s="65">
        <v>3226480774</v>
      </c>
      <c r="H681" s="62" t="s">
        <v>4368</v>
      </c>
      <c r="I681" s="66" t="s">
        <v>1563</v>
      </c>
      <c r="J681" s="66" t="s">
        <v>3956</v>
      </c>
      <c r="K681" s="66"/>
      <c r="L681" s="66" t="s">
        <v>51</v>
      </c>
      <c r="M681" s="66" t="s">
        <v>36</v>
      </c>
      <c r="N681" s="66" t="s">
        <v>37</v>
      </c>
      <c r="O681" s="66" t="s">
        <v>42</v>
      </c>
      <c r="P681" s="66" t="s">
        <v>30</v>
      </c>
      <c r="Q681" s="66" t="s">
        <v>43</v>
      </c>
      <c r="R681" s="66" t="s">
        <v>30</v>
      </c>
      <c r="S681" s="66" t="s">
        <v>4369</v>
      </c>
      <c r="T681" s="299" t="s">
        <v>4369</v>
      </c>
      <c r="U681" s="66"/>
      <c r="V681" s="344"/>
      <c r="W681" s="90"/>
      <c r="X681" s="127"/>
    </row>
    <row r="682" spans="1:24" ht="15" customHeight="1">
      <c r="A682" s="65">
        <v>1096237901</v>
      </c>
      <c r="B682" s="66" t="s">
        <v>26</v>
      </c>
      <c r="C682" s="66" t="s">
        <v>1235</v>
      </c>
      <c r="D682" s="66" t="s">
        <v>1679</v>
      </c>
      <c r="E682" s="66" t="s">
        <v>3709</v>
      </c>
      <c r="F682" s="65" t="s">
        <v>3681</v>
      </c>
      <c r="G682" s="65">
        <v>3154676290</v>
      </c>
      <c r="H682" s="66" t="s">
        <v>3710</v>
      </c>
      <c r="I682" s="66" t="s">
        <v>50</v>
      </c>
      <c r="J682" s="66" t="s">
        <v>3711</v>
      </c>
      <c r="K682" s="66"/>
      <c r="L682" s="66" t="s">
        <v>51</v>
      </c>
      <c r="M682" s="66" t="s">
        <v>36</v>
      </c>
      <c r="N682" s="66" t="s">
        <v>37</v>
      </c>
      <c r="O682" s="66" t="s">
        <v>42</v>
      </c>
      <c r="P682" s="66" t="s">
        <v>37</v>
      </c>
      <c r="Q682" s="66"/>
      <c r="R682" s="66" t="s">
        <v>30</v>
      </c>
      <c r="S682" s="66" t="s">
        <v>47</v>
      </c>
      <c r="T682" s="299" t="s">
        <v>57</v>
      </c>
      <c r="U682" s="66" t="s">
        <v>65</v>
      </c>
      <c r="V682" s="354"/>
      <c r="W682" s="186"/>
      <c r="X682" s="127"/>
    </row>
    <row r="683" spans="1:24" ht="15" customHeight="1">
      <c r="A683" s="184">
        <v>1096227624</v>
      </c>
      <c r="B683" s="186" t="s">
        <v>26</v>
      </c>
      <c r="C683" s="186" t="s">
        <v>1462</v>
      </c>
      <c r="D683" s="186" t="s">
        <v>326</v>
      </c>
      <c r="E683" s="186" t="s">
        <v>3709</v>
      </c>
      <c r="F683" s="186" t="s">
        <v>3681</v>
      </c>
      <c r="G683" s="184">
        <v>3227335430</v>
      </c>
      <c r="H683" s="187" t="s">
        <v>6451</v>
      </c>
      <c r="I683" s="186" t="s">
        <v>50</v>
      </c>
      <c r="J683" s="186" t="s">
        <v>3711</v>
      </c>
      <c r="K683" s="186"/>
      <c r="L683" s="186" t="s">
        <v>28</v>
      </c>
      <c r="M683" s="186"/>
      <c r="N683" s="186" t="s">
        <v>30</v>
      </c>
      <c r="O683" s="186" t="s">
        <v>38</v>
      </c>
      <c r="P683" s="186" t="s">
        <v>30</v>
      </c>
      <c r="Q683" s="186" t="s">
        <v>46</v>
      </c>
      <c r="R683" s="186" t="s">
        <v>30</v>
      </c>
      <c r="S683" s="186" t="s">
        <v>50</v>
      </c>
      <c r="T683" s="302" t="s">
        <v>73</v>
      </c>
      <c r="U683" s="186" t="s">
        <v>57</v>
      </c>
      <c r="V683" s="344"/>
      <c r="W683" s="90"/>
      <c r="X683" s="127"/>
    </row>
    <row r="684" spans="1:24" ht="15" customHeight="1">
      <c r="A684" s="70">
        <v>1083024873</v>
      </c>
      <c r="B684" s="71" t="s">
        <v>26</v>
      </c>
      <c r="C684" s="71" t="s">
        <v>305</v>
      </c>
      <c r="D684" s="71" t="s">
        <v>326</v>
      </c>
      <c r="E684" s="71" t="s">
        <v>867</v>
      </c>
      <c r="F684" s="71" t="s">
        <v>4076</v>
      </c>
      <c r="G684" s="70">
        <v>3245460360</v>
      </c>
      <c r="H684" s="62" t="s">
        <v>4645</v>
      </c>
      <c r="I684" s="71" t="s">
        <v>65</v>
      </c>
      <c r="J684" s="71" t="s">
        <v>443</v>
      </c>
      <c r="K684" s="71"/>
      <c r="L684" s="71" t="s">
        <v>28</v>
      </c>
      <c r="M684" s="71"/>
      <c r="N684" s="71" t="s">
        <v>30</v>
      </c>
      <c r="O684" s="71" t="s">
        <v>38</v>
      </c>
      <c r="P684" s="71" t="s">
        <v>30</v>
      </c>
      <c r="Q684" s="71" t="s">
        <v>43</v>
      </c>
      <c r="R684" s="71" t="s">
        <v>30</v>
      </c>
      <c r="S684" s="71" t="s">
        <v>52</v>
      </c>
      <c r="T684" s="300" t="s">
        <v>40</v>
      </c>
      <c r="U684" s="71" t="s">
        <v>60</v>
      </c>
      <c r="V684" s="354"/>
      <c r="W684" s="186"/>
      <c r="X684" s="127"/>
    </row>
    <row r="685" spans="1:24" ht="15" customHeight="1">
      <c r="A685" s="65">
        <v>25278784</v>
      </c>
      <c r="B685" s="66" t="s">
        <v>26</v>
      </c>
      <c r="C685" s="66" t="s">
        <v>2231</v>
      </c>
      <c r="D685" s="66" t="s">
        <v>2232</v>
      </c>
      <c r="E685" s="66" t="s">
        <v>867</v>
      </c>
      <c r="F685" s="66" t="s">
        <v>1886</v>
      </c>
      <c r="G685" s="65">
        <v>3106723230</v>
      </c>
      <c r="H685" s="62" t="s">
        <v>2233</v>
      </c>
      <c r="I685" s="66" t="s">
        <v>56</v>
      </c>
      <c r="J685" s="66" t="s">
        <v>249</v>
      </c>
      <c r="K685" s="66" t="s">
        <v>27</v>
      </c>
      <c r="L685" s="66" t="s">
        <v>28</v>
      </c>
      <c r="M685" s="66" t="s">
        <v>36</v>
      </c>
      <c r="N685" s="66" t="s">
        <v>37</v>
      </c>
      <c r="O685" s="66" t="s">
        <v>38</v>
      </c>
      <c r="P685" s="66" t="s">
        <v>30</v>
      </c>
      <c r="Q685" s="66" t="s">
        <v>49</v>
      </c>
      <c r="R685" s="66" t="s">
        <v>37</v>
      </c>
      <c r="S685" s="66" t="s">
        <v>56</v>
      </c>
      <c r="T685" s="299" t="s">
        <v>56</v>
      </c>
      <c r="U685" s="66" t="s">
        <v>56</v>
      </c>
      <c r="V685" s="344"/>
      <c r="W685" s="90"/>
      <c r="X685" s="127"/>
    </row>
    <row r="686" spans="1:24" ht="15" customHeight="1">
      <c r="A686" s="65">
        <v>1090501619</v>
      </c>
      <c r="B686" s="66" t="s">
        <v>26</v>
      </c>
      <c r="C686" s="66" t="s">
        <v>936</v>
      </c>
      <c r="D686" s="66" t="s">
        <v>1227</v>
      </c>
      <c r="E686" s="66" t="s">
        <v>867</v>
      </c>
      <c r="F686" s="66" t="s">
        <v>223</v>
      </c>
      <c r="G686" s="65">
        <v>3138515823</v>
      </c>
      <c r="H686" s="62" t="s">
        <v>1358</v>
      </c>
      <c r="I686" s="66" t="s">
        <v>68</v>
      </c>
      <c r="J686" s="66" t="s">
        <v>157</v>
      </c>
      <c r="K686" s="66"/>
      <c r="L686" s="66" t="s">
        <v>51</v>
      </c>
      <c r="M686" s="66"/>
      <c r="N686" s="66" t="s">
        <v>37</v>
      </c>
      <c r="O686" s="66" t="s">
        <v>42</v>
      </c>
      <c r="P686" s="66" t="s">
        <v>37</v>
      </c>
      <c r="Q686" s="66" t="s">
        <v>32</v>
      </c>
      <c r="R686" s="66" t="s">
        <v>30</v>
      </c>
      <c r="S686" s="66" t="s">
        <v>40</v>
      </c>
      <c r="T686" s="299" t="s">
        <v>60</v>
      </c>
      <c r="U686" s="66" t="s">
        <v>44</v>
      </c>
      <c r="V686" s="344"/>
      <c r="W686" s="90"/>
      <c r="X686" s="127"/>
    </row>
    <row r="687" spans="1:24" ht="15" customHeight="1">
      <c r="A687" s="74">
        <v>1081732009</v>
      </c>
      <c r="B687" s="66" t="s">
        <v>26</v>
      </c>
      <c r="C687" s="66" t="s">
        <v>355</v>
      </c>
      <c r="D687" s="66" t="s">
        <v>3712</v>
      </c>
      <c r="E687" s="66" t="s">
        <v>867</v>
      </c>
      <c r="F687" s="66" t="s">
        <v>2645</v>
      </c>
      <c r="G687" s="65">
        <v>3222549353</v>
      </c>
      <c r="H687" s="62" t="s">
        <v>3713</v>
      </c>
      <c r="I687" s="66" t="s">
        <v>63</v>
      </c>
      <c r="J687" s="66" t="s">
        <v>425</v>
      </c>
      <c r="K687" s="66"/>
      <c r="L687" s="72" t="s">
        <v>28</v>
      </c>
      <c r="M687" s="66"/>
      <c r="N687" s="66" t="s">
        <v>37</v>
      </c>
      <c r="O687" s="66" t="s">
        <v>42</v>
      </c>
      <c r="P687" s="66" t="s">
        <v>30</v>
      </c>
      <c r="Q687" s="66" t="s">
        <v>43</v>
      </c>
      <c r="R687" s="66" t="s">
        <v>30</v>
      </c>
      <c r="S687" s="66" t="s">
        <v>63</v>
      </c>
      <c r="T687" s="299" t="s">
        <v>54</v>
      </c>
      <c r="U687" s="66" t="s">
        <v>47</v>
      </c>
      <c r="V687" s="344"/>
      <c r="W687" s="90"/>
      <c r="X687" s="127"/>
    </row>
    <row r="688" spans="1:24" ht="15" customHeight="1">
      <c r="A688" s="184">
        <v>1076983739</v>
      </c>
      <c r="B688" s="186" t="s">
        <v>26</v>
      </c>
      <c r="C688" s="186" t="s">
        <v>734</v>
      </c>
      <c r="D688" s="186" t="s">
        <v>196</v>
      </c>
      <c r="E688" s="186" t="s">
        <v>867</v>
      </c>
      <c r="F688" s="186" t="s">
        <v>379</v>
      </c>
      <c r="G688" s="184">
        <v>3144231368</v>
      </c>
      <c r="H688" s="187" t="s">
        <v>6641</v>
      </c>
      <c r="I688" s="186" t="s">
        <v>63</v>
      </c>
      <c r="J688" s="186" t="s">
        <v>2637</v>
      </c>
      <c r="K688" s="186"/>
      <c r="L688" s="186" t="s">
        <v>28</v>
      </c>
      <c r="M688" s="186"/>
      <c r="N688" s="186" t="s">
        <v>37</v>
      </c>
      <c r="O688" s="186" t="s">
        <v>38</v>
      </c>
      <c r="P688" s="186" t="s">
        <v>30</v>
      </c>
      <c r="Q688" s="186" t="s">
        <v>43</v>
      </c>
      <c r="R688" s="186" t="s">
        <v>30</v>
      </c>
      <c r="S688" s="186" t="s">
        <v>63</v>
      </c>
      <c r="T688" s="302" t="s">
        <v>63</v>
      </c>
      <c r="U688" s="186" t="s">
        <v>63</v>
      </c>
      <c r="V688" s="344"/>
      <c r="W688" s="90"/>
      <c r="X688" s="127"/>
    </row>
    <row r="689" spans="1:24" ht="15" customHeight="1">
      <c r="A689" s="65">
        <v>1117550935</v>
      </c>
      <c r="B689" s="66" t="s">
        <v>26</v>
      </c>
      <c r="C689" s="66" t="s">
        <v>995</v>
      </c>
      <c r="D689" s="66" t="s">
        <v>1246</v>
      </c>
      <c r="E689" s="66" t="s">
        <v>3714</v>
      </c>
      <c r="F689" s="66" t="s">
        <v>867</v>
      </c>
      <c r="G689" s="65">
        <v>3142623336</v>
      </c>
      <c r="H689" s="115" t="s">
        <v>3715</v>
      </c>
      <c r="I689" s="66" t="s">
        <v>54</v>
      </c>
      <c r="J689" s="66" t="s">
        <v>765</v>
      </c>
      <c r="K689" s="66"/>
      <c r="L689" s="66" t="s">
        <v>28</v>
      </c>
      <c r="M689" s="66"/>
      <c r="N689" s="66" t="s">
        <v>30</v>
      </c>
      <c r="O689" s="66" t="s">
        <v>31</v>
      </c>
      <c r="P689" s="66" t="s">
        <v>30</v>
      </c>
      <c r="Q689" s="66" t="s">
        <v>49</v>
      </c>
      <c r="R689" s="66" t="s">
        <v>30</v>
      </c>
      <c r="S689" s="66" t="s">
        <v>63</v>
      </c>
      <c r="T689" s="299" t="s">
        <v>75</v>
      </c>
      <c r="U689" s="66" t="s">
        <v>40</v>
      </c>
      <c r="V689" s="344"/>
      <c r="W689" s="90"/>
      <c r="X689" s="127"/>
    </row>
    <row r="690" spans="1:24" ht="15" customHeight="1">
      <c r="A690" s="65">
        <v>1064786255</v>
      </c>
      <c r="B690" s="66" t="s">
        <v>26</v>
      </c>
      <c r="C690" s="66" t="s">
        <v>5855</v>
      </c>
      <c r="D690" s="66" t="s">
        <v>467</v>
      </c>
      <c r="E690" s="66" t="s">
        <v>1685</v>
      </c>
      <c r="F690" s="66" t="s">
        <v>5856</v>
      </c>
      <c r="G690" s="65">
        <v>3016630267</v>
      </c>
      <c r="H690" s="62" t="s">
        <v>5857</v>
      </c>
      <c r="I690" s="66" t="s">
        <v>57</v>
      </c>
      <c r="J690" s="66" t="s">
        <v>5858</v>
      </c>
      <c r="K690" s="66" t="s">
        <v>27</v>
      </c>
      <c r="L690" s="66" t="s">
        <v>28</v>
      </c>
      <c r="M690" s="66" t="s">
        <v>36</v>
      </c>
      <c r="N690" s="66" t="s">
        <v>37</v>
      </c>
      <c r="O690" s="66" t="s">
        <v>42</v>
      </c>
      <c r="P690" s="66" t="s">
        <v>30</v>
      </c>
      <c r="Q690" s="66" t="s">
        <v>1689</v>
      </c>
      <c r="R690" s="66" t="s">
        <v>30</v>
      </c>
      <c r="S690" s="66" t="s">
        <v>57</v>
      </c>
      <c r="T690" s="299" t="s">
        <v>57</v>
      </c>
      <c r="U690" s="66" t="s">
        <v>57</v>
      </c>
      <c r="V690" s="344"/>
      <c r="W690" s="90"/>
      <c r="X690" s="127"/>
    </row>
    <row r="691" spans="1:24" ht="15" customHeight="1">
      <c r="A691" s="65">
        <v>1075274148</v>
      </c>
      <c r="B691" s="66" t="s">
        <v>26</v>
      </c>
      <c r="C691" s="66" t="s">
        <v>611</v>
      </c>
      <c r="D691" s="66" t="s">
        <v>2182</v>
      </c>
      <c r="E691" s="66" t="s">
        <v>2234</v>
      </c>
      <c r="F691" s="66" t="s">
        <v>154</v>
      </c>
      <c r="G691" s="65">
        <v>3162365100</v>
      </c>
      <c r="H691" s="107" t="s">
        <v>2235</v>
      </c>
      <c r="I691" s="66" t="s">
        <v>63</v>
      </c>
      <c r="J691" s="71" t="s">
        <v>1126</v>
      </c>
      <c r="K691" s="66" t="s">
        <v>42</v>
      </c>
      <c r="L691" s="66" t="s">
        <v>51</v>
      </c>
      <c r="M691" s="66" t="s">
        <v>36</v>
      </c>
      <c r="N691" s="66" t="s">
        <v>37</v>
      </c>
      <c r="O691" s="66" t="s">
        <v>42</v>
      </c>
      <c r="P691" s="66" t="s">
        <v>30</v>
      </c>
      <c r="Q691" s="66" t="s">
        <v>2236</v>
      </c>
      <c r="R691" s="66" t="s">
        <v>30</v>
      </c>
      <c r="S691" s="66" t="s">
        <v>63</v>
      </c>
      <c r="T691" s="299" t="s">
        <v>63</v>
      </c>
      <c r="U691" s="66" t="s">
        <v>63</v>
      </c>
      <c r="V691" s="354"/>
      <c r="W691" s="186"/>
      <c r="X691" s="127"/>
    </row>
    <row r="692" spans="1:24" ht="15" customHeight="1">
      <c r="A692" s="65">
        <v>1143829039</v>
      </c>
      <c r="B692" s="66" t="s">
        <v>26</v>
      </c>
      <c r="C692" s="66" t="s">
        <v>1339</v>
      </c>
      <c r="D692" s="66" t="s">
        <v>1340</v>
      </c>
      <c r="E692" s="66" t="s">
        <v>147</v>
      </c>
      <c r="F692" s="66" t="s">
        <v>1248</v>
      </c>
      <c r="G692" s="65">
        <v>3117843325</v>
      </c>
      <c r="H692" s="62" t="s">
        <v>1341</v>
      </c>
      <c r="I692" s="66" t="s">
        <v>58</v>
      </c>
      <c r="J692" s="66" t="s">
        <v>149</v>
      </c>
      <c r="K692" s="66" t="s">
        <v>51</v>
      </c>
      <c r="L692" s="66" t="s">
        <v>28</v>
      </c>
      <c r="M692" s="66" t="s">
        <v>36</v>
      </c>
      <c r="N692" s="66" t="s">
        <v>30</v>
      </c>
      <c r="O692" s="66" t="s">
        <v>31</v>
      </c>
      <c r="P692" s="66" t="s">
        <v>30</v>
      </c>
      <c r="Q692" s="66" t="s">
        <v>49</v>
      </c>
      <c r="R692" s="66" t="s">
        <v>30</v>
      </c>
      <c r="S692" s="66" t="s">
        <v>58</v>
      </c>
      <c r="T692" s="299" t="s">
        <v>76</v>
      </c>
      <c r="U692" s="66" t="s">
        <v>71</v>
      </c>
      <c r="V692" s="354"/>
      <c r="W692" s="186"/>
      <c r="X692" s="127"/>
    </row>
    <row r="693" spans="1:24" ht="15" customHeight="1">
      <c r="A693" s="65">
        <v>39306537</v>
      </c>
      <c r="B693" s="66" t="s">
        <v>26</v>
      </c>
      <c r="C693" s="66" t="s">
        <v>1880</v>
      </c>
      <c r="D693" s="66"/>
      <c r="E693" s="66" t="s">
        <v>147</v>
      </c>
      <c r="F693" s="66" t="s">
        <v>374</v>
      </c>
      <c r="G693" s="65">
        <v>3114207924</v>
      </c>
      <c r="H693" s="62" t="s">
        <v>2237</v>
      </c>
      <c r="I693" s="66" t="s">
        <v>40</v>
      </c>
      <c r="J693" s="66" t="s">
        <v>514</v>
      </c>
      <c r="K693" s="66"/>
      <c r="L693" s="66" t="s">
        <v>28</v>
      </c>
      <c r="M693" s="66" t="s">
        <v>36</v>
      </c>
      <c r="N693" s="66" t="s">
        <v>37</v>
      </c>
      <c r="O693" s="66" t="s">
        <v>42</v>
      </c>
      <c r="P693" s="66" t="s">
        <v>30</v>
      </c>
      <c r="Q693" s="66" t="s">
        <v>43</v>
      </c>
      <c r="R693" s="66" t="s">
        <v>30</v>
      </c>
      <c r="S693" s="66" t="s">
        <v>40</v>
      </c>
      <c r="T693" s="299" t="s">
        <v>58</v>
      </c>
      <c r="U693" s="66" t="s">
        <v>59</v>
      </c>
      <c r="V693" s="344"/>
      <c r="W693" s="90"/>
      <c r="X693" s="127"/>
    </row>
    <row r="694" spans="1:24" ht="15" customHeight="1">
      <c r="A694" s="184">
        <v>1077465463</v>
      </c>
      <c r="B694" s="186" t="s">
        <v>26</v>
      </c>
      <c r="C694" s="186" t="s">
        <v>2056</v>
      </c>
      <c r="D694" s="186" t="s">
        <v>6642</v>
      </c>
      <c r="E694" s="186" t="s">
        <v>147</v>
      </c>
      <c r="F694" s="186" t="s">
        <v>233</v>
      </c>
      <c r="G694" s="184">
        <v>3104240856</v>
      </c>
      <c r="H694" s="187" t="s">
        <v>6643</v>
      </c>
      <c r="I694" s="186" t="s">
        <v>58</v>
      </c>
      <c r="J694" s="186" t="s">
        <v>149</v>
      </c>
      <c r="K694" s="186" t="s">
        <v>27</v>
      </c>
      <c r="L694" s="186" t="s">
        <v>51</v>
      </c>
      <c r="M694" s="186" t="s">
        <v>36</v>
      </c>
      <c r="N694" s="186" t="s">
        <v>37</v>
      </c>
      <c r="O694" s="186" t="s">
        <v>42</v>
      </c>
      <c r="P694" s="186" t="s">
        <v>30</v>
      </c>
      <c r="Q694" s="186" t="s">
        <v>43</v>
      </c>
      <c r="R694" s="186" t="s">
        <v>30</v>
      </c>
      <c r="S694" s="186"/>
      <c r="T694" s="302" t="s">
        <v>75</v>
      </c>
      <c r="U694" s="186" t="s">
        <v>40</v>
      </c>
      <c r="V694" s="344"/>
      <c r="W694" s="90"/>
      <c r="X694" s="127"/>
    </row>
    <row r="695" spans="1:24" ht="15" customHeight="1">
      <c r="A695" s="65">
        <v>1118558232</v>
      </c>
      <c r="B695" s="66" t="s">
        <v>26</v>
      </c>
      <c r="C695" s="66" t="s">
        <v>611</v>
      </c>
      <c r="D695" s="66" t="s">
        <v>4563</v>
      </c>
      <c r="E695" s="66" t="s">
        <v>4564</v>
      </c>
      <c r="F695" s="66" t="s">
        <v>301</v>
      </c>
      <c r="G695" s="65">
        <v>3118853832</v>
      </c>
      <c r="H695" s="91" t="s">
        <v>4565</v>
      </c>
      <c r="I695" s="66" t="s">
        <v>55</v>
      </c>
      <c r="J695" s="66" t="s">
        <v>2405</v>
      </c>
      <c r="K695" s="66"/>
      <c r="L695" s="66" t="s">
        <v>28</v>
      </c>
      <c r="M695" s="66"/>
      <c r="N695" s="66" t="s">
        <v>30</v>
      </c>
      <c r="O695" s="66" t="s">
        <v>42</v>
      </c>
      <c r="P695" s="66" t="s">
        <v>30</v>
      </c>
      <c r="Q695" s="66" t="s">
        <v>49</v>
      </c>
      <c r="R695" s="66" t="s">
        <v>37</v>
      </c>
      <c r="S695" s="66" t="s">
        <v>55</v>
      </c>
      <c r="T695" s="299" t="s">
        <v>55</v>
      </c>
      <c r="U695" s="66" t="s">
        <v>55</v>
      </c>
      <c r="V695" s="344"/>
      <c r="W695" s="90"/>
      <c r="X695" s="127"/>
    </row>
    <row r="696" spans="1:24" ht="15" customHeight="1">
      <c r="A696" s="65">
        <v>1094165657</v>
      </c>
      <c r="B696" s="66" t="s">
        <v>26</v>
      </c>
      <c r="C696" s="66" t="s">
        <v>1098</v>
      </c>
      <c r="D696" s="66"/>
      <c r="E696" s="66" t="s">
        <v>4564</v>
      </c>
      <c r="F696" s="66" t="s">
        <v>2463</v>
      </c>
      <c r="G696" s="65">
        <v>3223140455</v>
      </c>
      <c r="H696" s="62" t="s">
        <v>4696</v>
      </c>
      <c r="I696" s="66" t="s">
        <v>68</v>
      </c>
      <c r="J696" s="66" t="s">
        <v>4638</v>
      </c>
      <c r="K696" s="66" t="s">
        <v>27</v>
      </c>
      <c r="L696" s="66"/>
      <c r="M696" s="66"/>
      <c r="N696" s="66"/>
      <c r="O696" s="66"/>
      <c r="P696" s="66" t="s">
        <v>37</v>
      </c>
      <c r="Q696" s="66" t="s">
        <v>32</v>
      </c>
      <c r="R696" s="66" t="s">
        <v>30</v>
      </c>
      <c r="S696" s="66" t="s">
        <v>68</v>
      </c>
      <c r="T696" s="299" t="s">
        <v>73</v>
      </c>
      <c r="U696" s="66" t="s">
        <v>68</v>
      </c>
      <c r="V696" s="344"/>
      <c r="W696" s="90"/>
      <c r="X696" s="127"/>
    </row>
    <row r="697" spans="1:24" ht="15" customHeight="1">
      <c r="A697" s="70">
        <v>35528294</v>
      </c>
      <c r="B697" s="71" t="s">
        <v>26</v>
      </c>
      <c r="C697" s="71" t="s">
        <v>687</v>
      </c>
      <c r="D697" s="71" t="s">
        <v>815</v>
      </c>
      <c r="E697" s="71" t="s">
        <v>4386</v>
      </c>
      <c r="F697" s="71" t="s">
        <v>4387</v>
      </c>
      <c r="G697" s="70">
        <v>3213956281</v>
      </c>
      <c r="H697" s="62" t="s">
        <v>4388</v>
      </c>
      <c r="I697" s="71" t="s">
        <v>60</v>
      </c>
      <c r="J697" s="71" t="s">
        <v>4389</v>
      </c>
      <c r="K697" s="71"/>
      <c r="L697" s="71" t="s">
        <v>28</v>
      </c>
      <c r="M697" s="71" t="s">
        <v>29</v>
      </c>
      <c r="N697" s="71" t="s">
        <v>30</v>
      </c>
      <c r="O697" s="71" t="s">
        <v>38</v>
      </c>
      <c r="P697" s="71" t="s">
        <v>30</v>
      </c>
      <c r="Q697" s="71" t="s">
        <v>46</v>
      </c>
      <c r="R697" s="71" t="s">
        <v>30</v>
      </c>
      <c r="S697" s="71" t="s">
        <v>60</v>
      </c>
      <c r="T697" s="300" t="s">
        <v>60</v>
      </c>
      <c r="U697" s="71" t="s">
        <v>60</v>
      </c>
      <c r="V697" s="354"/>
      <c r="W697" s="186"/>
      <c r="X697" s="127"/>
    </row>
    <row r="698" spans="1:24" ht="15" customHeight="1">
      <c r="A698" s="70">
        <v>1035231748</v>
      </c>
      <c r="B698" s="71" t="s">
        <v>26</v>
      </c>
      <c r="C698" s="71" t="s">
        <v>964</v>
      </c>
      <c r="D698" s="71" t="s">
        <v>559</v>
      </c>
      <c r="E698" s="71" t="s">
        <v>2238</v>
      </c>
      <c r="F698" s="71" t="s">
        <v>2239</v>
      </c>
      <c r="G698" s="70">
        <v>3148234659</v>
      </c>
      <c r="H698" s="62" t="s">
        <v>2240</v>
      </c>
      <c r="I698" s="71" t="s">
        <v>54</v>
      </c>
      <c r="J698" s="71" t="s">
        <v>765</v>
      </c>
      <c r="K698" s="71"/>
      <c r="L698" s="71" t="s">
        <v>41</v>
      </c>
      <c r="M698" s="71"/>
      <c r="N698" s="71" t="s">
        <v>37</v>
      </c>
      <c r="O698" s="71" t="s">
        <v>38</v>
      </c>
      <c r="P698" s="71" t="s">
        <v>37</v>
      </c>
      <c r="Q698" s="71" t="s">
        <v>32</v>
      </c>
      <c r="R698" s="71" t="s">
        <v>37</v>
      </c>
      <c r="S698" s="71"/>
      <c r="T698" s="300"/>
      <c r="U698" s="71"/>
      <c r="V698" s="354"/>
      <c r="W698" s="186"/>
      <c r="X698" s="127"/>
    </row>
    <row r="699" spans="1:24" ht="15" customHeight="1">
      <c r="A699" s="65">
        <v>40448761</v>
      </c>
      <c r="B699" s="66" t="s">
        <v>26</v>
      </c>
      <c r="C699" s="66" t="s">
        <v>1007</v>
      </c>
      <c r="D699" s="66" t="s">
        <v>2241</v>
      </c>
      <c r="E699" s="66" t="s">
        <v>2242</v>
      </c>
      <c r="F699" s="66" t="s">
        <v>233</v>
      </c>
      <c r="G699" s="65">
        <v>40448761</v>
      </c>
      <c r="H699" s="62" t="s">
        <v>2243</v>
      </c>
      <c r="I699" s="66" t="s">
        <v>66</v>
      </c>
      <c r="J699" s="66" t="s">
        <v>2244</v>
      </c>
      <c r="K699" s="66"/>
      <c r="L699" s="66" t="s">
        <v>28</v>
      </c>
      <c r="M699" s="66" t="s">
        <v>36</v>
      </c>
      <c r="N699" s="66" t="s">
        <v>30</v>
      </c>
      <c r="O699" s="66" t="s">
        <v>38</v>
      </c>
      <c r="P699" s="66" t="s">
        <v>30</v>
      </c>
      <c r="Q699" s="66" t="s">
        <v>46</v>
      </c>
      <c r="R699" s="66" t="s">
        <v>30</v>
      </c>
      <c r="S699" s="66" t="s">
        <v>66</v>
      </c>
      <c r="T699" s="299" t="s">
        <v>52</v>
      </c>
      <c r="U699" s="66"/>
      <c r="V699" s="344"/>
      <c r="W699" s="90"/>
      <c r="X699" s="127"/>
    </row>
    <row r="700" spans="1:24" ht="15" customHeight="1">
      <c r="A700" s="65">
        <v>40994297</v>
      </c>
      <c r="B700" s="66" t="s">
        <v>26</v>
      </c>
      <c r="C700" s="66" t="s">
        <v>5175</v>
      </c>
      <c r="D700" s="66"/>
      <c r="E700" s="66" t="s">
        <v>5176</v>
      </c>
      <c r="F700" s="66" t="s">
        <v>5177</v>
      </c>
      <c r="G700" s="65">
        <v>3163655002</v>
      </c>
      <c r="H700" s="62" t="s">
        <v>5178</v>
      </c>
      <c r="I700" s="66" t="s">
        <v>72</v>
      </c>
      <c r="J700" s="66" t="s">
        <v>3195</v>
      </c>
      <c r="K700" s="66"/>
      <c r="L700" s="66" t="s">
        <v>51</v>
      </c>
      <c r="M700" s="66" t="s">
        <v>36</v>
      </c>
      <c r="N700" s="66" t="s">
        <v>30</v>
      </c>
      <c r="O700" s="66" t="s">
        <v>42</v>
      </c>
      <c r="P700" s="66" t="s">
        <v>30</v>
      </c>
      <c r="Q700" s="66" t="s">
        <v>32</v>
      </c>
      <c r="R700" s="66" t="s">
        <v>30</v>
      </c>
      <c r="S700" s="66" t="s">
        <v>72</v>
      </c>
      <c r="T700" s="299" t="s">
        <v>68</v>
      </c>
      <c r="U700" s="66" t="s">
        <v>73</v>
      </c>
      <c r="V700" s="354"/>
      <c r="W700" s="186"/>
      <c r="X700" s="127"/>
    </row>
    <row r="701" spans="1:24" ht="15" customHeight="1">
      <c r="A701" s="65">
        <v>1024551708</v>
      </c>
      <c r="B701" s="66" t="s">
        <v>26</v>
      </c>
      <c r="C701" s="66" t="s">
        <v>3387</v>
      </c>
      <c r="D701" s="66" t="s">
        <v>1679</v>
      </c>
      <c r="E701" s="66" t="s">
        <v>3716</v>
      </c>
      <c r="F701" s="66" t="s">
        <v>3638</v>
      </c>
      <c r="G701" s="65">
        <v>3016418106</v>
      </c>
      <c r="H701" s="62" t="s">
        <v>3717</v>
      </c>
      <c r="I701" s="66" t="s">
        <v>60</v>
      </c>
      <c r="J701" s="66" t="s">
        <v>407</v>
      </c>
      <c r="K701" s="66"/>
      <c r="L701" s="66" t="s">
        <v>35</v>
      </c>
      <c r="M701" s="66" t="s">
        <v>36</v>
      </c>
      <c r="N701" s="66" t="s">
        <v>30</v>
      </c>
      <c r="O701" s="66" t="s">
        <v>38</v>
      </c>
      <c r="P701" s="66" t="s">
        <v>30</v>
      </c>
      <c r="Q701" s="66" t="s">
        <v>49</v>
      </c>
      <c r="R701" s="66" t="s">
        <v>30</v>
      </c>
      <c r="S701" s="66" t="s">
        <v>60</v>
      </c>
      <c r="T701" s="299" t="s">
        <v>60</v>
      </c>
      <c r="U701" s="66" t="s">
        <v>60</v>
      </c>
      <c r="V701" s="344"/>
      <c r="W701" s="90"/>
      <c r="X701" s="127"/>
    </row>
    <row r="702" spans="1:24" ht="15" customHeight="1">
      <c r="A702" s="65">
        <v>60321250</v>
      </c>
      <c r="B702" s="66" t="s">
        <v>26</v>
      </c>
      <c r="C702" s="66" t="s">
        <v>987</v>
      </c>
      <c r="D702" s="66" t="s">
        <v>2245</v>
      </c>
      <c r="E702" s="66" t="s">
        <v>2246</v>
      </c>
      <c r="F702" s="66" t="s">
        <v>999</v>
      </c>
      <c r="G702" s="65">
        <v>3183272680</v>
      </c>
      <c r="H702" s="62" t="s">
        <v>2247</v>
      </c>
      <c r="I702" s="66" t="s">
        <v>77</v>
      </c>
      <c r="J702" s="71" t="s">
        <v>1739</v>
      </c>
      <c r="K702" s="66"/>
      <c r="L702" s="66" t="s">
        <v>2248</v>
      </c>
      <c r="M702" s="66"/>
      <c r="N702" s="66" t="s">
        <v>30</v>
      </c>
      <c r="O702" s="66" t="s">
        <v>42</v>
      </c>
      <c r="P702" s="66" t="s">
        <v>37</v>
      </c>
      <c r="Q702" s="66" t="s">
        <v>32</v>
      </c>
      <c r="R702" s="66" t="s">
        <v>30</v>
      </c>
      <c r="S702" s="66" t="s">
        <v>77</v>
      </c>
      <c r="T702" s="299" t="s">
        <v>77</v>
      </c>
      <c r="U702" s="66" t="s">
        <v>77</v>
      </c>
      <c r="V702" s="354"/>
      <c r="W702" s="186"/>
      <c r="X702" s="127"/>
    </row>
    <row r="703" spans="1:24" ht="15" customHeight="1">
      <c r="A703" s="70">
        <v>1082947069</v>
      </c>
      <c r="B703" s="71" t="s">
        <v>26</v>
      </c>
      <c r="C703" s="71" t="s">
        <v>2331</v>
      </c>
      <c r="D703" s="71" t="s">
        <v>3718</v>
      </c>
      <c r="E703" s="71" t="s">
        <v>1654</v>
      </c>
      <c r="F703" s="71" t="s">
        <v>433</v>
      </c>
      <c r="G703" s="70">
        <v>3206972598</v>
      </c>
      <c r="H703" s="62" t="s">
        <v>3719</v>
      </c>
      <c r="I703" s="71" t="s">
        <v>40</v>
      </c>
      <c r="J703" s="71" t="s">
        <v>556</v>
      </c>
      <c r="K703" s="71" t="s">
        <v>27</v>
      </c>
      <c r="L703" s="71" t="s">
        <v>51</v>
      </c>
      <c r="M703" s="71" t="s">
        <v>29</v>
      </c>
      <c r="N703" s="71" t="s">
        <v>37</v>
      </c>
      <c r="O703" s="71" t="s">
        <v>42</v>
      </c>
      <c r="P703" s="71" t="s">
        <v>30</v>
      </c>
      <c r="Q703" s="71" t="s">
        <v>46</v>
      </c>
      <c r="R703" s="71" t="s">
        <v>30</v>
      </c>
      <c r="S703" s="71" t="s">
        <v>40</v>
      </c>
      <c r="T703" s="300" t="s">
        <v>40</v>
      </c>
      <c r="U703" s="71" t="s">
        <v>40</v>
      </c>
      <c r="V703" s="354"/>
      <c r="W703" s="186"/>
      <c r="X703" s="127"/>
    </row>
    <row r="704" spans="1:24" ht="15" customHeight="1">
      <c r="A704" s="65">
        <v>25683191</v>
      </c>
      <c r="B704" s="66" t="s">
        <v>26</v>
      </c>
      <c r="C704" s="66" t="s">
        <v>3241</v>
      </c>
      <c r="D704" s="66" t="s">
        <v>2454</v>
      </c>
      <c r="E704" s="66" t="s">
        <v>1654</v>
      </c>
      <c r="F704" s="66" t="s">
        <v>545</v>
      </c>
      <c r="G704" s="65">
        <v>3155979995</v>
      </c>
      <c r="H704" s="62" t="s">
        <v>4288</v>
      </c>
      <c r="I704" s="66" t="s">
        <v>56</v>
      </c>
      <c r="J704" s="66" t="s">
        <v>1472</v>
      </c>
      <c r="K704" s="66"/>
      <c r="L704" s="66" t="s">
        <v>28</v>
      </c>
      <c r="M704" s="66"/>
      <c r="N704" s="66" t="s">
        <v>37</v>
      </c>
      <c r="O704" s="66" t="s">
        <v>42</v>
      </c>
      <c r="P704" s="66" t="s">
        <v>30</v>
      </c>
      <c r="Q704" s="66" t="s">
        <v>46</v>
      </c>
      <c r="R704" s="66" t="s">
        <v>30</v>
      </c>
      <c r="S704" s="66" t="s">
        <v>56</v>
      </c>
      <c r="T704" s="299" t="s">
        <v>56</v>
      </c>
      <c r="U704" s="66" t="s">
        <v>56</v>
      </c>
      <c r="V704" s="344"/>
      <c r="W704" s="90"/>
      <c r="X704" s="127"/>
    </row>
    <row r="705" spans="1:24" ht="15" customHeight="1">
      <c r="A705" s="65">
        <v>1082881251</v>
      </c>
      <c r="B705" s="66" t="s">
        <v>26</v>
      </c>
      <c r="C705" s="66" t="s">
        <v>964</v>
      </c>
      <c r="D705" s="66" t="s">
        <v>467</v>
      </c>
      <c r="E705" s="66" t="s">
        <v>1654</v>
      </c>
      <c r="F705" s="66" t="s">
        <v>200</v>
      </c>
      <c r="G705" s="65">
        <v>3006787625</v>
      </c>
      <c r="H705" s="62" t="s">
        <v>2252</v>
      </c>
      <c r="I705" s="66" t="s">
        <v>65</v>
      </c>
      <c r="J705" s="66" t="s">
        <v>443</v>
      </c>
      <c r="K705" s="66" t="s">
        <v>27</v>
      </c>
      <c r="L705" s="66" t="s">
        <v>28</v>
      </c>
      <c r="M705" s="66" t="s">
        <v>36</v>
      </c>
      <c r="N705" s="66" t="s">
        <v>37</v>
      </c>
      <c r="O705" s="66" t="s">
        <v>38</v>
      </c>
      <c r="P705" s="66" t="s">
        <v>30</v>
      </c>
      <c r="Q705" s="66" t="s">
        <v>49</v>
      </c>
      <c r="R705" s="66" t="s">
        <v>30</v>
      </c>
      <c r="S705" s="66" t="s">
        <v>65</v>
      </c>
      <c r="T705" s="299" t="s">
        <v>65</v>
      </c>
      <c r="U705" s="66" t="s">
        <v>65</v>
      </c>
      <c r="V705" s="354"/>
      <c r="W705" s="186"/>
      <c r="X705" s="127"/>
    </row>
    <row r="706" spans="1:24" ht="15" customHeight="1">
      <c r="A706" s="65">
        <v>32768771</v>
      </c>
      <c r="B706" s="66" t="s">
        <v>26</v>
      </c>
      <c r="C706" s="66" t="s">
        <v>2249</v>
      </c>
      <c r="D706" s="66" t="s">
        <v>207</v>
      </c>
      <c r="E706" s="66" t="s">
        <v>1654</v>
      </c>
      <c r="F706" s="66" t="s">
        <v>2250</v>
      </c>
      <c r="G706" s="65">
        <v>3114258053</v>
      </c>
      <c r="H706" s="64" t="s">
        <v>2251</v>
      </c>
      <c r="I706" s="66" t="s">
        <v>47</v>
      </c>
      <c r="J706" s="66" t="s">
        <v>188</v>
      </c>
      <c r="K706" s="66" t="s">
        <v>27</v>
      </c>
      <c r="L706" s="66" t="s">
        <v>28</v>
      </c>
      <c r="M706" s="66" t="s">
        <v>36</v>
      </c>
      <c r="N706" s="66" t="s">
        <v>30</v>
      </c>
      <c r="O706" s="66" t="s">
        <v>31</v>
      </c>
      <c r="P706" s="66" t="s">
        <v>30</v>
      </c>
      <c r="Q706" s="66" t="s">
        <v>46</v>
      </c>
      <c r="R706" s="66" t="s">
        <v>30</v>
      </c>
      <c r="S706" s="66" t="s">
        <v>40</v>
      </c>
      <c r="T706" s="299" t="s">
        <v>65</v>
      </c>
      <c r="U706" s="66" t="s">
        <v>64</v>
      </c>
      <c r="V706" s="344"/>
      <c r="W706" s="90"/>
      <c r="X706" s="127"/>
    </row>
    <row r="707" spans="1:24" ht="15" customHeight="1">
      <c r="A707" s="65">
        <v>1061816921</v>
      </c>
      <c r="B707" s="66" t="s">
        <v>26</v>
      </c>
      <c r="C707" s="66" t="s">
        <v>1304</v>
      </c>
      <c r="D707" s="66" t="s">
        <v>6127</v>
      </c>
      <c r="E707" s="66" t="s">
        <v>1654</v>
      </c>
      <c r="F707" s="66" t="s">
        <v>113</v>
      </c>
      <c r="G707" s="65">
        <v>3145347357</v>
      </c>
      <c r="H707" s="62" t="s">
        <v>6128</v>
      </c>
      <c r="I707" s="66" t="s">
        <v>53</v>
      </c>
      <c r="J707" s="71" t="s">
        <v>2025</v>
      </c>
      <c r="K707" s="66" t="s">
        <v>27</v>
      </c>
      <c r="L707" s="66" t="s">
        <v>51</v>
      </c>
      <c r="M707" s="66" t="s">
        <v>36</v>
      </c>
      <c r="N707" s="66" t="s">
        <v>30</v>
      </c>
      <c r="O707" s="66" t="s">
        <v>38</v>
      </c>
      <c r="P707" s="66" t="s">
        <v>30</v>
      </c>
      <c r="Q707" s="66" t="s">
        <v>43</v>
      </c>
      <c r="R707" s="66" t="s">
        <v>37</v>
      </c>
      <c r="S707" s="66" t="s">
        <v>53</v>
      </c>
      <c r="T707" s="299" t="s">
        <v>53</v>
      </c>
      <c r="U707" s="66" t="s">
        <v>53</v>
      </c>
      <c r="V707" s="354"/>
      <c r="W707" s="186"/>
      <c r="X707" s="127"/>
    </row>
    <row r="708" spans="1:24" ht="15" customHeight="1">
      <c r="A708" s="70">
        <v>56078107</v>
      </c>
      <c r="B708" s="71" t="s">
        <v>26</v>
      </c>
      <c r="C708" s="71" t="s">
        <v>3720</v>
      </c>
      <c r="D708" s="71" t="s">
        <v>207</v>
      </c>
      <c r="E708" s="71" t="s">
        <v>3721</v>
      </c>
      <c r="F708" s="71" t="s">
        <v>1654</v>
      </c>
      <c r="G708" s="70">
        <v>3187356664</v>
      </c>
      <c r="H708" s="62" t="s">
        <v>3722</v>
      </c>
      <c r="I708" s="71" t="s">
        <v>57</v>
      </c>
      <c r="J708" s="71" t="s">
        <v>434</v>
      </c>
      <c r="K708" s="71"/>
      <c r="L708" s="71" t="s">
        <v>35</v>
      </c>
      <c r="M708" s="71" t="s">
        <v>36</v>
      </c>
      <c r="N708" s="71"/>
      <c r="O708" s="71"/>
      <c r="P708" s="71" t="s">
        <v>30</v>
      </c>
      <c r="Q708" s="71" t="s">
        <v>3723</v>
      </c>
      <c r="R708" s="71" t="s">
        <v>30</v>
      </c>
      <c r="S708" s="71" t="s">
        <v>57</v>
      </c>
      <c r="T708" s="300" t="s">
        <v>57</v>
      </c>
      <c r="U708" s="71" t="s">
        <v>57</v>
      </c>
      <c r="V708" s="354"/>
      <c r="W708" s="186"/>
      <c r="X708" s="127"/>
    </row>
    <row r="709" spans="1:24" ht="15" customHeight="1">
      <c r="A709" s="106">
        <v>40992670</v>
      </c>
      <c r="B709" s="66" t="s">
        <v>26</v>
      </c>
      <c r="C709" s="66" t="s">
        <v>1015</v>
      </c>
      <c r="D709" s="66" t="s">
        <v>5021</v>
      </c>
      <c r="E709" s="66" t="s">
        <v>625</v>
      </c>
      <c r="F709" s="66" t="s">
        <v>490</v>
      </c>
      <c r="G709" s="116">
        <v>3173781483</v>
      </c>
      <c r="H709" s="117" t="s">
        <v>5022</v>
      </c>
      <c r="I709" s="66" t="s">
        <v>72</v>
      </c>
      <c r="J709" s="66" t="s">
        <v>3195</v>
      </c>
      <c r="K709" s="66" t="s">
        <v>27</v>
      </c>
      <c r="L709" s="66"/>
      <c r="M709" s="66" t="s">
        <v>36</v>
      </c>
      <c r="N709" s="66" t="s">
        <v>30</v>
      </c>
      <c r="O709" s="66" t="s">
        <v>42</v>
      </c>
      <c r="P709" s="66" t="s">
        <v>37</v>
      </c>
      <c r="Q709" s="66" t="s">
        <v>32</v>
      </c>
      <c r="R709" s="66" t="s">
        <v>37</v>
      </c>
      <c r="S709" s="66" t="s">
        <v>72</v>
      </c>
      <c r="T709" s="299" t="s">
        <v>72</v>
      </c>
      <c r="U709" s="66" t="s">
        <v>72</v>
      </c>
      <c r="V709" s="354"/>
      <c r="W709" s="186"/>
      <c r="X709" s="127"/>
    </row>
    <row r="710" spans="1:24" ht="15" customHeight="1">
      <c r="A710" s="65">
        <v>45693483</v>
      </c>
      <c r="B710" s="66" t="s">
        <v>26</v>
      </c>
      <c r="C710" s="66" t="s">
        <v>2253</v>
      </c>
      <c r="D710" s="66"/>
      <c r="E710" s="66" t="s">
        <v>625</v>
      </c>
      <c r="F710" s="66" t="s">
        <v>1732</v>
      </c>
      <c r="G710" s="65">
        <v>3004048791</v>
      </c>
      <c r="H710" s="66" t="s">
        <v>2254</v>
      </c>
      <c r="I710" s="66" t="s">
        <v>57</v>
      </c>
      <c r="J710" s="71" t="s">
        <v>434</v>
      </c>
      <c r="K710" s="66" t="s">
        <v>27</v>
      </c>
      <c r="L710" s="66" t="s">
        <v>28</v>
      </c>
      <c r="M710" s="66" t="s">
        <v>36</v>
      </c>
      <c r="N710" s="66" t="s">
        <v>30</v>
      </c>
      <c r="O710" s="66" t="s">
        <v>42</v>
      </c>
      <c r="P710" s="66" t="s">
        <v>30</v>
      </c>
      <c r="Q710" s="66" t="s">
        <v>49</v>
      </c>
      <c r="R710" s="66" t="s">
        <v>30</v>
      </c>
      <c r="S710" s="66" t="s">
        <v>64</v>
      </c>
      <c r="T710" s="299" t="s">
        <v>50</v>
      </c>
      <c r="U710" s="66" t="s">
        <v>57</v>
      </c>
      <c r="V710" s="354"/>
      <c r="W710" s="186"/>
      <c r="X710" s="127"/>
    </row>
    <row r="711" spans="1:24" ht="15" customHeight="1">
      <c r="A711" s="65">
        <v>9296712</v>
      </c>
      <c r="B711" s="66" t="s">
        <v>26</v>
      </c>
      <c r="C711" s="66" t="s">
        <v>174</v>
      </c>
      <c r="D711" s="66"/>
      <c r="E711" s="66" t="s">
        <v>625</v>
      </c>
      <c r="F711" s="66" t="s">
        <v>2255</v>
      </c>
      <c r="G711" s="65">
        <v>3002513372</v>
      </c>
      <c r="H711" s="62" t="s">
        <v>2256</v>
      </c>
      <c r="I711" s="66" t="s">
        <v>50</v>
      </c>
      <c r="J711" s="66" t="s">
        <v>110</v>
      </c>
      <c r="K711" s="66"/>
      <c r="L711" s="66" t="s">
        <v>28</v>
      </c>
      <c r="M711" s="66"/>
      <c r="N711" s="66" t="s">
        <v>30</v>
      </c>
      <c r="O711" s="66" t="s">
        <v>31</v>
      </c>
      <c r="P711" s="66" t="s">
        <v>30</v>
      </c>
      <c r="Q711" s="66" t="s">
        <v>49</v>
      </c>
      <c r="R711" s="66" t="s">
        <v>30</v>
      </c>
      <c r="S711" s="66" t="s">
        <v>50</v>
      </c>
      <c r="T711" s="299" t="s">
        <v>50</v>
      </c>
      <c r="U711" s="66" t="s">
        <v>50</v>
      </c>
      <c r="V711" s="344"/>
      <c r="W711" s="90"/>
      <c r="X711" s="127"/>
    </row>
    <row r="712" spans="1:24" ht="15" customHeight="1">
      <c r="A712" s="65">
        <v>1007800733</v>
      </c>
      <c r="B712" s="66" t="s">
        <v>26</v>
      </c>
      <c r="C712" s="66" t="s">
        <v>2097</v>
      </c>
      <c r="D712" s="66" t="s">
        <v>2449</v>
      </c>
      <c r="E712" s="66" t="s">
        <v>3724</v>
      </c>
      <c r="F712" s="66" t="s">
        <v>2288</v>
      </c>
      <c r="G712" s="65">
        <v>3182603134</v>
      </c>
      <c r="H712" s="67" t="s">
        <v>3725</v>
      </c>
      <c r="I712" s="66" t="s">
        <v>50</v>
      </c>
      <c r="J712" s="66" t="s">
        <v>2069</v>
      </c>
      <c r="K712" s="66" t="s">
        <v>27</v>
      </c>
      <c r="L712" s="66" t="s">
        <v>35</v>
      </c>
      <c r="M712" s="66" t="s">
        <v>36</v>
      </c>
      <c r="N712" s="66" t="s">
        <v>30</v>
      </c>
      <c r="O712" s="66" t="s">
        <v>31</v>
      </c>
      <c r="P712" s="66" t="s">
        <v>37</v>
      </c>
      <c r="Q712" s="66" t="s">
        <v>39</v>
      </c>
      <c r="R712" s="66" t="s">
        <v>30</v>
      </c>
      <c r="S712" s="66" t="s">
        <v>50</v>
      </c>
      <c r="T712" s="299" t="s">
        <v>50</v>
      </c>
      <c r="U712" s="66" t="s">
        <v>50</v>
      </c>
      <c r="V712" s="354"/>
      <c r="W712" s="186"/>
      <c r="X712" s="127"/>
    </row>
    <row r="713" spans="1:24" ht="15" customHeight="1">
      <c r="A713" s="65">
        <v>22865845</v>
      </c>
      <c r="B713" s="66" t="s">
        <v>26</v>
      </c>
      <c r="C713" s="66" t="s">
        <v>2257</v>
      </c>
      <c r="D713" s="66" t="s">
        <v>207</v>
      </c>
      <c r="E713" s="66" t="s">
        <v>2258</v>
      </c>
      <c r="F713" s="66" t="s">
        <v>1378</v>
      </c>
      <c r="G713" s="65">
        <v>3015603221</v>
      </c>
      <c r="H713" s="62" t="s">
        <v>2259</v>
      </c>
      <c r="I713" s="66" t="s">
        <v>74</v>
      </c>
      <c r="J713" s="66" t="s">
        <v>99</v>
      </c>
      <c r="K713" s="66"/>
      <c r="L713" s="66" t="s">
        <v>41</v>
      </c>
      <c r="M713" s="66" t="s">
        <v>36</v>
      </c>
      <c r="N713" s="66" t="s">
        <v>30</v>
      </c>
      <c r="O713" s="66" t="s">
        <v>38</v>
      </c>
      <c r="P713" s="66" t="s">
        <v>30</v>
      </c>
      <c r="Q713" s="66" t="s">
        <v>49</v>
      </c>
      <c r="R713" s="66" t="s">
        <v>30</v>
      </c>
      <c r="S713" s="66" t="s">
        <v>74</v>
      </c>
      <c r="T713" s="299" t="s">
        <v>74</v>
      </c>
      <c r="U713" s="66" t="s">
        <v>74</v>
      </c>
      <c r="V713" s="344"/>
      <c r="W713" s="90"/>
      <c r="X713" s="127"/>
    </row>
    <row r="714" spans="1:24" ht="15" customHeight="1">
      <c r="A714" s="65">
        <v>1051356992</v>
      </c>
      <c r="B714" s="66" t="s">
        <v>26</v>
      </c>
      <c r="C714" s="66" t="s">
        <v>2477</v>
      </c>
      <c r="D714" s="66" t="s">
        <v>2222</v>
      </c>
      <c r="E714" s="66" t="s">
        <v>3530</v>
      </c>
      <c r="F714" s="66" t="s">
        <v>932</v>
      </c>
      <c r="G714" s="65">
        <v>3504089106</v>
      </c>
      <c r="H714" s="87" t="s">
        <v>3726</v>
      </c>
      <c r="I714" s="66" t="s">
        <v>50</v>
      </c>
      <c r="J714" s="66" t="s">
        <v>3727</v>
      </c>
      <c r="K714" s="66"/>
      <c r="L714" s="66" t="s">
        <v>35</v>
      </c>
      <c r="M714" s="66"/>
      <c r="N714" s="66" t="s">
        <v>37</v>
      </c>
      <c r="O714" s="66" t="s">
        <v>42</v>
      </c>
      <c r="P714" s="66" t="s">
        <v>37</v>
      </c>
      <c r="Q714" s="66" t="s">
        <v>32</v>
      </c>
      <c r="R714" s="66" t="s">
        <v>30</v>
      </c>
      <c r="S714" s="66" t="s">
        <v>59</v>
      </c>
      <c r="T714" s="299" t="s">
        <v>67</v>
      </c>
      <c r="U714" s="66" t="s">
        <v>40</v>
      </c>
      <c r="V714" s="344"/>
      <c r="W714" s="90"/>
      <c r="X714" s="127"/>
    </row>
    <row r="715" spans="1:24" ht="15" customHeight="1">
      <c r="A715" s="68">
        <v>1047358788</v>
      </c>
      <c r="B715" s="66" t="s">
        <v>26</v>
      </c>
      <c r="C715" s="68" t="s">
        <v>1462</v>
      </c>
      <c r="D715" s="68" t="s">
        <v>6452</v>
      </c>
      <c r="E715" s="68" t="s">
        <v>6453</v>
      </c>
      <c r="F715" s="68" t="s">
        <v>301</v>
      </c>
      <c r="G715" s="68">
        <v>3013388985</v>
      </c>
      <c r="H715" s="69" t="s">
        <v>6454</v>
      </c>
      <c r="I715" s="66" t="s">
        <v>47</v>
      </c>
      <c r="J715" s="66" t="s">
        <v>6455</v>
      </c>
      <c r="K715" s="66"/>
      <c r="L715" s="66" t="s">
        <v>28</v>
      </c>
      <c r="M715" s="66"/>
      <c r="N715" s="66" t="s">
        <v>30</v>
      </c>
      <c r="O715" s="66" t="s">
        <v>42</v>
      </c>
      <c r="P715" s="66" t="s">
        <v>30</v>
      </c>
      <c r="Q715" s="66" t="s">
        <v>39</v>
      </c>
      <c r="R715" s="66" t="s">
        <v>37</v>
      </c>
      <c r="S715" s="66"/>
      <c r="T715" s="299"/>
      <c r="U715" s="66"/>
      <c r="V715" s="344"/>
      <c r="W715" s="90"/>
      <c r="X715" s="127"/>
    </row>
    <row r="716" spans="1:24" ht="15" customHeight="1">
      <c r="A716" s="65">
        <v>34991791</v>
      </c>
      <c r="B716" s="66" t="s">
        <v>26</v>
      </c>
      <c r="C716" s="66" t="s">
        <v>1797</v>
      </c>
      <c r="D716" s="66" t="s">
        <v>199</v>
      </c>
      <c r="E716" s="66" t="s">
        <v>2260</v>
      </c>
      <c r="F716" s="66" t="s">
        <v>932</v>
      </c>
      <c r="G716" s="65">
        <v>3145552286</v>
      </c>
      <c r="H716" s="62" t="s">
        <v>2261</v>
      </c>
      <c r="I716" s="66" t="s">
        <v>59</v>
      </c>
      <c r="J716" s="66" t="s">
        <v>262</v>
      </c>
      <c r="K716" s="66"/>
      <c r="L716" s="66" t="s">
        <v>35</v>
      </c>
      <c r="M716" s="66" t="s">
        <v>36</v>
      </c>
      <c r="N716" s="66" t="s">
        <v>30</v>
      </c>
      <c r="O716" s="66" t="s">
        <v>31</v>
      </c>
      <c r="P716" s="66" t="s">
        <v>30</v>
      </c>
      <c r="Q716" s="66" t="s">
        <v>49</v>
      </c>
      <c r="R716" s="66" t="s">
        <v>30</v>
      </c>
      <c r="S716" s="66" t="s">
        <v>59</v>
      </c>
      <c r="T716" s="299" t="s">
        <v>59</v>
      </c>
      <c r="U716" s="66" t="s">
        <v>59</v>
      </c>
      <c r="V716" s="344"/>
      <c r="W716" s="90"/>
      <c r="X716" s="127"/>
    </row>
    <row r="717" spans="1:24" ht="15" customHeight="1">
      <c r="A717" s="184">
        <v>22550154</v>
      </c>
      <c r="B717" s="186" t="s">
        <v>26</v>
      </c>
      <c r="C717" s="186" t="s">
        <v>4132</v>
      </c>
      <c r="D717" s="186" t="s">
        <v>221</v>
      </c>
      <c r="E717" s="186" t="s">
        <v>6644</v>
      </c>
      <c r="F717" s="186" t="s">
        <v>6645</v>
      </c>
      <c r="G717" s="184">
        <v>3235808932</v>
      </c>
      <c r="H717" s="187" t="s">
        <v>6646</v>
      </c>
      <c r="I717" s="186" t="s">
        <v>47</v>
      </c>
      <c r="J717" s="186" t="s">
        <v>188</v>
      </c>
      <c r="K717" s="222"/>
      <c r="L717" s="186" t="s">
        <v>28</v>
      </c>
      <c r="M717" s="186" t="s">
        <v>36</v>
      </c>
      <c r="N717" s="186" t="s">
        <v>37</v>
      </c>
      <c r="O717" s="186" t="s">
        <v>42</v>
      </c>
      <c r="P717" s="186" t="s">
        <v>30</v>
      </c>
      <c r="Q717" s="186" t="s">
        <v>49</v>
      </c>
      <c r="R717" s="186" t="s">
        <v>37</v>
      </c>
      <c r="S717" s="186" t="s">
        <v>47</v>
      </c>
      <c r="T717" s="302" t="s">
        <v>47</v>
      </c>
      <c r="U717" s="186" t="s">
        <v>47</v>
      </c>
      <c r="V717" s="344"/>
      <c r="W717" s="90"/>
      <c r="X717" s="127"/>
    </row>
    <row r="718" spans="1:24" ht="15" customHeight="1">
      <c r="A718" s="65">
        <v>1057574827</v>
      </c>
      <c r="B718" s="66" t="s">
        <v>26</v>
      </c>
      <c r="C718" s="66" t="s">
        <v>305</v>
      </c>
      <c r="D718" s="66" t="s">
        <v>2262</v>
      </c>
      <c r="E718" s="66" t="s">
        <v>2263</v>
      </c>
      <c r="F718" s="66" t="s">
        <v>2264</v>
      </c>
      <c r="G718" s="65">
        <v>3184040417</v>
      </c>
      <c r="H718" s="62" t="s">
        <v>2265</v>
      </c>
      <c r="I718" s="66" t="s">
        <v>52</v>
      </c>
      <c r="J718" s="74" t="s">
        <v>2049</v>
      </c>
      <c r="K718" s="66" t="s">
        <v>27</v>
      </c>
      <c r="L718" s="66" t="s">
        <v>28</v>
      </c>
      <c r="M718" s="66" t="s">
        <v>36</v>
      </c>
      <c r="N718" s="66" t="s">
        <v>37</v>
      </c>
      <c r="O718" s="66" t="s">
        <v>42</v>
      </c>
      <c r="P718" s="66" t="s">
        <v>30</v>
      </c>
      <c r="Q718" s="66" t="s">
        <v>39</v>
      </c>
      <c r="R718" s="66" t="s">
        <v>30</v>
      </c>
      <c r="S718" s="66" t="s">
        <v>55</v>
      </c>
      <c r="T718" s="299" t="s">
        <v>76</v>
      </c>
      <c r="U718" s="66" t="s">
        <v>50</v>
      </c>
      <c r="V718" s="344"/>
      <c r="W718" s="90"/>
      <c r="X718" s="127"/>
    </row>
    <row r="719" spans="1:24" ht="15" customHeight="1">
      <c r="A719" s="65">
        <v>39841496</v>
      </c>
      <c r="B719" s="66" t="s">
        <v>26</v>
      </c>
      <c r="C719" s="66" t="s">
        <v>6353</v>
      </c>
      <c r="D719" s="66" t="s">
        <v>221</v>
      </c>
      <c r="E719" s="66" t="s">
        <v>2263</v>
      </c>
      <c r="F719" s="66" t="s">
        <v>823</v>
      </c>
      <c r="G719" s="65">
        <v>3107750794</v>
      </c>
      <c r="H719" s="62" t="s">
        <v>6354</v>
      </c>
      <c r="I719" s="66" t="s">
        <v>69</v>
      </c>
      <c r="J719" s="66" t="s">
        <v>2459</v>
      </c>
      <c r="K719" s="66"/>
      <c r="L719" s="66" t="s">
        <v>35</v>
      </c>
      <c r="M719" s="66"/>
      <c r="N719" s="66" t="s">
        <v>37</v>
      </c>
      <c r="O719" s="66" t="s">
        <v>42</v>
      </c>
      <c r="P719" s="66" t="s">
        <v>30</v>
      </c>
      <c r="Q719" s="66" t="s">
        <v>49</v>
      </c>
      <c r="R719" s="66" t="s">
        <v>30</v>
      </c>
      <c r="S719" s="66" t="s">
        <v>69</v>
      </c>
      <c r="T719" s="299" t="s">
        <v>67</v>
      </c>
      <c r="U719" s="66" t="s">
        <v>63</v>
      </c>
      <c r="V719" s="344"/>
      <c r="W719" s="90"/>
      <c r="X719" s="127"/>
    </row>
    <row r="720" spans="1:24" ht="15" customHeight="1">
      <c r="A720" s="65">
        <v>37010230</v>
      </c>
      <c r="B720" s="66" t="s">
        <v>26</v>
      </c>
      <c r="C720" s="66" t="s">
        <v>196</v>
      </c>
      <c r="D720" s="66" t="s">
        <v>1454</v>
      </c>
      <c r="E720" s="66" t="s">
        <v>2266</v>
      </c>
      <c r="F720" s="66" t="s">
        <v>403</v>
      </c>
      <c r="G720" s="65">
        <v>3128711842</v>
      </c>
      <c r="H720" s="62" t="s">
        <v>2267</v>
      </c>
      <c r="I720" s="66" t="s">
        <v>67</v>
      </c>
      <c r="J720" s="66" t="s">
        <v>2268</v>
      </c>
      <c r="K720" s="66"/>
      <c r="L720" s="66" t="s">
        <v>28</v>
      </c>
      <c r="M720" s="66" t="s">
        <v>36</v>
      </c>
      <c r="N720" s="66" t="s">
        <v>30</v>
      </c>
      <c r="O720" s="66" t="s">
        <v>42</v>
      </c>
      <c r="P720" s="66" t="s">
        <v>30</v>
      </c>
      <c r="Q720" s="66" t="s">
        <v>49</v>
      </c>
      <c r="R720" s="66" t="s">
        <v>30</v>
      </c>
      <c r="S720" s="66" t="s">
        <v>67</v>
      </c>
      <c r="T720" s="299" t="s">
        <v>67</v>
      </c>
      <c r="U720" s="66" t="s">
        <v>67</v>
      </c>
      <c r="V720" s="344"/>
      <c r="W720" s="90"/>
      <c r="X720" s="127"/>
    </row>
    <row r="721" spans="1:24" ht="15" customHeight="1">
      <c r="A721" s="65">
        <v>22419520</v>
      </c>
      <c r="B721" s="66" t="s">
        <v>26</v>
      </c>
      <c r="C721" s="66" t="s">
        <v>1786</v>
      </c>
      <c r="D721" s="66" t="s">
        <v>845</v>
      </c>
      <c r="E721" s="66" t="s">
        <v>259</v>
      </c>
      <c r="F721" s="66" t="s">
        <v>594</v>
      </c>
      <c r="G721" s="65">
        <v>3007846457</v>
      </c>
      <c r="H721" s="67" t="s">
        <v>3728</v>
      </c>
      <c r="I721" s="66" t="s">
        <v>57</v>
      </c>
      <c r="J721" s="66" t="s">
        <v>434</v>
      </c>
      <c r="K721" s="66"/>
      <c r="L721" s="66" t="s">
        <v>35</v>
      </c>
      <c r="M721" s="66"/>
      <c r="N721" s="66" t="s">
        <v>37</v>
      </c>
      <c r="O721" s="66" t="s">
        <v>42</v>
      </c>
      <c r="P721" s="66" t="s">
        <v>30</v>
      </c>
      <c r="Q721" s="66" t="s">
        <v>49</v>
      </c>
      <c r="R721" s="66" t="s">
        <v>30</v>
      </c>
      <c r="S721" s="66" t="s">
        <v>57</v>
      </c>
      <c r="T721" s="299" t="s">
        <v>47</v>
      </c>
      <c r="U721" s="66" t="s">
        <v>1836</v>
      </c>
      <c r="V721" s="354"/>
      <c r="W721" s="186"/>
      <c r="X721" s="127"/>
    </row>
    <row r="722" spans="1:24" ht="15" customHeight="1">
      <c r="A722" s="65">
        <v>32909314</v>
      </c>
      <c r="B722" s="66" t="s">
        <v>26</v>
      </c>
      <c r="C722" s="66" t="s">
        <v>2273</v>
      </c>
      <c r="D722" s="66" t="s">
        <v>1877</v>
      </c>
      <c r="E722" s="66" t="s">
        <v>274</v>
      </c>
      <c r="F722" s="66" t="s">
        <v>545</v>
      </c>
      <c r="G722" s="65">
        <v>3054515790</v>
      </c>
      <c r="H722" s="66" t="s">
        <v>2274</v>
      </c>
      <c r="I722" s="66" t="s">
        <v>50</v>
      </c>
      <c r="J722" s="66" t="s">
        <v>110</v>
      </c>
      <c r="K722" s="66"/>
      <c r="L722" s="66" t="s">
        <v>35</v>
      </c>
      <c r="M722" s="66"/>
      <c r="N722" s="66" t="s">
        <v>37</v>
      </c>
      <c r="O722" s="66" t="s">
        <v>42</v>
      </c>
      <c r="P722" s="66" t="s">
        <v>30</v>
      </c>
      <c r="Q722" s="66" t="s">
        <v>46</v>
      </c>
      <c r="R722" s="66" t="s">
        <v>30</v>
      </c>
      <c r="S722" s="66" t="s">
        <v>47</v>
      </c>
      <c r="T722" s="299" t="s">
        <v>59</v>
      </c>
      <c r="U722" s="66" t="s">
        <v>40</v>
      </c>
      <c r="V722" s="354"/>
      <c r="W722" s="186"/>
      <c r="X722" s="127"/>
    </row>
    <row r="723" spans="1:24" ht="15" customHeight="1">
      <c r="A723" s="70">
        <v>27115685</v>
      </c>
      <c r="B723" s="71" t="s">
        <v>26</v>
      </c>
      <c r="C723" s="71" t="s">
        <v>236</v>
      </c>
      <c r="D723" s="71" t="s">
        <v>235</v>
      </c>
      <c r="E723" s="71" t="s">
        <v>274</v>
      </c>
      <c r="F723" s="71" t="s">
        <v>2270</v>
      </c>
      <c r="G723" s="70" t="s">
        <v>2271</v>
      </c>
      <c r="H723" s="62" t="s">
        <v>2272</v>
      </c>
      <c r="I723" s="71" t="s">
        <v>67</v>
      </c>
      <c r="J723" s="66" t="s">
        <v>1157</v>
      </c>
      <c r="K723" s="71" t="s">
        <v>27</v>
      </c>
      <c r="L723" s="71" t="s">
        <v>28</v>
      </c>
      <c r="M723" s="71"/>
      <c r="N723" s="71" t="s">
        <v>37</v>
      </c>
      <c r="O723" s="71" t="s">
        <v>42</v>
      </c>
      <c r="P723" s="71" t="s">
        <v>30</v>
      </c>
      <c r="Q723" s="71" t="s">
        <v>49</v>
      </c>
      <c r="R723" s="71" t="s">
        <v>37</v>
      </c>
      <c r="S723" s="71" t="s">
        <v>67</v>
      </c>
      <c r="T723" s="300"/>
      <c r="U723" s="71"/>
      <c r="V723" s="354"/>
      <c r="W723" s="186"/>
      <c r="X723" s="127"/>
    </row>
    <row r="724" spans="1:24" ht="15" customHeight="1">
      <c r="A724" s="65">
        <v>26988254</v>
      </c>
      <c r="B724" s="66" t="s">
        <v>26</v>
      </c>
      <c r="C724" s="66" t="s">
        <v>220</v>
      </c>
      <c r="D724" s="66" t="s">
        <v>221</v>
      </c>
      <c r="E724" s="66" t="s">
        <v>274</v>
      </c>
      <c r="F724" s="66" t="s">
        <v>275</v>
      </c>
      <c r="G724" s="65">
        <v>3176431542</v>
      </c>
      <c r="H724" s="97" t="s">
        <v>2269</v>
      </c>
      <c r="I724" s="66" t="s">
        <v>64</v>
      </c>
      <c r="J724" s="66" t="s">
        <v>276</v>
      </c>
      <c r="K724" s="66" t="s">
        <v>51</v>
      </c>
      <c r="L724" s="66" t="s">
        <v>35</v>
      </c>
      <c r="M724" s="66" t="s">
        <v>29</v>
      </c>
      <c r="N724" s="66" t="s">
        <v>37</v>
      </c>
      <c r="O724" s="66" t="s">
        <v>38</v>
      </c>
      <c r="P724" s="66" t="s">
        <v>30</v>
      </c>
      <c r="Q724" s="66" t="s">
        <v>49</v>
      </c>
      <c r="R724" s="66" t="s">
        <v>30</v>
      </c>
      <c r="S724" s="66" t="s">
        <v>57</v>
      </c>
      <c r="T724" s="299" t="s">
        <v>57</v>
      </c>
      <c r="U724" s="66" t="s">
        <v>57</v>
      </c>
      <c r="V724" s="354"/>
      <c r="W724" s="186"/>
      <c r="X724" s="127"/>
    </row>
    <row r="725" spans="1:24" ht="15" customHeight="1">
      <c r="A725" s="65">
        <v>1094164087</v>
      </c>
      <c r="B725" s="66" t="s">
        <v>26</v>
      </c>
      <c r="C725" s="66" t="s">
        <v>1537</v>
      </c>
      <c r="D725" s="66" t="s">
        <v>1538</v>
      </c>
      <c r="E725" s="66" t="s">
        <v>274</v>
      </c>
      <c r="F725" s="66" t="s">
        <v>926</v>
      </c>
      <c r="G725" s="65">
        <v>3219027080</v>
      </c>
      <c r="H725" s="67" t="s">
        <v>1539</v>
      </c>
      <c r="I725" s="66" t="s">
        <v>68</v>
      </c>
      <c r="J725" s="66" t="s">
        <v>157</v>
      </c>
      <c r="K725" s="66"/>
      <c r="L725" s="66" t="s">
        <v>35</v>
      </c>
      <c r="M725" s="66"/>
      <c r="N725" s="66" t="s">
        <v>37</v>
      </c>
      <c r="O725" s="66" t="s">
        <v>42</v>
      </c>
      <c r="P725" s="66" t="s">
        <v>37</v>
      </c>
      <c r="Q725" s="66"/>
      <c r="R725" s="66" t="s">
        <v>37</v>
      </c>
      <c r="S725" s="66"/>
      <c r="T725" s="299"/>
      <c r="U725" s="66"/>
      <c r="V725" s="354"/>
      <c r="W725" s="186"/>
      <c r="X725" s="127"/>
    </row>
    <row r="726" spans="1:24" ht="15" customHeight="1">
      <c r="A726" s="65">
        <v>1126424523</v>
      </c>
      <c r="B726" s="66" t="s">
        <v>26</v>
      </c>
      <c r="C726" s="66" t="s">
        <v>4965</v>
      </c>
      <c r="D726" s="66" t="s">
        <v>4966</v>
      </c>
      <c r="E726" s="66" t="s">
        <v>274</v>
      </c>
      <c r="F726" s="66" t="s">
        <v>1337</v>
      </c>
      <c r="G726" s="65">
        <v>3106807728</v>
      </c>
      <c r="H726" s="62" t="s">
        <v>4967</v>
      </c>
      <c r="I726" s="66" t="s">
        <v>68</v>
      </c>
      <c r="J726" s="66" t="s">
        <v>1179</v>
      </c>
      <c r="K726" s="66"/>
      <c r="L726" s="66" t="s">
        <v>41</v>
      </c>
      <c r="M726" s="66"/>
      <c r="N726" s="66" t="s">
        <v>37</v>
      </c>
      <c r="O726" s="66" t="s">
        <v>42</v>
      </c>
      <c r="P726" s="66" t="s">
        <v>37</v>
      </c>
      <c r="Q726" s="66"/>
      <c r="R726" s="66" t="s">
        <v>30</v>
      </c>
      <c r="S726" s="66" t="s">
        <v>73</v>
      </c>
      <c r="T726" s="299" t="s">
        <v>50</v>
      </c>
      <c r="U726" s="66" t="s">
        <v>40</v>
      </c>
      <c r="V726" s="354"/>
      <c r="W726" s="186"/>
      <c r="X726" s="127"/>
    </row>
    <row r="727" spans="1:24" ht="15" customHeight="1">
      <c r="A727" s="65">
        <v>1066511584</v>
      </c>
      <c r="B727" s="66" t="s">
        <v>26</v>
      </c>
      <c r="C727" s="66" t="s">
        <v>1098</v>
      </c>
      <c r="D727" s="66"/>
      <c r="E727" s="66" t="s">
        <v>274</v>
      </c>
      <c r="F727" s="66" t="s">
        <v>202</v>
      </c>
      <c r="G727" s="65">
        <v>3003376546</v>
      </c>
      <c r="H727" s="96" t="s">
        <v>1099</v>
      </c>
      <c r="I727" s="66" t="s">
        <v>59</v>
      </c>
      <c r="J727" s="66" t="s">
        <v>1100</v>
      </c>
      <c r="K727" s="66" t="s">
        <v>51</v>
      </c>
      <c r="L727" s="66" t="s">
        <v>41</v>
      </c>
      <c r="M727" s="66" t="s">
        <v>36</v>
      </c>
      <c r="N727" s="66" t="s">
        <v>37</v>
      </c>
      <c r="O727" s="66" t="s">
        <v>31</v>
      </c>
      <c r="P727" s="66" t="s">
        <v>30</v>
      </c>
      <c r="Q727" s="66" t="s">
        <v>49</v>
      </c>
      <c r="R727" s="66" t="s">
        <v>30</v>
      </c>
      <c r="S727" s="66" t="s">
        <v>59</v>
      </c>
      <c r="T727" s="299" t="s">
        <v>40</v>
      </c>
      <c r="U727" s="66" t="s">
        <v>74</v>
      </c>
      <c r="V727" s="344"/>
      <c r="W727" s="90"/>
      <c r="X727" s="127"/>
    </row>
    <row r="728" spans="1:24" ht="15" customHeight="1">
      <c r="A728" s="70">
        <v>45687695</v>
      </c>
      <c r="B728" s="71" t="s">
        <v>26</v>
      </c>
      <c r="C728" s="71" t="s">
        <v>277</v>
      </c>
      <c r="D728" s="71"/>
      <c r="E728" s="71" t="s">
        <v>274</v>
      </c>
      <c r="F728" s="71" t="s">
        <v>630</v>
      </c>
      <c r="G728" s="70">
        <v>3008034873</v>
      </c>
      <c r="H728" s="62" t="s">
        <v>4566</v>
      </c>
      <c r="I728" s="71" t="s">
        <v>47</v>
      </c>
      <c r="J728" s="72" t="s">
        <v>188</v>
      </c>
      <c r="K728" s="71" t="s">
        <v>27</v>
      </c>
      <c r="L728" s="71" t="s">
        <v>28</v>
      </c>
      <c r="M728" s="71" t="s">
        <v>29</v>
      </c>
      <c r="N728" s="71" t="s">
        <v>30</v>
      </c>
      <c r="O728" s="71" t="s">
        <v>38</v>
      </c>
      <c r="P728" s="71" t="s">
        <v>30</v>
      </c>
      <c r="Q728" s="71" t="s">
        <v>43</v>
      </c>
      <c r="R728" s="71" t="s">
        <v>30</v>
      </c>
      <c r="S728" s="71" t="s">
        <v>47</v>
      </c>
      <c r="T728" s="300" t="s">
        <v>50</v>
      </c>
      <c r="U728" s="71" t="s">
        <v>40</v>
      </c>
      <c r="V728" s="354"/>
      <c r="W728" s="186"/>
      <c r="X728" s="127"/>
    </row>
    <row r="729" spans="1:24" ht="15" customHeight="1">
      <c r="A729" s="70">
        <v>1094271423</v>
      </c>
      <c r="B729" s="71" t="s">
        <v>26</v>
      </c>
      <c r="C729" s="71" t="s">
        <v>964</v>
      </c>
      <c r="D729" s="71" t="s">
        <v>559</v>
      </c>
      <c r="E729" s="71" t="s">
        <v>274</v>
      </c>
      <c r="F729" s="71" t="s">
        <v>278</v>
      </c>
      <c r="G729" s="70">
        <v>3112522641</v>
      </c>
      <c r="H729" s="62" t="s">
        <v>5210</v>
      </c>
      <c r="I729" s="71" t="s">
        <v>68</v>
      </c>
      <c r="J729" s="71" t="s">
        <v>157</v>
      </c>
      <c r="K729" s="71"/>
      <c r="L729" s="71" t="s">
        <v>41</v>
      </c>
      <c r="M729" s="71" t="s">
        <v>36</v>
      </c>
      <c r="N729" s="71" t="s">
        <v>37</v>
      </c>
      <c r="O729" s="71" t="s">
        <v>38</v>
      </c>
      <c r="P729" s="71" t="s">
        <v>37</v>
      </c>
      <c r="Q729" s="71" t="s">
        <v>32</v>
      </c>
      <c r="R729" s="71" t="s">
        <v>37</v>
      </c>
      <c r="S729" s="71" t="s">
        <v>68</v>
      </c>
      <c r="T729" s="300" t="s">
        <v>68</v>
      </c>
      <c r="U729" s="71" t="s">
        <v>68</v>
      </c>
      <c r="V729" s="354"/>
      <c r="W729" s="186"/>
      <c r="X729" s="127"/>
    </row>
    <row r="730" spans="1:24" ht="15" customHeight="1">
      <c r="A730" s="65">
        <v>1090504101</v>
      </c>
      <c r="B730" s="66" t="s">
        <v>26</v>
      </c>
      <c r="C730" s="66" t="s">
        <v>4854</v>
      </c>
      <c r="D730" s="66" t="s">
        <v>445</v>
      </c>
      <c r="E730" s="66" t="s">
        <v>274</v>
      </c>
      <c r="F730" s="66" t="s">
        <v>217</v>
      </c>
      <c r="G730" s="65">
        <v>3143328460</v>
      </c>
      <c r="H730" s="62" t="s">
        <v>5301</v>
      </c>
      <c r="I730" s="66" t="s">
        <v>68</v>
      </c>
      <c r="J730" s="66" t="s">
        <v>157</v>
      </c>
      <c r="K730" s="66" t="s">
        <v>5272</v>
      </c>
      <c r="L730" s="66" t="s">
        <v>51</v>
      </c>
      <c r="M730" s="66" t="s">
        <v>42</v>
      </c>
      <c r="N730" s="66" t="s">
        <v>30</v>
      </c>
      <c r="O730" s="66" t="s">
        <v>38</v>
      </c>
      <c r="P730" s="66" t="s">
        <v>30</v>
      </c>
      <c r="Q730" s="66" t="s">
        <v>49</v>
      </c>
      <c r="R730" s="66" t="s">
        <v>37</v>
      </c>
      <c r="S730" s="66" t="s">
        <v>68</v>
      </c>
      <c r="T730" s="299" t="s">
        <v>68</v>
      </c>
      <c r="U730" s="66" t="s">
        <v>68</v>
      </c>
      <c r="V730" s="354"/>
      <c r="W730" s="186"/>
      <c r="X730" s="127"/>
    </row>
    <row r="731" spans="1:24" ht="15" customHeight="1">
      <c r="A731" s="65">
        <v>1087046146</v>
      </c>
      <c r="B731" s="66" t="s">
        <v>26</v>
      </c>
      <c r="C731" s="66" t="s">
        <v>5760</v>
      </c>
      <c r="D731" s="66" t="s">
        <v>5761</v>
      </c>
      <c r="E731" s="66" t="s">
        <v>274</v>
      </c>
      <c r="F731" s="66" t="s">
        <v>861</v>
      </c>
      <c r="G731" s="65">
        <v>3104027026</v>
      </c>
      <c r="H731" s="67" t="s">
        <v>5762</v>
      </c>
      <c r="I731" s="66" t="s">
        <v>67</v>
      </c>
      <c r="J731" s="66" t="s">
        <v>2634</v>
      </c>
      <c r="K731" s="66"/>
      <c r="L731" s="66" t="s">
        <v>28</v>
      </c>
      <c r="M731" s="66" t="s">
        <v>36</v>
      </c>
      <c r="N731" s="66" t="s">
        <v>30</v>
      </c>
      <c r="O731" s="66" t="s">
        <v>42</v>
      </c>
      <c r="P731" s="66" t="s">
        <v>30</v>
      </c>
      <c r="Q731" s="66" t="s">
        <v>46</v>
      </c>
      <c r="R731" s="66" t="s">
        <v>30</v>
      </c>
      <c r="S731" s="66" t="s">
        <v>67</v>
      </c>
      <c r="T731" s="299"/>
      <c r="U731" s="66"/>
      <c r="V731" s="354"/>
      <c r="W731" s="186"/>
      <c r="X731" s="127"/>
    </row>
    <row r="732" spans="1:24" ht="15" customHeight="1">
      <c r="A732" s="65">
        <v>34613564</v>
      </c>
      <c r="B732" s="66" t="s">
        <v>26</v>
      </c>
      <c r="C732" s="66" t="s">
        <v>220</v>
      </c>
      <c r="D732" s="66" t="s">
        <v>1820</v>
      </c>
      <c r="E732" s="66" t="s">
        <v>274</v>
      </c>
      <c r="F732" s="66" t="s">
        <v>2503</v>
      </c>
      <c r="G732" s="65">
        <v>3145384423</v>
      </c>
      <c r="H732" s="62" t="s">
        <v>6355</v>
      </c>
      <c r="I732" s="66" t="s">
        <v>56</v>
      </c>
      <c r="J732" s="66" t="s">
        <v>6356</v>
      </c>
      <c r="K732" s="66"/>
      <c r="L732" s="66" t="s">
        <v>51</v>
      </c>
      <c r="M732" s="66" t="s">
        <v>36</v>
      </c>
      <c r="N732" s="66" t="s">
        <v>37</v>
      </c>
      <c r="O732" s="66" t="s">
        <v>42</v>
      </c>
      <c r="P732" s="66" t="s">
        <v>30</v>
      </c>
      <c r="Q732" s="66" t="s">
        <v>3261</v>
      </c>
      <c r="R732" s="66" t="s">
        <v>30</v>
      </c>
      <c r="S732" s="66" t="s">
        <v>56</v>
      </c>
      <c r="T732" s="299" t="s">
        <v>76</v>
      </c>
      <c r="U732" s="66" t="s">
        <v>40</v>
      </c>
      <c r="V732" s="344"/>
      <c r="W732" s="90"/>
      <c r="X732" s="127"/>
    </row>
    <row r="733" spans="1:24" ht="15" customHeight="1">
      <c r="A733" s="65">
        <v>415055</v>
      </c>
      <c r="B733" s="66" t="s">
        <v>34</v>
      </c>
      <c r="C733" s="66" t="s">
        <v>559</v>
      </c>
      <c r="D733" s="66" t="s">
        <v>326</v>
      </c>
      <c r="E733" s="66" t="s">
        <v>2879</v>
      </c>
      <c r="F733" s="66" t="s">
        <v>761</v>
      </c>
      <c r="G733" s="65">
        <v>3106677424</v>
      </c>
      <c r="H733" s="87" t="s">
        <v>4964</v>
      </c>
      <c r="I733" s="66" t="s">
        <v>68</v>
      </c>
      <c r="J733" s="66" t="s">
        <v>157</v>
      </c>
      <c r="K733" s="66" t="s">
        <v>27</v>
      </c>
      <c r="L733" s="66" t="s">
        <v>51</v>
      </c>
      <c r="M733" s="66" t="s">
        <v>36</v>
      </c>
      <c r="N733" s="66" t="s">
        <v>37</v>
      </c>
      <c r="O733" s="66" t="s">
        <v>42</v>
      </c>
      <c r="P733" s="66" t="s">
        <v>30</v>
      </c>
      <c r="Q733" s="66" t="s">
        <v>43</v>
      </c>
      <c r="R733" s="66" t="s">
        <v>30</v>
      </c>
      <c r="S733" s="66" t="s">
        <v>44</v>
      </c>
      <c r="T733" s="299" t="s">
        <v>66</v>
      </c>
      <c r="U733" s="66" t="s">
        <v>70</v>
      </c>
      <c r="V733" s="344"/>
      <c r="W733" s="90"/>
      <c r="X733" s="127"/>
    </row>
    <row r="734" spans="1:24" ht="15" customHeight="1">
      <c r="A734" s="68">
        <v>1095796121</v>
      </c>
      <c r="B734" s="66" t="s">
        <v>26</v>
      </c>
      <c r="C734" s="68" t="s">
        <v>119</v>
      </c>
      <c r="D734" s="68" t="s">
        <v>126</v>
      </c>
      <c r="E734" s="68" t="s">
        <v>4868</v>
      </c>
      <c r="F734" s="68" t="s">
        <v>1995</v>
      </c>
      <c r="G734" s="68">
        <v>387342373</v>
      </c>
      <c r="H734" s="69" t="s">
        <v>4869</v>
      </c>
      <c r="I734" s="66" t="s">
        <v>68</v>
      </c>
      <c r="J734" s="66" t="s">
        <v>157</v>
      </c>
      <c r="K734" s="66"/>
      <c r="L734" s="66" t="s">
        <v>51</v>
      </c>
      <c r="M734" s="66"/>
      <c r="N734" s="66" t="s">
        <v>37</v>
      </c>
      <c r="O734" s="66" t="s">
        <v>42</v>
      </c>
      <c r="P734" s="66" t="s">
        <v>37</v>
      </c>
      <c r="Q734" s="66" t="s">
        <v>32</v>
      </c>
      <c r="R734" s="66" t="s">
        <v>30</v>
      </c>
      <c r="S734" s="66" t="s">
        <v>68</v>
      </c>
      <c r="T734" s="299" t="s">
        <v>73</v>
      </c>
      <c r="U734" s="66" t="s">
        <v>40</v>
      </c>
      <c r="V734" s="344"/>
      <c r="W734" s="90"/>
      <c r="X734" s="127"/>
    </row>
    <row r="735" spans="1:24" ht="15" customHeight="1">
      <c r="A735" s="65">
        <v>1030575737</v>
      </c>
      <c r="B735" s="66" t="s">
        <v>26</v>
      </c>
      <c r="C735" s="66" t="s">
        <v>1012</v>
      </c>
      <c r="D735" s="66" t="s">
        <v>1013</v>
      </c>
      <c r="E735" s="66" t="s">
        <v>185</v>
      </c>
      <c r="F735" s="66" t="s">
        <v>350</v>
      </c>
      <c r="G735" s="65">
        <v>3204622271</v>
      </c>
      <c r="H735" s="62" t="s">
        <v>1014</v>
      </c>
      <c r="I735" s="66" t="s">
        <v>60</v>
      </c>
      <c r="J735" s="66" t="s">
        <v>946</v>
      </c>
      <c r="K735" s="66" t="s">
        <v>51</v>
      </c>
      <c r="L735" s="66" t="s">
        <v>51</v>
      </c>
      <c r="M735" s="66" t="s">
        <v>36</v>
      </c>
      <c r="N735" s="66" t="s">
        <v>30</v>
      </c>
      <c r="O735" s="66" t="s">
        <v>31</v>
      </c>
      <c r="P735" s="66" t="s">
        <v>30</v>
      </c>
      <c r="Q735" s="66" t="s">
        <v>49</v>
      </c>
      <c r="R735" s="66" t="s">
        <v>30</v>
      </c>
      <c r="S735" s="66" t="s">
        <v>50</v>
      </c>
      <c r="T735" s="299" t="s">
        <v>47</v>
      </c>
      <c r="U735" s="66" t="s">
        <v>59</v>
      </c>
      <c r="V735" s="344"/>
      <c r="W735" s="90"/>
      <c r="X735" s="127"/>
    </row>
    <row r="736" spans="1:24" ht="15" customHeight="1">
      <c r="A736" s="65">
        <v>1117529988</v>
      </c>
      <c r="B736" s="66" t="s">
        <v>26</v>
      </c>
      <c r="C736" s="66" t="s">
        <v>2277</v>
      </c>
      <c r="D736" s="66" t="s">
        <v>559</v>
      </c>
      <c r="E736" s="66" t="s">
        <v>185</v>
      </c>
      <c r="F736" s="66" t="s">
        <v>2278</v>
      </c>
      <c r="G736" s="65">
        <v>3208517132</v>
      </c>
      <c r="H736" s="62" t="s">
        <v>2279</v>
      </c>
      <c r="I736" s="66" t="s">
        <v>54</v>
      </c>
      <c r="J736" s="66" t="s">
        <v>765</v>
      </c>
      <c r="K736" s="66"/>
      <c r="L736" s="66" t="s">
        <v>28</v>
      </c>
      <c r="M736" s="66"/>
      <c r="N736" s="66"/>
      <c r="O736" s="66" t="s">
        <v>38</v>
      </c>
      <c r="P736" s="66" t="s">
        <v>37</v>
      </c>
      <c r="Q736" s="66" t="s">
        <v>32</v>
      </c>
      <c r="R736" s="66" t="s">
        <v>37</v>
      </c>
      <c r="S736" s="66" t="s">
        <v>54</v>
      </c>
      <c r="T736" s="299" t="s">
        <v>54</v>
      </c>
      <c r="U736" s="66" t="s">
        <v>54</v>
      </c>
      <c r="V736" s="344"/>
      <c r="W736" s="90"/>
      <c r="X736" s="127"/>
    </row>
    <row r="737" spans="1:24" ht="15" customHeight="1">
      <c r="A737" s="65">
        <v>52268503</v>
      </c>
      <c r="B737" s="66" t="s">
        <v>26</v>
      </c>
      <c r="C737" s="66" t="s">
        <v>2284</v>
      </c>
      <c r="D737" s="66" t="s">
        <v>2285</v>
      </c>
      <c r="E737" s="66" t="s">
        <v>185</v>
      </c>
      <c r="F737" s="66" t="s">
        <v>2286</v>
      </c>
      <c r="G737" s="65">
        <v>3006788115</v>
      </c>
      <c r="H737" s="62" t="s">
        <v>2287</v>
      </c>
      <c r="I737" s="66" t="s">
        <v>73</v>
      </c>
      <c r="J737" s="66" t="s">
        <v>839</v>
      </c>
      <c r="K737" s="66"/>
      <c r="L737" s="66" t="s">
        <v>28</v>
      </c>
      <c r="M737" s="66" t="s">
        <v>29</v>
      </c>
      <c r="N737" s="66" t="s">
        <v>30</v>
      </c>
      <c r="O737" s="66" t="s">
        <v>38</v>
      </c>
      <c r="P737" s="66" t="s">
        <v>30</v>
      </c>
      <c r="Q737" s="66" t="s">
        <v>49</v>
      </c>
      <c r="R737" s="66" t="s">
        <v>30</v>
      </c>
      <c r="S737" s="66" t="s">
        <v>40</v>
      </c>
      <c r="T737" s="299" t="s">
        <v>76</v>
      </c>
      <c r="U737" s="66" t="s">
        <v>60</v>
      </c>
      <c r="V737" s="344"/>
      <c r="W737" s="90"/>
      <c r="X737" s="127"/>
    </row>
    <row r="738" spans="1:24" ht="15" customHeight="1">
      <c r="A738" s="74">
        <v>22521953</v>
      </c>
      <c r="B738" s="66" t="s">
        <v>26</v>
      </c>
      <c r="C738" s="66" t="s">
        <v>183</v>
      </c>
      <c r="D738" s="66" t="s">
        <v>184</v>
      </c>
      <c r="E738" s="66" t="s">
        <v>185</v>
      </c>
      <c r="F738" s="66" t="s">
        <v>186</v>
      </c>
      <c r="G738" s="65">
        <v>3145620783</v>
      </c>
      <c r="H738" s="62" t="s">
        <v>187</v>
      </c>
      <c r="I738" s="66" t="s">
        <v>47</v>
      </c>
      <c r="J738" s="66" t="s">
        <v>188</v>
      </c>
      <c r="K738" s="66"/>
      <c r="L738" s="72" t="s">
        <v>28</v>
      </c>
      <c r="M738" s="66"/>
      <c r="N738" s="66" t="s">
        <v>30</v>
      </c>
      <c r="O738" s="66" t="s">
        <v>31</v>
      </c>
      <c r="P738" s="66" t="s">
        <v>30</v>
      </c>
      <c r="Q738" s="66" t="s">
        <v>49</v>
      </c>
      <c r="R738" s="66" t="s">
        <v>30</v>
      </c>
      <c r="S738" s="66" t="s">
        <v>65</v>
      </c>
      <c r="T738" s="299" t="s">
        <v>74</v>
      </c>
      <c r="U738" s="66" t="s">
        <v>57</v>
      </c>
      <c r="V738" s="354"/>
      <c r="W738" s="186"/>
      <c r="X738" s="127"/>
    </row>
    <row r="739" spans="1:24" ht="15" customHeight="1">
      <c r="A739" s="65">
        <v>1110485701</v>
      </c>
      <c r="B739" s="66" t="s">
        <v>26</v>
      </c>
      <c r="C739" s="66" t="s">
        <v>1196</v>
      </c>
      <c r="D739" s="66" t="s">
        <v>479</v>
      </c>
      <c r="E739" s="72" t="s">
        <v>185</v>
      </c>
      <c r="F739" s="66" t="s">
        <v>180</v>
      </c>
      <c r="G739" s="65">
        <v>3102530617</v>
      </c>
      <c r="H739" s="67" t="s">
        <v>1294</v>
      </c>
      <c r="I739" s="66" t="s">
        <v>75</v>
      </c>
      <c r="J739" s="66" t="s">
        <v>330</v>
      </c>
      <c r="K739" s="66" t="s">
        <v>51</v>
      </c>
      <c r="L739" s="66" t="s">
        <v>28</v>
      </c>
      <c r="M739" s="66" t="s">
        <v>36</v>
      </c>
      <c r="N739" s="66" t="s">
        <v>37</v>
      </c>
      <c r="O739" s="66" t="s">
        <v>31</v>
      </c>
      <c r="P739" s="66" t="s">
        <v>30</v>
      </c>
      <c r="Q739" s="66" t="s">
        <v>39</v>
      </c>
      <c r="R739" s="66" t="s">
        <v>30</v>
      </c>
      <c r="S739" s="66" t="s">
        <v>75</v>
      </c>
      <c r="T739" s="299"/>
      <c r="U739" s="66"/>
      <c r="V739" s="354"/>
      <c r="W739" s="186"/>
      <c r="X739" s="127"/>
    </row>
    <row r="740" spans="1:24" ht="15" customHeight="1">
      <c r="A740" s="70">
        <v>87304527</v>
      </c>
      <c r="B740" s="71" t="s">
        <v>26</v>
      </c>
      <c r="C740" s="71" t="s">
        <v>917</v>
      </c>
      <c r="D740" s="71" t="s">
        <v>918</v>
      </c>
      <c r="E740" s="71" t="s">
        <v>185</v>
      </c>
      <c r="F740" s="71" t="s">
        <v>919</v>
      </c>
      <c r="G740" s="70">
        <v>3128401377</v>
      </c>
      <c r="H740" s="62" t="s">
        <v>2280</v>
      </c>
      <c r="I740" s="71" t="s">
        <v>60</v>
      </c>
      <c r="J740" s="71" t="s">
        <v>946</v>
      </c>
      <c r="K740" s="71"/>
      <c r="L740" s="71" t="s">
        <v>28</v>
      </c>
      <c r="M740" s="71" t="s">
        <v>36</v>
      </c>
      <c r="N740" s="71" t="s">
        <v>30</v>
      </c>
      <c r="O740" s="71" t="s">
        <v>31</v>
      </c>
      <c r="P740" s="71" t="s">
        <v>30</v>
      </c>
      <c r="Q740" s="71" t="s">
        <v>46</v>
      </c>
      <c r="R740" s="71" t="s">
        <v>30</v>
      </c>
      <c r="S740" s="71" t="s">
        <v>60</v>
      </c>
      <c r="T740" s="300" t="s">
        <v>67</v>
      </c>
      <c r="U740" s="71" t="s">
        <v>56</v>
      </c>
      <c r="V740" s="344"/>
      <c r="W740" s="90"/>
      <c r="X740" s="127"/>
    </row>
    <row r="741" spans="1:24" ht="15" customHeight="1">
      <c r="A741" s="65">
        <v>51896521</v>
      </c>
      <c r="B741" s="66" t="s">
        <v>26</v>
      </c>
      <c r="C741" s="66" t="s">
        <v>2598</v>
      </c>
      <c r="D741" s="66" t="s">
        <v>309</v>
      </c>
      <c r="E741" s="66" t="s">
        <v>185</v>
      </c>
      <c r="F741" s="66" t="s">
        <v>113</v>
      </c>
      <c r="G741" s="65">
        <v>3138344207</v>
      </c>
      <c r="H741" s="67" t="s">
        <v>3729</v>
      </c>
      <c r="I741" s="66" t="s">
        <v>60</v>
      </c>
      <c r="J741" s="66" t="s">
        <v>182</v>
      </c>
      <c r="K741" s="66" t="s">
        <v>27</v>
      </c>
      <c r="L741" s="66" t="s">
        <v>41</v>
      </c>
      <c r="M741" s="66" t="s">
        <v>36</v>
      </c>
      <c r="N741" s="66" t="s">
        <v>30</v>
      </c>
      <c r="O741" s="66" t="s">
        <v>38</v>
      </c>
      <c r="P741" s="66" t="s">
        <v>37</v>
      </c>
      <c r="Q741" s="66" t="s">
        <v>32</v>
      </c>
      <c r="R741" s="66" t="s">
        <v>37</v>
      </c>
      <c r="S741" s="66" t="s">
        <v>60</v>
      </c>
      <c r="T741" s="299" t="s">
        <v>60</v>
      </c>
      <c r="U741" s="66" t="s">
        <v>60</v>
      </c>
      <c r="V741" s="354"/>
      <c r="W741" s="186"/>
      <c r="X741" s="127"/>
    </row>
    <row r="742" spans="1:24" ht="15" customHeight="1">
      <c r="A742" s="65">
        <v>1028008051</v>
      </c>
      <c r="B742" s="66" t="s">
        <v>26</v>
      </c>
      <c r="C742" s="66" t="s">
        <v>2275</v>
      </c>
      <c r="D742" s="66"/>
      <c r="E742" s="66" t="s">
        <v>185</v>
      </c>
      <c r="F742" s="66" t="s">
        <v>2197</v>
      </c>
      <c r="G742" s="65">
        <v>3113414257</v>
      </c>
      <c r="H742" s="62" t="s">
        <v>2276</v>
      </c>
      <c r="I742" s="66" t="s">
        <v>40</v>
      </c>
      <c r="J742" s="71" t="s">
        <v>4236</v>
      </c>
      <c r="K742" s="66" t="s">
        <v>27</v>
      </c>
      <c r="L742" s="66" t="s">
        <v>35</v>
      </c>
      <c r="M742" s="66"/>
      <c r="N742" s="66" t="s">
        <v>30</v>
      </c>
      <c r="O742" s="66" t="s">
        <v>38</v>
      </c>
      <c r="P742" s="66" t="s">
        <v>37</v>
      </c>
      <c r="Q742" s="66" t="s">
        <v>32</v>
      </c>
      <c r="R742" s="66" t="s">
        <v>30</v>
      </c>
      <c r="S742" s="66" t="s">
        <v>40</v>
      </c>
      <c r="T742" s="299" t="s">
        <v>47</v>
      </c>
      <c r="U742" s="66" t="s">
        <v>59</v>
      </c>
      <c r="V742" s="354"/>
      <c r="W742" s="186"/>
      <c r="X742" s="127"/>
    </row>
    <row r="743" spans="1:24" ht="15" customHeight="1">
      <c r="A743" s="65">
        <v>45581184</v>
      </c>
      <c r="B743" s="66" t="s">
        <v>26</v>
      </c>
      <c r="C743" s="66" t="s">
        <v>629</v>
      </c>
      <c r="D743" s="66"/>
      <c r="E743" s="66" t="s">
        <v>185</v>
      </c>
      <c r="F743" s="66" t="s">
        <v>630</v>
      </c>
      <c r="G743" s="65">
        <v>3106922472</v>
      </c>
      <c r="H743" s="62" t="s">
        <v>631</v>
      </c>
      <c r="I743" s="66" t="s">
        <v>50</v>
      </c>
      <c r="J743" s="66" t="s">
        <v>635</v>
      </c>
      <c r="K743" s="66"/>
      <c r="L743" s="66" t="s">
        <v>28</v>
      </c>
      <c r="M743" s="66" t="s">
        <v>36</v>
      </c>
      <c r="N743" s="66" t="s">
        <v>30</v>
      </c>
      <c r="O743" s="66" t="s">
        <v>31</v>
      </c>
      <c r="P743" s="66" t="s">
        <v>30</v>
      </c>
      <c r="Q743" s="66" t="s">
        <v>49</v>
      </c>
      <c r="R743" s="66" t="s">
        <v>30</v>
      </c>
      <c r="S743" s="66" t="s">
        <v>50</v>
      </c>
      <c r="T743" s="299" t="s">
        <v>50</v>
      </c>
      <c r="U743" s="66" t="s">
        <v>50</v>
      </c>
      <c r="V743" s="354"/>
      <c r="W743" s="186"/>
      <c r="X743" s="127"/>
    </row>
    <row r="744" spans="1:24" ht="15" customHeight="1">
      <c r="A744" s="65">
        <v>69009918</v>
      </c>
      <c r="B744" s="66" t="s">
        <v>26</v>
      </c>
      <c r="C744" s="66" t="s">
        <v>2281</v>
      </c>
      <c r="D744" s="66"/>
      <c r="E744" s="66" t="s">
        <v>185</v>
      </c>
      <c r="F744" s="65" t="s">
        <v>2282</v>
      </c>
      <c r="G744" s="65">
        <v>3184308120</v>
      </c>
      <c r="H744" s="66" t="s">
        <v>2283</v>
      </c>
      <c r="I744" s="66" t="s">
        <v>76</v>
      </c>
      <c r="J744" s="66" t="s">
        <v>340</v>
      </c>
      <c r="K744" s="66"/>
      <c r="L744" s="66" t="s">
        <v>28</v>
      </c>
      <c r="M744" s="66"/>
      <c r="N744" s="66" t="s">
        <v>30</v>
      </c>
      <c r="O744" s="66" t="s">
        <v>31</v>
      </c>
      <c r="P744" s="66" t="s">
        <v>30</v>
      </c>
      <c r="Q744" s="66" t="s">
        <v>46</v>
      </c>
      <c r="R744" s="66" t="s">
        <v>30</v>
      </c>
      <c r="S744" s="66" t="s">
        <v>69</v>
      </c>
      <c r="T744" s="301" t="s">
        <v>76</v>
      </c>
      <c r="U744" s="66" t="s">
        <v>70</v>
      </c>
      <c r="V744" s="354"/>
      <c r="W744" s="186"/>
      <c r="X744" s="127"/>
    </row>
    <row r="745" spans="1:24" ht="15" customHeight="1">
      <c r="A745" s="65">
        <v>1063812904</v>
      </c>
      <c r="B745" s="66" t="s">
        <v>26</v>
      </c>
      <c r="C745" s="66" t="s">
        <v>402</v>
      </c>
      <c r="D745" s="66"/>
      <c r="E745" s="66" t="s">
        <v>185</v>
      </c>
      <c r="F745" s="66" t="s">
        <v>185</v>
      </c>
      <c r="G745" s="65">
        <v>3104714640</v>
      </c>
      <c r="H745" s="62" t="s">
        <v>1091</v>
      </c>
      <c r="I745" s="66" t="s">
        <v>56</v>
      </c>
      <c r="J745" s="66" t="s">
        <v>1092</v>
      </c>
      <c r="K745" s="66" t="s">
        <v>51</v>
      </c>
      <c r="L745" s="66" t="s">
        <v>28</v>
      </c>
      <c r="M745" s="66"/>
      <c r="N745" s="66" t="s">
        <v>37</v>
      </c>
      <c r="O745" s="66" t="s">
        <v>42</v>
      </c>
      <c r="P745" s="66" t="s">
        <v>30</v>
      </c>
      <c r="Q745" s="66" t="s">
        <v>49</v>
      </c>
      <c r="R745" s="66" t="s">
        <v>30</v>
      </c>
      <c r="S745" s="66" t="s">
        <v>56</v>
      </c>
      <c r="T745" s="299" t="s">
        <v>67</v>
      </c>
      <c r="U745" s="66" t="s">
        <v>76</v>
      </c>
      <c r="V745" s="354"/>
      <c r="W745" s="186"/>
      <c r="X745" s="127"/>
    </row>
    <row r="746" spans="1:24" ht="15" customHeight="1">
      <c r="A746" s="65">
        <v>1093778914</v>
      </c>
      <c r="B746" s="65" t="s">
        <v>26</v>
      </c>
      <c r="C746" s="66" t="s">
        <v>4619</v>
      </c>
      <c r="D746" s="66"/>
      <c r="E746" s="66" t="s">
        <v>185</v>
      </c>
      <c r="F746" s="66" t="s">
        <v>1253</v>
      </c>
      <c r="G746" s="65">
        <v>3214336818</v>
      </c>
      <c r="H746" s="62" t="s">
        <v>4620</v>
      </c>
      <c r="I746" s="66" t="s">
        <v>68</v>
      </c>
      <c r="J746" s="66" t="s">
        <v>814</v>
      </c>
      <c r="K746" s="66"/>
      <c r="L746" s="66" t="s">
        <v>35</v>
      </c>
      <c r="M746" s="66"/>
      <c r="N746" s="66" t="s">
        <v>30</v>
      </c>
      <c r="O746" s="66" t="s">
        <v>38</v>
      </c>
      <c r="P746" s="66" t="s">
        <v>30</v>
      </c>
      <c r="Q746" s="66" t="s">
        <v>43</v>
      </c>
      <c r="R746" s="66" t="s">
        <v>30</v>
      </c>
      <c r="S746" s="66" t="s">
        <v>73</v>
      </c>
      <c r="T746" s="299" t="s">
        <v>40</v>
      </c>
      <c r="U746" s="66" t="s">
        <v>60</v>
      </c>
      <c r="V746" s="344"/>
      <c r="W746" s="90"/>
      <c r="X746" s="127"/>
    </row>
    <row r="747" spans="1:24" ht="15" customHeight="1">
      <c r="A747" s="65">
        <v>63445255</v>
      </c>
      <c r="B747" s="66" t="s">
        <v>26</v>
      </c>
      <c r="C747" s="66" t="s">
        <v>826</v>
      </c>
      <c r="D747" s="66"/>
      <c r="E747" s="66" t="s">
        <v>185</v>
      </c>
      <c r="F747" s="66"/>
      <c r="G747" s="65">
        <v>3177782752</v>
      </c>
      <c r="H747" s="87" t="s">
        <v>5202</v>
      </c>
      <c r="I747" s="66" t="s">
        <v>68</v>
      </c>
      <c r="J747" s="66" t="s">
        <v>814</v>
      </c>
      <c r="K747" s="66"/>
      <c r="L747" s="66"/>
      <c r="M747" s="66"/>
      <c r="N747" s="66" t="s">
        <v>37</v>
      </c>
      <c r="O747" s="66" t="s">
        <v>38</v>
      </c>
      <c r="P747" s="66" t="s">
        <v>37</v>
      </c>
      <c r="Q747" s="66" t="s">
        <v>32</v>
      </c>
      <c r="R747" s="66" t="s">
        <v>37</v>
      </c>
      <c r="S747" s="66" t="s">
        <v>68</v>
      </c>
      <c r="T747" s="299" t="s">
        <v>68</v>
      </c>
      <c r="U747" s="66" t="s">
        <v>68</v>
      </c>
      <c r="V747" s="344"/>
      <c r="W747" s="90"/>
      <c r="X747" s="127"/>
    </row>
    <row r="748" spans="1:24" ht="15" customHeight="1">
      <c r="A748" s="65">
        <v>19074426</v>
      </c>
      <c r="B748" s="66" t="s">
        <v>26</v>
      </c>
      <c r="C748" s="66" t="s">
        <v>2222</v>
      </c>
      <c r="D748" s="66"/>
      <c r="E748" s="66" t="s">
        <v>185</v>
      </c>
      <c r="F748" s="66" t="s">
        <v>568</v>
      </c>
      <c r="G748" s="65">
        <v>3138891155</v>
      </c>
      <c r="H748" s="62" t="s">
        <v>5353</v>
      </c>
      <c r="I748" s="66" t="s">
        <v>68</v>
      </c>
      <c r="J748" s="66" t="s">
        <v>157</v>
      </c>
      <c r="K748" s="66" t="s">
        <v>5344</v>
      </c>
      <c r="L748" s="66" t="s">
        <v>51</v>
      </c>
      <c r="M748" s="66" t="s">
        <v>36</v>
      </c>
      <c r="N748" s="66" t="s">
        <v>30</v>
      </c>
      <c r="O748" s="66" t="s">
        <v>38</v>
      </c>
      <c r="P748" s="66" t="s">
        <v>30</v>
      </c>
      <c r="Q748" s="66" t="s">
        <v>49</v>
      </c>
      <c r="R748" s="66" t="s">
        <v>37</v>
      </c>
      <c r="S748" s="66" t="s">
        <v>68</v>
      </c>
      <c r="T748" s="299" t="s">
        <v>68</v>
      </c>
      <c r="U748" s="66" t="s">
        <v>68</v>
      </c>
      <c r="V748" s="344"/>
      <c r="W748" s="90"/>
      <c r="X748" s="127"/>
    </row>
    <row r="749" spans="1:24" ht="15" customHeight="1">
      <c r="A749" s="65">
        <v>1061046432</v>
      </c>
      <c r="B749" s="66" t="s">
        <v>26</v>
      </c>
      <c r="C749" s="66" t="s">
        <v>1606</v>
      </c>
      <c r="D749" s="66" t="s">
        <v>559</v>
      </c>
      <c r="E749" s="66" t="s">
        <v>185</v>
      </c>
      <c r="F749" s="66" t="s">
        <v>378</v>
      </c>
      <c r="G749" s="65">
        <v>3115757127</v>
      </c>
      <c r="H749" s="62" t="s">
        <v>6118</v>
      </c>
      <c r="I749" s="66" t="s">
        <v>53</v>
      </c>
      <c r="J749" s="66" t="s">
        <v>420</v>
      </c>
      <c r="K749" s="66" t="s">
        <v>27</v>
      </c>
      <c r="L749" s="66" t="s">
        <v>28</v>
      </c>
      <c r="M749" s="66" t="s">
        <v>36</v>
      </c>
      <c r="N749" s="66" t="s">
        <v>37</v>
      </c>
      <c r="O749" s="66" t="s">
        <v>42</v>
      </c>
      <c r="P749" s="66" t="s">
        <v>37</v>
      </c>
      <c r="Q749" s="66" t="s">
        <v>39</v>
      </c>
      <c r="R749" s="66" t="s">
        <v>30</v>
      </c>
      <c r="S749" s="66" t="s">
        <v>53</v>
      </c>
      <c r="T749" s="299" t="s">
        <v>53</v>
      </c>
      <c r="U749" s="66" t="s">
        <v>53</v>
      </c>
      <c r="V749" s="354"/>
      <c r="W749" s="186"/>
      <c r="X749" s="127"/>
    </row>
    <row r="750" spans="1:24" ht="15" customHeight="1">
      <c r="A750" s="65">
        <v>1124862162</v>
      </c>
      <c r="B750" s="66" t="s">
        <v>26</v>
      </c>
      <c r="C750" s="66" t="s">
        <v>453</v>
      </c>
      <c r="D750" s="66" t="s">
        <v>6176</v>
      </c>
      <c r="E750" s="66" t="s">
        <v>185</v>
      </c>
      <c r="F750" s="66" t="s">
        <v>350</v>
      </c>
      <c r="G750" s="65">
        <v>3212617834</v>
      </c>
      <c r="H750" s="62" t="s">
        <v>6177</v>
      </c>
      <c r="I750" s="66" t="s">
        <v>69</v>
      </c>
      <c r="J750" s="66" t="s">
        <v>3621</v>
      </c>
      <c r="K750" s="66" t="s">
        <v>27</v>
      </c>
      <c r="L750" s="66" t="s">
        <v>35</v>
      </c>
      <c r="M750" s="66" t="s">
        <v>36</v>
      </c>
      <c r="N750" s="66" t="s">
        <v>37</v>
      </c>
      <c r="O750" s="66" t="s">
        <v>42</v>
      </c>
      <c r="P750" s="66" t="s">
        <v>37</v>
      </c>
      <c r="Q750" s="66" t="s">
        <v>32</v>
      </c>
      <c r="R750" s="66" t="s">
        <v>30</v>
      </c>
      <c r="S750" s="66" t="s">
        <v>69</v>
      </c>
      <c r="T750" s="299" t="s">
        <v>54</v>
      </c>
      <c r="U750" s="66" t="s">
        <v>56</v>
      </c>
      <c r="V750" s="344"/>
      <c r="W750" s="90"/>
      <c r="X750" s="127"/>
    </row>
    <row r="751" spans="1:24" ht="15" customHeight="1">
      <c r="A751" s="65">
        <v>1143831835</v>
      </c>
      <c r="B751" s="66" t="s">
        <v>26</v>
      </c>
      <c r="C751" s="66" t="s">
        <v>2327</v>
      </c>
      <c r="D751" s="66" t="s">
        <v>440</v>
      </c>
      <c r="E751" s="66" t="s">
        <v>185</v>
      </c>
      <c r="F751" s="66" t="s">
        <v>265</v>
      </c>
      <c r="G751" s="65">
        <v>3147693002</v>
      </c>
      <c r="H751" s="95" t="s">
        <v>6205</v>
      </c>
      <c r="I751" s="66" t="s">
        <v>70</v>
      </c>
      <c r="J751" s="66" t="s">
        <v>6206</v>
      </c>
      <c r="K751" s="66" t="s">
        <v>27</v>
      </c>
      <c r="L751" s="66"/>
      <c r="M751" s="66"/>
      <c r="N751" s="66" t="s">
        <v>37</v>
      </c>
      <c r="O751" s="66" t="s">
        <v>42</v>
      </c>
      <c r="P751" s="66" t="s">
        <v>37</v>
      </c>
      <c r="Q751" s="66" t="s">
        <v>32</v>
      </c>
      <c r="R751" s="66" t="s">
        <v>37</v>
      </c>
      <c r="S751" s="66"/>
      <c r="T751" s="299"/>
      <c r="U751" s="66"/>
      <c r="V751" s="344"/>
      <c r="W751" s="90"/>
      <c r="X751" s="127"/>
    </row>
    <row r="752" spans="1:24" ht="15" customHeight="1">
      <c r="A752" s="72">
        <v>1061803910</v>
      </c>
      <c r="B752" s="66" t="s">
        <v>26</v>
      </c>
      <c r="C752" s="66" t="s">
        <v>6456</v>
      </c>
      <c r="D752" s="66" t="s">
        <v>332</v>
      </c>
      <c r="E752" s="66" t="s">
        <v>185</v>
      </c>
      <c r="F752" s="66" t="s">
        <v>4268</v>
      </c>
      <c r="G752" s="72">
        <v>3204495548</v>
      </c>
      <c r="H752" s="95" t="s">
        <v>6457</v>
      </c>
      <c r="I752" s="66" t="s">
        <v>69</v>
      </c>
      <c r="J752" s="66" t="s">
        <v>6458</v>
      </c>
      <c r="K752" s="66"/>
      <c r="L752" s="66" t="s">
        <v>35</v>
      </c>
      <c r="M752" s="66" t="s">
        <v>36</v>
      </c>
      <c r="N752" s="66" t="s">
        <v>37</v>
      </c>
      <c r="O752" s="66" t="s">
        <v>42</v>
      </c>
      <c r="P752" s="66" t="s">
        <v>30</v>
      </c>
      <c r="Q752" s="66" t="s">
        <v>49</v>
      </c>
      <c r="R752" s="66" t="s">
        <v>30</v>
      </c>
      <c r="S752" s="66" t="s">
        <v>69</v>
      </c>
      <c r="T752" s="299"/>
      <c r="U752" s="66"/>
      <c r="V752" s="344"/>
      <c r="W752" s="90"/>
      <c r="X752" s="127"/>
    </row>
    <row r="753" spans="1:24" ht="15" customHeight="1">
      <c r="A753" s="184">
        <v>1098646213</v>
      </c>
      <c r="B753" s="186" t="s">
        <v>26</v>
      </c>
      <c r="C753" s="186" t="s">
        <v>1196</v>
      </c>
      <c r="D753" s="186" t="s">
        <v>467</v>
      </c>
      <c r="E753" s="186" t="s">
        <v>185</v>
      </c>
      <c r="F753" s="186" t="s">
        <v>504</v>
      </c>
      <c r="G753" s="184">
        <v>3102923312</v>
      </c>
      <c r="H753" s="187" t="s">
        <v>6647</v>
      </c>
      <c r="I753" s="186" t="s">
        <v>44</v>
      </c>
      <c r="J753" s="186" t="s">
        <v>1201</v>
      </c>
      <c r="K753" s="186" t="s">
        <v>27</v>
      </c>
      <c r="L753" s="186" t="s">
        <v>28</v>
      </c>
      <c r="M753" s="186" t="s">
        <v>36</v>
      </c>
      <c r="N753" s="186" t="s">
        <v>37</v>
      </c>
      <c r="O753" s="186" t="s">
        <v>42</v>
      </c>
      <c r="P753" s="186" t="s">
        <v>30</v>
      </c>
      <c r="Q753" s="186" t="s">
        <v>43</v>
      </c>
      <c r="R753" s="186" t="s">
        <v>30</v>
      </c>
      <c r="S753" s="186" t="s">
        <v>44</v>
      </c>
      <c r="T753" s="302" t="s">
        <v>75</v>
      </c>
      <c r="U753" s="186" t="s">
        <v>40</v>
      </c>
      <c r="V753" s="344"/>
      <c r="W753" s="90"/>
      <c r="X753" s="127"/>
    </row>
    <row r="754" spans="1:24" ht="15" customHeight="1">
      <c r="A754" s="184">
        <v>1083876578</v>
      </c>
      <c r="B754" s="186" t="s">
        <v>26</v>
      </c>
      <c r="C754" s="186" t="s">
        <v>386</v>
      </c>
      <c r="D754" s="186" t="s">
        <v>559</v>
      </c>
      <c r="E754" s="186" t="s">
        <v>185</v>
      </c>
      <c r="F754" s="186" t="s">
        <v>200</v>
      </c>
      <c r="G754" s="184">
        <v>3143588650</v>
      </c>
      <c r="H754" s="187" t="s">
        <v>6648</v>
      </c>
      <c r="I754" s="186" t="s">
        <v>63</v>
      </c>
      <c r="J754" s="186" t="s">
        <v>425</v>
      </c>
      <c r="K754" s="186"/>
      <c r="L754" s="186" t="s">
        <v>51</v>
      </c>
      <c r="M754" s="186"/>
      <c r="N754" s="186" t="s">
        <v>37</v>
      </c>
      <c r="O754" s="186" t="s">
        <v>42</v>
      </c>
      <c r="P754" s="186" t="s">
        <v>30</v>
      </c>
      <c r="Q754" s="186" t="s">
        <v>43</v>
      </c>
      <c r="R754" s="186" t="s">
        <v>37</v>
      </c>
      <c r="S754" s="186" t="s">
        <v>63</v>
      </c>
      <c r="T754" s="302" t="s">
        <v>63</v>
      </c>
      <c r="U754" s="186" t="s">
        <v>63</v>
      </c>
      <c r="V754" s="344"/>
      <c r="W754" s="90"/>
      <c r="X754" s="127"/>
    </row>
    <row r="755" spans="1:24" ht="15" customHeight="1">
      <c r="A755" s="184">
        <v>44120289</v>
      </c>
      <c r="B755" s="186" t="s">
        <v>26</v>
      </c>
      <c r="C755" s="186" t="s">
        <v>1123</v>
      </c>
      <c r="D755" s="186"/>
      <c r="E755" s="186" t="s">
        <v>185</v>
      </c>
      <c r="F755" s="186" t="s">
        <v>328</v>
      </c>
      <c r="G755" s="184">
        <v>3114746001</v>
      </c>
      <c r="H755" s="187" t="s">
        <v>6649</v>
      </c>
      <c r="I755" s="186" t="s">
        <v>40</v>
      </c>
      <c r="J755" s="186" t="s">
        <v>6650</v>
      </c>
      <c r="K755" s="186"/>
      <c r="L755" s="186" t="s">
        <v>28</v>
      </c>
      <c r="M755" s="186"/>
      <c r="N755" s="186" t="s">
        <v>37</v>
      </c>
      <c r="O755" s="186" t="s">
        <v>42</v>
      </c>
      <c r="P755" s="186" t="s">
        <v>30</v>
      </c>
      <c r="Q755" s="186" t="s">
        <v>43</v>
      </c>
      <c r="R755" s="186" t="s">
        <v>30</v>
      </c>
      <c r="S755" s="186" t="s">
        <v>40</v>
      </c>
      <c r="T755" s="302" t="s">
        <v>40</v>
      </c>
      <c r="U755" s="186" t="s">
        <v>40</v>
      </c>
      <c r="V755" s="344"/>
      <c r="W755" s="90"/>
      <c r="X755" s="127"/>
    </row>
    <row r="756" spans="1:24" ht="15" customHeight="1">
      <c r="A756" s="184">
        <v>1065574038</v>
      </c>
      <c r="B756" s="186" t="s">
        <v>26</v>
      </c>
      <c r="C756" s="186" t="s">
        <v>6854</v>
      </c>
      <c r="D756" s="186" t="s">
        <v>6855</v>
      </c>
      <c r="E756" s="186" t="s">
        <v>185</v>
      </c>
      <c r="F756" s="186" t="s">
        <v>468</v>
      </c>
      <c r="G756" s="184">
        <v>3013952870</v>
      </c>
      <c r="H756" s="187" t="s">
        <v>6856</v>
      </c>
      <c r="I756" s="186" t="s">
        <v>57</v>
      </c>
      <c r="J756" s="186" t="s">
        <v>434</v>
      </c>
      <c r="K756" s="186"/>
      <c r="L756" s="186" t="s">
        <v>28</v>
      </c>
      <c r="M756" s="186" t="s">
        <v>36</v>
      </c>
      <c r="N756" s="186" t="s">
        <v>30</v>
      </c>
      <c r="O756" s="186" t="s">
        <v>31</v>
      </c>
      <c r="P756" s="186" t="s">
        <v>30</v>
      </c>
      <c r="Q756" s="186" t="s">
        <v>49</v>
      </c>
      <c r="R756" s="186" t="s">
        <v>30</v>
      </c>
      <c r="S756" s="186" t="s">
        <v>57</v>
      </c>
      <c r="T756" s="302" t="s">
        <v>57</v>
      </c>
      <c r="U756" s="186" t="s">
        <v>57</v>
      </c>
      <c r="V756" s="344"/>
      <c r="W756" s="90"/>
      <c r="X756" s="127"/>
    </row>
    <row r="757" spans="1:24" ht="15" customHeight="1">
      <c r="A757" s="184">
        <v>1120218096</v>
      </c>
      <c r="B757" s="186" t="s">
        <v>26</v>
      </c>
      <c r="C757" s="186" t="s">
        <v>2642</v>
      </c>
      <c r="D757" s="186" t="s">
        <v>1004</v>
      </c>
      <c r="E757" s="186" t="s">
        <v>185</v>
      </c>
      <c r="F757" s="186" t="s">
        <v>3512</v>
      </c>
      <c r="G757" s="184">
        <v>3104267839</v>
      </c>
      <c r="H757" s="187" t="s">
        <v>6857</v>
      </c>
      <c r="I757" s="186" t="s">
        <v>69</v>
      </c>
      <c r="J757" s="186" t="s">
        <v>4389</v>
      </c>
      <c r="K757" s="186"/>
      <c r="L757" s="186" t="s">
        <v>35</v>
      </c>
      <c r="M757" s="186" t="s">
        <v>36</v>
      </c>
      <c r="N757" s="186" t="s">
        <v>30</v>
      </c>
      <c r="O757" s="186" t="s">
        <v>38</v>
      </c>
      <c r="P757" s="186" t="s">
        <v>30</v>
      </c>
      <c r="Q757" s="186" t="s">
        <v>39</v>
      </c>
      <c r="R757" s="186" t="s">
        <v>30</v>
      </c>
      <c r="S757" s="186" t="s">
        <v>69</v>
      </c>
      <c r="T757" s="302" t="s">
        <v>69</v>
      </c>
      <c r="U757" s="186" t="s">
        <v>67</v>
      </c>
      <c r="V757" s="344"/>
      <c r="W757" s="90"/>
      <c r="X757" s="127"/>
    </row>
    <row r="758" spans="1:24" ht="15" customHeight="1">
      <c r="A758" s="184">
        <v>28649663</v>
      </c>
      <c r="B758" s="186" t="s">
        <v>26</v>
      </c>
      <c r="C758" s="186" t="s">
        <v>220</v>
      </c>
      <c r="D758" s="186" t="s">
        <v>345</v>
      </c>
      <c r="E758" s="186" t="s">
        <v>185</v>
      </c>
      <c r="F758" s="186" t="s">
        <v>5431</v>
      </c>
      <c r="G758" s="184">
        <v>3103214314</v>
      </c>
      <c r="H758" s="187" t="s">
        <v>6858</v>
      </c>
      <c r="I758" s="186" t="s">
        <v>75</v>
      </c>
      <c r="J758" s="186" t="s">
        <v>6859</v>
      </c>
      <c r="K758" s="186" t="s">
        <v>27</v>
      </c>
      <c r="L758" s="186" t="s">
        <v>41</v>
      </c>
      <c r="M758" s="186" t="s">
        <v>36</v>
      </c>
      <c r="N758" s="186" t="s">
        <v>30</v>
      </c>
      <c r="O758" s="186" t="s">
        <v>42</v>
      </c>
      <c r="P758" s="186" t="s">
        <v>30</v>
      </c>
      <c r="Q758" s="186" t="s">
        <v>49</v>
      </c>
      <c r="R758" s="186" t="s">
        <v>30</v>
      </c>
      <c r="S758" s="186" t="s">
        <v>75</v>
      </c>
      <c r="T758" s="302" t="s">
        <v>75</v>
      </c>
      <c r="U758" s="186" t="s">
        <v>40</v>
      </c>
      <c r="V758" s="344"/>
      <c r="W758" s="90"/>
      <c r="X758" s="127"/>
    </row>
    <row r="759" spans="1:24" ht="15" customHeight="1">
      <c r="A759" s="184">
        <v>33202133</v>
      </c>
      <c r="B759" s="186" t="s">
        <v>26</v>
      </c>
      <c r="C759" s="186" t="s">
        <v>444</v>
      </c>
      <c r="D759" s="186" t="s">
        <v>332</v>
      </c>
      <c r="E759" s="186" t="s">
        <v>185</v>
      </c>
      <c r="F759" s="186" t="s">
        <v>108</v>
      </c>
      <c r="G759" s="184">
        <v>3132553296</v>
      </c>
      <c r="H759" s="187" t="s">
        <v>6860</v>
      </c>
      <c r="I759" s="186" t="s">
        <v>50</v>
      </c>
      <c r="J759" s="186" t="s">
        <v>110</v>
      </c>
      <c r="K759" s="186"/>
      <c r="L759" s="186" t="s">
        <v>35</v>
      </c>
      <c r="M759" s="186"/>
      <c r="N759" s="186" t="s">
        <v>30</v>
      </c>
      <c r="O759" s="186" t="s">
        <v>42</v>
      </c>
      <c r="P759" s="186" t="s">
        <v>30</v>
      </c>
      <c r="Q759" s="186" t="s">
        <v>39</v>
      </c>
      <c r="R759" s="186" t="s">
        <v>30</v>
      </c>
      <c r="S759" s="186" t="s">
        <v>50</v>
      </c>
      <c r="T759" s="302" t="s">
        <v>50</v>
      </c>
      <c r="U759" s="186" t="s">
        <v>50</v>
      </c>
      <c r="V759" s="344"/>
      <c r="W759" s="90"/>
      <c r="X759" s="127"/>
    </row>
    <row r="760" spans="1:24" ht="15" customHeight="1">
      <c r="A760" s="65">
        <v>1121829912</v>
      </c>
      <c r="B760" s="66" t="s">
        <v>26</v>
      </c>
      <c r="C760" s="66" t="s">
        <v>1123</v>
      </c>
      <c r="D760" s="66" t="s">
        <v>2289</v>
      </c>
      <c r="E760" s="66" t="s">
        <v>2288</v>
      </c>
      <c r="F760" s="66" t="s">
        <v>2290</v>
      </c>
      <c r="G760" s="65">
        <v>3132180592</v>
      </c>
      <c r="H760" s="62" t="s">
        <v>2291</v>
      </c>
      <c r="I760" s="66" t="s">
        <v>77</v>
      </c>
      <c r="J760" s="66" t="s">
        <v>1739</v>
      </c>
      <c r="K760" s="66"/>
      <c r="L760" s="66" t="s">
        <v>2292</v>
      </c>
      <c r="M760" s="66"/>
      <c r="N760" s="66" t="s">
        <v>30</v>
      </c>
      <c r="O760" s="66" t="s">
        <v>42</v>
      </c>
      <c r="P760" s="66" t="s">
        <v>37</v>
      </c>
      <c r="Q760" s="66" t="s">
        <v>32</v>
      </c>
      <c r="R760" s="66" t="s">
        <v>30</v>
      </c>
      <c r="S760" s="66" t="s">
        <v>77</v>
      </c>
      <c r="T760" s="299" t="s">
        <v>77</v>
      </c>
      <c r="U760" s="66" t="s">
        <v>77</v>
      </c>
      <c r="V760" s="354"/>
      <c r="W760" s="186"/>
      <c r="X760" s="127"/>
    </row>
    <row r="761" spans="1:24" ht="15" customHeight="1">
      <c r="A761" s="65">
        <v>1053864297</v>
      </c>
      <c r="B761" s="66" t="s">
        <v>26</v>
      </c>
      <c r="C761" s="66" t="s">
        <v>420</v>
      </c>
      <c r="D761" s="66"/>
      <c r="E761" s="66" t="s">
        <v>2288</v>
      </c>
      <c r="F761" s="66" t="s">
        <v>1359</v>
      </c>
      <c r="G761" s="65">
        <v>3168457606</v>
      </c>
      <c r="H761" s="62" t="s">
        <v>1360</v>
      </c>
      <c r="I761" s="66" t="s">
        <v>53</v>
      </c>
      <c r="J761" s="66" t="s">
        <v>348</v>
      </c>
      <c r="K761" s="66" t="s">
        <v>51</v>
      </c>
      <c r="L761" s="66" t="s">
        <v>51</v>
      </c>
      <c r="M761" s="66" t="s">
        <v>42</v>
      </c>
      <c r="N761" s="66" t="s">
        <v>37</v>
      </c>
      <c r="O761" s="66" t="s">
        <v>42</v>
      </c>
      <c r="P761" s="66" t="s">
        <v>37</v>
      </c>
      <c r="Q761" s="66" t="s">
        <v>32</v>
      </c>
      <c r="R761" s="66" t="s">
        <v>30</v>
      </c>
      <c r="S761" s="66" t="s">
        <v>53</v>
      </c>
      <c r="T761" s="299" t="s">
        <v>40</v>
      </c>
      <c r="U761" s="66" t="s">
        <v>71</v>
      </c>
      <c r="V761" s="344"/>
      <c r="W761" s="90"/>
      <c r="X761" s="190" t="s">
        <v>6831</v>
      </c>
    </row>
    <row r="762" spans="1:24" ht="15" customHeight="1">
      <c r="A762" s="65">
        <v>1065818106</v>
      </c>
      <c r="B762" s="66" t="s">
        <v>26</v>
      </c>
      <c r="C762" s="66" t="s">
        <v>4272</v>
      </c>
      <c r="D762" s="66" t="s">
        <v>196</v>
      </c>
      <c r="E762" s="66" t="s">
        <v>2288</v>
      </c>
      <c r="F762" s="66" t="s">
        <v>604</v>
      </c>
      <c r="G762" s="65">
        <v>3057713267</v>
      </c>
      <c r="H762" s="62" t="s">
        <v>5416</v>
      </c>
      <c r="I762" s="66" t="s">
        <v>57</v>
      </c>
      <c r="J762" s="66" t="s">
        <v>434</v>
      </c>
      <c r="K762" s="66" t="s">
        <v>27</v>
      </c>
      <c r="L762" s="66" t="s">
        <v>28</v>
      </c>
      <c r="M762" s="66" t="s">
        <v>36</v>
      </c>
      <c r="N762" s="66" t="s">
        <v>30</v>
      </c>
      <c r="O762" s="66" t="s">
        <v>31</v>
      </c>
      <c r="P762" s="66" t="s">
        <v>30</v>
      </c>
      <c r="Q762" s="66" t="s">
        <v>39</v>
      </c>
      <c r="R762" s="66" t="s">
        <v>30</v>
      </c>
      <c r="S762" s="66" t="s">
        <v>64</v>
      </c>
      <c r="T762" s="299" t="s">
        <v>64</v>
      </c>
      <c r="U762" s="66" t="s">
        <v>64</v>
      </c>
      <c r="V762" s="344"/>
      <c r="W762" s="90"/>
      <c r="X762" s="127"/>
    </row>
    <row r="763" spans="1:24" ht="15" customHeight="1">
      <c r="A763" s="184">
        <v>1038415663</v>
      </c>
      <c r="B763" s="186" t="s">
        <v>26</v>
      </c>
      <c r="C763" s="186" t="s">
        <v>6651</v>
      </c>
      <c r="D763" s="186" t="s">
        <v>6652</v>
      </c>
      <c r="E763" s="186" t="s">
        <v>2288</v>
      </c>
      <c r="F763" s="186" t="s">
        <v>6525</v>
      </c>
      <c r="G763" s="184">
        <v>3117119004</v>
      </c>
      <c r="H763" s="187" t="s">
        <v>6653</v>
      </c>
      <c r="I763" s="186" t="s">
        <v>40</v>
      </c>
      <c r="J763" s="186" t="s">
        <v>6654</v>
      </c>
      <c r="K763" s="186"/>
      <c r="L763" s="186" t="s">
        <v>452</v>
      </c>
      <c r="M763" s="186"/>
      <c r="N763" s="186" t="s">
        <v>30</v>
      </c>
      <c r="O763" s="186" t="s">
        <v>38</v>
      </c>
      <c r="P763" s="186" t="s">
        <v>30</v>
      </c>
      <c r="Q763" s="186" t="s">
        <v>43</v>
      </c>
      <c r="R763" s="186" t="s">
        <v>30</v>
      </c>
      <c r="S763" s="186" t="s">
        <v>40</v>
      </c>
      <c r="T763" s="302" t="s">
        <v>40</v>
      </c>
      <c r="U763" s="186" t="s">
        <v>40</v>
      </c>
      <c r="V763" s="344"/>
      <c r="W763" s="90"/>
      <c r="X763" s="127"/>
    </row>
    <row r="764" spans="1:24" ht="15" customHeight="1">
      <c r="A764" s="65">
        <v>1018486546</v>
      </c>
      <c r="B764" s="66" t="s">
        <v>26</v>
      </c>
      <c r="C764" s="66" t="s">
        <v>1235</v>
      </c>
      <c r="D764" s="66" t="s">
        <v>461</v>
      </c>
      <c r="E764" s="66" t="s">
        <v>1442</v>
      </c>
      <c r="F764" s="66" t="s">
        <v>712</v>
      </c>
      <c r="G764" s="65">
        <v>3223598858</v>
      </c>
      <c r="H764" s="62" t="s">
        <v>1443</v>
      </c>
      <c r="I764" s="66" t="s">
        <v>69</v>
      </c>
      <c r="J764" s="66" t="s">
        <v>1603</v>
      </c>
      <c r="K764" s="66"/>
      <c r="L764" s="66" t="s">
        <v>28</v>
      </c>
      <c r="M764" s="66" t="s">
        <v>42</v>
      </c>
      <c r="N764" s="66" t="s">
        <v>30</v>
      </c>
      <c r="O764" s="66" t="s">
        <v>38</v>
      </c>
      <c r="P764" s="66" t="s">
        <v>37</v>
      </c>
      <c r="Q764" s="66" t="s">
        <v>32</v>
      </c>
      <c r="R764" s="66" t="s">
        <v>30</v>
      </c>
      <c r="S764" s="66" t="s">
        <v>69</v>
      </c>
      <c r="T764" s="299"/>
      <c r="U764" s="66"/>
      <c r="V764" s="344"/>
      <c r="W764" s="90"/>
      <c r="X764" s="127"/>
    </row>
    <row r="765" spans="1:24" ht="15" customHeight="1">
      <c r="A765" s="65">
        <v>50881678</v>
      </c>
      <c r="B765" s="66" t="s">
        <v>26</v>
      </c>
      <c r="C765" s="66" t="s">
        <v>2293</v>
      </c>
      <c r="D765" s="66" t="s">
        <v>196</v>
      </c>
      <c r="E765" s="66" t="s">
        <v>2294</v>
      </c>
      <c r="F765" s="66" t="s">
        <v>1132</v>
      </c>
      <c r="G765" s="65">
        <v>3004715703</v>
      </c>
      <c r="H765" s="62" t="s">
        <v>2295</v>
      </c>
      <c r="I765" s="66" t="s">
        <v>50</v>
      </c>
      <c r="J765" s="66" t="s">
        <v>110</v>
      </c>
      <c r="K765" s="66"/>
      <c r="L765" s="66" t="s">
        <v>28</v>
      </c>
      <c r="M765" s="66" t="s">
        <v>36</v>
      </c>
      <c r="N765" s="66" t="s">
        <v>30</v>
      </c>
      <c r="O765" s="66" t="s">
        <v>38</v>
      </c>
      <c r="P765" s="66" t="s">
        <v>30</v>
      </c>
      <c r="Q765" s="66" t="s">
        <v>49</v>
      </c>
      <c r="R765" s="66" t="s">
        <v>30</v>
      </c>
      <c r="S765" s="66" t="s">
        <v>50</v>
      </c>
      <c r="T765" s="299" t="s">
        <v>59</v>
      </c>
      <c r="U765" s="66" t="s">
        <v>74</v>
      </c>
      <c r="V765" s="344"/>
      <c r="W765" s="90"/>
      <c r="X765" s="127"/>
    </row>
    <row r="766" spans="1:24" ht="15" customHeight="1">
      <c r="A766" s="65">
        <v>39276716</v>
      </c>
      <c r="B766" s="66" t="s">
        <v>26</v>
      </c>
      <c r="C766" s="66" t="s">
        <v>2296</v>
      </c>
      <c r="D766" s="66" t="s">
        <v>674</v>
      </c>
      <c r="E766" s="66" t="s">
        <v>522</v>
      </c>
      <c r="F766" s="66" t="s">
        <v>2297</v>
      </c>
      <c r="G766" s="65">
        <v>3145130666</v>
      </c>
      <c r="H766" s="67" t="s">
        <v>2298</v>
      </c>
      <c r="I766" s="66" t="s">
        <v>40</v>
      </c>
      <c r="J766" s="66" t="s">
        <v>1039</v>
      </c>
      <c r="K766" s="66"/>
      <c r="L766" s="66" t="s">
        <v>51</v>
      </c>
      <c r="M766" s="66"/>
      <c r="N766" s="66" t="s">
        <v>37</v>
      </c>
      <c r="O766" s="66" t="s">
        <v>31</v>
      </c>
      <c r="P766" s="66" t="s">
        <v>30</v>
      </c>
      <c r="Q766" s="66" t="s">
        <v>49</v>
      </c>
      <c r="R766" s="66" t="s">
        <v>37</v>
      </c>
      <c r="S766" s="66" t="s">
        <v>40</v>
      </c>
      <c r="T766" s="299" t="s">
        <v>40</v>
      </c>
      <c r="U766" s="66" t="s">
        <v>40</v>
      </c>
      <c r="V766" s="354"/>
      <c r="W766" s="186"/>
      <c r="X766" s="127"/>
    </row>
    <row r="767" spans="1:24" ht="15" customHeight="1">
      <c r="A767" s="65">
        <v>1002211274</v>
      </c>
      <c r="B767" s="66" t="s">
        <v>26</v>
      </c>
      <c r="C767" s="66" t="s">
        <v>949</v>
      </c>
      <c r="D767" s="66" t="s">
        <v>950</v>
      </c>
      <c r="E767" s="66" t="s">
        <v>522</v>
      </c>
      <c r="F767" s="66" t="s">
        <v>790</v>
      </c>
      <c r="G767" s="65">
        <v>3046310866</v>
      </c>
      <c r="H767" s="62" t="s">
        <v>951</v>
      </c>
      <c r="I767" s="66" t="s">
        <v>47</v>
      </c>
      <c r="J767" s="66" t="s">
        <v>556</v>
      </c>
      <c r="K767" s="66" t="s">
        <v>51</v>
      </c>
      <c r="L767" s="66"/>
      <c r="M767" s="66" t="s">
        <v>42</v>
      </c>
      <c r="N767" s="66" t="s">
        <v>37</v>
      </c>
      <c r="O767" s="66" t="s">
        <v>42</v>
      </c>
      <c r="P767" s="66" t="s">
        <v>30</v>
      </c>
      <c r="Q767" s="66" t="s">
        <v>952</v>
      </c>
      <c r="R767" s="66" t="s">
        <v>37</v>
      </c>
      <c r="S767" s="66"/>
      <c r="T767" s="299"/>
      <c r="U767" s="66"/>
      <c r="V767" s="354"/>
      <c r="W767" s="186"/>
      <c r="X767" s="127"/>
    </row>
    <row r="768" spans="1:24" ht="15" customHeight="1">
      <c r="A768" s="209">
        <v>22865559</v>
      </c>
      <c r="B768" s="210" t="s">
        <v>26</v>
      </c>
      <c r="C768" s="210" t="s">
        <v>6861</v>
      </c>
      <c r="D768" s="210" t="s">
        <v>373</v>
      </c>
      <c r="E768" s="210" t="s">
        <v>522</v>
      </c>
      <c r="F768" s="210" t="s">
        <v>6862</v>
      </c>
      <c r="G768" s="209">
        <v>3147558723</v>
      </c>
      <c r="H768" s="187" t="s">
        <v>6863</v>
      </c>
      <c r="I768" s="210" t="s">
        <v>74</v>
      </c>
      <c r="J768" s="210" t="s">
        <v>1564</v>
      </c>
      <c r="K768" s="210" t="s">
        <v>27</v>
      </c>
      <c r="L768" s="210" t="s">
        <v>35</v>
      </c>
      <c r="M768" s="210" t="s">
        <v>36</v>
      </c>
      <c r="N768" s="210" t="s">
        <v>37</v>
      </c>
      <c r="O768" s="210" t="s">
        <v>42</v>
      </c>
      <c r="P768" s="210" t="s">
        <v>30</v>
      </c>
      <c r="Q768" s="210" t="s">
        <v>49</v>
      </c>
      <c r="R768" s="210" t="s">
        <v>30</v>
      </c>
      <c r="S768" s="210" t="s">
        <v>40</v>
      </c>
      <c r="T768" s="308" t="s">
        <v>50</v>
      </c>
      <c r="U768" s="210" t="s">
        <v>59</v>
      </c>
      <c r="V768" s="344"/>
      <c r="W768" s="90"/>
      <c r="X768" s="127"/>
    </row>
    <row r="769" spans="1:24" ht="15" customHeight="1">
      <c r="A769" s="65">
        <v>49795807</v>
      </c>
      <c r="B769" s="66" t="s">
        <v>26</v>
      </c>
      <c r="C769" s="66" t="s">
        <v>2299</v>
      </c>
      <c r="D769" s="66" t="s">
        <v>2300</v>
      </c>
      <c r="E769" s="66" t="s">
        <v>2301</v>
      </c>
      <c r="F769" s="66" t="s">
        <v>328</v>
      </c>
      <c r="G769" s="65">
        <v>3004117900</v>
      </c>
      <c r="H769" s="62" t="s">
        <v>2302</v>
      </c>
      <c r="I769" s="66" t="s">
        <v>57</v>
      </c>
      <c r="J769" s="66" t="s">
        <v>434</v>
      </c>
      <c r="K769" s="72" t="s">
        <v>27</v>
      </c>
      <c r="L769" s="66" t="s">
        <v>28</v>
      </c>
      <c r="M769" s="72" t="s">
        <v>36</v>
      </c>
      <c r="N769" s="66" t="s">
        <v>30</v>
      </c>
      <c r="O769" s="66" t="s">
        <v>31</v>
      </c>
      <c r="P769" s="66" t="s">
        <v>30</v>
      </c>
      <c r="Q769" s="66" t="s">
        <v>49</v>
      </c>
      <c r="R769" s="66" t="s">
        <v>30</v>
      </c>
      <c r="S769" s="72" t="s">
        <v>73</v>
      </c>
      <c r="T769" s="301" t="s">
        <v>68</v>
      </c>
      <c r="U769" s="72" t="s">
        <v>40</v>
      </c>
      <c r="V769" s="344"/>
      <c r="W769" s="90"/>
      <c r="X769" s="127"/>
    </row>
    <row r="770" spans="1:24" ht="15" customHeight="1">
      <c r="A770" s="65">
        <v>1089487969</v>
      </c>
      <c r="B770" s="66" t="s">
        <v>26</v>
      </c>
      <c r="C770" s="66" t="s">
        <v>1001</v>
      </c>
      <c r="D770" s="66" t="s">
        <v>332</v>
      </c>
      <c r="E770" s="66" t="s">
        <v>3730</v>
      </c>
      <c r="F770" s="66" t="s">
        <v>2270</v>
      </c>
      <c r="G770" s="65">
        <v>3217557840</v>
      </c>
      <c r="H770" s="62" t="s">
        <v>3731</v>
      </c>
      <c r="I770" s="66" t="s">
        <v>67</v>
      </c>
      <c r="J770" s="66" t="s">
        <v>3732</v>
      </c>
      <c r="K770" s="66" t="s">
        <v>27</v>
      </c>
      <c r="L770" s="66" t="s">
        <v>51</v>
      </c>
      <c r="M770" s="66"/>
      <c r="N770" s="66" t="s">
        <v>30</v>
      </c>
      <c r="O770" s="66" t="s">
        <v>42</v>
      </c>
      <c r="P770" s="66" t="s">
        <v>30</v>
      </c>
      <c r="Q770" s="66" t="s">
        <v>32</v>
      </c>
      <c r="R770" s="66" t="s">
        <v>30</v>
      </c>
      <c r="S770" s="66" t="s">
        <v>67</v>
      </c>
      <c r="T770" s="299" t="s">
        <v>67</v>
      </c>
      <c r="U770" s="66" t="s">
        <v>67</v>
      </c>
      <c r="V770" s="354"/>
      <c r="W770" s="186"/>
      <c r="X770" s="127"/>
    </row>
    <row r="771" spans="1:24" ht="15" customHeight="1">
      <c r="A771" s="65">
        <v>25338134</v>
      </c>
      <c r="B771" s="66" t="s">
        <v>26</v>
      </c>
      <c r="C771" s="66" t="s">
        <v>5091</v>
      </c>
      <c r="D771" s="66"/>
      <c r="E771" s="72" t="s">
        <v>3730</v>
      </c>
      <c r="F771" s="66" t="s">
        <v>5092</v>
      </c>
      <c r="G771" s="65">
        <v>3148835283</v>
      </c>
      <c r="H771" s="62" t="s">
        <v>5093</v>
      </c>
      <c r="I771" s="66" t="s">
        <v>56</v>
      </c>
      <c r="J771" s="66" t="s">
        <v>5245</v>
      </c>
      <c r="K771" s="66"/>
      <c r="L771" s="66" t="s">
        <v>51</v>
      </c>
      <c r="M771" s="66"/>
      <c r="N771" s="66" t="s">
        <v>30</v>
      </c>
      <c r="O771" s="66" t="s">
        <v>38</v>
      </c>
      <c r="P771" s="66" t="s">
        <v>30</v>
      </c>
      <c r="Q771" s="66" t="s">
        <v>49</v>
      </c>
      <c r="R771" s="66" t="s">
        <v>37</v>
      </c>
      <c r="S771" s="66"/>
      <c r="T771" s="299"/>
      <c r="U771" s="66"/>
      <c r="V771" s="354"/>
      <c r="W771" s="186"/>
      <c r="X771" s="127"/>
    </row>
    <row r="772" spans="1:24" ht="15" customHeight="1">
      <c r="A772" s="66">
        <v>34673097</v>
      </c>
      <c r="B772" s="66" t="s">
        <v>26</v>
      </c>
      <c r="C772" s="66" t="s">
        <v>3802</v>
      </c>
      <c r="D772" s="66"/>
      <c r="E772" s="66" t="s">
        <v>3730</v>
      </c>
      <c r="F772" s="66" t="s">
        <v>1155</v>
      </c>
      <c r="G772" s="66">
        <v>3173491479</v>
      </c>
      <c r="H772" s="94" t="s">
        <v>5472</v>
      </c>
      <c r="I772" s="66" t="s">
        <v>56</v>
      </c>
      <c r="J772" s="71" t="s">
        <v>5473</v>
      </c>
      <c r="K772" s="66"/>
      <c r="L772" s="66" t="s">
        <v>28</v>
      </c>
      <c r="M772" s="66"/>
      <c r="N772" s="66" t="s">
        <v>30</v>
      </c>
      <c r="O772" s="66" t="s">
        <v>38</v>
      </c>
      <c r="P772" s="66" t="s">
        <v>30</v>
      </c>
      <c r="Q772" s="66" t="s">
        <v>43</v>
      </c>
      <c r="R772" s="66" t="s">
        <v>37</v>
      </c>
      <c r="S772" s="66" t="s">
        <v>56</v>
      </c>
      <c r="T772" s="299" t="s">
        <v>56</v>
      </c>
      <c r="U772" s="66" t="s">
        <v>56</v>
      </c>
      <c r="V772" s="354"/>
      <c r="W772" s="186"/>
      <c r="X772" s="127"/>
    </row>
    <row r="773" spans="1:24" ht="15" customHeight="1">
      <c r="A773" s="70">
        <v>45586531</v>
      </c>
      <c r="B773" s="71" t="s">
        <v>26</v>
      </c>
      <c r="C773" s="71" t="s">
        <v>633</v>
      </c>
      <c r="D773" s="71" t="s">
        <v>235</v>
      </c>
      <c r="E773" s="71" t="s">
        <v>1926</v>
      </c>
      <c r="F773" s="71" t="s">
        <v>2303</v>
      </c>
      <c r="G773" s="70">
        <v>3014454007</v>
      </c>
      <c r="H773" s="73" t="s">
        <v>2304</v>
      </c>
      <c r="I773" s="71" t="s">
        <v>40</v>
      </c>
      <c r="J773" s="71" t="s">
        <v>3567</v>
      </c>
      <c r="K773" s="71"/>
      <c r="L773" s="71" t="s">
        <v>28</v>
      </c>
      <c r="M773" s="71"/>
      <c r="N773" s="71" t="s">
        <v>30</v>
      </c>
      <c r="O773" s="71" t="s">
        <v>38</v>
      </c>
      <c r="P773" s="71" t="s">
        <v>30</v>
      </c>
      <c r="Q773" s="71" t="s">
        <v>49</v>
      </c>
      <c r="R773" s="71" t="s">
        <v>30</v>
      </c>
      <c r="S773" s="71" t="s">
        <v>40</v>
      </c>
      <c r="T773" s="300" t="s">
        <v>40</v>
      </c>
      <c r="U773" s="71" t="s">
        <v>40</v>
      </c>
      <c r="V773" s="354"/>
      <c r="W773" s="186"/>
      <c r="X773" s="127"/>
    </row>
    <row r="774" spans="1:24" ht="15" customHeight="1">
      <c r="A774" s="65">
        <v>1065901620</v>
      </c>
      <c r="B774" s="66" t="s">
        <v>26</v>
      </c>
      <c r="C774" s="66" t="s">
        <v>2682</v>
      </c>
      <c r="D774" s="66" t="s">
        <v>3733</v>
      </c>
      <c r="E774" s="66" t="s">
        <v>1253</v>
      </c>
      <c r="F774" s="66" t="s">
        <v>328</v>
      </c>
      <c r="G774" s="65">
        <v>3174573379</v>
      </c>
      <c r="H774" s="66" t="s">
        <v>3734</v>
      </c>
      <c r="I774" s="66" t="s">
        <v>57</v>
      </c>
      <c r="J774" s="66" t="s">
        <v>3735</v>
      </c>
      <c r="K774" s="66" t="s">
        <v>3736</v>
      </c>
      <c r="L774" s="66" t="s">
        <v>452</v>
      </c>
      <c r="M774" s="66" t="s">
        <v>36</v>
      </c>
      <c r="N774" s="66" t="s">
        <v>30</v>
      </c>
      <c r="O774" s="66" t="s">
        <v>42</v>
      </c>
      <c r="P774" s="66" t="s">
        <v>30</v>
      </c>
      <c r="Q774" s="66" t="s">
        <v>1723</v>
      </c>
      <c r="R774" s="66" t="s">
        <v>30</v>
      </c>
      <c r="S774" s="66" t="s">
        <v>57</v>
      </c>
      <c r="T774" s="299" t="s">
        <v>57</v>
      </c>
      <c r="U774" s="66" t="s">
        <v>57</v>
      </c>
      <c r="V774" s="354"/>
      <c r="W774" s="186"/>
      <c r="X774" s="127"/>
    </row>
    <row r="775" spans="1:24" ht="15" customHeight="1">
      <c r="A775" s="65">
        <v>52302509</v>
      </c>
      <c r="B775" s="66" t="s">
        <v>26</v>
      </c>
      <c r="C775" s="66" t="s">
        <v>220</v>
      </c>
      <c r="D775" s="66" t="s">
        <v>221</v>
      </c>
      <c r="E775" s="72" t="s">
        <v>1253</v>
      </c>
      <c r="F775" s="66" t="s">
        <v>356</v>
      </c>
      <c r="G775" s="65">
        <v>3157089145</v>
      </c>
      <c r="H775" s="114" t="s">
        <v>4453</v>
      </c>
      <c r="I775" s="66" t="s">
        <v>60</v>
      </c>
      <c r="J775" s="66" t="s">
        <v>182</v>
      </c>
      <c r="K775" s="66"/>
      <c r="L775" s="66" t="s">
        <v>28</v>
      </c>
      <c r="M775" s="66" t="s">
        <v>36</v>
      </c>
      <c r="N775" s="66" t="s">
        <v>37</v>
      </c>
      <c r="O775" s="66" t="s">
        <v>42</v>
      </c>
      <c r="P775" s="66" t="s">
        <v>30</v>
      </c>
      <c r="Q775" s="66" t="s">
        <v>1689</v>
      </c>
      <c r="R775" s="66" t="s">
        <v>30</v>
      </c>
      <c r="S775" s="66" t="s">
        <v>60</v>
      </c>
      <c r="T775" s="299" t="s">
        <v>75</v>
      </c>
      <c r="U775" s="66" t="s">
        <v>40</v>
      </c>
      <c r="V775" s="354"/>
      <c r="W775" s="186"/>
      <c r="X775" s="127"/>
    </row>
    <row r="776" spans="1:24" ht="15" customHeight="1">
      <c r="A776" s="72">
        <v>60327651</v>
      </c>
      <c r="B776" s="66" t="s">
        <v>26</v>
      </c>
      <c r="C776" s="66" t="s">
        <v>196</v>
      </c>
      <c r="D776" s="66" t="s">
        <v>3328</v>
      </c>
      <c r="E776" s="66" t="s">
        <v>1253</v>
      </c>
      <c r="F776" s="66" t="s">
        <v>2680</v>
      </c>
      <c r="G776" s="65">
        <v>3103041066</v>
      </c>
      <c r="H776" s="62" t="s">
        <v>4480</v>
      </c>
      <c r="I776" s="66" t="s">
        <v>68</v>
      </c>
      <c r="J776" s="66" t="s">
        <v>1172</v>
      </c>
      <c r="K776" s="66" t="s">
        <v>4481</v>
      </c>
      <c r="L776" s="66" t="s">
        <v>4481</v>
      </c>
      <c r="M776" s="66"/>
      <c r="N776" s="66" t="s">
        <v>37</v>
      </c>
      <c r="O776" s="66" t="s">
        <v>42</v>
      </c>
      <c r="P776" s="66" t="s">
        <v>37</v>
      </c>
      <c r="Q776" s="66"/>
      <c r="R776" s="66" t="s">
        <v>30</v>
      </c>
      <c r="S776" s="66" t="s">
        <v>68</v>
      </c>
      <c r="T776" s="299" t="s">
        <v>68</v>
      </c>
      <c r="U776" s="66" t="s">
        <v>68</v>
      </c>
      <c r="V776" s="343"/>
      <c r="W776" s="72"/>
      <c r="X776" s="127"/>
    </row>
    <row r="777" spans="1:24" ht="15" customHeight="1">
      <c r="A777" s="65">
        <v>1122137983</v>
      </c>
      <c r="B777" s="66" t="s">
        <v>26</v>
      </c>
      <c r="C777" s="66" t="s">
        <v>2305</v>
      </c>
      <c r="D777" s="66"/>
      <c r="E777" s="66" t="s">
        <v>1253</v>
      </c>
      <c r="F777" s="66" t="s">
        <v>1198</v>
      </c>
      <c r="G777" s="65">
        <v>3134840005</v>
      </c>
      <c r="H777" s="66" t="s">
        <v>2306</v>
      </c>
      <c r="I777" s="66" t="s">
        <v>66</v>
      </c>
      <c r="J777" s="66" t="s">
        <v>535</v>
      </c>
      <c r="K777" s="66"/>
      <c r="L777" s="66"/>
      <c r="M777" s="66"/>
      <c r="N777" s="66" t="s">
        <v>37</v>
      </c>
      <c r="O777" s="66" t="s">
        <v>42</v>
      </c>
      <c r="P777" s="66" t="s">
        <v>30</v>
      </c>
      <c r="Q777" s="66" t="s">
        <v>43</v>
      </c>
      <c r="R777" s="66" t="s">
        <v>30</v>
      </c>
      <c r="S777" s="66"/>
      <c r="T777" s="299"/>
      <c r="U777" s="66"/>
      <c r="V777" s="344"/>
      <c r="W777" s="90"/>
      <c r="X777" s="127"/>
    </row>
    <row r="778" spans="1:24" ht="15" customHeight="1">
      <c r="A778" s="152">
        <v>1075294361</v>
      </c>
      <c r="B778" s="66" t="s">
        <v>26</v>
      </c>
      <c r="C778" s="68" t="s">
        <v>2727</v>
      </c>
      <c r="D778" s="66" t="s">
        <v>477</v>
      </c>
      <c r="E778" s="66" t="s">
        <v>1253</v>
      </c>
      <c r="F778" s="66" t="s">
        <v>1343</v>
      </c>
      <c r="G778" s="65">
        <v>3209001477</v>
      </c>
      <c r="H778" s="62" t="s">
        <v>5468</v>
      </c>
      <c r="I778" s="66" t="s">
        <v>63</v>
      </c>
      <c r="J778" s="66" t="s">
        <v>182</v>
      </c>
      <c r="K778" s="66" t="s">
        <v>27</v>
      </c>
      <c r="L778" s="66" t="s">
        <v>28</v>
      </c>
      <c r="M778" s="66"/>
      <c r="N778" s="66" t="s">
        <v>30</v>
      </c>
      <c r="O778" s="66" t="s">
        <v>38</v>
      </c>
      <c r="P778" s="66" t="s">
        <v>30</v>
      </c>
      <c r="Q778" s="66" t="s">
        <v>49</v>
      </c>
      <c r="R778" s="66" t="s">
        <v>37</v>
      </c>
      <c r="S778" s="66" t="s">
        <v>63</v>
      </c>
      <c r="T778" s="299" t="s">
        <v>63</v>
      </c>
      <c r="U778" s="66"/>
      <c r="V778" s="344"/>
      <c r="W778" s="90"/>
      <c r="X778" s="127"/>
    </row>
    <row r="779" spans="1:24" ht="15" customHeight="1">
      <c r="A779" s="65">
        <v>28411623</v>
      </c>
      <c r="B779" s="66" t="s">
        <v>26</v>
      </c>
      <c r="C779" s="66" t="s">
        <v>4643</v>
      </c>
      <c r="D779" s="66" t="s">
        <v>5841</v>
      </c>
      <c r="E779" s="66" t="s">
        <v>1253</v>
      </c>
      <c r="F779" s="66" t="s">
        <v>1334</v>
      </c>
      <c r="G779" s="65">
        <v>3183964363</v>
      </c>
      <c r="H779" s="62" t="s">
        <v>5842</v>
      </c>
      <c r="I779" s="66" t="s">
        <v>73</v>
      </c>
      <c r="J779" s="66" t="s">
        <v>788</v>
      </c>
      <c r="K779" s="66"/>
      <c r="L779" s="66" t="s">
        <v>28</v>
      </c>
      <c r="M779" s="66"/>
      <c r="N779" s="66" t="s">
        <v>37</v>
      </c>
      <c r="O779" s="66" t="s">
        <v>42</v>
      </c>
      <c r="P779" s="66" t="s">
        <v>37</v>
      </c>
      <c r="Q779" s="66" t="s">
        <v>39</v>
      </c>
      <c r="R779" s="66" t="s">
        <v>30</v>
      </c>
      <c r="S779" s="66" t="s">
        <v>73</v>
      </c>
      <c r="T779" s="299" t="s">
        <v>73</v>
      </c>
      <c r="U779" s="66" t="s">
        <v>73</v>
      </c>
      <c r="V779" s="344"/>
      <c r="W779" s="90"/>
      <c r="X779" s="127"/>
    </row>
    <row r="780" spans="1:24" ht="15" customHeight="1">
      <c r="A780" s="184">
        <v>1121297490</v>
      </c>
      <c r="B780" s="186" t="s">
        <v>26</v>
      </c>
      <c r="C780" s="186" t="s">
        <v>6864</v>
      </c>
      <c r="D780" s="186" t="s">
        <v>251</v>
      </c>
      <c r="E780" s="186" t="s">
        <v>1253</v>
      </c>
      <c r="F780" s="186" t="s">
        <v>319</v>
      </c>
      <c r="G780" s="184">
        <v>3195120735</v>
      </c>
      <c r="H780" s="187" t="s">
        <v>6865</v>
      </c>
      <c r="I780" s="186" t="s">
        <v>57</v>
      </c>
      <c r="J780" s="186" t="s">
        <v>6866</v>
      </c>
      <c r="K780" s="186"/>
      <c r="L780" s="186" t="s">
        <v>28</v>
      </c>
      <c r="M780" s="186"/>
      <c r="N780" s="186" t="s">
        <v>37</v>
      </c>
      <c r="O780" s="186" t="s">
        <v>38</v>
      </c>
      <c r="P780" s="186" t="s">
        <v>30</v>
      </c>
      <c r="Q780" s="186" t="s">
        <v>49</v>
      </c>
      <c r="R780" s="186" t="s">
        <v>30</v>
      </c>
      <c r="S780" s="186" t="s">
        <v>65</v>
      </c>
      <c r="T780" s="302" t="s">
        <v>64</v>
      </c>
      <c r="U780" s="186" t="s">
        <v>40</v>
      </c>
      <c r="V780" s="344"/>
      <c r="W780" s="90"/>
      <c r="X780" s="127"/>
    </row>
    <row r="781" spans="1:24" ht="15" customHeight="1">
      <c r="A781" s="66">
        <v>3735009</v>
      </c>
      <c r="B781" s="66" t="s">
        <v>26</v>
      </c>
      <c r="C781" s="66" t="s">
        <v>264</v>
      </c>
      <c r="D781" s="66"/>
      <c r="E781" s="66" t="s">
        <v>5652</v>
      </c>
      <c r="F781" s="66" t="s">
        <v>1253</v>
      </c>
      <c r="G781" s="65">
        <v>3118534514</v>
      </c>
      <c r="H781" s="62" t="s">
        <v>5653</v>
      </c>
      <c r="I781" s="66" t="s">
        <v>68</v>
      </c>
      <c r="J781" s="66" t="s">
        <v>1179</v>
      </c>
      <c r="K781" s="66"/>
      <c r="L781" s="66" t="s">
        <v>5654</v>
      </c>
      <c r="M781" s="66"/>
      <c r="N781" s="66" t="s">
        <v>37</v>
      </c>
      <c r="O781" s="66" t="s">
        <v>37</v>
      </c>
      <c r="P781" s="66" t="s">
        <v>37</v>
      </c>
      <c r="Q781" s="66"/>
      <c r="R781" s="66" t="s">
        <v>37</v>
      </c>
      <c r="S781" s="66"/>
      <c r="T781" s="299"/>
      <c r="U781" s="66"/>
      <c r="V781" s="343"/>
      <c r="W781" s="72"/>
      <c r="X781" s="127"/>
    </row>
    <row r="782" spans="1:24" ht="15" customHeight="1">
      <c r="A782" s="72">
        <v>1110475316</v>
      </c>
      <c r="B782" s="66" t="s">
        <v>26</v>
      </c>
      <c r="C782" s="66" t="s">
        <v>5950</v>
      </c>
      <c r="D782" s="66"/>
      <c r="E782" s="66" t="s">
        <v>238</v>
      </c>
      <c r="F782" s="66" t="s">
        <v>1434</v>
      </c>
      <c r="G782" s="65">
        <v>3178299191</v>
      </c>
      <c r="H782" s="62" t="s">
        <v>5951</v>
      </c>
      <c r="I782" s="66" t="s">
        <v>75</v>
      </c>
      <c r="J782" s="66" t="s">
        <v>330</v>
      </c>
      <c r="K782" s="66"/>
      <c r="L782" s="66" t="s">
        <v>28</v>
      </c>
      <c r="M782" s="66" t="s">
        <v>36</v>
      </c>
      <c r="N782" s="66" t="s">
        <v>30</v>
      </c>
      <c r="O782" s="66" t="s">
        <v>42</v>
      </c>
      <c r="P782" s="66" t="s">
        <v>37</v>
      </c>
      <c r="Q782" s="66" t="s">
        <v>32</v>
      </c>
      <c r="R782" s="66" t="s">
        <v>30</v>
      </c>
      <c r="S782" s="66" t="s">
        <v>75</v>
      </c>
      <c r="T782" s="299" t="s">
        <v>75</v>
      </c>
      <c r="U782" s="66" t="s">
        <v>75</v>
      </c>
      <c r="V782" s="343"/>
      <c r="W782" s="72"/>
      <c r="X782" s="127"/>
    </row>
    <row r="783" spans="1:24" ht="15" customHeight="1">
      <c r="A783" s="65">
        <v>43927272</v>
      </c>
      <c r="B783" s="66" t="s">
        <v>26</v>
      </c>
      <c r="C783" s="66" t="s">
        <v>589</v>
      </c>
      <c r="D783" s="66" t="s">
        <v>445</v>
      </c>
      <c r="E783" s="66" t="s">
        <v>590</v>
      </c>
      <c r="F783" s="66" t="s">
        <v>591</v>
      </c>
      <c r="G783" s="65">
        <v>3183940677</v>
      </c>
      <c r="H783" s="62" t="s">
        <v>592</v>
      </c>
      <c r="I783" s="66" t="s">
        <v>40</v>
      </c>
      <c r="J783" s="71" t="s">
        <v>593</v>
      </c>
      <c r="K783" s="66" t="s">
        <v>51</v>
      </c>
      <c r="L783" s="66" t="s">
        <v>35</v>
      </c>
      <c r="M783" s="66" t="s">
        <v>42</v>
      </c>
      <c r="N783" s="66" t="s">
        <v>37</v>
      </c>
      <c r="O783" s="66" t="s">
        <v>42</v>
      </c>
      <c r="P783" s="66" t="s">
        <v>30</v>
      </c>
      <c r="Q783" s="66" t="s">
        <v>49</v>
      </c>
      <c r="R783" s="66" t="s">
        <v>30</v>
      </c>
      <c r="S783" s="66" t="s">
        <v>40</v>
      </c>
      <c r="T783" s="299"/>
      <c r="U783" s="66"/>
      <c r="V783" s="354"/>
      <c r="W783" s="186"/>
      <c r="X783" s="127"/>
    </row>
    <row r="784" spans="1:24" ht="15" customHeight="1">
      <c r="A784" s="70">
        <v>31656772</v>
      </c>
      <c r="B784" s="71" t="s">
        <v>26</v>
      </c>
      <c r="C784" s="71" t="s">
        <v>611</v>
      </c>
      <c r="D784" s="71" t="s">
        <v>196</v>
      </c>
      <c r="E784" s="71" t="s">
        <v>590</v>
      </c>
      <c r="F784" s="71" t="s">
        <v>1334</v>
      </c>
      <c r="G784" s="70">
        <v>3178445154</v>
      </c>
      <c r="H784" s="62" t="s">
        <v>2307</v>
      </c>
      <c r="I784" s="66" t="s">
        <v>76</v>
      </c>
      <c r="J784" s="71" t="s">
        <v>2308</v>
      </c>
      <c r="K784" s="71"/>
      <c r="L784" s="71" t="s">
        <v>51</v>
      </c>
      <c r="M784" s="71" t="s">
        <v>36</v>
      </c>
      <c r="N784" s="71" t="s">
        <v>30</v>
      </c>
      <c r="O784" s="71" t="s">
        <v>31</v>
      </c>
      <c r="P784" s="71" t="s">
        <v>30</v>
      </c>
      <c r="Q784" s="71" t="s">
        <v>49</v>
      </c>
      <c r="R784" s="71" t="s">
        <v>30</v>
      </c>
      <c r="S784" s="71" t="s">
        <v>76</v>
      </c>
      <c r="T784" s="300" t="s">
        <v>76</v>
      </c>
      <c r="U784" s="71" t="s">
        <v>76</v>
      </c>
      <c r="V784" s="354"/>
      <c r="W784" s="186"/>
      <c r="X784" s="127"/>
    </row>
    <row r="785" spans="1:24" ht="15" customHeight="1">
      <c r="A785" s="65">
        <v>1090368352</v>
      </c>
      <c r="B785" s="66" t="s">
        <v>26</v>
      </c>
      <c r="C785" s="66" t="s">
        <v>1771</v>
      </c>
      <c r="D785" s="66" t="s">
        <v>255</v>
      </c>
      <c r="E785" s="66" t="s">
        <v>590</v>
      </c>
      <c r="F785" s="66" t="s">
        <v>4863</v>
      </c>
      <c r="G785" s="65">
        <v>3209030946</v>
      </c>
      <c r="H785" s="62" t="s">
        <v>4864</v>
      </c>
      <c r="I785" s="66" t="s">
        <v>68</v>
      </c>
      <c r="J785" s="71" t="s">
        <v>157</v>
      </c>
      <c r="K785" s="66"/>
      <c r="L785" s="66" t="s">
        <v>51</v>
      </c>
      <c r="M785" s="66"/>
      <c r="N785" s="66" t="s">
        <v>30</v>
      </c>
      <c r="O785" s="74" t="s">
        <v>38</v>
      </c>
      <c r="P785" s="66" t="s">
        <v>37</v>
      </c>
      <c r="Q785" s="66" t="s">
        <v>32</v>
      </c>
      <c r="R785" s="66" t="s">
        <v>37</v>
      </c>
      <c r="S785" s="66"/>
      <c r="T785" s="299"/>
      <c r="U785" s="66"/>
      <c r="V785" s="354"/>
      <c r="W785" s="186"/>
      <c r="X785" s="127"/>
    </row>
    <row r="786" spans="1:24" ht="15" customHeight="1">
      <c r="A786" s="65">
        <v>40402976</v>
      </c>
      <c r="B786" s="66" t="s">
        <v>26</v>
      </c>
      <c r="C786" s="66" t="s">
        <v>569</v>
      </c>
      <c r="D786" s="66" t="s">
        <v>525</v>
      </c>
      <c r="E786" s="66" t="s">
        <v>379</v>
      </c>
      <c r="F786" s="66" t="s">
        <v>2309</v>
      </c>
      <c r="G786" s="65">
        <v>3118109612</v>
      </c>
      <c r="H786" s="67" t="s">
        <v>2310</v>
      </c>
      <c r="I786" s="66" t="s">
        <v>66</v>
      </c>
      <c r="J786" s="66" t="s">
        <v>535</v>
      </c>
      <c r="K786" s="66"/>
      <c r="L786" s="66" t="s">
        <v>28</v>
      </c>
      <c r="M786" s="66"/>
      <c r="N786" s="66" t="s">
        <v>30</v>
      </c>
      <c r="O786" s="66" t="s">
        <v>38</v>
      </c>
      <c r="P786" s="66" t="s">
        <v>30</v>
      </c>
      <c r="Q786" s="66" t="s">
        <v>46</v>
      </c>
      <c r="R786" s="66" t="s">
        <v>30</v>
      </c>
      <c r="S786" s="66" t="s">
        <v>66</v>
      </c>
      <c r="T786" s="299" t="s">
        <v>66</v>
      </c>
      <c r="U786" s="66" t="s">
        <v>66</v>
      </c>
      <c r="V786" s="354"/>
      <c r="W786" s="186"/>
      <c r="X786" s="127"/>
    </row>
    <row r="787" spans="1:24" ht="15" customHeight="1">
      <c r="A787" s="65">
        <v>52224849</v>
      </c>
      <c r="B787" s="66" t="s">
        <v>26</v>
      </c>
      <c r="C787" s="66" t="s">
        <v>309</v>
      </c>
      <c r="D787" s="66" t="s">
        <v>998</v>
      </c>
      <c r="E787" s="66" t="s">
        <v>379</v>
      </c>
      <c r="F787" s="66" t="s">
        <v>2043</v>
      </c>
      <c r="G787" s="65">
        <v>3124089512</v>
      </c>
      <c r="H787" s="62" t="s">
        <v>2314</v>
      </c>
      <c r="I787" s="66" t="s">
        <v>60</v>
      </c>
      <c r="J787" s="66" t="s">
        <v>946</v>
      </c>
      <c r="K787" s="66" t="s">
        <v>27</v>
      </c>
      <c r="L787" s="66" t="s">
        <v>35</v>
      </c>
      <c r="M787" s="66" t="s">
        <v>29</v>
      </c>
      <c r="N787" s="66" t="s">
        <v>37</v>
      </c>
      <c r="O787" s="66" t="s">
        <v>42</v>
      </c>
      <c r="P787" s="66" t="s">
        <v>30</v>
      </c>
      <c r="Q787" s="66" t="s">
        <v>49</v>
      </c>
      <c r="R787" s="66" t="s">
        <v>30</v>
      </c>
      <c r="S787" s="66" t="s">
        <v>50</v>
      </c>
      <c r="T787" s="299" t="s">
        <v>50</v>
      </c>
      <c r="U787" s="66" t="s">
        <v>50</v>
      </c>
      <c r="V787" s="344"/>
      <c r="W787" s="90"/>
      <c r="X787" s="127"/>
    </row>
    <row r="788" spans="1:24" ht="15" customHeight="1">
      <c r="A788" s="65">
        <v>1082908984</v>
      </c>
      <c r="B788" s="66" t="s">
        <v>26</v>
      </c>
      <c r="C788" s="66" t="s">
        <v>1139</v>
      </c>
      <c r="D788" s="66" t="s">
        <v>467</v>
      </c>
      <c r="E788" s="66" t="s">
        <v>379</v>
      </c>
      <c r="F788" s="66" t="s">
        <v>782</v>
      </c>
      <c r="G788" s="65">
        <v>3008861928</v>
      </c>
      <c r="H788" s="62" t="s">
        <v>1140</v>
      </c>
      <c r="I788" s="66" t="s">
        <v>65</v>
      </c>
      <c r="J788" s="66" t="s">
        <v>443</v>
      </c>
      <c r="K788" s="66"/>
      <c r="L788" s="66" t="s">
        <v>28</v>
      </c>
      <c r="M788" s="66" t="s">
        <v>36</v>
      </c>
      <c r="N788" s="66" t="s">
        <v>30</v>
      </c>
      <c r="O788" s="66" t="s">
        <v>38</v>
      </c>
      <c r="P788" s="66" t="s">
        <v>30</v>
      </c>
      <c r="Q788" s="66" t="s">
        <v>49</v>
      </c>
      <c r="R788" s="66" t="s">
        <v>30</v>
      </c>
      <c r="S788" s="66" t="s">
        <v>65</v>
      </c>
      <c r="T788" s="299" t="s">
        <v>47</v>
      </c>
      <c r="U788" s="66" t="s">
        <v>64</v>
      </c>
      <c r="V788" s="344"/>
      <c r="W788" s="90"/>
      <c r="X788" s="127"/>
    </row>
    <row r="789" spans="1:24" ht="15" customHeight="1">
      <c r="A789" s="72">
        <v>49770386</v>
      </c>
      <c r="B789" s="66" t="s">
        <v>26</v>
      </c>
      <c r="C789" s="72" t="s">
        <v>2311</v>
      </c>
      <c r="D789" s="72" t="s">
        <v>2312</v>
      </c>
      <c r="E789" s="66" t="s">
        <v>379</v>
      </c>
      <c r="F789" s="66" t="s">
        <v>265</v>
      </c>
      <c r="G789" s="72">
        <v>3226730148</v>
      </c>
      <c r="H789" s="72" t="s">
        <v>2313</v>
      </c>
      <c r="I789" s="66" t="s">
        <v>57</v>
      </c>
      <c r="J789" s="71" t="s">
        <v>434</v>
      </c>
      <c r="K789" s="72" t="s">
        <v>27</v>
      </c>
      <c r="L789" s="72" t="s">
        <v>28</v>
      </c>
      <c r="M789" s="72" t="s">
        <v>36</v>
      </c>
      <c r="N789" s="72" t="s">
        <v>37</v>
      </c>
      <c r="O789" s="72" t="s">
        <v>42</v>
      </c>
      <c r="P789" s="72" t="s">
        <v>30</v>
      </c>
      <c r="Q789" s="72" t="s">
        <v>46</v>
      </c>
      <c r="R789" s="72" t="s">
        <v>30</v>
      </c>
      <c r="S789" s="72" t="s">
        <v>64</v>
      </c>
      <c r="T789" s="301" t="s">
        <v>65</v>
      </c>
      <c r="U789" s="72" t="s">
        <v>57</v>
      </c>
      <c r="V789" s="354"/>
      <c r="W789" s="186"/>
      <c r="X789" s="127"/>
    </row>
    <row r="790" spans="1:24" ht="15" customHeight="1">
      <c r="A790" s="65">
        <v>1101596773</v>
      </c>
      <c r="B790" s="66" t="s">
        <v>26</v>
      </c>
      <c r="C790" s="66" t="s">
        <v>994</v>
      </c>
      <c r="D790" s="66" t="s">
        <v>386</v>
      </c>
      <c r="E790" s="66" t="s">
        <v>379</v>
      </c>
      <c r="F790" s="66" t="s">
        <v>1137</v>
      </c>
      <c r="G790" s="65">
        <v>3178074559</v>
      </c>
      <c r="H790" s="67" t="s">
        <v>1489</v>
      </c>
      <c r="I790" s="66" t="s">
        <v>73</v>
      </c>
      <c r="J790" s="66" t="s">
        <v>456</v>
      </c>
      <c r="K790" s="66" t="s">
        <v>51</v>
      </c>
      <c r="L790" s="66" t="s">
        <v>41</v>
      </c>
      <c r="M790" s="66" t="s">
        <v>42</v>
      </c>
      <c r="N790" s="66" t="s">
        <v>37</v>
      </c>
      <c r="O790" s="66" t="s">
        <v>42</v>
      </c>
      <c r="P790" s="66" t="s">
        <v>30</v>
      </c>
      <c r="Q790" s="66" t="s">
        <v>49</v>
      </c>
      <c r="R790" s="66" t="s">
        <v>37</v>
      </c>
      <c r="S790" s="66"/>
      <c r="T790" s="299"/>
      <c r="U790" s="66"/>
      <c r="V790" s="354"/>
      <c r="W790" s="186"/>
      <c r="X790" s="127"/>
    </row>
    <row r="791" spans="1:24" ht="15" customHeight="1">
      <c r="A791" s="118">
        <v>27003441</v>
      </c>
      <c r="B791" s="119" t="s">
        <v>26</v>
      </c>
      <c r="C791" s="119" t="s">
        <v>280</v>
      </c>
      <c r="D791" s="119"/>
      <c r="E791" s="119" t="s">
        <v>379</v>
      </c>
      <c r="F791" s="119" t="s">
        <v>281</v>
      </c>
      <c r="G791" s="118">
        <v>3013702879</v>
      </c>
      <c r="H791" s="120" t="s">
        <v>282</v>
      </c>
      <c r="I791" s="119" t="s">
        <v>64</v>
      </c>
      <c r="J791" s="119" t="s">
        <v>283</v>
      </c>
      <c r="K791" s="119" t="s">
        <v>51</v>
      </c>
      <c r="L791" s="119" t="s">
        <v>28</v>
      </c>
      <c r="M791" s="119" t="s">
        <v>42</v>
      </c>
      <c r="N791" s="119" t="s">
        <v>30</v>
      </c>
      <c r="O791" s="119" t="s">
        <v>38</v>
      </c>
      <c r="P791" s="119" t="s">
        <v>30</v>
      </c>
      <c r="Q791" s="119" t="s">
        <v>49</v>
      </c>
      <c r="R791" s="119" t="s">
        <v>30</v>
      </c>
      <c r="S791" s="119" t="s">
        <v>64</v>
      </c>
      <c r="T791" s="319" t="s">
        <v>57</v>
      </c>
      <c r="U791" s="119" t="s">
        <v>47</v>
      </c>
      <c r="V791" s="354"/>
      <c r="W791" s="186"/>
      <c r="X791" s="127"/>
    </row>
    <row r="792" spans="1:24" ht="15" customHeight="1">
      <c r="A792" s="65">
        <v>26861138</v>
      </c>
      <c r="B792" s="66" t="s">
        <v>26</v>
      </c>
      <c r="C792" s="66" t="s">
        <v>1819</v>
      </c>
      <c r="D792" s="66"/>
      <c r="E792" s="66" t="s">
        <v>379</v>
      </c>
      <c r="F792" s="66" t="s">
        <v>4786</v>
      </c>
      <c r="G792" s="65">
        <v>3132187957</v>
      </c>
      <c r="H792" s="62" t="s">
        <v>4787</v>
      </c>
      <c r="I792" s="66" t="s">
        <v>68</v>
      </c>
      <c r="J792" s="66" t="s">
        <v>1179</v>
      </c>
      <c r="K792" s="66"/>
      <c r="L792" s="66" t="s">
        <v>51</v>
      </c>
      <c r="M792" s="66"/>
      <c r="N792" s="66" t="s">
        <v>30</v>
      </c>
      <c r="O792" s="66" t="s">
        <v>38</v>
      </c>
      <c r="P792" s="66" t="s">
        <v>30</v>
      </c>
      <c r="Q792" s="66" t="s">
        <v>43</v>
      </c>
      <c r="R792" s="66" t="s">
        <v>37</v>
      </c>
      <c r="S792" s="66" t="s">
        <v>68</v>
      </c>
      <c r="T792" s="299" t="s">
        <v>68</v>
      </c>
      <c r="U792" s="66" t="s">
        <v>68</v>
      </c>
      <c r="V792" s="344"/>
      <c r="W792" s="90"/>
      <c r="X792" s="127"/>
    </row>
    <row r="793" spans="1:24" ht="15" customHeight="1">
      <c r="A793" s="65">
        <v>1018433734</v>
      </c>
      <c r="B793" s="66" t="s">
        <v>26</v>
      </c>
      <c r="C793" s="66" t="s">
        <v>4116</v>
      </c>
      <c r="D793" s="66" t="s">
        <v>461</v>
      </c>
      <c r="E793" s="66" t="s">
        <v>379</v>
      </c>
      <c r="F793" s="66" t="s">
        <v>1315</v>
      </c>
      <c r="G793" s="65">
        <v>3214488016</v>
      </c>
      <c r="H793" s="62" t="s">
        <v>6094</v>
      </c>
      <c r="I793" s="66" t="s">
        <v>75</v>
      </c>
      <c r="J793" s="66" t="s">
        <v>6095</v>
      </c>
      <c r="K793" s="66" t="s">
        <v>27</v>
      </c>
      <c r="L793" s="66" t="s">
        <v>51</v>
      </c>
      <c r="M793" s="66" t="s">
        <v>36</v>
      </c>
      <c r="N793" s="66" t="s">
        <v>30</v>
      </c>
      <c r="O793" s="66" t="s">
        <v>38</v>
      </c>
      <c r="P793" s="66" t="s">
        <v>30</v>
      </c>
      <c r="Q793" s="66" t="s">
        <v>49</v>
      </c>
      <c r="R793" s="66" t="s">
        <v>30</v>
      </c>
      <c r="S793" s="66" t="s">
        <v>75</v>
      </c>
      <c r="T793" s="299" t="s">
        <v>75</v>
      </c>
      <c r="U793" s="66" t="s">
        <v>75</v>
      </c>
      <c r="V793" s="344"/>
      <c r="W793" s="90"/>
      <c r="X793" s="127"/>
    </row>
    <row r="794" spans="1:24" ht="15" customHeight="1">
      <c r="A794" s="74">
        <v>37505055</v>
      </c>
      <c r="B794" s="66" t="s">
        <v>26</v>
      </c>
      <c r="C794" s="66" t="s">
        <v>845</v>
      </c>
      <c r="D794" s="66"/>
      <c r="E794" s="66" t="s">
        <v>379</v>
      </c>
      <c r="F794" s="66" t="s">
        <v>1253</v>
      </c>
      <c r="G794" s="65">
        <v>3115509281</v>
      </c>
      <c r="H794" s="62" t="s">
        <v>6321</v>
      </c>
      <c r="I794" s="66" t="s">
        <v>68</v>
      </c>
      <c r="J794" s="66" t="s">
        <v>6322</v>
      </c>
      <c r="K794" s="66"/>
      <c r="L794" s="72" t="s">
        <v>51</v>
      </c>
      <c r="M794" s="66"/>
      <c r="N794" s="66" t="s">
        <v>37</v>
      </c>
      <c r="O794" s="66" t="s">
        <v>42</v>
      </c>
      <c r="P794" s="66" t="s">
        <v>37</v>
      </c>
      <c r="Q794" s="66" t="s">
        <v>32</v>
      </c>
      <c r="R794" s="66" t="s">
        <v>37</v>
      </c>
      <c r="S794" s="66"/>
      <c r="T794" s="299"/>
      <c r="U794" s="66"/>
      <c r="V794" s="354"/>
      <c r="W794" s="186"/>
      <c r="X794" s="127"/>
    </row>
    <row r="795" spans="1:24" ht="15" customHeight="1">
      <c r="A795" s="65">
        <v>1033724650</v>
      </c>
      <c r="B795" s="66" t="s">
        <v>26</v>
      </c>
      <c r="C795" s="66" t="s">
        <v>6366</v>
      </c>
      <c r="D795" s="66" t="s">
        <v>264</v>
      </c>
      <c r="E795" s="66" t="s">
        <v>379</v>
      </c>
      <c r="F795" s="66" t="s">
        <v>6367</v>
      </c>
      <c r="G795" s="65">
        <v>3008777712</v>
      </c>
      <c r="H795" s="62" t="s">
        <v>6368</v>
      </c>
      <c r="I795" s="66" t="s">
        <v>64</v>
      </c>
      <c r="J795" s="66" t="s">
        <v>289</v>
      </c>
      <c r="K795" s="66"/>
      <c r="L795" s="66" t="s">
        <v>28</v>
      </c>
      <c r="M795" s="66" t="s">
        <v>36</v>
      </c>
      <c r="N795" s="66" t="s">
        <v>30</v>
      </c>
      <c r="O795" s="66" t="s">
        <v>31</v>
      </c>
      <c r="P795" s="66" t="s">
        <v>30</v>
      </c>
      <c r="Q795" s="66" t="s">
        <v>39</v>
      </c>
      <c r="R795" s="66" t="s">
        <v>30</v>
      </c>
      <c r="S795" s="66" t="s">
        <v>64</v>
      </c>
      <c r="T795" s="299" t="s">
        <v>64</v>
      </c>
      <c r="U795" s="66" t="s">
        <v>64</v>
      </c>
      <c r="V795" s="344"/>
      <c r="W795" s="90"/>
      <c r="X795" s="127"/>
    </row>
    <row r="796" spans="1:24" ht="15" customHeight="1">
      <c r="A796" s="65">
        <v>91434619</v>
      </c>
      <c r="B796" s="66" t="s">
        <v>26</v>
      </c>
      <c r="C796" s="66" t="s">
        <v>4799</v>
      </c>
      <c r="D796" s="66" t="s">
        <v>2887</v>
      </c>
      <c r="E796" s="66" t="s">
        <v>4771</v>
      </c>
      <c r="F796" s="66" t="s">
        <v>4800</v>
      </c>
      <c r="G796" s="65">
        <v>3164680293</v>
      </c>
      <c r="H796" s="62" t="s">
        <v>4801</v>
      </c>
      <c r="I796" s="66" t="s">
        <v>68</v>
      </c>
      <c r="J796" s="66" t="s">
        <v>1179</v>
      </c>
      <c r="K796" s="66"/>
      <c r="L796" s="66" t="s">
        <v>51</v>
      </c>
      <c r="M796" s="66"/>
      <c r="N796" s="66" t="s">
        <v>30</v>
      </c>
      <c r="O796" s="66" t="s">
        <v>38</v>
      </c>
      <c r="P796" s="66" t="s">
        <v>30</v>
      </c>
      <c r="Q796" s="66" t="s">
        <v>43</v>
      </c>
      <c r="R796" s="66" t="s">
        <v>37</v>
      </c>
      <c r="S796" s="66" t="s">
        <v>68</v>
      </c>
      <c r="T796" s="299" t="s">
        <v>68</v>
      </c>
      <c r="U796" s="66" t="s">
        <v>68</v>
      </c>
      <c r="V796" s="344" t="s">
        <v>118</v>
      </c>
      <c r="W796" s="90"/>
      <c r="X796" s="127"/>
    </row>
    <row r="797" spans="1:24" ht="15" customHeight="1">
      <c r="A797" s="65">
        <v>1064840922</v>
      </c>
      <c r="B797" s="66" t="s">
        <v>26</v>
      </c>
      <c r="C797" s="66" t="s">
        <v>4790</v>
      </c>
      <c r="D797" s="66" t="s">
        <v>1272</v>
      </c>
      <c r="E797" s="66" t="s">
        <v>4771</v>
      </c>
      <c r="F797" s="66" t="s">
        <v>4791</v>
      </c>
      <c r="G797" s="65">
        <v>3156581851</v>
      </c>
      <c r="H797" s="62" t="s">
        <v>4792</v>
      </c>
      <c r="I797" s="66" t="s">
        <v>68</v>
      </c>
      <c r="J797" s="66" t="s">
        <v>1179</v>
      </c>
      <c r="K797" s="66"/>
      <c r="L797" s="66" t="s">
        <v>51</v>
      </c>
      <c r="M797" s="66"/>
      <c r="N797" s="66" t="s">
        <v>30</v>
      </c>
      <c r="O797" s="66" t="s">
        <v>38</v>
      </c>
      <c r="P797" s="66" t="s">
        <v>30</v>
      </c>
      <c r="Q797" s="66" t="s">
        <v>43</v>
      </c>
      <c r="R797" s="66" t="s">
        <v>37</v>
      </c>
      <c r="S797" s="66" t="s">
        <v>68</v>
      </c>
      <c r="T797" s="299" t="s">
        <v>68</v>
      </c>
      <c r="U797" s="66" t="s">
        <v>68</v>
      </c>
      <c r="V797" s="344"/>
      <c r="W797" s="90"/>
      <c r="X797" s="127"/>
    </row>
    <row r="798" spans="1:24" ht="15" customHeight="1">
      <c r="A798" s="65">
        <v>25786528</v>
      </c>
      <c r="B798" s="66" t="s">
        <v>26</v>
      </c>
      <c r="C798" s="66" t="s">
        <v>221</v>
      </c>
      <c r="D798" s="66" t="s">
        <v>251</v>
      </c>
      <c r="E798" s="66" t="s">
        <v>208</v>
      </c>
      <c r="F798" s="66" t="s">
        <v>2316</v>
      </c>
      <c r="G798" s="65">
        <v>3013775664</v>
      </c>
      <c r="H798" s="95" t="s">
        <v>2317</v>
      </c>
      <c r="I798" s="66" t="s">
        <v>59</v>
      </c>
      <c r="J798" s="66" t="s">
        <v>262</v>
      </c>
      <c r="K798" s="66"/>
      <c r="L798" s="66" t="s">
        <v>28</v>
      </c>
      <c r="M798" s="66" t="s">
        <v>36</v>
      </c>
      <c r="N798" s="66" t="s">
        <v>30</v>
      </c>
      <c r="O798" s="66" t="s">
        <v>31</v>
      </c>
      <c r="P798" s="66" t="s">
        <v>30</v>
      </c>
      <c r="Q798" s="66" t="s">
        <v>49</v>
      </c>
      <c r="R798" s="66" t="s">
        <v>30</v>
      </c>
      <c r="S798" s="66" t="s">
        <v>74</v>
      </c>
      <c r="T798" s="299" t="s">
        <v>59</v>
      </c>
      <c r="U798" s="66" t="s">
        <v>40</v>
      </c>
      <c r="V798" s="344"/>
      <c r="W798" s="90"/>
      <c r="X798" s="127"/>
    </row>
    <row r="799" spans="1:24" ht="15" customHeight="1">
      <c r="A799" s="65">
        <v>32241853</v>
      </c>
      <c r="B799" s="66" t="s">
        <v>26</v>
      </c>
      <c r="C799" s="66" t="s">
        <v>361</v>
      </c>
      <c r="D799" s="66" t="s">
        <v>196</v>
      </c>
      <c r="E799" s="66" t="s">
        <v>208</v>
      </c>
      <c r="F799" s="66" t="s">
        <v>228</v>
      </c>
      <c r="G799" s="65">
        <v>3205156505</v>
      </c>
      <c r="H799" s="62" t="s">
        <v>362</v>
      </c>
      <c r="I799" s="66" t="s">
        <v>59</v>
      </c>
      <c r="J799" s="66" t="s">
        <v>262</v>
      </c>
      <c r="K799" s="66"/>
      <c r="L799" s="66" t="s">
        <v>28</v>
      </c>
      <c r="M799" s="66" t="s">
        <v>36</v>
      </c>
      <c r="N799" s="66" t="s">
        <v>37</v>
      </c>
      <c r="O799" s="66" t="s">
        <v>42</v>
      </c>
      <c r="P799" s="66" t="s">
        <v>30</v>
      </c>
      <c r="Q799" s="66" t="s">
        <v>2315</v>
      </c>
      <c r="R799" s="66" t="s">
        <v>30</v>
      </c>
      <c r="S799" s="66" t="s">
        <v>74</v>
      </c>
      <c r="T799" s="299" t="s">
        <v>50</v>
      </c>
      <c r="U799" s="66" t="s">
        <v>40</v>
      </c>
      <c r="V799" s="344"/>
      <c r="W799" s="90"/>
      <c r="X799" s="127"/>
    </row>
    <row r="800" spans="1:24" ht="15" customHeight="1">
      <c r="A800" s="70">
        <v>1067845262</v>
      </c>
      <c r="B800" s="71" t="s">
        <v>26</v>
      </c>
      <c r="C800" s="71" t="s">
        <v>355</v>
      </c>
      <c r="D800" s="71" t="s">
        <v>196</v>
      </c>
      <c r="E800" s="71" t="s">
        <v>208</v>
      </c>
      <c r="F800" s="71" t="s">
        <v>551</v>
      </c>
      <c r="G800" s="70">
        <v>3215017028</v>
      </c>
      <c r="H800" s="62" t="s">
        <v>2318</v>
      </c>
      <c r="I800" s="71" t="s">
        <v>59</v>
      </c>
      <c r="J800" s="71" t="s">
        <v>262</v>
      </c>
      <c r="K800" s="71" t="s">
        <v>2319</v>
      </c>
      <c r="L800" s="71" t="s">
        <v>2320</v>
      </c>
      <c r="M800" s="71" t="s">
        <v>2321</v>
      </c>
      <c r="N800" s="71" t="s">
        <v>30</v>
      </c>
      <c r="O800" s="71" t="s">
        <v>2322</v>
      </c>
      <c r="P800" s="71" t="s">
        <v>30</v>
      </c>
      <c r="Q800" s="71" t="s">
        <v>1835</v>
      </c>
      <c r="R800" s="71" t="s">
        <v>30</v>
      </c>
      <c r="S800" s="71" t="s">
        <v>1430</v>
      </c>
      <c r="T800" s="300" t="s">
        <v>1430</v>
      </c>
      <c r="U800" s="71" t="s">
        <v>1430</v>
      </c>
      <c r="V800" s="344"/>
      <c r="W800" s="90"/>
      <c r="X800" s="127"/>
    </row>
    <row r="801" spans="1:24" ht="15" customHeight="1">
      <c r="A801" s="65">
        <v>22712680</v>
      </c>
      <c r="B801" s="66" t="s">
        <v>26</v>
      </c>
      <c r="C801" s="66" t="s">
        <v>206</v>
      </c>
      <c r="D801" s="66" t="s">
        <v>207</v>
      </c>
      <c r="E801" s="66" t="s">
        <v>208</v>
      </c>
      <c r="F801" s="66" t="s">
        <v>209</v>
      </c>
      <c r="G801" s="65">
        <v>3215120101</v>
      </c>
      <c r="H801" s="62" t="s">
        <v>210</v>
      </c>
      <c r="I801" s="66" t="s">
        <v>47</v>
      </c>
      <c r="J801" s="66" t="s">
        <v>211</v>
      </c>
      <c r="K801" s="66"/>
      <c r="L801" s="66" t="s">
        <v>28</v>
      </c>
      <c r="M801" s="66" t="s">
        <v>42</v>
      </c>
      <c r="N801" s="66" t="s">
        <v>37</v>
      </c>
      <c r="O801" s="66" t="s">
        <v>38</v>
      </c>
      <c r="P801" s="66" t="s">
        <v>37</v>
      </c>
      <c r="Q801" s="66" t="s">
        <v>32</v>
      </c>
      <c r="R801" s="66" t="s">
        <v>37</v>
      </c>
      <c r="S801" s="66"/>
      <c r="T801" s="299"/>
      <c r="U801" s="66"/>
      <c r="V801" s="344"/>
      <c r="W801" s="90"/>
      <c r="X801" s="127"/>
    </row>
    <row r="802" spans="1:24" ht="15" customHeight="1">
      <c r="A802" s="68">
        <v>52712061</v>
      </c>
      <c r="B802" s="66" t="s">
        <v>26</v>
      </c>
      <c r="C802" s="74" t="s">
        <v>2056</v>
      </c>
      <c r="D802" s="74" t="s">
        <v>734</v>
      </c>
      <c r="E802" s="74" t="s">
        <v>3737</v>
      </c>
      <c r="F802" s="74" t="s">
        <v>328</v>
      </c>
      <c r="G802" s="68">
        <v>3186960826</v>
      </c>
      <c r="H802" s="69" t="s">
        <v>4290</v>
      </c>
      <c r="I802" s="66" t="s">
        <v>60</v>
      </c>
      <c r="J802" s="66" t="s">
        <v>2344</v>
      </c>
      <c r="K802" s="66"/>
      <c r="L802" s="66" t="s">
        <v>41</v>
      </c>
      <c r="M802" s="66" t="s">
        <v>36</v>
      </c>
      <c r="N802" s="66" t="s">
        <v>30</v>
      </c>
      <c r="O802" s="66" t="s">
        <v>38</v>
      </c>
      <c r="P802" s="66" t="s">
        <v>37</v>
      </c>
      <c r="Q802" s="66"/>
      <c r="R802" s="66" t="s">
        <v>30</v>
      </c>
      <c r="S802" s="66" t="s">
        <v>60</v>
      </c>
      <c r="T802" s="299" t="s">
        <v>40</v>
      </c>
      <c r="U802" s="66" t="s">
        <v>70</v>
      </c>
      <c r="V802" s="344"/>
      <c r="W802" s="90"/>
      <c r="X802" s="127"/>
    </row>
    <row r="803" spans="1:24" ht="15" customHeight="1">
      <c r="A803" s="70">
        <v>21990237</v>
      </c>
      <c r="B803" s="71" t="s">
        <v>26</v>
      </c>
      <c r="C803" s="71" t="s">
        <v>196</v>
      </c>
      <c r="D803" s="71" t="s">
        <v>567</v>
      </c>
      <c r="E803" s="71" t="s">
        <v>3737</v>
      </c>
      <c r="F803" s="71" t="s">
        <v>1493</v>
      </c>
      <c r="G803" s="70">
        <v>3234835904</v>
      </c>
      <c r="H803" s="62" t="s">
        <v>3738</v>
      </c>
      <c r="I803" s="71" t="s">
        <v>40</v>
      </c>
      <c r="J803" s="71" t="s">
        <v>1570</v>
      </c>
      <c r="K803" s="71" t="s">
        <v>27</v>
      </c>
      <c r="L803" s="71" t="s">
        <v>45</v>
      </c>
      <c r="M803" s="71" t="s">
        <v>36</v>
      </c>
      <c r="N803" s="71" t="s">
        <v>37</v>
      </c>
      <c r="O803" s="71" t="s">
        <v>42</v>
      </c>
      <c r="P803" s="71" t="s">
        <v>30</v>
      </c>
      <c r="Q803" s="71" t="s">
        <v>46</v>
      </c>
      <c r="R803" s="71" t="s">
        <v>30</v>
      </c>
      <c r="S803" s="71" t="s">
        <v>40</v>
      </c>
      <c r="T803" s="300" t="s">
        <v>40</v>
      </c>
      <c r="U803" s="71" t="s">
        <v>40</v>
      </c>
      <c r="V803" s="344"/>
      <c r="W803" s="90"/>
      <c r="X803" s="127"/>
    </row>
    <row r="804" spans="1:24" ht="15" customHeight="1">
      <c r="A804" s="184">
        <v>1152693974</v>
      </c>
      <c r="B804" s="186" t="s">
        <v>26</v>
      </c>
      <c r="C804" s="186" t="s">
        <v>988</v>
      </c>
      <c r="D804" s="90"/>
      <c r="E804" s="186" t="s">
        <v>3737</v>
      </c>
      <c r="F804" s="186" t="s">
        <v>511</v>
      </c>
      <c r="G804" s="184">
        <v>3103680777</v>
      </c>
      <c r="H804" s="187" t="s">
        <v>6655</v>
      </c>
      <c r="I804" s="186" t="s">
        <v>40</v>
      </c>
      <c r="J804" s="186" t="s">
        <v>6584</v>
      </c>
      <c r="K804" s="186"/>
      <c r="L804" s="186" t="s">
        <v>35</v>
      </c>
      <c r="M804" s="186"/>
      <c r="N804" s="186" t="s">
        <v>30</v>
      </c>
      <c r="O804" s="186" t="s">
        <v>38</v>
      </c>
      <c r="P804" s="186" t="s">
        <v>30</v>
      </c>
      <c r="Q804" s="186" t="s">
        <v>39</v>
      </c>
      <c r="R804" s="186" t="s">
        <v>30</v>
      </c>
      <c r="S804" s="186" t="s">
        <v>40</v>
      </c>
      <c r="T804" s="302" t="s">
        <v>40</v>
      </c>
      <c r="U804" s="186" t="s">
        <v>40</v>
      </c>
      <c r="V804" s="344"/>
      <c r="W804" s="90"/>
      <c r="X804" s="127"/>
    </row>
    <row r="805" spans="1:24" ht="15" customHeight="1">
      <c r="A805" s="70">
        <v>1045511370</v>
      </c>
      <c r="B805" s="71" t="s">
        <v>26</v>
      </c>
      <c r="C805" s="71" t="s">
        <v>830</v>
      </c>
      <c r="D805" s="71" t="s">
        <v>559</v>
      </c>
      <c r="E805" s="71" t="s">
        <v>516</v>
      </c>
      <c r="F805" s="71" t="s">
        <v>785</v>
      </c>
      <c r="G805" s="70">
        <v>3127263316</v>
      </c>
      <c r="H805" s="62" t="s">
        <v>2323</v>
      </c>
      <c r="I805" s="71" t="s">
        <v>40</v>
      </c>
      <c r="J805" s="71" t="s">
        <v>4004</v>
      </c>
      <c r="K805" s="71" t="s">
        <v>1648</v>
      </c>
      <c r="L805" s="71" t="s">
        <v>1647</v>
      </c>
      <c r="M805" s="71" t="s">
        <v>1648</v>
      </c>
      <c r="N805" s="71" t="s">
        <v>1649</v>
      </c>
      <c r="O805" s="71" t="s">
        <v>1650</v>
      </c>
      <c r="P805" s="71" t="s">
        <v>1649</v>
      </c>
      <c r="Q805" s="71" t="s">
        <v>49</v>
      </c>
      <c r="R805" s="71" t="s">
        <v>1649</v>
      </c>
      <c r="S805" s="71" t="s">
        <v>2324</v>
      </c>
      <c r="T805" s="300"/>
      <c r="U805" s="71"/>
      <c r="V805" s="354"/>
      <c r="W805" s="186"/>
      <c r="X805" s="127"/>
    </row>
    <row r="806" spans="1:24" ht="15" customHeight="1">
      <c r="A806" s="65">
        <v>39453007</v>
      </c>
      <c r="B806" s="66" t="s">
        <v>26</v>
      </c>
      <c r="C806" s="66" t="s">
        <v>355</v>
      </c>
      <c r="D806" s="66" t="s">
        <v>515</v>
      </c>
      <c r="E806" s="66" t="s">
        <v>516</v>
      </c>
      <c r="F806" s="66" t="s">
        <v>517</v>
      </c>
      <c r="G806" s="65">
        <v>3137615392</v>
      </c>
      <c r="H806" s="62" t="s">
        <v>518</v>
      </c>
      <c r="I806" s="66" t="s">
        <v>40</v>
      </c>
      <c r="J806" s="71" t="s">
        <v>519</v>
      </c>
      <c r="K806" s="66" t="s">
        <v>51</v>
      </c>
      <c r="L806" s="66" t="s">
        <v>28</v>
      </c>
      <c r="M806" s="66" t="s">
        <v>36</v>
      </c>
      <c r="N806" s="66" t="s">
        <v>30</v>
      </c>
      <c r="O806" s="66" t="s">
        <v>38</v>
      </c>
      <c r="P806" s="66" t="s">
        <v>30</v>
      </c>
      <c r="Q806" s="66" t="s">
        <v>49</v>
      </c>
      <c r="R806" s="66" t="s">
        <v>30</v>
      </c>
      <c r="S806" s="66" t="s">
        <v>40</v>
      </c>
      <c r="T806" s="299" t="s">
        <v>53</v>
      </c>
      <c r="U806" s="66" t="s">
        <v>52</v>
      </c>
      <c r="V806" s="354"/>
      <c r="W806" s="186"/>
      <c r="X806" s="127"/>
    </row>
    <row r="807" spans="1:24" ht="15" customHeight="1">
      <c r="A807" s="65">
        <v>24810953</v>
      </c>
      <c r="B807" s="66" t="s">
        <v>26</v>
      </c>
      <c r="C807" s="66" t="s">
        <v>1624</v>
      </c>
      <c r="D807" s="66"/>
      <c r="E807" s="66" t="s">
        <v>516</v>
      </c>
      <c r="F807" s="66" t="s">
        <v>2325</v>
      </c>
      <c r="G807" s="65">
        <v>3103815591</v>
      </c>
      <c r="H807" s="62" t="s">
        <v>2326</v>
      </c>
      <c r="I807" s="66" t="s">
        <v>70</v>
      </c>
      <c r="J807" s="66" t="s">
        <v>152</v>
      </c>
      <c r="K807" s="66"/>
      <c r="L807" s="66" t="s">
        <v>41</v>
      </c>
      <c r="M807" s="66" t="s">
        <v>36</v>
      </c>
      <c r="N807" s="66" t="s">
        <v>37</v>
      </c>
      <c r="O807" s="66" t="s">
        <v>31</v>
      </c>
      <c r="P807" s="66" t="s">
        <v>37</v>
      </c>
      <c r="Q807" s="66" t="s">
        <v>39</v>
      </c>
      <c r="R807" s="66" t="s">
        <v>30</v>
      </c>
      <c r="S807" s="66" t="s">
        <v>70</v>
      </c>
      <c r="T807" s="299" t="s">
        <v>70</v>
      </c>
      <c r="U807" s="66" t="s">
        <v>40</v>
      </c>
      <c r="V807" s="344"/>
      <c r="W807" s="90"/>
      <c r="X807" s="127"/>
    </row>
    <row r="808" spans="1:24" ht="15" customHeight="1">
      <c r="A808" s="65">
        <v>41931662</v>
      </c>
      <c r="B808" s="66" t="s">
        <v>26</v>
      </c>
      <c r="C808" s="66" t="s">
        <v>994</v>
      </c>
      <c r="D808" s="66" t="s">
        <v>987</v>
      </c>
      <c r="E808" s="66" t="s">
        <v>516</v>
      </c>
      <c r="F808" s="66" t="s">
        <v>1315</v>
      </c>
      <c r="G808" s="65">
        <v>3173821680</v>
      </c>
      <c r="H808" s="62" t="s">
        <v>6207</v>
      </c>
      <c r="I808" s="66" t="s">
        <v>70</v>
      </c>
      <c r="J808" s="66" t="s">
        <v>6206</v>
      </c>
      <c r="K808" s="66" t="s">
        <v>27</v>
      </c>
      <c r="L808" s="66"/>
      <c r="M808" s="66"/>
      <c r="N808" s="66" t="s">
        <v>37</v>
      </c>
      <c r="O808" s="66" t="s">
        <v>42</v>
      </c>
      <c r="P808" s="66" t="s">
        <v>37</v>
      </c>
      <c r="Q808" s="66" t="s">
        <v>32</v>
      </c>
      <c r="R808" s="66" t="s">
        <v>30</v>
      </c>
      <c r="S808" s="66" t="s">
        <v>71</v>
      </c>
      <c r="T808" s="299" t="s">
        <v>53</v>
      </c>
      <c r="U808" s="66" t="s">
        <v>40</v>
      </c>
      <c r="V808" s="344"/>
      <c r="W808" s="90"/>
      <c r="X808" s="127"/>
    </row>
    <row r="809" spans="1:24" ht="15" customHeight="1">
      <c r="A809" s="155">
        <v>1015436902</v>
      </c>
      <c r="B809" s="156" t="s">
        <v>26</v>
      </c>
      <c r="C809" s="156" t="s">
        <v>4273</v>
      </c>
      <c r="D809" s="156" t="s">
        <v>411</v>
      </c>
      <c r="E809" s="156" t="s">
        <v>4357</v>
      </c>
      <c r="F809" s="156" t="s">
        <v>593</v>
      </c>
      <c r="G809" s="155">
        <v>3208395604</v>
      </c>
      <c r="H809" s="121" t="s">
        <v>4358</v>
      </c>
      <c r="I809" s="156" t="s">
        <v>60</v>
      </c>
      <c r="J809" s="156" t="s">
        <v>4257</v>
      </c>
      <c r="K809" s="156"/>
      <c r="L809" s="156" t="s">
        <v>41</v>
      </c>
      <c r="M809" s="156"/>
      <c r="N809" s="156" t="s">
        <v>30</v>
      </c>
      <c r="O809" s="156" t="s">
        <v>38</v>
      </c>
      <c r="P809" s="156" t="s">
        <v>30</v>
      </c>
      <c r="Q809" s="156" t="s">
        <v>49</v>
      </c>
      <c r="R809" s="156" t="s">
        <v>37</v>
      </c>
      <c r="S809" s="156"/>
      <c r="T809" s="320"/>
      <c r="U809" s="156"/>
      <c r="V809" s="344"/>
      <c r="W809" s="90"/>
      <c r="X809" s="127"/>
    </row>
    <row r="810" spans="1:24" ht="15" customHeight="1">
      <c r="A810" s="65">
        <v>57106790</v>
      </c>
      <c r="B810" s="66" t="s">
        <v>26</v>
      </c>
      <c r="C810" s="66" t="s">
        <v>2327</v>
      </c>
      <c r="D810" s="66" t="s">
        <v>987</v>
      </c>
      <c r="E810" s="66" t="s">
        <v>2328</v>
      </c>
      <c r="F810" s="66" t="s">
        <v>2329</v>
      </c>
      <c r="G810" s="65">
        <v>3168693246</v>
      </c>
      <c r="H810" s="62" t="s">
        <v>2330</v>
      </c>
      <c r="I810" s="66" t="s">
        <v>77</v>
      </c>
      <c r="J810" s="66" t="s">
        <v>1739</v>
      </c>
      <c r="K810" s="66"/>
      <c r="L810" s="66" t="s">
        <v>2292</v>
      </c>
      <c r="M810" s="66"/>
      <c r="N810" s="66" t="s">
        <v>30</v>
      </c>
      <c r="O810" s="66" t="s">
        <v>42</v>
      </c>
      <c r="P810" s="66" t="s">
        <v>37</v>
      </c>
      <c r="Q810" s="66" t="s">
        <v>32</v>
      </c>
      <c r="R810" s="66" t="s">
        <v>30</v>
      </c>
      <c r="S810" s="66" t="s">
        <v>77</v>
      </c>
      <c r="T810" s="299" t="s">
        <v>77</v>
      </c>
      <c r="U810" s="66" t="s">
        <v>77</v>
      </c>
      <c r="V810" s="354"/>
      <c r="W810" s="186"/>
      <c r="X810" s="127"/>
    </row>
    <row r="811" spans="1:24" ht="15" customHeight="1">
      <c r="A811" s="65">
        <v>1124860408</v>
      </c>
      <c r="B811" s="66" t="s">
        <v>26</v>
      </c>
      <c r="C811" s="66" t="s">
        <v>5641</v>
      </c>
      <c r="D811" s="66" t="s">
        <v>1468</v>
      </c>
      <c r="E811" s="66" t="s">
        <v>3246</v>
      </c>
      <c r="F811" s="66" t="s">
        <v>1094</v>
      </c>
      <c r="G811" s="65">
        <v>3233416185</v>
      </c>
      <c r="H811" s="62" t="s">
        <v>5642</v>
      </c>
      <c r="I811" s="66" t="s">
        <v>69</v>
      </c>
      <c r="J811" s="66" t="s">
        <v>448</v>
      </c>
      <c r="K811" s="66" t="s">
        <v>27</v>
      </c>
      <c r="L811" s="66" t="s">
        <v>35</v>
      </c>
      <c r="M811" s="66" t="s">
        <v>36</v>
      </c>
      <c r="N811" s="66" t="s">
        <v>30</v>
      </c>
      <c r="O811" s="66" t="s">
        <v>31</v>
      </c>
      <c r="P811" s="66" t="s">
        <v>30</v>
      </c>
      <c r="Q811" s="66" t="s">
        <v>49</v>
      </c>
      <c r="R811" s="66" t="s">
        <v>30</v>
      </c>
      <c r="S811" s="66" t="s">
        <v>69</v>
      </c>
      <c r="T811" s="299" t="s">
        <v>70</v>
      </c>
      <c r="U811" s="66" t="s">
        <v>69</v>
      </c>
      <c r="V811" s="344"/>
      <c r="W811" s="90"/>
      <c r="X811" s="127"/>
    </row>
    <row r="812" spans="1:24" ht="15" customHeight="1">
      <c r="A812" s="65">
        <v>1123333257</v>
      </c>
      <c r="B812" s="66" t="s">
        <v>26</v>
      </c>
      <c r="C812" s="66" t="s">
        <v>6084</v>
      </c>
      <c r="D812" s="66" t="s">
        <v>3483</v>
      </c>
      <c r="E812" s="66" t="s">
        <v>3246</v>
      </c>
      <c r="F812" s="66" t="s">
        <v>1915</v>
      </c>
      <c r="G812" s="65">
        <v>3172270796</v>
      </c>
      <c r="H812" s="62" t="s">
        <v>6085</v>
      </c>
      <c r="I812" s="66" t="s">
        <v>69</v>
      </c>
      <c r="J812" s="66" t="s">
        <v>1953</v>
      </c>
      <c r="K812" s="66"/>
      <c r="L812" s="66" t="s">
        <v>35</v>
      </c>
      <c r="M812" s="66"/>
      <c r="N812" s="66" t="s">
        <v>30</v>
      </c>
      <c r="O812" s="66" t="s">
        <v>31</v>
      </c>
      <c r="P812" s="66" t="s">
        <v>30</v>
      </c>
      <c r="Q812" s="66" t="s">
        <v>49</v>
      </c>
      <c r="R812" s="66" t="s">
        <v>30</v>
      </c>
      <c r="S812" s="66" t="s">
        <v>76</v>
      </c>
      <c r="T812" s="299" t="s">
        <v>71</v>
      </c>
      <c r="U812" s="66" t="s">
        <v>69</v>
      </c>
      <c r="V812" s="354"/>
      <c r="W812" s="186"/>
      <c r="X812" s="127"/>
    </row>
    <row r="813" spans="1:24" ht="15" customHeight="1">
      <c r="A813" s="65">
        <v>66715983</v>
      </c>
      <c r="B813" s="66" t="s">
        <v>26</v>
      </c>
      <c r="C813" s="66" t="s">
        <v>335</v>
      </c>
      <c r="D813" s="66" t="s">
        <v>6459</v>
      </c>
      <c r="E813" s="66" t="s">
        <v>2270</v>
      </c>
      <c r="F813" s="66" t="s">
        <v>356</v>
      </c>
      <c r="G813" s="65">
        <v>3215113289</v>
      </c>
      <c r="H813" s="67" t="s">
        <v>6460</v>
      </c>
      <c r="I813" s="66" t="s">
        <v>76</v>
      </c>
      <c r="J813" s="66" t="s">
        <v>3956</v>
      </c>
      <c r="K813" s="66" t="s">
        <v>27</v>
      </c>
      <c r="L813" s="66" t="s">
        <v>35</v>
      </c>
      <c r="M813" s="66" t="s">
        <v>36</v>
      </c>
      <c r="N813" s="66" t="s">
        <v>30</v>
      </c>
      <c r="O813" s="66" t="s">
        <v>38</v>
      </c>
      <c r="P813" s="66" t="s">
        <v>30</v>
      </c>
      <c r="Q813" s="66" t="s">
        <v>39</v>
      </c>
      <c r="R813" s="66" t="s">
        <v>30</v>
      </c>
      <c r="S813" s="66" t="s">
        <v>76</v>
      </c>
      <c r="T813" s="299" t="s">
        <v>76</v>
      </c>
      <c r="U813" s="66" t="s">
        <v>76</v>
      </c>
      <c r="V813" s="354"/>
      <c r="W813" s="186"/>
      <c r="X813" s="127"/>
    </row>
    <row r="814" spans="1:24" ht="15" customHeight="1">
      <c r="A814" s="65">
        <v>87215503</v>
      </c>
      <c r="B814" s="66" t="s">
        <v>26</v>
      </c>
      <c r="C814" s="66" t="s">
        <v>3739</v>
      </c>
      <c r="D814" s="66" t="s">
        <v>3740</v>
      </c>
      <c r="E814" s="66" t="s">
        <v>797</v>
      </c>
      <c r="F814" s="66" t="s">
        <v>2023</v>
      </c>
      <c r="G814" s="65">
        <v>3122250228</v>
      </c>
      <c r="H814" s="62" t="s">
        <v>3741</v>
      </c>
      <c r="I814" s="66" t="s">
        <v>67</v>
      </c>
      <c r="J814" s="66" t="s">
        <v>3742</v>
      </c>
      <c r="K814" s="66"/>
      <c r="L814" s="66" t="s">
        <v>51</v>
      </c>
      <c r="M814" s="66"/>
      <c r="N814" s="66" t="s">
        <v>30</v>
      </c>
      <c r="O814" s="66" t="s">
        <v>42</v>
      </c>
      <c r="P814" s="66" t="s">
        <v>37</v>
      </c>
      <c r="Q814" s="66" t="s">
        <v>32</v>
      </c>
      <c r="R814" s="66" t="s">
        <v>37</v>
      </c>
      <c r="S814" s="66" t="s">
        <v>67</v>
      </c>
      <c r="T814" s="299" t="s">
        <v>67</v>
      </c>
      <c r="U814" s="66" t="s">
        <v>67</v>
      </c>
      <c r="V814" s="354"/>
      <c r="W814" s="186"/>
      <c r="X814" s="127"/>
    </row>
    <row r="815" spans="1:24" ht="15" customHeight="1">
      <c r="A815" s="65">
        <v>1123633153</v>
      </c>
      <c r="B815" s="66" t="s">
        <v>26</v>
      </c>
      <c r="C815" s="66" t="s">
        <v>5005</v>
      </c>
      <c r="D815" s="66" t="s">
        <v>1679</v>
      </c>
      <c r="E815" s="66" t="s">
        <v>797</v>
      </c>
      <c r="F815" s="66" t="s">
        <v>5006</v>
      </c>
      <c r="G815" s="65">
        <v>3156685982</v>
      </c>
      <c r="H815" s="62" t="s">
        <v>5007</v>
      </c>
      <c r="I815" s="66" t="s">
        <v>72</v>
      </c>
      <c r="J815" s="66" t="s">
        <v>3195</v>
      </c>
      <c r="K815" s="66"/>
      <c r="L815" s="66" t="s">
        <v>51</v>
      </c>
      <c r="M815" s="66" t="s">
        <v>36</v>
      </c>
      <c r="N815" s="66" t="s">
        <v>30</v>
      </c>
      <c r="O815" s="66" t="s">
        <v>42</v>
      </c>
      <c r="P815" s="66" t="s">
        <v>37</v>
      </c>
      <c r="Q815" s="66" t="s">
        <v>32</v>
      </c>
      <c r="R815" s="66" t="s">
        <v>37</v>
      </c>
      <c r="S815" s="66" t="s">
        <v>72</v>
      </c>
      <c r="T815" s="299" t="s">
        <v>72</v>
      </c>
      <c r="U815" s="66" t="s">
        <v>72</v>
      </c>
      <c r="V815" s="354"/>
      <c r="W815" s="186"/>
      <c r="X815" s="127"/>
    </row>
    <row r="816" spans="1:24" ht="15" customHeight="1">
      <c r="A816" s="70">
        <v>87063043</v>
      </c>
      <c r="B816" s="71" t="s">
        <v>26</v>
      </c>
      <c r="C816" s="71" t="s">
        <v>4738</v>
      </c>
      <c r="D816" s="71" t="s">
        <v>1291</v>
      </c>
      <c r="E816" s="71" t="s">
        <v>797</v>
      </c>
      <c r="F816" s="71" t="s">
        <v>246</v>
      </c>
      <c r="G816" s="70">
        <v>3122176505</v>
      </c>
      <c r="H816" s="62" t="s">
        <v>6008</v>
      </c>
      <c r="I816" s="71" t="s">
        <v>69</v>
      </c>
      <c r="J816" s="71" t="s">
        <v>294</v>
      </c>
      <c r="K816" s="71"/>
      <c r="L816" s="71" t="s">
        <v>28</v>
      </c>
      <c r="M816" s="71"/>
      <c r="N816" s="71" t="s">
        <v>30</v>
      </c>
      <c r="O816" s="71" t="s">
        <v>38</v>
      </c>
      <c r="P816" s="71" t="s">
        <v>30</v>
      </c>
      <c r="Q816" s="71" t="s">
        <v>49</v>
      </c>
      <c r="R816" s="71" t="s">
        <v>30</v>
      </c>
      <c r="S816" s="71" t="s">
        <v>69</v>
      </c>
      <c r="T816" s="300" t="s">
        <v>67</v>
      </c>
      <c r="U816" s="71" t="s">
        <v>56</v>
      </c>
      <c r="V816" s="354"/>
      <c r="W816" s="186"/>
      <c r="X816" s="127"/>
    </row>
    <row r="817" spans="1:24" ht="15" customHeight="1">
      <c r="A817" s="65">
        <v>94491722</v>
      </c>
      <c r="B817" s="66" t="s">
        <v>26</v>
      </c>
      <c r="C817" s="66" t="s">
        <v>2331</v>
      </c>
      <c r="D817" s="66"/>
      <c r="E817" s="66" t="s">
        <v>2332</v>
      </c>
      <c r="F817" s="66" t="s">
        <v>127</v>
      </c>
      <c r="G817" s="65">
        <v>3045704914</v>
      </c>
      <c r="H817" s="62" t="s">
        <v>2333</v>
      </c>
      <c r="I817" s="66" t="s">
        <v>67</v>
      </c>
      <c r="J817" s="66" t="s">
        <v>1157</v>
      </c>
      <c r="K817" s="66"/>
      <c r="L817" s="66" t="s">
        <v>28</v>
      </c>
      <c r="M817" s="66" t="s">
        <v>36</v>
      </c>
      <c r="N817" s="66" t="s">
        <v>37</v>
      </c>
      <c r="O817" s="66" t="s">
        <v>42</v>
      </c>
      <c r="P817" s="66" t="s">
        <v>30</v>
      </c>
      <c r="Q817" s="66" t="s">
        <v>43</v>
      </c>
      <c r="R817" s="66" t="s">
        <v>30</v>
      </c>
      <c r="S817" s="66" t="s">
        <v>72</v>
      </c>
      <c r="T817" s="299" t="s">
        <v>76</v>
      </c>
      <c r="U817" s="66"/>
      <c r="V817" s="354"/>
      <c r="W817" s="186"/>
      <c r="X817" s="127"/>
    </row>
    <row r="818" spans="1:24" ht="15" customHeight="1">
      <c r="A818" s="65">
        <v>1094167674</v>
      </c>
      <c r="B818" s="66" t="s">
        <v>26</v>
      </c>
      <c r="C818" s="66" t="s">
        <v>4635</v>
      </c>
      <c r="D818" s="66" t="s">
        <v>1246</v>
      </c>
      <c r="E818" s="66" t="s">
        <v>4636</v>
      </c>
      <c r="F818" s="65" t="s">
        <v>403</v>
      </c>
      <c r="G818" s="65">
        <v>3102104817</v>
      </c>
      <c r="H818" s="67" t="s">
        <v>4637</v>
      </c>
      <c r="I818" s="66" t="s">
        <v>68</v>
      </c>
      <c r="J818" s="71" t="s">
        <v>4638</v>
      </c>
      <c r="K818" s="66"/>
      <c r="L818" s="66" t="s">
        <v>51</v>
      </c>
      <c r="M818" s="66"/>
      <c r="N818" s="66" t="s">
        <v>30</v>
      </c>
      <c r="O818" s="66" t="s">
        <v>31</v>
      </c>
      <c r="P818" s="66" t="s">
        <v>37</v>
      </c>
      <c r="Q818" s="66" t="s">
        <v>32</v>
      </c>
      <c r="R818" s="66" t="s">
        <v>30</v>
      </c>
      <c r="S818" s="66" t="s">
        <v>68</v>
      </c>
      <c r="T818" s="299" t="s">
        <v>73</v>
      </c>
      <c r="U818" s="66" t="s">
        <v>44</v>
      </c>
      <c r="V818" s="354"/>
      <c r="W818" s="186"/>
      <c r="X818" s="127"/>
    </row>
    <row r="819" spans="1:24" ht="15" customHeight="1">
      <c r="A819" s="70">
        <v>1090422111</v>
      </c>
      <c r="B819" s="71" t="s">
        <v>26</v>
      </c>
      <c r="C819" s="71" t="s">
        <v>3751</v>
      </c>
      <c r="D819" s="71" t="s">
        <v>975</v>
      </c>
      <c r="E819" s="71" t="s">
        <v>4636</v>
      </c>
      <c r="F819" s="71" t="s">
        <v>662</v>
      </c>
      <c r="G819" s="70">
        <v>3103454998</v>
      </c>
      <c r="H819" s="62" t="s">
        <v>5302</v>
      </c>
      <c r="I819" s="71" t="s">
        <v>68</v>
      </c>
      <c r="J819" s="71" t="s">
        <v>157</v>
      </c>
      <c r="K819" s="71" t="s">
        <v>5272</v>
      </c>
      <c r="L819" s="71" t="s">
        <v>51</v>
      </c>
      <c r="M819" s="71" t="s">
        <v>42</v>
      </c>
      <c r="N819" s="71" t="s">
        <v>30</v>
      </c>
      <c r="O819" s="71" t="s">
        <v>38</v>
      </c>
      <c r="P819" s="71" t="s">
        <v>30</v>
      </c>
      <c r="Q819" s="71" t="s">
        <v>49</v>
      </c>
      <c r="R819" s="71" t="s">
        <v>37</v>
      </c>
      <c r="S819" s="71" t="s">
        <v>68</v>
      </c>
      <c r="T819" s="300" t="s">
        <v>68</v>
      </c>
      <c r="U819" s="71" t="s">
        <v>68</v>
      </c>
      <c r="V819" s="354"/>
      <c r="W819" s="186"/>
      <c r="X819" s="127"/>
    </row>
    <row r="820" spans="1:24" ht="15" customHeight="1">
      <c r="A820" s="65">
        <v>1117513832</v>
      </c>
      <c r="B820" s="66" t="s">
        <v>26</v>
      </c>
      <c r="C820" s="66" t="s">
        <v>3743</v>
      </c>
      <c r="D820" s="66"/>
      <c r="E820" s="66" t="s">
        <v>3744</v>
      </c>
      <c r="F820" s="66" t="s">
        <v>3537</v>
      </c>
      <c r="G820" s="65">
        <v>3103233490</v>
      </c>
      <c r="H820" s="62" t="s">
        <v>3745</v>
      </c>
      <c r="I820" s="66" t="s">
        <v>54</v>
      </c>
      <c r="J820" s="66" t="s">
        <v>748</v>
      </c>
      <c r="K820" s="66"/>
      <c r="L820" s="66" t="s">
        <v>28</v>
      </c>
      <c r="M820" s="66" t="s">
        <v>36</v>
      </c>
      <c r="N820" s="66" t="s">
        <v>30</v>
      </c>
      <c r="O820" s="66" t="s">
        <v>38</v>
      </c>
      <c r="P820" s="66" t="s">
        <v>30</v>
      </c>
      <c r="Q820" s="66" t="s">
        <v>49</v>
      </c>
      <c r="R820" s="66" t="s">
        <v>30</v>
      </c>
      <c r="S820" s="66" t="s">
        <v>54</v>
      </c>
      <c r="T820" s="299" t="s">
        <v>54</v>
      </c>
      <c r="U820" s="66" t="s">
        <v>54</v>
      </c>
      <c r="V820" s="344"/>
      <c r="W820" s="90"/>
      <c r="X820" s="127"/>
    </row>
    <row r="821" spans="1:24" ht="15" customHeight="1">
      <c r="A821" s="70">
        <v>20363526</v>
      </c>
      <c r="B821" s="71" t="s">
        <v>26</v>
      </c>
      <c r="C821" s="71" t="s">
        <v>235</v>
      </c>
      <c r="D821" s="71" t="s">
        <v>487</v>
      </c>
      <c r="E821" s="71" t="s">
        <v>647</v>
      </c>
      <c r="F821" s="71" t="s">
        <v>2336</v>
      </c>
      <c r="G821" s="70">
        <v>3102786650</v>
      </c>
      <c r="H821" s="62" t="s">
        <v>2337</v>
      </c>
      <c r="I821" s="71" t="s">
        <v>66</v>
      </c>
      <c r="J821" s="71" t="s">
        <v>2338</v>
      </c>
      <c r="K821" s="71"/>
      <c r="L821" s="71" t="s">
        <v>28</v>
      </c>
      <c r="M821" s="71" t="s">
        <v>36</v>
      </c>
      <c r="N821" s="71" t="s">
        <v>30</v>
      </c>
      <c r="O821" s="71" t="s">
        <v>31</v>
      </c>
      <c r="P821" s="71" t="s">
        <v>30</v>
      </c>
      <c r="Q821" s="71" t="s">
        <v>49</v>
      </c>
      <c r="R821" s="71" t="s">
        <v>30</v>
      </c>
      <c r="S821" s="71" t="s">
        <v>66</v>
      </c>
      <c r="T821" s="300" t="s">
        <v>60</v>
      </c>
      <c r="U821" s="71"/>
      <c r="V821" s="354"/>
      <c r="W821" s="186"/>
      <c r="X821" s="127"/>
    </row>
    <row r="822" spans="1:24" ht="15" customHeight="1">
      <c r="A822" s="65">
        <v>34974932</v>
      </c>
      <c r="B822" s="66" t="s">
        <v>26</v>
      </c>
      <c r="C822" s="66" t="s">
        <v>2334</v>
      </c>
      <c r="D822" s="66" t="s">
        <v>332</v>
      </c>
      <c r="E822" s="66" t="s">
        <v>647</v>
      </c>
      <c r="F822" s="66" t="s">
        <v>698</v>
      </c>
      <c r="G822" s="65">
        <v>3135359839</v>
      </c>
      <c r="H822" s="87" t="s">
        <v>2335</v>
      </c>
      <c r="I822" s="66" t="s">
        <v>59</v>
      </c>
      <c r="J822" s="66" t="s">
        <v>262</v>
      </c>
      <c r="K822" s="66"/>
      <c r="L822" s="66" t="s">
        <v>35</v>
      </c>
      <c r="M822" s="66" t="s">
        <v>36</v>
      </c>
      <c r="N822" s="66" t="s">
        <v>30</v>
      </c>
      <c r="O822" s="66" t="s">
        <v>38</v>
      </c>
      <c r="P822" s="66" t="s">
        <v>30</v>
      </c>
      <c r="Q822" s="66" t="s">
        <v>49</v>
      </c>
      <c r="R822" s="66" t="s">
        <v>30</v>
      </c>
      <c r="S822" s="66" t="s">
        <v>59</v>
      </c>
      <c r="T822" s="299" t="s">
        <v>74</v>
      </c>
      <c r="U822" s="66" t="s">
        <v>50</v>
      </c>
      <c r="V822" s="344"/>
      <c r="W822" s="90"/>
      <c r="X822" s="127"/>
    </row>
    <row r="823" spans="1:24" ht="15" customHeight="1">
      <c r="A823" s="65">
        <v>1123329838</v>
      </c>
      <c r="B823" s="66" t="s">
        <v>26</v>
      </c>
      <c r="C823" s="66" t="s">
        <v>611</v>
      </c>
      <c r="D823" s="66" t="s">
        <v>6098</v>
      </c>
      <c r="E823" s="66" t="s">
        <v>647</v>
      </c>
      <c r="F823" s="66" t="s">
        <v>6099</v>
      </c>
      <c r="G823" s="65">
        <v>3232005503</v>
      </c>
      <c r="H823" s="87" t="s">
        <v>6100</v>
      </c>
      <c r="I823" s="66" t="s">
        <v>69</v>
      </c>
      <c r="J823" s="66" t="s">
        <v>6101</v>
      </c>
      <c r="K823" s="66"/>
      <c r="L823" s="66" t="s">
        <v>35</v>
      </c>
      <c r="M823" s="66"/>
      <c r="N823" s="66" t="s">
        <v>30</v>
      </c>
      <c r="O823" s="66" t="s">
        <v>42</v>
      </c>
      <c r="P823" s="66" t="s">
        <v>30</v>
      </c>
      <c r="Q823" s="66" t="s">
        <v>43</v>
      </c>
      <c r="R823" s="66" t="s">
        <v>30</v>
      </c>
      <c r="S823" s="66" t="s">
        <v>69</v>
      </c>
      <c r="T823" s="299"/>
      <c r="U823" s="66"/>
      <c r="V823" s="344"/>
      <c r="W823" s="90"/>
      <c r="X823" s="127"/>
    </row>
    <row r="824" spans="1:24" ht="15" customHeight="1">
      <c r="A824" s="184">
        <v>1031136465</v>
      </c>
      <c r="B824" s="186" t="s">
        <v>26</v>
      </c>
      <c r="C824" s="186" t="s">
        <v>6461</v>
      </c>
      <c r="D824" s="186" t="s">
        <v>1047</v>
      </c>
      <c r="E824" s="186" t="s">
        <v>647</v>
      </c>
      <c r="F824" s="186" t="s">
        <v>6462</v>
      </c>
      <c r="G824" s="184">
        <v>3138855032</v>
      </c>
      <c r="H824" s="187" t="s">
        <v>6463</v>
      </c>
      <c r="I824" s="186" t="s">
        <v>60</v>
      </c>
      <c r="J824" s="186" t="s">
        <v>6464</v>
      </c>
      <c r="K824" s="186"/>
      <c r="L824" s="186" t="s">
        <v>35</v>
      </c>
      <c r="M824" s="186" t="s">
        <v>29</v>
      </c>
      <c r="N824" s="186" t="s">
        <v>37</v>
      </c>
      <c r="O824" s="186" t="s">
        <v>42</v>
      </c>
      <c r="P824" s="186" t="s">
        <v>30</v>
      </c>
      <c r="Q824" s="186" t="s">
        <v>49</v>
      </c>
      <c r="R824" s="186" t="s">
        <v>30</v>
      </c>
      <c r="S824" s="186" t="s">
        <v>60</v>
      </c>
      <c r="T824" s="302" t="s">
        <v>60</v>
      </c>
      <c r="U824" s="186" t="s">
        <v>60</v>
      </c>
      <c r="V824" s="344"/>
      <c r="W824" s="90"/>
      <c r="X824" s="127"/>
    </row>
    <row r="825" spans="1:24" ht="15" customHeight="1">
      <c r="A825" s="65">
        <v>1024497086</v>
      </c>
      <c r="B825" s="66" t="s">
        <v>26</v>
      </c>
      <c r="C825" s="66" t="s">
        <v>361</v>
      </c>
      <c r="D825" s="66" t="s">
        <v>6111</v>
      </c>
      <c r="E825" s="66" t="s">
        <v>2918</v>
      </c>
      <c r="F825" s="66" t="s">
        <v>441</v>
      </c>
      <c r="G825" s="65">
        <v>3208079859</v>
      </c>
      <c r="H825" s="62" t="s">
        <v>6142</v>
      </c>
      <c r="I825" s="66" t="s">
        <v>54</v>
      </c>
      <c r="J825" s="66" t="s">
        <v>1609</v>
      </c>
      <c r="K825" s="66" t="s">
        <v>27</v>
      </c>
      <c r="L825" s="66" t="s">
        <v>28</v>
      </c>
      <c r="M825" s="66" t="s">
        <v>36</v>
      </c>
      <c r="N825" s="66" t="s">
        <v>37</v>
      </c>
      <c r="O825" s="66" t="s">
        <v>42</v>
      </c>
      <c r="P825" s="66" t="s">
        <v>30</v>
      </c>
      <c r="Q825" s="66" t="s">
        <v>43</v>
      </c>
      <c r="R825" s="66" t="s">
        <v>30</v>
      </c>
      <c r="S825" s="66" t="s">
        <v>44</v>
      </c>
      <c r="T825" s="299" t="s">
        <v>75</v>
      </c>
      <c r="U825" s="66" t="s">
        <v>40</v>
      </c>
      <c r="V825" s="344"/>
      <c r="W825" s="90"/>
      <c r="X825" s="127"/>
    </row>
    <row r="826" spans="1:24" ht="15" customHeight="1">
      <c r="A826" s="70">
        <v>27088050</v>
      </c>
      <c r="B826" s="71" t="s">
        <v>26</v>
      </c>
      <c r="C826" s="71" t="s">
        <v>4016</v>
      </c>
      <c r="D826" s="71" t="s">
        <v>196</v>
      </c>
      <c r="E826" s="71" t="s">
        <v>3591</v>
      </c>
      <c r="F826" s="71" t="s">
        <v>731</v>
      </c>
      <c r="G826" s="70">
        <v>3105939868</v>
      </c>
      <c r="H826" s="62" t="s">
        <v>4312</v>
      </c>
      <c r="I826" s="66" t="s">
        <v>69</v>
      </c>
      <c r="J826" s="71" t="s">
        <v>448</v>
      </c>
      <c r="K826" s="71"/>
      <c r="L826" s="71" t="s">
        <v>28</v>
      </c>
      <c r="M826" s="71" t="s">
        <v>36</v>
      </c>
      <c r="N826" s="71" t="s">
        <v>30</v>
      </c>
      <c r="O826" s="71" t="s">
        <v>42</v>
      </c>
      <c r="P826" s="71" t="s">
        <v>30</v>
      </c>
      <c r="Q826" s="71" t="s">
        <v>49</v>
      </c>
      <c r="R826" s="71" t="s">
        <v>30</v>
      </c>
      <c r="S826" s="71" t="s">
        <v>69</v>
      </c>
      <c r="T826" s="300" t="s">
        <v>67</v>
      </c>
      <c r="U826" s="71" t="s">
        <v>56</v>
      </c>
      <c r="V826" s="354"/>
      <c r="W826" s="186"/>
      <c r="X826" s="127"/>
    </row>
    <row r="827" spans="1:24" ht="15" customHeight="1">
      <c r="A827" s="65">
        <v>30389125</v>
      </c>
      <c r="B827" s="66" t="s">
        <v>26</v>
      </c>
      <c r="C827" s="66" t="s">
        <v>1485</v>
      </c>
      <c r="D827" s="66" t="s">
        <v>332</v>
      </c>
      <c r="E827" s="66" t="s">
        <v>102</v>
      </c>
      <c r="F827" s="66" t="s">
        <v>350</v>
      </c>
      <c r="G827" s="65">
        <v>3185142808</v>
      </c>
      <c r="H827" s="87" t="s">
        <v>351</v>
      </c>
      <c r="I827" s="66" t="s">
        <v>74</v>
      </c>
      <c r="J827" s="66" t="s">
        <v>99</v>
      </c>
      <c r="K827" s="66"/>
      <c r="L827" s="66" t="s">
        <v>28</v>
      </c>
      <c r="M827" s="66" t="s">
        <v>36</v>
      </c>
      <c r="N827" s="66" t="s">
        <v>30</v>
      </c>
      <c r="O827" s="66" t="s">
        <v>38</v>
      </c>
      <c r="P827" s="66" t="s">
        <v>30</v>
      </c>
      <c r="Q827" s="66" t="s">
        <v>46</v>
      </c>
      <c r="R827" s="66" t="s">
        <v>30</v>
      </c>
      <c r="S827" s="66" t="s">
        <v>74</v>
      </c>
      <c r="T827" s="299" t="s">
        <v>74</v>
      </c>
      <c r="U827" s="66" t="s">
        <v>74</v>
      </c>
      <c r="V827" s="344"/>
      <c r="W827" s="90"/>
      <c r="X827" s="127"/>
    </row>
    <row r="828" spans="1:24" ht="15" customHeight="1">
      <c r="A828" s="70">
        <v>40218824</v>
      </c>
      <c r="B828" s="71" t="s">
        <v>26</v>
      </c>
      <c r="C828" s="71" t="s">
        <v>4234</v>
      </c>
      <c r="D828" s="71" t="s">
        <v>1961</v>
      </c>
      <c r="E828" s="71" t="s">
        <v>102</v>
      </c>
      <c r="F828" s="71" t="s">
        <v>5749</v>
      </c>
      <c r="G828" s="70">
        <v>3208727836</v>
      </c>
      <c r="H828" s="62" t="s">
        <v>5750</v>
      </c>
      <c r="I828" s="71" t="s">
        <v>66</v>
      </c>
      <c r="J828" s="71" t="s">
        <v>535</v>
      </c>
      <c r="K828" s="71" t="s">
        <v>27</v>
      </c>
      <c r="L828" s="71" t="s">
        <v>28</v>
      </c>
      <c r="M828" s="71" t="s">
        <v>36</v>
      </c>
      <c r="N828" s="71" t="s">
        <v>37</v>
      </c>
      <c r="O828" s="71" t="s">
        <v>42</v>
      </c>
      <c r="P828" s="71" t="s">
        <v>30</v>
      </c>
      <c r="Q828" s="71" t="s">
        <v>49</v>
      </c>
      <c r="R828" s="71" t="s">
        <v>37</v>
      </c>
      <c r="S828" s="71" t="s">
        <v>66</v>
      </c>
      <c r="T828" s="300" t="s">
        <v>66</v>
      </c>
      <c r="U828" s="71" t="s">
        <v>66</v>
      </c>
      <c r="V828" s="344"/>
      <c r="W828" s="90"/>
      <c r="X828" s="127"/>
    </row>
    <row r="829" spans="1:24" ht="15" customHeight="1">
      <c r="A829" s="65">
        <v>1054555136</v>
      </c>
      <c r="B829" s="66" t="s">
        <v>26</v>
      </c>
      <c r="C829" s="66" t="s">
        <v>1544</v>
      </c>
      <c r="D829" s="66" t="s">
        <v>2083</v>
      </c>
      <c r="E829" s="66" t="s">
        <v>1512</v>
      </c>
      <c r="F829" s="66" t="s">
        <v>727</v>
      </c>
      <c r="G829" s="65">
        <v>3217655247</v>
      </c>
      <c r="H829" s="62" t="s">
        <v>2339</v>
      </c>
      <c r="I829" s="66" t="s">
        <v>53</v>
      </c>
      <c r="J829" s="66" t="s">
        <v>348</v>
      </c>
      <c r="K829" s="66"/>
      <c r="L829" s="66" t="s">
        <v>35</v>
      </c>
      <c r="M829" s="66" t="s">
        <v>29</v>
      </c>
      <c r="N829" s="66" t="s">
        <v>30</v>
      </c>
      <c r="O829" s="66" t="s">
        <v>31</v>
      </c>
      <c r="P829" s="66" t="s">
        <v>30</v>
      </c>
      <c r="Q829" s="66" t="s">
        <v>43</v>
      </c>
      <c r="R829" s="66" t="s">
        <v>30</v>
      </c>
      <c r="S829" s="66" t="s">
        <v>71</v>
      </c>
      <c r="T829" s="299" t="s">
        <v>70</v>
      </c>
      <c r="U829" s="66" t="s">
        <v>40</v>
      </c>
      <c r="V829" s="344"/>
      <c r="W829" s="90"/>
      <c r="X829" s="127"/>
    </row>
    <row r="830" spans="1:24" ht="15" customHeight="1">
      <c r="A830" s="70">
        <v>19002839</v>
      </c>
      <c r="B830" s="71" t="s">
        <v>26</v>
      </c>
      <c r="C830" s="71" t="s">
        <v>165</v>
      </c>
      <c r="D830" s="71"/>
      <c r="E830" s="71" t="s">
        <v>166</v>
      </c>
      <c r="F830" s="71" t="s">
        <v>112</v>
      </c>
      <c r="G830" s="70">
        <v>3214206929</v>
      </c>
      <c r="H830" s="62" t="s">
        <v>167</v>
      </c>
      <c r="I830" s="71" t="s">
        <v>61</v>
      </c>
      <c r="J830" s="71" t="s">
        <v>168</v>
      </c>
      <c r="K830" s="71" t="s">
        <v>27</v>
      </c>
      <c r="L830" s="71"/>
      <c r="M830" s="71" t="s">
        <v>42</v>
      </c>
      <c r="N830" s="71" t="s">
        <v>37</v>
      </c>
      <c r="O830" s="71" t="s">
        <v>42</v>
      </c>
      <c r="P830" s="71" t="s">
        <v>37</v>
      </c>
      <c r="Q830" s="71" t="s">
        <v>39</v>
      </c>
      <c r="R830" s="71" t="s">
        <v>37</v>
      </c>
      <c r="S830" s="71"/>
      <c r="T830" s="300"/>
      <c r="U830" s="71"/>
      <c r="V830" s="354"/>
      <c r="W830" s="186"/>
      <c r="X830" s="127"/>
    </row>
    <row r="831" spans="1:24" ht="15" customHeight="1">
      <c r="A831" s="65">
        <v>52864326</v>
      </c>
      <c r="B831" s="66" t="s">
        <v>26</v>
      </c>
      <c r="C831" s="66" t="s">
        <v>196</v>
      </c>
      <c r="D831" s="66" t="s">
        <v>734</v>
      </c>
      <c r="E831" s="66" t="s">
        <v>2340</v>
      </c>
      <c r="F831" s="66" t="s">
        <v>379</v>
      </c>
      <c r="G831" s="65">
        <v>3103382271</v>
      </c>
      <c r="H831" s="62" t="s">
        <v>2341</v>
      </c>
      <c r="I831" s="66" t="s">
        <v>60</v>
      </c>
      <c r="J831" s="66" t="s">
        <v>946</v>
      </c>
      <c r="K831" s="66"/>
      <c r="L831" s="66" t="s">
        <v>28</v>
      </c>
      <c r="M831" s="66" t="s">
        <v>36</v>
      </c>
      <c r="N831" s="66" t="s">
        <v>30</v>
      </c>
      <c r="O831" s="66" t="s">
        <v>42</v>
      </c>
      <c r="P831" s="66" t="s">
        <v>30</v>
      </c>
      <c r="Q831" s="66" t="s">
        <v>49</v>
      </c>
      <c r="R831" s="66" t="s">
        <v>37</v>
      </c>
      <c r="S831" s="66" t="s">
        <v>60</v>
      </c>
      <c r="T831" s="299" t="s">
        <v>60</v>
      </c>
      <c r="U831" s="66" t="s">
        <v>60</v>
      </c>
      <c r="V831" s="344"/>
      <c r="W831" s="90"/>
      <c r="X831" s="127"/>
    </row>
    <row r="832" spans="1:24" ht="15" customHeight="1">
      <c r="A832" s="65">
        <v>55200455</v>
      </c>
      <c r="B832" s="66" t="s">
        <v>26</v>
      </c>
      <c r="C832" s="66" t="s">
        <v>436</v>
      </c>
      <c r="D832" s="66" t="s">
        <v>332</v>
      </c>
      <c r="E832" s="66" t="s">
        <v>561</v>
      </c>
      <c r="F832" s="65" t="s">
        <v>2342</v>
      </c>
      <c r="G832" s="65">
        <v>3202552052</v>
      </c>
      <c r="H832" s="66" t="s">
        <v>2343</v>
      </c>
      <c r="I832" s="66" t="s">
        <v>60</v>
      </c>
      <c r="J832" s="71" t="s">
        <v>2344</v>
      </c>
      <c r="K832" s="66"/>
      <c r="L832" s="66" t="s">
        <v>28</v>
      </c>
      <c r="M832" s="66"/>
      <c r="N832" s="66" t="s">
        <v>30</v>
      </c>
      <c r="O832" s="66" t="s">
        <v>38</v>
      </c>
      <c r="P832" s="66" t="s">
        <v>30</v>
      </c>
      <c r="Q832" s="66" t="s">
        <v>46</v>
      </c>
      <c r="R832" s="66" t="s">
        <v>30</v>
      </c>
      <c r="S832" s="66" t="s">
        <v>60</v>
      </c>
      <c r="T832" s="301" t="s">
        <v>54</v>
      </c>
      <c r="U832" s="66" t="s">
        <v>63</v>
      </c>
      <c r="V832" s="354"/>
      <c r="W832" s="186"/>
      <c r="X832" s="127"/>
    </row>
    <row r="833" spans="1:24" ht="15" customHeight="1">
      <c r="A833" s="70">
        <v>31600686</v>
      </c>
      <c r="B833" s="71" t="s">
        <v>26</v>
      </c>
      <c r="C833" s="71" t="s">
        <v>220</v>
      </c>
      <c r="D833" s="71" t="s">
        <v>285</v>
      </c>
      <c r="E833" s="71" t="s">
        <v>1458</v>
      </c>
      <c r="F833" s="71" t="s">
        <v>1328</v>
      </c>
      <c r="G833" s="70">
        <v>3147527663</v>
      </c>
      <c r="H833" s="62" t="s">
        <v>2346</v>
      </c>
      <c r="I833" s="71" t="s">
        <v>67</v>
      </c>
      <c r="J833" s="71" t="s">
        <v>407</v>
      </c>
      <c r="K833" s="71"/>
      <c r="L833" s="71" t="s">
        <v>35</v>
      </c>
      <c r="M833" s="71" t="s">
        <v>36</v>
      </c>
      <c r="N833" s="71" t="s">
        <v>37</v>
      </c>
      <c r="O833" s="71" t="s">
        <v>42</v>
      </c>
      <c r="P833" s="71" t="s">
        <v>30</v>
      </c>
      <c r="Q833" s="71" t="s">
        <v>49</v>
      </c>
      <c r="R833" s="71" t="s">
        <v>30</v>
      </c>
      <c r="S833" s="71" t="s">
        <v>67</v>
      </c>
      <c r="T833" s="300" t="s">
        <v>67</v>
      </c>
      <c r="U833" s="71" t="s">
        <v>67</v>
      </c>
      <c r="V833" s="344"/>
      <c r="W833" s="90"/>
      <c r="X833" s="127"/>
    </row>
    <row r="834" spans="1:24" ht="15" customHeight="1">
      <c r="A834" s="65">
        <v>1094266525</v>
      </c>
      <c r="B834" s="66" t="s">
        <v>26</v>
      </c>
      <c r="C834" s="66" t="s">
        <v>355</v>
      </c>
      <c r="D834" s="66" t="s">
        <v>420</v>
      </c>
      <c r="E834" s="66" t="s">
        <v>1458</v>
      </c>
      <c r="F834" s="66" t="s">
        <v>1337</v>
      </c>
      <c r="G834" s="65">
        <v>3102384258</v>
      </c>
      <c r="H834" s="67" t="s">
        <v>2345</v>
      </c>
      <c r="I834" s="66" t="s">
        <v>44</v>
      </c>
      <c r="J834" s="66" t="s">
        <v>44</v>
      </c>
      <c r="K834" s="66"/>
      <c r="L834" s="66" t="s">
        <v>41</v>
      </c>
      <c r="M834" s="66" t="s">
        <v>36</v>
      </c>
      <c r="N834" s="66" t="s">
        <v>30</v>
      </c>
      <c r="O834" s="66" t="s">
        <v>38</v>
      </c>
      <c r="P834" s="66" t="s">
        <v>30</v>
      </c>
      <c r="Q834" s="66" t="s">
        <v>46</v>
      </c>
      <c r="R834" s="66" t="s">
        <v>30</v>
      </c>
      <c r="S834" s="66" t="s">
        <v>44</v>
      </c>
      <c r="T834" s="299" t="s">
        <v>52</v>
      </c>
      <c r="U834" s="66" t="s">
        <v>44</v>
      </c>
      <c r="V834" s="354"/>
      <c r="W834" s="186"/>
      <c r="X834" s="127"/>
    </row>
    <row r="835" spans="1:24" ht="15" customHeight="1">
      <c r="A835" s="65">
        <v>45443730</v>
      </c>
      <c r="B835" s="66" t="s">
        <v>26</v>
      </c>
      <c r="C835" s="66" t="s">
        <v>608</v>
      </c>
      <c r="D835" s="66"/>
      <c r="E835" s="66" t="s">
        <v>609</v>
      </c>
      <c r="F835" s="66" t="s">
        <v>366</v>
      </c>
      <c r="G835" s="65">
        <v>3136558598</v>
      </c>
      <c r="H835" s="97" t="s">
        <v>610</v>
      </c>
      <c r="I835" s="66" t="s">
        <v>50</v>
      </c>
      <c r="J835" s="66" t="s">
        <v>110</v>
      </c>
      <c r="K835" s="66" t="s">
        <v>51</v>
      </c>
      <c r="L835" s="66" t="s">
        <v>28</v>
      </c>
      <c r="M835" s="66" t="s">
        <v>36</v>
      </c>
      <c r="N835" s="66" t="s">
        <v>30</v>
      </c>
      <c r="O835" s="66" t="s">
        <v>38</v>
      </c>
      <c r="P835" s="66" t="s">
        <v>30</v>
      </c>
      <c r="Q835" s="66" t="s">
        <v>49</v>
      </c>
      <c r="R835" s="66" t="s">
        <v>30</v>
      </c>
      <c r="S835" s="66" t="s">
        <v>60</v>
      </c>
      <c r="T835" s="299" t="s">
        <v>54</v>
      </c>
      <c r="U835" s="66" t="s">
        <v>40</v>
      </c>
      <c r="V835" s="354"/>
      <c r="W835" s="186"/>
      <c r="X835" s="127"/>
    </row>
    <row r="836" spans="1:24" ht="15" customHeight="1">
      <c r="A836" s="72">
        <v>35145053</v>
      </c>
      <c r="B836" s="66" t="s">
        <v>26</v>
      </c>
      <c r="C836" s="66" t="s">
        <v>995</v>
      </c>
      <c r="D836" s="66" t="s">
        <v>650</v>
      </c>
      <c r="E836" s="66" t="s">
        <v>2347</v>
      </c>
      <c r="F836" s="66" t="s">
        <v>2348</v>
      </c>
      <c r="G836" s="65">
        <v>3103816125</v>
      </c>
      <c r="H836" s="62" t="s">
        <v>2349</v>
      </c>
      <c r="I836" s="66" t="s">
        <v>74</v>
      </c>
      <c r="J836" s="66" t="s">
        <v>99</v>
      </c>
      <c r="K836" s="66" t="s">
        <v>42</v>
      </c>
      <c r="L836" s="66" t="s">
        <v>28</v>
      </c>
      <c r="M836" s="66" t="s">
        <v>42</v>
      </c>
      <c r="N836" s="66" t="s">
        <v>30</v>
      </c>
      <c r="O836" s="66"/>
      <c r="P836" s="66" t="s">
        <v>30</v>
      </c>
      <c r="Q836" s="66" t="s">
        <v>49</v>
      </c>
      <c r="R836" s="66" t="s">
        <v>30</v>
      </c>
      <c r="S836" s="66" t="s">
        <v>59</v>
      </c>
      <c r="T836" s="299" t="s">
        <v>50</v>
      </c>
      <c r="U836" s="66" t="s">
        <v>47</v>
      </c>
      <c r="V836" s="343"/>
      <c r="W836" s="72"/>
      <c r="X836" s="127"/>
    </row>
    <row r="837" spans="1:24" ht="15" customHeight="1">
      <c r="A837" s="65">
        <v>1085322683</v>
      </c>
      <c r="B837" s="66" t="s">
        <v>26</v>
      </c>
      <c r="C837" s="66" t="s">
        <v>1071</v>
      </c>
      <c r="D837" s="66" t="s">
        <v>3746</v>
      </c>
      <c r="E837" s="66" t="s">
        <v>1094</v>
      </c>
      <c r="F837" s="66" t="s">
        <v>274</v>
      </c>
      <c r="G837" s="65">
        <v>3148247554</v>
      </c>
      <c r="H837" s="87" t="s">
        <v>3747</v>
      </c>
      <c r="I837" s="66" t="s">
        <v>67</v>
      </c>
      <c r="J837" s="66" t="s">
        <v>1157</v>
      </c>
      <c r="K837" s="66"/>
      <c r="L837" s="66" t="s">
        <v>28</v>
      </c>
      <c r="M837" s="66" t="s">
        <v>29</v>
      </c>
      <c r="N837" s="66" t="s">
        <v>30</v>
      </c>
      <c r="O837" s="66" t="s">
        <v>31</v>
      </c>
      <c r="P837" s="66" t="s">
        <v>37</v>
      </c>
      <c r="Q837" s="66" t="s">
        <v>32</v>
      </c>
      <c r="R837" s="66" t="s">
        <v>30</v>
      </c>
      <c r="S837" s="66" t="s">
        <v>67</v>
      </c>
      <c r="T837" s="299" t="s">
        <v>69</v>
      </c>
      <c r="U837" s="66" t="s">
        <v>67</v>
      </c>
      <c r="V837" s="344"/>
      <c r="W837" s="90"/>
      <c r="X837" s="127"/>
    </row>
    <row r="838" spans="1:24" ht="15" customHeight="1">
      <c r="A838" s="65">
        <v>1065606316</v>
      </c>
      <c r="B838" s="66" t="s">
        <v>26</v>
      </c>
      <c r="C838" s="66" t="s">
        <v>1093</v>
      </c>
      <c r="D838" s="66"/>
      <c r="E838" s="66" t="s">
        <v>1094</v>
      </c>
      <c r="F838" s="66" t="s">
        <v>253</v>
      </c>
      <c r="G838" s="65">
        <v>3008462993</v>
      </c>
      <c r="H838" s="67" t="s">
        <v>1095</v>
      </c>
      <c r="I838" s="66" t="s">
        <v>57</v>
      </c>
      <c r="J838" s="66" t="s">
        <v>434</v>
      </c>
      <c r="K838" s="66"/>
      <c r="L838" s="66" t="s">
        <v>28</v>
      </c>
      <c r="M838" s="66" t="s">
        <v>36</v>
      </c>
      <c r="N838" s="66" t="s">
        <v>30</v>
      </c>
      <c r="O838" s="66" t="s">
        <v>38</v>
      </c>
      <c r="P838" s="66" t="s">
        <v>30</v>
      </c>
      <c r="Q838" s="66" t="s">
        <v>49</v>
      </c>
      <c r="R838" s="66" t="s">
        <v>30</v>
      </c>
      <c r="S838" s="66" t="s">
        <v>57</v>
      </c>
      <c r="T838" s="299" t="s">
        <v>57</v>
      </c>
      <c r="U838" s="66" t="s">
        <v>57</v>
      </c>
      <c r="V838" s="354"/>
      <c r="W838" s="186"/>
      <c r="X838" s="127"/>
    </row>
    <row r="839" spans="1:24" ht="15" customHeight="1">
      <c r="A839" s="184">
        <v>25280531</v>
      </c>
      <c r="B839" s="186" t="s">
        <v>26</v>
      </c>
      <c r="C839" s="186" t="s">
        <v>196</v>
      </c>
      <c r="D839" s="186" t="s">
        <v>1397</v>
      </c>
      <c r="E839" s="186" t="s">
        <v>1094</v>
      </c>
      <c r="F839" s="186" t="s">
        <v>698</v>
      </c>
      <c r="G839" s="184">
        <v>3127114928</v>
      </c>
      <c r="H839" s="187" t="s">
        <v>6465</v>
      </c>
      <c r="I839" s="186" t="s">
        <v>56</v>
      </c>
      <c r="J839" s="186" t="s">
        <v>249</v>
      </c>
      <c r="K839" s="186"/>
      <c r="L839" s="186" t="s">
        <v>28</v>
      </c>
      <c r="M839" s="186"/>
      <c r="N839" s="186" t="s">
        <v>37</v>
      </c>
      <c r="O839" s="186" t="s">
        <v>42</v>
      </c>
      <c r="P839" s="186" t="s">
        <v>30</v>
      </c>
      <c r="Q839" s="186" t="s">
        <v>49</v>
      </c>
      <c r="R839" s="186" t="s">
        <v>30</v>
      </c>
      <c r="S839" s="186" t="s">
        <v>56</v>
      </c>
      <c r="T839" s="302" t="s">
        <v>76</v>
      </c>
      <c r="U839" s="186" t="s">
        <v>63</v>
      </c>
      <c r="V839" s="344"/>
      <c r="W839" s="90"/>
      <c r="X839" s="127"/>
    </row>
    <row r="840" spans="1:24" ht="15" customHeight="1">
      <c r="A840" s="157">
        <v>1061792722</v>
      </c>
      <c r="B840" s="158" t="s">
        <v>26</v>
      </c>
      <c r="C840" s="158" t="s">
        <v>5100</v>
      </c>
      <c r="D840" s="158" t="s">
        <v>964</v>
      </c>
      <c r="E840" s="158" t="s">
        <v>736</v>
      </c>
      <c r="F840" s="158" t="s">
        <v>1654</v>
      </c>
      <c r="G840" s="157">
        <v>3135525904</v>
      </c>
      <c r="H840" s="159" t="s">
        <v>5101</v>
      </c>
      <c r="I840" s="158" t="s">
        <v>56</v>
      </c>
      <c r="J840" s="158" t="s">
        <v>249</v>
      </c>
      <c r="K840" s="158"/>
      <c r="L840" s="158" t="s">
        <v>41</v>
      </c>
      <c r="M840" s="158"/>
      <c r="N840" s="158" t="s">
        <v>30</v>
      </c>
      <c r="O840" s="158" t="s">
        <v>38</v>
      </c>
      <c r="P840" s="158" t="s">
        <v>30</v>
      </c>
      <c r="Q840" s="158" t="s">
        <v>46</v>
      </c>
      <c r="R840" s="158" t="s">
        <v>37</v>
      </c>
      <c r="S840" s="158"/>
      <c r="T840" s="321"/>
      <c r="U840" s="158"/>
      <c r="V840" s="344"/>
      <c r="W840" s="90"/>
      <c r="X840" s="127"/>
    </row>
    <row r="841" spans="1:24" ht="15" customHeight="1">
      <c r="A841" s="70">
        <v>25338130</v>
      </c>
      <c r="B841" s="71" t="s">
        <v>26</v>
      </c>
      <c r="C841" s="71" t="s">
        <v>5094</v>
      </c>
      <c r="D841" s="71" t="s">
        <v>5095</v>
      </c>
      <c r="E841" s="71" t="s">
        <v>736</v>
      </c>
      <c r="F841" s="71" t="s">
        <v>730</v>
      </c>
      <c r="G841" s="70">
        <v>3188758040</v>
      </c>
      <c r="H841" s="62" t="s">
        <v>5096</v>
      </c>
      <c r="I841" s="71" t="s">
        <v>56</v>
      </c>
      <c r="J841" s="71" t="s">
        <v>5086</v>
      </c>
      <c r="K841" s="71" t="s">
        <v>27</v>
      </c>
      <c r="L841" s="71"/>
      <c r="M841" s="71"/>
      <c r="N841" s="71" t="s">
        <v>30</v>
      </c>
      <c r="O841" s="71" t="s">
        <v>38</v>
      </c>
      <c r="P841" s="71" t="s">
        <v>30</v>
      </c>
      <c r="Q841" s="71" t="s">
        <v>49</v>
      </c>
      <c r="R841" s="71" t="s">
        <v>37</v>
      </c>
      <c r="S841" s="71"/>
      <c r="T841" s="300"/>
      <c r="U841" s="71"/>
      <c r="V841" s="354"/>
      <c r="W841" s="186"/>
      <c r="X841" s="127"/>
    </row>
    <row r="842" spans="1:24" ht="15" customHeight="1">
      <c r="A842" s="65">
        <v>1151936385</v>
      </c>
      <c r="B842" s="66" t="s">
        <v>26</v>
      </c>
      <c r="C842" s="66" t="s">
        <v>3748</v>
      </c>
      <c r="D842" s="66" t="s">
        <v>830</v>
      </c>
      <c r="E842" s="66" t="s">
        <v>736</v>
      </c>
      <c r="F842" s="66" t="s">
        <v>3749</v>
      </c>
      <c r="G842" s="65">
        <v>3142619861</v>
      </c>
      <c r="H842" s="62" t="s">
        <v>3750</v>
      </c>
      <c r="I842" s="66" t="s">
        <v>67</v>
      </c>
      <c r="J842" s="66" t="s">
        <v>3751</v>
      </c>
      <c r="K842" s="66"/>
      <c r="L842" s="66" t="s">
        <v>51</v>
      </c>
      <c r="M842" s="66"/>
      <c r="N842" s="66" t="s">
        <v>30</v>
      </c>
      <c r="O842" s="66" t="s">
        <v>38</v>
      </c>
      <c r="P842" s="66" t="s">
        <v>30</v>
      </c>
      <c r="Q842" s="66" t="s">
        <v>39</v>
      </c>
      <c r="R842" s="66" t="s">
        <v>30</v>
      </c>
      <c r="S842" s="66" t="s">
        <v>76</v>
      </c>
      <c r="T842" s="299" t="s">
        <v>56</v>
      </c>
      <c r="U842" s="66" t="s">
        <v>40</v>
      </c>
      <c r="V842" s="344"/>
      <c r="W842" s="90"/>
      <c r="X842" s="127"/>
    </row>
    <row r="843" spans="1:24" ht="15" customHeight="1">
      <c r="A843" s="65">
        <v>25991496</v>
      </c>
      <c r="B843" s="66" t="s">
        <v>26</v>
      </c>
      <c r="C843" s="66" t="s">
        <v>235</v>
      </c>
      <c r="D843" s="66" t="s">
        <v>2350</v>
      </c>
      <c r="E843" s="66" t="s">
        <v>736</v>
      </c>
      <c r="F843" s="66" t="s">
        <v>319</v>
      </c>
      <c r="G843" s="65">
        <v>25991496</v>
      </c>
      <c r="H843" s="67" t="s">
        <v>2351</v>
      </c>
      <c r="I843" s="66" t="s">
        <v>59</v>
      </c>
      <c r="J843" s="66" t="s">
        <v>1597</v>
      </c>
      <c r="K843" s="66"/>
      <c r="L843" s="66" t="s">
        <v>28</v>
      </c>
      <c r="M843" s="66" t="s">
        <v>36</v>
      </c>
      <c r="N843" s="66" t="s">
        <v>37</v>
      </c>
      <c r="O843" s="66" t="s">
        <v>42</v>
      </c>
      <c r="P843" s="66" t="s">
        <v>30</v>
      </c>
      <c r="Q843" s="66" t="s">
        <v>49</v>
      </c>
      <c r="R843" s="66" t="s">
        <v>30</v>
      </c>
      <c r="S843" s="66" t="s">
        <v>59</v>
      </c>
      <c r="T843" s="299" t="s">
        <v>59</v>
      </c>
      <c r="U843" s="66" t="s">
        <v>59</v>
      </c>
      <c r="V843" s="354"/>
      <c r="W843" s="186"/>
      <c r="X843" s="127"/>
    </row>
    <row r="844" spans="1:24" ht="15" customHeight="1">
      <c r="A844" s="65">
        <v>1060806706</v>
      </c>
      <c r="B844" s="66" t="s">
        <v>26</v>
      </c>
      <c r="C844" s="66" t="s">
        <v>5089</v>
      </c>
      <c r="D844" s="66" t="s">
        <v>1297</v>
      </c>
      <c r="E844" s="66" t="s">
        <v>736</v>
      </c>
      <c r="F844" s="66" t="s">
        <v>809</v>
      </c>
      <c r="G844" s="65">
        <v>3233461088</v>
      </c>
      <c r="H844" s="62" t="s">
        <v>5090</v>
      </c>
      <c r="I844" s="66" t="s">
        <v>56</v>
      </c>
      <c r="J844" s="66" t="s">
        <v>5086</v>
      </c>
      <c r="K844" s="66"/>
      <c r="L844" s="66" t="s">
        <v>51</v>
      </c>
      <c r="M844" s="66"/>
      <c r="N844" s="66" t="s">
        <v>30</v>
      </c>
      <c r="O844" s="66" t="s">
        <v>38</v>
      </c>
      <c r="P844" s="66" t="s">
        <v>30</v>
      </c>
      <c r="Q844" s="66" t="s">
        <v>49</v>
      </c>
      <c r="R844" s="66" t="s">
        <v>30</v>
      </c>
      <c r="S844" s="66" t="s">
        <v>76</v>
      </c>
      <c r="T844" s="299" t="s">
        <v>40</v>
      </c>
      <c r="U844" s="66" t="s">
        <v>60</v>
      </c>
      <c r="V844" s="354"/>
      <c r="W844" s="186"/>
      <c r="X844" s="127"/>
    </row>
    <row r="845" spans="1:24" ht="15" customHeight="1">
      <c r="A845" s="65">
        <v>53160356</v>
      </c>
      <c r="B845" s="71" t="s">
        <v>26</v>
      </c>
      <c r="C845" s="66" t="s">
        <v>487</v>
      </c>
      <c r="D845" s="66" t="s">
        <v>995</v>
      </c>
      <c r="E845" s="66" t="s">
        <v>736</v>
      </c>
      <c r="F845" s="66" t="s">
        <v>468</v>
      </c>
      <c r="G845" s="65">
        <v>3193191828</v>
      </c>
      <c r="H845" s="62" t="s">
        <v>3752</v>
      </c>
      <c r="I845" s="66" t="s">
        <v>60</v>
      </c>
      <c r="J845" s="66" t="s">
        <v>182</v>
      </c>
      <c r="K845" s="66" t="s">
        <v>27</v>
      </c>
      <c r="L845" s="66" t="s">
        <v>28</v>
      </c>
      <c r="M845" s="66" t="s">
        <v>36</v>
      </c>
      <c r="N845" s="66" t="s">
        <v>30</v>
      </c>
      <c r="O845" s="66" t="s">
        <v>31</v>
      </c>
      <c r="P845" s="66" t="s">
        <v>37</v>
      </c>
      <c r="Q845" s="66" t="s">
        <v>39</v>
      </c>
      <c r="R845" s="66" t="s">
        <v>37</v>
      </c>
      <c r="S845" s="66" t="s">
        <v>60</v>
      </c>
      <c r="T845" s="299" t="s">
        <v>60</v>
      </c>
      <c r="U845" s="66" t="s">
        <v>60</v>
      </c>
      <c r="V845" s="344"/>
      <c r="W845" s="90"/>
      <c r="X845" s="127"/>
    </row>
    <row r="846" spans="1:24" ht="15" customHeight="1">
      <c r="A846" s="70">
        <v>1061786219</v>
      </c>
      <c r="B846" s="71" t="s">
        <v>26</v>
      </c>
      <c r="C846" s="71" t="s">
        <v>3753</v>
      </c>
      <c r="D846" s="71" t="s">
        <v>1457</v>
      </c>
      <c r="E846" s="71" t="s">
        <v>736</v>
      </c>
      <c r="F846" s="71" t="s">
        <v>1882</v>
      </c>
      <c r="G846" s="70">
        <v>3107409596</v>
      </c>
      <c r="H846" s="62" t="s">
        <v>3754</v>
      </c>
      <c r="I846" s="71" t="s">
        <v>56</v>
      </c>
      <c r="J846" s="71" t="s">
        <v>1562</v>
      </c>
      <c r="K846" s="71" t="s">
        <v>27</v>
      </c>
      <c r="L846" s="71" t="s">
        <v>28</v>
      </c>
      <c r="M846" s="71" t="s">
        <v>36</v>
      </c>
      <c r="N846" s="71" t="s">
        <v>37</v>
      </c>
      <c r="O846" s="71" t="s">
        <v>42</v>
      </c>
      <c r="P846" s="71" t="s">
        <v>37</v>
      </c>
      <c r="Q846" s="71" t="s">
        <v>32</v>
      </c>
      <c r="R846" s="71" t="s">
        <v>30</v>
      </c>
      <c r="S846" s="71" t="s">
        <v>56</v>
      </c>
      <c r="T846" s="300" t="s">
        <v>56</v>
      </c>
      <c r="U846" s="71" t="s">
        <v>56</v>
      </c>
      <c r="V846" s="354"/>
      <c r="W846" s="186"/>
      <c r="X846" s="127"/>
    </row>
    <row r="847" spans="1:24" ht="15" customHeight="1">
      <c r="A847" s="65">
        <v>57402221</v>
      </c>
      <c r="B847" s="66" t="s">
        <v>26</v>
      </c>
      <c r="C847" s="66" t="s">
        <v>791</v>
      </c>
      <c r="D847" s="66"/>
      <c r="E847" s="66" t="s">
        <v>736</v>
      </c>
      <c r="F847" s="66" t="s">
        <v>590</v>
      </c>
      <c r="G847" s="65">
        <v>3233364617</v>
      </c>
      <c r="H847" s="62" t="s">
        <v>792</v>
      </c>
      <c r="I847" s="66" t="s">
        <v>57</v>
      </c>
      <c r="J847" s="66" t="s">
        <v>434</v>
      </c>
      <c r="K847" s="66"/>
      <c r="L847" s="66" t="s">
        <v>35</v>
      </c>
      <c r="M847" s="66" t="s">
        <v>36</v>
      </c>
      <c r="N847" s="66" t="s">
        <v>37</v>
      </c>
      <c r="O847" s="66" t="s">
        <v>42</v>
      </c>
      <c r="P847" s="66" t="s">
        <v>30</v>
      </c>
      <c r="Q847" s="66" t="s">
        <v>49</v>
      </c>
      <c r="R847" s="66" t="s">
        <v>30</v>
      </c>
      <c r="S847" s="66" t="s">
        <v>57</v>
      </c>
      <c r="T847" s="299" t="s">
        <v>65</v>
      </c>
      <c r="U847" s="66" t="s">
        <v>64</v>
      </c>
      <c r="V847" s="344"/>
      <c r="W847" s="90"/>
      <c r="X847" s="127"/>
    </row>
    <row r="848" spans="1:24" ht="15" customHeight="1">
      <c r="A848" s="70">
        <v>1063807133</v>
      </c>
      <c r="B848" s="71" t="s">
        <v>26</v>
      </c>
      <c r="C848" s="71" t="s">
        <v>1152</v>
      </c>
      <c r="D848" s="71" t="s">
        <v>1013</v>
      </c>
      <c r="E848" s="71" t="s">
        <v>736</v>
      </c>
      <c r="F848" s="71" t="s">
        <v>1546</v>
      </c>
      <c r="G848" s="70">
        <v>3176522201</v>
      </c>
      <c r="H848" s="62" t="s">
        <v>6096</v>
      </c>
      <c r="I848" s="71" t="s">
        <v>60</v>
      </c>
      <c r="J848" s="71"/>
      <c r="K848" s="71" t="s">
        <v>27</v>
      </c>
      <c r="L848" s="71" t="s">
        <v>35</v>
      </c>
      <c r="M848" s="71" t="s">
        <v>36</v>
      </c>
      <c r="N848" s="71" t="s">
        <v>30</v>
      </c>
      <c r="O848" s="71" t="s">
        <v>38</v>
      </c>
      <c r="P848" s="71" t="s">
        <v>30</v>
      </c>
      <c r="Q848" s="71" t="s">
        <v>39</v>
      </c>
      <c r="R848" s="71" t="s">
        <v>30</v>
      </c>
      <c r="S848" s="71" t="s">
        <v>56</v>
      </c>
      <c r="T848" s="300" t="s">
        <v>56</v>
      </c>
      <c r="U848" s="71" t="s">
        <v>56</v>
      </c>
      <c r="V848" s="354"/>
      <c r="W848" s="186"/>
      <c r="X848" s="127"/>
    </row>
    <row r="849" spans="1:24" ht="15" customHeight="1">
      <c r="A849" s="184">
        <v>64479781</v>
      </c>
      <c r="B849" s="186" t="s">
        <v>26</v>
      </c>
      <c r="C849" s="186" t="s">
        <v>221</v>
      </c>
      <c r="D849" s="186" t="s">
        <v>251</v>
      </c>
      <c r="E849" s="186" t="s">
        <v>736</v>
      </c>
      <c r="F849" s="186" t="s">
        <v>1416</v>
      </c>
      <c r="G849" s="184">
        <v>3113743210</v>
      </c>
      <c r="H849" s="187" t="s">
        <v>6466</v>
      </c>
      <c r="I849" s="186" t="s">
        <v>74</v>
      </c>
      <c r="J849" s="186" t="s">
        <v>5227</v>
      </c>
      <c r="K849" s="186"/>
      <c r="L849" s="186" t="s">
        <v>35</v>
      </c>
      <c r="M849" s="186"/>
      <c r="N849" s="186" t="s">
        <v>30</v>
      </c>
      <c r="O849" s="186" t="s">
        <v>38</v>
      </c>
      <c r="P849" s="186" t="s">
        <v>37</v>
      </c>
      <c r="Q849" s="186" t="s">
        <v>32</v>
      </c>
      <c r="R849" s="186" t="s">
        <v>30</v>
      </c>
      <c r="S849" s="186" t="s">
        <v>74</v>
      </c>
      <c r="T849" s="302" t="s">
        <v>74</v>
      </c>
      <c r="U849" s="186" t="s">
        <v>74</v>
      </c>
      <c r="V849" s="344"/>
      <c r="W849" s="90"/>
      <c r="X849" s="127"/>
    </row>
    <row r="850" spans="1:24" ht="15" customHeight="1">
      <c r="A850" s="184">
        <v>64582216</v>
      </c>
      <c r="B850" s="186" t="s">
        <v>26</v>
      </c>
      <c r="C850" s="186" t="s">
        <v>569</v>
      </c>
      <c r="D850" s="186" t="s">
        <v>845</v>
      </c>
      <c r="E850" s="186" t="s">
        <v>736</v>
      </c>
      <c r="F850" s="186" t="s">
        <v>328</v>
      </c>
      <c r="G850" s="184">
        <v>3007424024</v>
      </c>
      <c r="H850" s="187" t="s">
        <v>6467</v>
      </c>
      <c r="I850" s="186" t="s">
        <v>60</v>
      </c>
      <c r="J850" s="186" t="s">
        <v>99</v>
      </c>
      <c r="K850" s="186"/>
      <c r="L850" s="186" t="s">
        <v>51</v>
      </c>
      <c r="M850" s="186" t="s">
        <v>36</v>
      </c>
      <c r="N850" s="186" t="s">
        <v>30</v>
      </c>
      <c r="O850" s="186" t="s">
        <v>38</v>
      </c>
      <c r="P850" s="186" t="s">
        <v>30</v>
      </c>
      <c r="Q850" s="186" t="s">
        <v>43</v>
      </c>
      <c r="R850" s="186" t="s">
        <v>30</v>
      </c>
      <c r="S850" s="186" t="s">
        <v>74</v>
      </c>
      <c r="T850" s="302" t="s">
        <v>50</v>
      </c>
      <c r="U850" s="186" t="s">
        <v>40</v>
      </c>
      <c r="V850" s="344"/>
      <c r="W850" s="90"/>
      <c r="X850" s="127"/>
    </row>
    <row r="851" spans="1:24" ht="15" customHeight="1">
      <c r="A851" s="72">
        <v>60328966</v>
      </c>
      <c r="B851" s="66" t="s">
        <v>26</v>
      </c>
      <c r="C851" s="72" t="s">
        <v>220</v>
      </c>
      <c r="D851" s="72" t="s">
        <v>235</v>
      </c>
      <c r="E851" s="66" t="s">
        <v>1431</v>
      </c>
      <c r="F851" s="66" t="s">
        <v>319</v>
      </c>
      <c r="G851" s="72">
        <v>3112310635</v>
      </c>
      <c r="H851" s="72" t="s">
        <v>1432</v>
      </c>
      <c r="I851" s="66" t="s">
        <v>68</v>
      </c>
      <c r="J851" s="66" t="s">
        <v>157</v>
      </c>
      <c r="K851" s="72" t="s">
        <v>51</v>
      </c>
      <c r="L851" s="72" t="s">
        <v>51</v>
      </c>
      <c r="M851" s="72" t="s">
        <v>42</v>
      </c>
      <c r="N851" s="72" t="s">
        <v>37</v>
      </c>
      <c r="O851" s="72" t="s">
        <v>42</v>
      </c>
      <c r="P851" s="72" t="s">
        <v>37</v>
      </c>
      <c r="Q851" s="72" t="s">
        <v>32</v>
      </c>
      <c r="R851" s="72" t="s">
        <v>37</v>
      </c>
      <c r="S851" s="72"/>
      <c r="T851" s="301"/>
      <c r="U851" s="72"/>
      <c r="V851" s="354"/>
      <c r="W851" s="186"/>
      <c r="X851" s="127"/>
    </row>
    <row r="852" spans="1:24" ht="15" customHeight="1">
      <c r="A852" s="65">
        <v>1019006864</v>
      </c>
      <c r="B852" s="66" t="s">
        <v>26</v>
      </c>
      <c r="C852" s="66" t="s">
        <v>830</v>
      </c>
      <c r="D852" s="66" t="s">
        <v>221</v>
      </c>
      <c r="E852" s="66" t="s">
        <v>1431</v>
      </c>
      <c r="F852" s="66" t="s">
        <v>1551</v>
      </c>
      <c r="G852" s="65">
        <v>3203844807</v>
      </c>
      <c r="H852" s="62" t="s">
        <v>3755</v>
      </c>
      <c r="I852" s="66" t="s">
        <v>60</v>
      </c>
      <c r="J852" s="71" t="s">
        <v>182</v>
      </c>
      <c r="K852" s="66"/>
      <c r="L852" s="66" t="s">
        <v>35</v>
      </c>
      <c r="M852" s="66"/>
      <c r="N852" s="66" t="s">
        <v>37</v>
      </c>
      <c r="O852" s="66" t="s">
        <v>42</v>
      </c>
      <c r="P852" s="66" t="s">
        <v>30</v>
      </c>
      <c r="Q852" s="66" t="s">
        <v>49</v>
      </c>
      <c r="R852" s="66" t="s">
        <v>30</v>
      </c>
      <c r="S852" s="66" t="s">
        <v>60</v>
      </c>
      <c r="T852" s="299" t="s">
        <v>60</v>
      </c>
      <c r="U852" s="66" t="s">
        <v>60</v>
      </c>
      <c r="V852" s="354"/>
      <c r="W852" s="186"/>
      <c r="X852" s="127"/>
    </row>
    <row r="853" spans="1:24" ht="15" customHeight="1">
      <c r="A853" s="74">
        <v>50935973</v>
      </c>
      <c r="B853" s="66" t="s">
        <v>26</v>
      </c>
      <c r="C853" s="74" t="s">
        <v>681</v>
      </c>
      <c r="D853" s="74" t="s">
        <v>235</v>
      </c>
      <c r="E853" s="74" t="s">
        <v>293</v>
      </c>
      <c r="F853" s="74" t="s">
        <v>682</v>
      </c>
      <c r="G853" s="74">
        <v>3103625817</v>
      </c>
      <c r="H853" s="69" t="s">
        <v>683</v>
      </c>
      <c r="I853" s="66" t="s">
        <v>40</v>
      </c>
      <c r="J853" s="66" t="s">
        <v>593</v>
      </c>
      <c r="K853" s="66"/>
      <c r="L853" s="66" t="s">
        <v>35</v>
      </c>
      <c r="M853" s="66" t="s">
        <v>36</v>
      </c>
      <c r="N853" s="66" t="s">
        <v>30</v>
      </c>
      <c r="O853" s="66" t="s">
        <v>38</v>
      </c>
      <c r="P853" s="66" t="s">
        <v>30</v>
      </c>
      <c r="Q853" s="66" t="s">
        <v>49</v>
      </c>
      <c r="R853" s="66" t="s">
        <v>30</v>
      </c>
      <c r="S853" s="66" t="s">
        <v>40</v>
      </c>
      <c r="T853" s="299" t="s">
        <v>59</v>
      </c>
      <c r="U853" s="66" t="s">
        <v>50</v>
      </c>
      <c r="V853" s="344"/>
      <c r="W853" s="90"/>
      <c r="X853" s="127"/>
    </row>
    <row r="854" spans="1:24" ht="15" customHeight="1">
      <c r="A854" s="65">
        <v>63513896</v>
      </c>
      <c r="B854" s="66" t="s">
        <v>26</v>
      </c>
      <c r="C854" s="66" t="s">
        <v>734</v>
      </c>
      <c r="D854" s="66" t="s">
        <v>196</v>
      </c>
      <c r="E854" s="66" t="s">
        <v>2352</v>
      </c>
      <c r="F854" s="66"/>
      <c r="G854" s="65">
        <v>3163524328</v>
      </c>
      <c r="H854" s="62" t="s">
        <v>2353</v>
      </c>
      <c r="I854" s="66" t="s">
        <v>60</v>
      </c>
      <c r="J854" s="66" t="s">
        <v>456</v>
      </c>
      <c r="K854" s="66" t="s">
        <v>27</v>
      </c>
      <c r="L854" s="66" t="s">
        <v>28</v>
      </c>
      <c r="M854" s="66" t="s">
        <v>36</v>
      </c>
      <c r="N854" s="66" t="s">
        <v>30</v>
      </c>
      <c r="O854" s="66" t="s">
        <v>38</v>
      </c>
      <c r="P854" s="66" t="s">
        <v>30</v>
      </c>
      <c r="Q854" s="66" t="s">
        <v>49</v>
      </c>
      <c r="R854" s="66" t="s">
        <v>30</v>
      </c>
      <c r="S854" s="66" t="s">
        <v>73</v>
      </c>
      <c r="T854" s="299" t="s">
        <v>52</v>
      </c>
      <c r="U854" s="66" t="s">
        <v>68</v>
      </c>
      <c r="V854" s="344"/>
      <c r="W854" s="90"/>
      <c r="X854" s="127"/>
    </row>
    <row r="855" spans="1:24" ht="15" customHeight="1">
      <c r="A855" s="65">
        <v>37328894</v>
      </c>
      <c r="B855" s="66" t="s">
        <v>26</v>
      </c>
      <c r="C855" s="66" t="s">
        <v>449</v>
      </c>
      <c r="D855" s="66" t="s">
        <v>1820</v>
      </c>
      <c r="E855" s="66" t="s">
        <v>2352</v>
      </c>
      <c r="F855" s="66" t="s">
        <v>4795</v>
      </c>
      <c r="G855" s="65">
        <v>3163078516</v>
      </c>
      <c r="H855" s="62" t="s">
        <v>4796</v>
      </c>
      <c r="I855" s="66" t="s">
        <v>68</v>
      </c>
      <c r="J855" s="66" t="s">
        <v>1179</v>
      </c>
      <c r="K855" s="66"/>
      <c r="L855" s="66" t="s">
        <v>51</v>
      </c>
      <c r="M855" s="66"/>
      <c r="N855" s="66" t="s">
        <v>30</v>
      </c>
      <c r="O855" s="66" t="s">
        <v>38</v>
      </c>
      <c r="P855" s="66" t="s">
        <v>30</v>
      </c>
      <c r="Q855" s="66" t="s">
        <v>43</v>
      </c>
      <c r="R855" s="66" t="s">
        <v>37</v>
      </c>
      <c r="S855" s="66" t="s">
        <v>68</v>
      </c>
      <c r="T855" s="299" t="s">
        <v>68</v>
      </c>
      <c r="U855" s="66" t="s">
        <v>68</v>
      </c>
      <c r="V855" s="344"/>
      <c r="W855" s="90"/>
      <c r="X855" s="127"/>
    </row>
    <row r="856" spans="1:24" ht="15" customHeight="1">
      <c r="A856" s="70">
        <v>1061773197</v>
      </c>
      <c r="B856" s="71" t="s">
        <v>26</v>
      </c>
      <c r="C856" s="71" t="s">
        <v>1304</v>
      </c>
      <c r="D856" s="71" t="s">
        <v>1297</v>
      </c>
      <c r="E856" s="71" t="s">
        <v>1485</v>
      </c>
      <c r="F856" s="71" t="s">
        <v>5108</v>
      </c>
      <c r="G856" s="70">
        <v>3157724734</v>
      </c>
      <c r="H856" s="62" t="s">
        <v>5109</v>
      </c>
      <c r="I856" s="71" t="s">
        <v>56</v>
      </c>
      <c r="J856" s="71" t="s">
        <v>5245</v>
      </c>
      <c r="K856" s="71" t="s">
        <v>27</v>
      </c>
      <c r="L856" s="71"/>
      <c r="M856" s="71"/>
      <c r="N856" s="71" t="s">
        <v>30</v>
      </c>
      <c r="O856" s="71" t="s">
        <v>38</v>
      </c>
      <c r="P856" s="71" t="s">
        <v>30</v>
      </c>
      <c r="Q856" s="71" t="s">
        <v>49</v>
      </c>
      <c r="R856" s="71" t="s">
        <v>37</v>
      </c>
      <c r="S856" s="71"/>
      <c r="T856" s="300"/>
      <c r="U856" s="71"/>
      <c r="V856" s="344"/>
      <c r="W856" s="90"/>
      <c r="X856" s="127"/>
    </row>
    <row r="857" spans="1:24" ht="15" customHeight="1">
      <c r="A857" s="70">
        <v>1130656715</v>
      </c>
      <c r="B857" s="71" t="s">
        <v>26</v>
      </c>
      <c r="C857" s="71" t="s">
        <v>673</v>
      </c>
      <c r="D857" s="71"/>
      <c r="E857" s="71" t="s">
        <v>1485</v>
      </c>
      <c r="F857" s="71" t="s">
        <v>272</v>
      </c>
      <c r="G857" s="70">
        <v>3188965833</v>
      </c>
      <c r="H857" s="62" t="s">
        <v>1486</v>
      </c>
      <c r="I857" s="71" t="s">
        <v>76</v>
      </c>
      <c r="J857" s="71" t="s">
        <v>340</v>
      </c>
      <c r="K857" s="71"/>
      <c r="L857" s="71" t="s">
        <v>51</v>
      </c>
      <c r="M857" s="71" t="s">
        <v>36</v>
      </c>
      <c r="N857" s="71" t="s">
        <v>37</v>
      </c>
      <c r="O857" s="71" t="s">
        <v>42</v>
      </c>
      <c r="P857" s="71" t="s">
        <v>30</v>
      </c>
      <c r="Q857" s="71" t="s">
        <v>49</v>
      </c>
      <c r="R857" s="71" t="s">
        <v>37</v>
      </c>
      <c r="S857" s="71"/>
      <c r="T857" s="300"/>
      <c r="U857" s="71"/>
      <c r="V857" s="344"/>
      <c r="W857" s="90"/>
      <c r="X857" s="127"/>
    </row>
    <row r="858" spans="1:24" ht="15" customHeight="1">
      <c r="A858" s="65">
        <v>1060804515</v>
      </c>
      <c r="B858" s="66" t="s">
        <v>26</v>
      </c>
      <c r="C858" s="66" t="s">
        <v>263</v>
      </c>
      <c r="D858" s="66" t="s">
        <v>3536</v>
      </c>
      <c r="E858" s="66" t="s">
        <v>1485</v>
      </c>
      <c r="F858" s="66" t="s">
        <v>2063</v>
      </c>
      <c r="G858" s="65">
        <v>3205904567</v>
      </c>
      <c r="H858" s="62" t="s">
        <v>5389</v>
      </c>
      <c r="I858" s="66" t="s">
        <v>56</v>
      </c>
      <c r="J858" s="66" t="s">
        <v>5086</v>
      </c>
      <c r="K858" s="66" t="s">
        <v>27</v>
      </c>
      <c r="L858" s="66"/>
      <c r="M858" s="66"/>
      <c r="N858" s="66" t="s">
        <v>30</v>
      </c>
      <c r="O858" s="66" t="s">
        <v>38</v>
      </c>
      <c r="P858" s="66" t="s">
        <v>30</v>
      </c>
      <c r="Q858" s="66" t="s">
        <v>49</v>
      </c>
      <c r="R858" s="66" t="s">
        <v>37</v>
      </c>
      <c r="S858" s="66"/>
      <c r="T858" s="299"/>
      <c r="U858" s="66"/>
      <c r="V858" s="354"/>
      <c r="W858" s="186"/>
      <c r="X858" s="127"/>
    </row>
    <row r="859" spans="1:24" ht="15" customHeight="1">
      <c r="A859" s="65">
        <v>32691057</v>
      </c>
      <c r="B859" s="66" t="s">
        <v>26</v>
      </c>
      <c r="C859" s="66" t="s">
        <v>2355</v>
      </c>
      <c r="D859" s="66" t="s">
        <v>363</v>
      </c>
      <c r="E859" s="66" t="s">
        <v>112</v>
      </c>
      <c r="F859" s="66" t="s">
        <v>2356</v>
      </c>
      <c r="G859" s="65">
        <v>3185841927</v>
      </c>
      <c r="H859" s="62" t="s">
        <v>2357</v>
      </c>
      <c r="I859" s="66" t="s">
        <v>65</v>
      </c>
      <c r="J859" s="66" t="s">
        <v>443</v>
      </c>
      <c r="K859" s="66" t="s">
        <v>27</v>
      </c>
      <c r="L859" s="66" t="s">
        <v>35</v>
      </c>
      <c r="M859" s="66" t="s">
        <v>36</v>
      </c>
      <c r="N859" s="66" t="s">
        <v>30</v>
      </c>
      <c r="O859" s="66" t="s">
        <v>31</v>
      </c>
      <c r="P859" s="66" t="s">
        <v>30</v>
      </c>
      <c r="Q859" s="66" t="s">
        <v>43</v>
      </c>
      <c r="R859" s="66" t="s">
        <v>30</v>
      </c>
      <c r="S859" s="66" t="s">
        <v>47</v>
      </c>
      <c r="T859" s="299" t="s">
        <v>60</v>
      </c>
      <c r="U859" s="66" t="s">
        <v>65</v>
      </c>
      <c r="V859" s="344"/>
      <c r="W859" s="90"/>
      <c r="X859" s="127"/>
    </row>
    <row r="860" spans="1:24" ht="15" customHeight="1">
      <c r="A860" s="65">
        <v>1082921961</v>
      </c>
      <c r="B860" s="66" t="s">
        <v>26</v>
      </c>
      <c r="C860" s="66" t="s">
        <v>3756</v>
      </c>
      <c r="D860" s="66" t="s">
        <v>3757</v>
      </c>
      <c r="E860" s="66" t="s">
        <v>112</v>
      </c>
      <c r="F860" s="66" t="s">
        <v>311</v>
      </c>
      <c r="G860" s="65">
        <v>3104949060</v>
      </c>
      <c r="H860" s="66" t="s">
        <v>3758</v>
      </c>
      <c r="I860" s="66" t="s">
        <v>57</v>
      </c>
      <c r="J860" s="66" t="s">
        <v>434</v>
      </c>
      <c r="K860" s="66"/>
      <c r="L860" s="66" t="s">
        <v>48</v>
      </c>
      <c r="M860" s="66" t="s">
        <v>36</v>
      </c>
      <c r="N860" s="66" t="s">
        <v>30</v>
      </c>
      <c r="O860" s="66" t="s">
        <v>38</v>
      </c>
      <c r="P860" s="66" t="s">
        <v>30</v>
      </c>
      <c r="Q860" s="66" t="s">
        <v>43</v>
      </c>
      <c r="R860" s="66" t="s">
        <v>30</v>
      </c>
      <c r="S860" s="66" t="s">
        <v>57</v>
      </c>
      <c r="T860" s="299" t="s">
        <v>65</v>
      </c>
      <c r="U860" s="66" t="s">
        <v>64</v>
      </c>
      <c r="V860" s="344"/>
      <c r="W860" s="90"/>
      <c r="X860" s="127"/>
    </row>
    <row r="861" spans="1:24" ht="15" customHeight="1">
      <c r="A861" s="65">
        <v>38641530</v>
      </c>
      <c r="B861" s="66" t="s">
        <v>26</v>
      </c>
      <c r="C861" s="66" t="s">
        <v>445</v>
      </c>
      <c r="D861" s="66" t="s">
        <v>479</v>
      </c>
      <c r="E861" s="66" t="s">
        <v>112</v>
      </c>
      <c r="F861" s="65" t="s">
        <v>736</v>
      </c>
      <c r="G861" s="65">
        <v>3122862225</v>
      </c>
      <c r="H861" s="66" t="s">
        <v>480</v>
      </c>
      <c r="I861" s="66" t="s">
        <v>76</v>
      </c>
      <c r="J861" s="66" t="s">
        <v>481</v>
      </c>
      <c r="K861" s="66" t="s">
        <v>51</v>
      </c>
      <c r="L861" s="66" t="s">
        <v>28</v>
      </c>
      <c r="M861" s="66" t="s">
        <v>36</v>
      </c>
      <c r="N861" s="66" t="s">
        <v>30</v>
      </c>
      <c r="O861" s="66" t="s">
        <v>38</v>
      </c>
      <c r="P861" s="66" t="s">
        <v>30</v>
      </c>
      <c r="Q861" s="66" t="s">
        <v>49</v>
      </c>
      <c r="R861" s="66" t="s">
        <v>30</v>
      </c>
      <c r="S861" s="66" t="s">
        <v>76</v>
      </c>
      <c r="T861" s="299" t="s">
        <v>56</v>
      </c>
      <c r="U861" s="66" t="s">
        <v>70</v>
      </c>
      <c r="V861" s="354"/>
      <c r="W861" s="186"/>
      <c r="X861" s="127"/>
    </row>
    <row r="862" spans="1:24" ht="15" customHeight="1">
      <c r="A862" s="70">
        <v>60394578</v>
      </c>
      <c r="B862" s="71" t="s">
        <v>26</v>
      </c>
      <c r="C862" s="71" t="s">
        <v>1031</v>
      </c>
      <c r="D862" s="71" t="s">
        <v>196</v>
      </c>
      <c r="E862" s="71" t="s">
        <v>112</v>
      </c>
      <c r="F862" s="71" t="s">
        <v>59</v>
      </c>
      <c r="G862" s="70">
        <v>3012340009</v>
      </c>
      <c r="H862" s="62" t="s">
        <v>2354</v>
      </c>
      <c r="I862" s="66" t="s">
        <v>73</v>
      </c>
      <c r="J862" s="71" t="s">
        <v>839</v>
      </c>
      <c r="K862" s="71" t="s">
        <v>27</v>
      </c>
      <c r="L862" s="71" t="s">
        <v>28</v>
      </c>
      <c r="M862" s="71" t="s">
        <v>36</v>
      </c>
      <c r="N862" s="71" t="s">
        <v>30</v>
      </c>
      <c r="O862" s="71" t="s">
        <v>42</v>
      </c>
      <c r="P862" s="71" t="s">
        <v>30</v>
      </c>
      <c r="Q862" s="71" t="s">
        <v>49</v>
      </c>
      <c r="R862" s="71" t="s">
        <v>30</v>
      </c>
      <c r="S862" s="71" t="s">
        <v>57</v>
      </c>
      <c r="T862" s="300" t="s">
        <v>59</v>
      </c>
      <c r="U862" s="71" t="s">
        <v>52</v>
      </c>
      <c r="V862" s="354"/>
      <c r="W862" s="186"/>
      <c r="X862" s="127"/>
    </row>
    <row r="863" spans="1:24" ht="15" customHeight="1">
      <c r="A863" s="65">
        <v>60386705</v>
      </c>
      <c r="B863" s="66" t="s">
        <v>26</v>
      </c>
      <c r="C863" s="66" t="s">
        <v>487</v>
      </c>
      <c r="D863" s="66" t="s">
        <v>3759</v>
      </c>
      <c r="E863" s="66" t="s">
        <v>112</v>
      </c>
      <c r="F863" s="66" t="s">
        <v>1203</v>
      </c>
      <c r="G863" s="65">
        <v>3134506597</v>
      </c>
      <c r="H863" s="62" t="s">
        <v>3760</v>
      </c>
      <c r="I863" s="66" t="s">
        <v>68</v>
      </c>
      <c r="J863" s="71" t="s">
        <v>157</v>
      </c>
      <c r="K863" s="66"/>
      <c r="L863" s="66" t="s">
        <v>3761</v>
      </c>
      <c r="M863" s="66" t="s">
        <v>3762</v>
      </c>
      <c r="N863" s="66" t="s">
        <v>30</v>
      </c>
      <c r="O863" s="66" t="s">
        <v>3763</v>
      </c>
      <c r="P863" s="66" t="s">
        <v>30</v>
      </c>
      <c r="Q863" s="66" t="s">
        <v>43</v>
      </c>
      <c r="R863" s="66" t="s">
        <v>30</v>
      </c>
      <c r="S863" s="66"/>
      <c r="T863" s="299"/>
      <c r="U863" s="66"/>
      <c r="V863" s="354"/>
      <c r="W863" s="186"/>
      <c r="X863" s="127"/>
    </row>
    <row r="864" spans="1:24" ht="15" customHeight="1">
      <c r="A864" s="70">
        <v>5046982</v>
      </c>
      <c r="B864" s="71" t="s">
        <v>26</v>
      </c>
      <c r="C864" s="71" t="s">
        <v>111</v>
      </c>
      <c r="D864" s="71"/>
      <c r="E864" s="71" t="s">
        <v>112</v>
      </c>
      <c r="F864" s="71" t="s">
        <v>113</v>
      </c>
      <c r="G864" s="70">
        <v>3012255835</v>
      </c>
      <c r="H864" s="95" t="s">
        <v>1556</v>
      </c>
      <c r="I864" s="71" t="s">
        <v>50</v>
      </c>
      <c r="J864" s="71" t="s">
        <v>114</v>
      </c>
      <c r="K864" s="71" t="s">
        <v>27</v>
      </c>
      <c r="L864" s="71" t="s">
        <v>28</v>
      </c>
      <c r="M864" s="71" t="s">
        <v>36</v>
      </c>
      <c r="N864" s="71" t="s">
        <v>37</v>
      </c>
      <c r="O864" s="71" t="s">
        <v>42</v>
      </c>
      <c r="P864" s="71" t="s">
        <v>30</v>
      </c>
      <c r="Q864" s="71" t="s">
        <v>1689</v>
      </c>
      <c r="R864" s="71" t="s">
        <v>30</v>
      </c>
      <c r="S864" s="71" t="s">
        <v>50</v>
      </c>
      <c r="T864" s="300" t="s">
        <v>50</v>
      </c>
      <c r="U864" s="71" t="s">
        <v>57</v>
      </c>
      <c r="V864" s="354"/>
      <c r="W864" s="186"/>
      <c r="X864" s="127"/>
    </row>
    <row r="865" spans="1:24" ht="15" customHeight="1">
      <c r="A865" s="65">
        <v>60265180</v>
      </c>
      <c r="B865" s="66" t="s">
        <v>26</v>
      </c>
      <c r="C865" s="66" t="s">
        <v>476</v>
      </c>
      <c r="D865" s="66" t="s">
        <v>184</v>
      </c>
      <c r="E865" s="66" t="s">
        <v>112</v>
      </c>
      <c r="F865" s="66" t="s">
        <v>875</v>
      </c>
      <c r="G865" s="65">
        <v>3206394328</v>
      </c>
      <c r="H865" s="62" t="s">
        <v>6379</v>
      </c>
      <c r="I865" s="66" t="s">
        <v>68</v>
      </c>
      <c r="J865" s="66" t="s">
        <v>814</v>
      </c>
      <c r="K865" s="66" t="s">
        <v>27</v>
      </c>
      <c r="L865" s="66"/>
      <c r="M865" s="66"/>
      <c r="N865" s="66" t="s">
        <v>37</v>
      </c>
      <c r="O865" s="66" t="s">
        <v>42</v>
      </c>
      <c r="P865" s="66" t="s">
        <v>30</v>
      </c>
      <c r="Q865" s="66" t="s">
        <v>43</v>
      </c>
      <c r="R865" s="66" t="s">
        <v>30</v>
      </c>
      <c r="S865" s="66" t="s">
        <v>68</v>
      </c>
      <c r="T865" s="299" t="s">
        <v>68</v>
      </c>
      <c r="U865" s="66" t="s">
        <v>68</v>
      </c>
      <c r="V865" s="354"/>
      <c r="W865" s="186"/>
      <c r="X865" s="127"/>
    </row>
    <row r="866" spans="1:24" ht="15" customHeight="1">
      <c r="A866" s="70">
        <v>1116776421</v>
      </c>
      <c r="B866" s="71" t="s">
        <v>26</v>
      </c>
      <c r="C866" s="71" t="s">
        <v>6468</v>
      </c>
      <c r="D866" s="71" t="s">
        <v>461</v>
      </c>
      <c r="E866" s="71" t="s">
        <v>112</v>
      </c>
      <c r="F866" s="71" t="s">
        <v>927</v>
      </c>
      <c r="G866" s="70">
        <v>3505391277</v>
      </c>
      <c r="H866" s="62" t="s">
        <v>6469</v>
      </c>
      <c r="I866" s="71" t="s">
        <v>44</v>
      </c>
      <c r="J866" s="71" t="s">
        <v>44</v>
      </c>
      <c r="K866" s="71"/>
      <c r="L866" s="71" t="s">
        <v>28</v>
      </c>
      <c r="M866" s="71"/>
      <c r="N866" s="71" t="s">
        <v>37</v>
      </c>
      <c r="O866" s="71" t="s">
        <v>42</v>
      </c>
      <c r="P866" s="71" t="s">
        <v>30</v>
      </c>
      <c r="Q866" s="71" t="s">
        <v>1689</v>
      </c>
      <c r="R866" s="71" t="s">
        <v>30</v>
      </c>
      <c r="S866" s="71" t="s">
        <v>44</v>
      </c>
      <c r="T866" s="300" t="s">
        <v>44</v>
      </c>
      <c r="U866" s="71" t="s">
        <v>44</v>
      </c>
      <c r="V866" s="344"/>
      <c r="W866" s="90"/>
      <c r="X866" s="127"/>
    </row>
    <row r="867" spans="1:24" ht="15" customHeight="1">
      <c r="A867" s="70">
        <v>1000401258</v>
      </c>
      <c r="B867" s="71" t="s">
        <v>26</v>
      </c>
      <c r="C867" s="71" t="s">
        <v>355</v>
      </c>
      <c r="D867" s="71" t="s">
        <v>196</v>
      </c>
      <c r="E867" s="71" t="s">
        <v>112</v>
      </c>
      <c r="F867" s="71" t="s">
        <v>458</v>
      </c>
      <c r="G867" s="70">
        <v>3007071054</v>
      </c>
      <c r="H867" s="62" t="s">
        <v>6470</v>
      </c>
      <c r="I867" s="66" t="s">
        <v>50</v>
      </c>
      <c r="J867" s="71" t="s">
        <v>6471</v>
      </c>
      <c r="K867" s="71" t="s">
        <v>27</v>
      </c>
      <c r="L867" s="71" t="s">
        <v>28</v>
      </c>
      <c r="M867" s="71" t="s">
        <v>36</v>
      </c>
      <c r="N867" s="71" t="s">
        <v>37</v>
      </c>
      <c r="O867" s="71" t="s">
        <v>42</v>
      </c>
      <c r="P867" s="71" t="s">
        <v>30</v>
      </c>
      <c r="Q867" s="71" t="s">
        <v>43</v>
      </c>
      <c r="R867" s="71" t="s">
        <v>30</v>
      </c>
      <c r="S867" s="71" t="s">
        <v>50</v>
      </c>
      <c r="T867" s="300" t="s">
        <v>40</v>
      </c>
      <c r="U867" s="71" t="s">
        <v>57</v>
      </c>
      <c r="V867" s="354"/>
      <c r="W867" s="186"/>
      <c r="X867" s="127"/>
    </row>
    <row r="868" spans="1:24" ht="15" customHeight="1">
      <c r="A868" s="184">
        <v>1116867139</v>
      </c>
      <c r="B868" s="186" t="s">
        <v>26</v>
      </c>
      <c r="C868" s="186" t="s">
        <v>6656</v>
      </c>
      <c r="D868" s="186" t="s">
        <v>1423</v>
      </c>
      <c r="E868" s="186" t="s">
        <v>112</v>
      </c>
      <c r="F868" s="186" t="s">
        <v>233</v>
      </c>
      <c r="G868" s="184">
        <v>3128875739</v>
      </c>
      <c r="H868" s="187" t="s">
        <v>6657</v>
      </c>
      <c r="I868" s="186" t="s">
        <v>44</v>
      </c>
      <c r="J868" s="186" t="s">
        <v>1201</v>
      </c>
      <c r="K868" s="186"/>
      <c r="L868" s="186" t="s">
        <v>28</v>
      </c>
      <c r="M868" s="186" t="s">
        <v>36</v>
      </c>
      <c r="N868" s="186" t="s">
        <v>37</v>
      </c>
      <c r="O868" s="186" t="s">
        <v>42</v>
      </c>
      <c r="P868" s="186" t="s">
        <v>30</v>
      </c>
      <c r="Q868" s="186" t="s">
        <v>1689</v>
      </c>
      <c r="R868" s="186" t="s">
        <v>30</v>
      </c>
      <c r="S868" s="186" t="s">
        <v>44</v>
      </c>
      <c r="T868" s="302" t="s">
        <v>44</v>
      </c>
      <c r="U868" s="186" t="s">
        <v>44</v>
      </c>
      <c r="V868" s="344"/>
      <c r="W868" s="90"/>
      <c r="X868" s="127"/>
    </row>
    <row r="869" spans="1:24" ht="15" customHeight="1">
      <c r="A869" s="70">
        <v>1116781022</v>
      </c>
      <c r="B869" s="71" t="s">
        <v>26</v>
      </c>
      <c r="C869" s="71" t="s">
        <v>119</v>
      </c>
      <c r="D869" s="71" t="s">
        <v>6472</v>
      </c>
      <c r="E869" s="71" t="s">
        <v>5743</v>
      </c>
      <c r="F869" s="71" t="s">
        <v>599</v>
      </c>
      <c r="G869" s="70">
        <v>3004457525</v>
      </c>
      <c r="H869" s="62" t="s">
        <v>6473</v>
      </c>
      <c r="I869" s="71" t="s">
        <v>44</v>
      </c>
      <c r="J869" s="71" t="s">
        <v>44</v>
      </c>
      <c r="K869" s="71"/>
      <c r="L869" s="71" t="s">
        <v>35</v>
      </c>
      <c r="M869" s="71"/>
      <c r="N869" s="71" t="s">
        <v>30</v>
      </c>
      <c r="O869" s="71" t="s">
        <v>31</v>
      </c>
      <c r="P869" s="71" t="s">
        <v>30</v>
      </c>
      <c r="Q869" s="71" t="s">
        <v>49</v>
      </c>
      <c r="R869" s="71" t="s">
        <v>30</v>
      </c>
      <c r="S869" s="71" t="s">
        <v>44</v>
      </c>
      <c r="T869" s="300" t="s">
        <v>44</v>
      </c>
      <c r="U869" s="71" t="s">
        <v>44</v>
      </c>
      <c r="V869" s="344"/>
      <c r="W869" s="90"/>
      <c r="X869" s="127"/>
    </row>
    <row r="870" spans="1:24" ht="15" customHeight="1">
      <c r="A870" s="65">
        <v>83056236</v>
      </c>
      <c r="B870" s="66" t="s">
        <v>26</v>
      </c>
      <c r="C870" s="66" t="s">
        <v>134</v>
      </c>
      <c r="D870" s="66"/>
      <c r="E870" s="66" t="s">
        <v>2358</v>
      </c>
      <c r="F870" s="66" t="s">
        <v>2359</v>
      </c>
      <c r="G870" s="65">
        <v>3112381130</v>
      </c>
      <c r="H870" s="62" t="s">
        <v>2360</v>
      </c>
      <c r="I870" s="66" t="s">
        <v>54</v>
      </c>
      <c r="J870" s="66" t="s">
        <v>765</v>
      </c>
      <c r="K870" s="66"/>
      <c r="L870" s="66" t="s">
        <v>28</v>
      </c>
      <c r="M870" s="66" t="s">
        <v>36</v>
      </c>
      <c r="N870" s="66" t="s">
        <v>30</v>
      </c>
      <c r="O870" s="66" t="s">
        <v>38</v>
      </c>
      <c r="P870" s="66" t="s">
        <v>30</v>
      </c>
      <c r="Q870" s="66" t="s">
        <v>49</v>
      </c>
      <c r="R870" s="66" t="s">
        <v>30</v>
      </c>
      <c r="S870" s="66" t="s">
        <v>54</v>
      </c>
      <c r="T870" s="299" t="s">
        <v>63</v>
      </c>
      <c r="U870" s="66"/>
      <c r="V870" s="354"/>
      <c r="W870" s="186"/>
      <c r="X870" s="127"/>
    </row>
    <row r="871" spans="1:24" ht="15" customHeight="1">
      <c r="A871" s="65">
        <v>1036654133</v>
      </c>
      <c r="B871" s="66" t="s">
        <v>26</v>
      </c>
      <c r="C871" s="66" t="s">
        <v>2361</v>
      </c>
      <c r="D871" s="66" t="s">
        <v>2362</v>
      </c>
      <c r="E871" s="66" t="s">
        <v>2363</v>
      </c>
      <c r="F871" s="66" t="s">
        <v>771</v>
      </c>
      <c r="G871" s="65">
        <v>3004446499</v>
      </c>
      <c r="H871" s="67" t="s">
        <v>2364</v>
      </c>
      <c r="I871" s="66" t="s">
        <v>40</v>
      </c>
      <c r="J871" s="66" t="s">
        <v>1589</v>
      </c>
      <c r="K871" s="66" t="s">
        <v>1648</v>
      </c>
      <c r="L871" s="66" t="s">
        <v>1647</v>
      </c>
      <c r="M871" s="66" t="s">
        <v>1767</v>
      </c>
      <c r="N871" s="66" t="s">
        <v>1649</v>
      </c>
      <c r="O871" s="66" t="s">
        <v>1650</v>
      </c>
      <c r="P871" s="66" t="s">
        <v>1649</v>
      </c>
      <c r="Q871" s="66" t="s">
        <v>2365</v>
      </c>
      <c r="R871" s="66" t="s">
        <v>1649</v>
      </c>
      <c r="S871" s="66" t="s">
        <v>2366</v>
      </c>
      <c r="T871" s="299"/>
      <c r="U871" s="66"/>
      <c r="V871" s="354"/>
      <c r="W871" s="186"/>
      <c r="X871" s="127"/>
    </row>
    <row r="872" spans="1:24" ht="15" customHeight="1">
      <c r="A872" s="65">
        <v>1052076980</v>
      </c>
      <c r="B872" s="66" t="s">
        <v>26</v>
      </c>
      <c r="C872" s="66" t="s">
        <v>2367</v>
      </c>
      <c r="D872" s="66" t="s">
        <v>332</v>
      </c>
      <c r="E872" s="66" t="s">
        <v>2368</v>
      </c>
      <c r="F872" s="66" t="s">
        <v>2369</v>
      </c>
      <c r="G872" s="65">
        <v>3155022630</v>
      </c>
      <c r="H872" s="62" t="s">
        <v>2370</v>
      </c>
      <c r="I872" s="66" t="s">
        <v>50</v>
      </c>
      <c r="J872" s="66" t="s">
        <v>632</v>
      </c>
      <c r="K872" s="66" t="s">
        <v>27</v>
      </c>
      <c r="L872" s="66" t="s">
        <v>36</v>
      </c>
      <c r="M872" s="66" t="s">
        <v>37</v>
      </c>
      <c r="N872" s="66" t="s">
        <v>42</v>
      </c>
      <c r="O872" s="66" t="s">
        <v>30</v>
      </c>
      <c r="P872" s="66" t="s">
        <v>43</v>
      </c>
      <c r="Q872" s="66" t="s">
        <v>30</v>
      </c>
      <c r="R872" s="66" t="s">
        <v>30</v>
      </c>
      <c r="S872" s="66" t="s">
        <v>47</v>
      </c>
      <c r="T872" s="299" t="s">
        <v>65</v>
      </c>
      <c r="U872" s="66" t="s">
        <v>50</v>
      </c>
      <c r="V872" s="354"/>
      <c r="W872" s="186"/>
      <c r="X872" s="127"/>
    </row>
    <row r="873" spans="1:24" ht="15" customHeight="1">
      <c r="A873" s="65">
        <v>1004843569</v>
      </c>
      <c r="B873" s="66" t="s">
        <v>26</v>
      </c>
      <c r="C873" s="66" t="s">
        <v>1001</v>
      </c>
      <c r="D873" s="66" t="s">
        <v>5303</v>
      </c>
      <c r="E873" s="66" t="s">
        <v>2368</v>
      </c>
      <c r="F873" s="66" t="s">
        <v>876</v>
      </c>
      <c r="G873" s="65">
        <v>3105584267</v>
      </c>
      <c r="H873" s="67" t="s">
        <v>5304</v>
      </c>
      <c r="I873" s="66" t="s">
        <v>68</v>
      </c>
      <c r="J873" s="66" t="s">
        <v>157</v>
      </c>
      <c r="K873" s="66" t="s">
        <v>5272</v>
      </c>
      <c r="L873" s="66" t="s">
        <v>51</v>
      </c>
      <c r="M873" s="66" t="s">
        <v>42</v>
      </c>
      <c r="N873" s="66" t="s">
        <v>30</v>
      </c>
      <c r="O873" s="66" t="s">
        <v>38</v>
      </c>
      <c r="P873" s="66" t="s">
        <v>30</v>
      </c>
      <c r="Q873" s="66" t="s">
        <v>49</v>
      </c>
      <c r="R873" s="66" t="s">
        <v>37</v>
      </c>
      <c r="S873" s="66" t="s">
        <v>68</v>
      </c>
      <c r="T873" s="299" t="s">
        <v>68</v>
      </c>
      <c r="U873" s="66" t="s">
        <v>68</v>
      </c>
      <c r="V873" s="354"/>
      <c r="W873" s="186"/>
      <c r="X873" s="127"/>
    </row>
    <row r="874" spans="1:24" ht="15" customHeight="1">
      <c r="A874" s="65">
        <v>40416291</v>
      </c>
      <c r="B874" s="66" t="s">
        <v>26</v>
      </c>
      <c r="C874" s="66" t="s">
        <v>558</v>
      </c>
      <c r="D874" s="66"/>
      <c r="E874" s="66" t="s">
        <v>2368</v>
      </c>
      <c r="F874" s="66" t="s">
        <v>999</v>
      </c>
      <c r="G874" s="65">
        <v>3123521623</v>
      </c>
      <c r="H874" s="62" t="s">
        <v>5661</v>
      </c>
      <c r="I874" s="66" t="s">
        <v>66</v>
      </c>
      <c r="J874" s="66" t="s">
        <v>535</v>
      </c>
      <c r="K874" s="66"/>
      <c r="L874" s="66" t="s">
        <v>28</v>
      </c>
      <c r="M874" s="66"/>
      <c r="N874" s="66" t="s">
        <v>30</v>
      </c>
      <c r="O874" s="66" t="s">
        <v>38</v>
      </c>
      <c r="P874" s="66" t="s">
        <v>30</v>
      </c>
      <c r="Q874" s="66" t="s">
        <v>49</v>
      </c>
      <c r="R874" s="66" t="s">
        <v>37</v>
      </c>
      <c r="S874" s="66" t="s">
        <v>66</v>
      </c>
      <c r="T874" s="299" t="s">
        <v>66</v>
      </c>
      <c r="U874" s="66" t="s">
        <v>66</v>
      </c>
      <c r="V874" s="354"/>
      <c r="W874" s="186"/>
      <c r="X874" s="127"/>
    </row>
    <row r="875" spans="1:24" ht="15" customHeight="1">
      <c r="A875" s="70">
        <v>1014246598</v>
      </c>
      <c r="B875" s="71" t="s">
        <v>26</v>
      </c>
      <c r="C875" s="71" t="s">
        <v>6282</v>
      </c>
      <c r="D875" s="71" t="s">
        <v>445</v>
      </c>
      <c r="E875" s="71" t="s">
        <v>2368</v>
      </c>
      <c r="F875" s="71" t="s">
        <v>350</v>
      </c>
      <c r="G875" s="70">
        <v>3214296438</v>
      </c>
      <c r="H875" s="62" t="s">
        <v>6283</v>
      </c>
      <c r="I875" s="71" t="s">
        <v>60</v>
      </c>
      <c r="J875" s="71" t="s">
        <v>182</v>
      </c>
      <c r="K875" s="71"/>
      <c r="L875" s="71" t="s">
        <v>35</v>
      </c>
      <c r="M875" s="71" t="s">
        <v>36</v>
      </c>
      <c r="N875" s="71" t="s">
        <v>30</v>
      </c>
      <c r="O875" s="71" t="s">
        <v>31</v>
      </c>
      <c r="P875" s="71" t="s">
        <v>30</v>
      </c>
      <c r="Q875" s="71" t="s">
        <v>49</v>
      </c>
      <c r="R875" s="71" t="s">
        <v>30</v>
      </c>
      <c r="S875" s="71" t="s">
        <v>60</v>
      </c>
      <c r="T875" s="300" t="s">
        <v>47</v>
      </c>
      <c r="U875" s="71" t="s">
        <v>40</v>
      </c>
      <c r="V875" s="354"/>
      <c r="W875" s="186"/>
      <c r="X875" s="127"/>
    </row>
    <row r="876" spans="1:24" ht="15" customHeight="1">
      <c r="A876" s="65">
        <v>47435996</v>
      </c>
      <c r="B876" s="66" t="s">
        <v>26</v>
      </c>
      <c r="C876" s="66" t="s">
        <v>3764</v>
      </c>
      <c r="D876" s="66" t="s">
        <v>3102</v>
      </c>
      <c r="E876" s="66" t="s">
        <v>3765</v>
      </c>
      <c r="F876" s="66" t="s">
        <v>861</v>
      </c>
      <c r="G876" s="65">
        <v>3223313605</v>
      </c>
      <c r="H876" s="62" t="s">
        <v>3766</v>
      </c>
      <c r="I876" s="66" t="s">
        <v>55</v>
      </c>
      <c r="J876" s="66" t="s">
        <v>2405</v>
      </c>
      <c r="K876" s="66"/>
      <c r="L876" s="66" t="s">
        <v>28</v>
      </c>
      <c r="M876" s="66"/>
      <c r="N876" s="66" t="s">
        <v>30</v>
      </c>
      <c r="O876" s="66" t="s">
        <v>31</v>
      </c>
      <c r="P876" s="66" t="s">
        <v>30</v>
      </c>
      <c r="Q876" s="66" t="s">
        <v>43</v>
      </c>
      <c r="R876" s="66" t="s">
        <v>30</v>
      </c>
      <c r="S876" s="66" t="s">
        <v>55</v>
      </c>
      <c r="T876" s="299" t="s">
        <v>52</v>
      </c>
      <c r="U876" s="66" t="s">
        <v>66</v>
      </c>
      <c r="V876" s="354"/>
      <c r="W876" s="186"/>
      <c r="X876" s="127"/>
    </row>
    <row r="877" spans="1:24" ht="15" customHeight="1">
      <c r="A877" s="65">
        <v>47441637</v>
      </c>
      <c r="B877" s="66" t="s">
        <v>26</v>
      </c>
      <c r="C877" s="66" t="s">
        <v>3767</v>
      </c>
      <c r="D877" s="66"/>
      <c r="E877" s="66" t="s">
        <v>3765</v>
      </c>
      <c r="F877" s="66" t="s">
        <v>861</v>
      </c>
      <c r="G877" s="65">
        <v>3202522832</v>
      </c>
      <c r="H877" s="62" t="s">
        <v>3768</v>
      </c>
      <c r="I877" s="66" t="s">
        <v>55</v>
      </c>
      <c r="J877" s="66" t="s">
        <v>2405</v>
      </c>
      <c r="K877" s="66"/>
      <c r="L877" s="66" t="s">
        <v>28</v>
      </c>
      <c r="M877" s="66"/>
      <c r="N877" s="66" t="s">
        <v>30</v>
      </c>
      <c r="O877" s="66" t="s">
        <v>31</v>
      </c>
      <c r="P877" s="66" t="s">
        <v>30</v>
      </c>
      <c r="Q877" s="66" t="s">
        <v>49</v>
      </c>
      <c r="R877" s="66" t="s">
        <v>30</v>
      </c>
      <c r="S877" s="66" t="s">
        <v>55</v>
      </c>
      <c r="T877" s="299" t="s">
        <v>52</v>
      </c>
      <c r="U877" s="66" t="s">
        <v>66</v>
      </c>
      <c r="V877" s="344"/>
      <c r="W877" s="90"/>
      <c r="X877" s="127"/>
    </row>
    <row r="878" spans="1:24" ht="15" customHeight="1">
      <c r="A878" s="65">
        <v>7712663</v>
      </c>
      <c r="B878" s="66" t="s">
        <v>26</v>
      </c>
      <c r="C878" s="66" t="s">
        <v>936</v>
      </c>
      <c r="D878" s="66" t="s">
        <v>2371</v>
      </c>
      <c r="E878" s="66" t="s">
        <v>2372</v>
      </c>
      <c r="F878" s="66" t="s">
        <v>1458</v>
      </c>
      <c r="G878" s="65">
        <v>3208502512</v>
      </c>
      <c r="H878" s="62" t="s">
        <v>2373</v>
      </c>
      <c r="I878" s="66" t="s">
        <v>60</v>
      </c>
      <c r="J878" s="66" t="s">
        <v>946</v>
      </c>
      <c r="K878" s="66"/>
      <c r="L878" s="66" t="s">
        <v>28</v>
      </c>
      <c r="M878" s="66" t="s">
        <v>29</v>
      </c>
      <c r="N878" s="66" t="s">
        <v>30</v>
      </c>
      <c r="O878" s="66" t="s">
        <v>31</v>
      </c>
      <c r="P878" s="66" t="s">
        <v>30</v>
      </c>
      <c r="Q878" s="66" t="s">
        <v>49</v>
      </c>
      <c r="R878" s="66" t="s">
        <v>30</v>
      </c>
      <c r="S878" s="66" t="s">
        <v>60</v>
      </c>
      <c r="T878" s="299" t="s">
        <v>75</v>
      </c>
      <c r="U878" s="66" t="s">
        <v>40</v>
      </c>
      <c r="V878" s="354"/>
      <c r="W878" s="186"/>
      <c r="X878" s="127"/>
    </row>
    <row r="879" spans="1:24" ht="15" customHeight="1">
      <c r="A879" s="65">
        <v>1054679424</v>
      </c>
      <c r="B879" s="66" t="s">
        <v>26</v>
      </c>
      <c r="C879" s="66" t="s">
        <v>3769</v>
      </c>
      <c r="D879" s="66" t="s">
        <v>1820</v>
      </c>
      <c r="E879" s="66" t="s">
        <v>2372</v>
      </c>
      <c r="F879" s="66" t="s">
        <v>1675</v>
      </c>
      <c r="G879" s="65">
        <v>3102487643</v>
      </c>
      <c r="H879" s="67" t="s">
        <v>3770</v>
      </c>
      <c r="I879" s="66" t="s">
        <v>44</v>
      </c>
      <c r="J879" s="66" t="s">
        <v>44</v>
      </c>
      <c r="K879" s="66" t="s">
        <v>27</v>
      </c>
      <c r="L879" s="66" t="s">
        <v>41</v>
      </c>
      <c r="M879" s="66" t="s">
        <v>36</v>
      </c>
      <c r="N879" s="66" t="s">
        <v>37</v>
      </c>
      <c r="O879" s="66" t="s">
        <v>42</v>
      </c>
      <c r="P879" s="66" t="s">
        <v>30</v>
      </c>
      <c r="Q879" s="66" t="s">
        <v>46</v>
      </c>
      <c r="R879" s="66" t="s">
        <v>30</v>
      </c>
      <c r="S879" s="66" t="s">
        <v>44</v>
      </c>
      <c r="T879" s="299" t="s">
        <v>44</v>
      </c>
      <c r="U879" s="66" t="s">
        <v>44</v>
      </c>
      <c r="V879" s="354"/>
      <c r="W879" s="186"/>
      <c r="X879" s="127"/>
    </row>
    <row r="880" spans="1:24" ht="15" customHeight="1">
      <c r="A880" s="70">
        <v>1069727872</v>
      </c>
      <c r="B880" s="71" t="s">
        <v>26</v>
      </c>
      <c r="C880" s="71" t="s">
        <v>1015</v>
      </c>
      <c r="D880" s="71" t="s">
        <v>559</v>
      </c>
      <c r="E880" s="71" t="s">
        <v>1384</v>
      </c>
      <c r="F880" s="71" t="s">
        <v>4757</v>
      </c>
      <c r="G880" s="70">
        <v>3144036340</v>
      </c>
      <c r="H880" s="85" t="s">
        <v>4758</v>
      </c>
      <c r="I880" s="71" t="s">
        <v>60</v>
      </c>
      <c r="J880" s="71" t="s">
        <v>1590</v>
      </c>
      <c r="K880" s="71"/>
      <c r="L880" s="71" t="s">
        <v>28</v>
      </c>
      <c r="M880" s="71"/>
      <c r="N880" s="71" t="s">
        <v>30</v>
      </c>
      <c r="O880" s="71" t="s">
        <v>42</v>
      </c>
      <c r="P880" s="71" t="s">
        <v>30</v>
      </c>
      <c r="Q880" s="71" t="s">
        <v>49</v>
      </c>
      <c r="R880" s="71" t="s">
        <v>30</v>
      </c>
      <c r="S880" s="71" t="s">
        <v>60</v>
      </c>
      <c r="T880" s="300" t="s">
        <v>60</v>
      </c>
      <c r="U880" s="71" t="s">
        <v>60</v>
      </c>
      <c r="V880" s="354"/>
      <c r="W880" s="186"/>
      <c r="X880" s="127"/>
    </row>
    <row r="881" spans="1:24" ht="15" customHeight="1">
      <c r="A881" s="65">
        <v>1117519390</v>
      </c>
      <c r="B881" s="66" t="s">
        <v>26</v>
      </c>
      <c r="C881" s="66" t="s">
        <v>2374</v>
      </c>
      <c r="D881" s="66" t="s">
        <v>2375</v>
      </c>
      <c r="E881" s="66" t="s">
        <v>1384</v>
      </c>
      <c r="F881" s="66" t="s">
        <v>171</v>
      </c>
      <c r="G881" s="65">
        <v>3115183293</v>
      </c>
      <c r="H881" s="62" t="s">
        <v>2376</v>
      </c>
      <c r="I881" s="66" t="s">
        <v>54</v>
      </c>
      <c r="J881" s="66" t="s">
        <v>765</v>
      </c>
      <c r="K881" s="66"/>
      <c r="L881" s="66" t="s">
        <v>51</v>
      </c>
      <c r="M881" s="66"/>
      <c r="N881" s="66" t="s">
        <v>30</v>
      </c>
      <c r="O881" s="66" t="s">
        <v>38</v>
      </c>
      <c r="P881" s="66" t="s">
        <v>37</v>
      </c>
      <c r="Q881" s="66" t="s">
        <v>32</v>
      </c>
      <c r="R881" s="66" t="s">
        <v>30</v>
      </c>
      <c r="S881" s="66" t="s">
        <v>54</v>
      </c>
      <c r="T881" s="299"/>
      <c r="U881" s="66"/>
      <c r="V881" s="344"/>
      <c r="W881" s="90"/>
      <c r="X881" s="127"/>
    </row>
    <row r="882" spans="1:24" ht="15" customHeight="1">
      <c r="A882" s="65">
        <v>50945915</v>
      </c>
      <c r="B882" s="66" t="s">
        <v>26</v>
      </c>
      <c r="C882" s="66" t="s">
        <v>2377</v>
      </c>
      <c r="D882" s="66" t="s">
        <v>2378</v>
      </c>
      <c r="E882" s="66" t="s">
        <v>1384</v>
      </c>
      <c r="F882" s="66" t="s">
        <v>605</v>
      </c>
      <c r="G882" s="65">
        <v>3137647800</v>
      </c>
      <c r="H882" s="62" t="s">
        <v>2379</v>
      </c>
      <c r="I882" s="66" t="s">
        <v>59</v>
      </c>
      <c r="J882" s="66" t="s">
        <v>262</v>
      </c>
      <c r="K882" s="66"/>
      <c r="L882" s="66" t="s">
        <v>28</v>
      </c>
      <c r="M882" s="66" t="s">
        <v>29</v>
      </c>
      <c r="N882" s="66" t="s">
        <v>30</v>
      </c>
      <c r="O882" s="66" t="s">
        <v>31</v>
      </c>
      <c r="P882" s="66" t="s">
        <v>30</v>
      </c>
      <c r="Q882" s="66" t="s">
        <v>49</v>
      </c>
      <c r="R882" s="66" t="s">
        <v>30</v>
      </c>
      <c r="S882" s="66" t="s">
        <v>59</v>
      </c>
      <c r="T882" s="299" t="s">
        <v>40</v>
      </c>
      <c r="U882" s="66" t="s">
        <v>74</v>
      </c>
      <c r="V882" s="354"/>
      <c r="W882" s="186"/>
      <c r="X882" s="127"/>
    </row>
    <row r="883" spans="1:24" ht="15" customHeight="1">
      <c r="A883" s="70">
        <v>2757987</v>
      </c>
      <c r="B883" s="71" t="s">
        <v>26</v>
      </c>
      <c r="C883" s="71" t="s">
        <v>940</v>
      </c>
      <c r="D883" s="71" t="s">
        <v>151</v>
      </c>
      <c r="E883" s="71" t="s">
        <v>1384</v>
      </c>
      <c r="F883" s="71" t="s">
        <v>1385</v>
      </c>
      <c r="G883" s="70">
        <v>3005545621</v>
      </c>
      <c r="H883" s="62" t="s">
        <v>1386</v>
      </c>
      <c r="I883" s="71" t="s">
        <v>59</v>
      </c>
      <c r="J883" s="71" t="s">
        <v>262</v>
      </c>
      <c r="K883" s="71"/>
      <c r="L883" s="71" t="s">
        <v>51</v>
      </c>
      <c r="M883" s="71" t="s">
        <v>36</v>
      </c>
      <c r="N883" s="71" t="s">
        <v>30</v>
      </c>
      <c r="O883" s="71" t="s">
        <v>42</v>
      </c>
      <c r="P883" s="71" t="s">
        <v>37</v>
      </c>
      <c r="Q883" s="71"/>
      <c r="R883" s="71" t="s">
        <v>37</v>
      </c>
      <c r="S883" s="71"/>
      <c r="T883" s="300"/>
      <c r="U883" s="71"/>
      <c r="V883" s="344"/>
      <c r="W883" s="90"/>
      <c r="X883" s="127"/>
    </row>
    <row r="884" spans="1:24" ht="15" customHeight="1">
      <c r="A884" s="70">
        <v>32797993</v>
      </c>
      <c r="B884" s="71" t="s">
        <v>26</v>
      </c>
      <c r="C884" s="71" t="s">
        <v>2380</v>
      </c>
      <c r="D884" s="71" t="s">
        <v>251</v>
      </c>
      <c r="E884" s="71" t="s">
        <v>2381</v>
      </c>
      <c r="F884" s="71" t="s">
        <v>223</v>
      </c>
      <c r="G884" s="70">
        <v>3223700601</v>
      </c>
      <c r="H884" s="62" t="s">
        <v>2382</v>
      </c>
      <c r="I884" s="71" t="s">
        <v>60</v>
      </c>
      <c r="J884" s="71" t="s">
        <v>1695</v>
      </c>
      <c r="K884" s="71"/>
      <c r="L884" s="71" t="s">
        <v>28</v>
      </c>
      <c r="M884" s="71"/>
      <c r="N884" s="71" t="s">
        <v>30</v>
      </c>
      <c r="O884" s="71" t="s">
        <v>38</v>
      </c>
      <c r="P884" s="71" t="s">
        <v>30</v>
      </c>
      <c r="Q884" s="71" t="s">
        <v>46</v>
      </c>
      <c r="R884" s="71" t="s">
        <v>30</v>
      </c>
      <c r="S884" s="71" t="s">
        <v>60</v>
      </c>
      <c r="T884" s="300"/>
      <c r="U884" s="71"/>
      <c r="V884" s="354"/>
      <c r="W884" s="186"/>
      <c r="X884" s="127"/>
    </row>
    <row r="885" spans="1:24" ht="15" customHeight="1">
      <c r="A885" s="65">
        <v>40936605</v>
      </c>
      <c r="B885" s="65" t="s">
        <v>26</v>
      </c>
      <c r="C885" s="65" t="s">
        <v>2383</v>
      </c>
      <c r="D885" s="65" t="s">
        <v>2384</v>
      </c>
      <c r="E885" s="65" t="s">
        <v>2385</v>
      </c>
      <c r="F885" s="65" t="s">
        <v>2386</v>
      </c>
      <c r="G885" s="65">
        <v>3152735169</v>
      </c>
      <c r="H885" s="160" t="s">
        <v>2387</v>
      </c>
      <c r="I885" s="65" t="s">
        <v>64</v>
      </c>
      <c r="J885" s="65" t="s">
        <v>273</v>
      </c>
      <c r="K885" s="65" t="s">
        <v>452</v>
      </c>
      <c r="L885" s="65" t="s">
        <v>452</v>
      </c>
      <c r="M885" s="65" t="s">
        <v>2388</v>
      </c>
      <c r="N885" s="65" t="s">
        <v>30</v>
      </c>
      <c r="O885" s="65" t="s">
        <v>42</v>
      </c>
      <c r="P885" s="65" t="s">
        <v>30</v>
      </c>
      <c r="Q885" s="65" t="s">
        <v>49</v>
      </c>
      <c r="R885" s="65" t="s">
        <v>37</v>
      </c>
      <c r="S885" s="65" t="s">
        <v>64</v>
      </c>
      <c r="T885" s="322" t="s">
        <v>64</v>
      </c>
      <c r="U885" s="65" t="s">
        <v>64</v>
      </c>
      <c r="V885" s="344"/>
      <c r="W885" s="90"/>
      <c r="X885" s="127"/>
    </row>
    <row r="886" spans="1:24" ht="15" customHeight="1">
      <c r="A886" s="70">
        <v>1062397487</v>
      </c>
      <c r="B886" s="71" t="s">
        <v>26</v>
      </c>
      <c r="C886" s="71" t="s">
        <v>4536</v>
      </c>
      <c r="D886" s="71" t="s">
        <v>540</v>
      </c>
      <c r="E886" s="71" t="s">
        <v>2134</v>
      </c>
      <c r="F886" s="71" t="s">
        <v>4537</v>
      </c>
      <c r="G886" s="70">
        <v>3043632156</v>
      </c>
      <c r="H886" s="62" t="s">
        <v>4538</v>
      </c>
      <c r="I886" s="65" t="s">
        <v>57</v>
      </c>
      <c r="J886" s="71" t="s">
        <v>653</v>
      </c>
      <c r="K886" s="71"/>
      <c r="L886" s="71" t="s">
        <v>35</v>
      </c>
      <c r="M886" s="71"/>
      <c r="N886" s="71" t="s">
        <v>37</v>
      </c>
      <c r="O886" s="71" t="s">
        <v>38</v>
      </c>
      <c r="P886" s="71" t="s">
        <v>30</v>
      </c>
      <c r="Q886" s="71" t="s">
        <v>39</v>
      </c>
      <c r="R886" s="71" t="s">
        <v>37</v>
      </c>
      <c r="S886" s="71" t="s">
        <v>57</v>
      </c>
      <c r="T886" s="300" t="s">
        <v>57</v>
      </c>
      <c r="U886" s="71" t="s">
        <v>57</v>
      </c>
      <c r="V886" s="344"/>
      <c r="W886" s="90"/>
      <c r="X886" s="127"/>
    </row>
    <row r="887" spans="1:24" ht="15" customHeight="1">
      <c r="A887" s="65">
        <v>1067851746</v>
      </c>
      <c r="B887" s="66" t="s">
        <v>26</v>
      </c>
      <c r="C887" s="66" t="s">
        <v>849</v>
      </c>
      <c r="D887" s="66" t="s">
        <v>467</v>
      </c>
      <c r="E887" s="66" t="s">
        <v>2134</v>
      </c>
      <c r="F887" s="66" t="s">
        <v>2389</v>
      </c>
      <c r="G887" s="65">
        <v>3234616644</v>
      </c>
      <c r="H887" s="62" t="s">
        <v>2390</v>
      </c>
      <c r="I887" s="66" t="s">
        <v>59</v>
      </c>
      <c r="J887" s="66" t="s">
        <v>154</v>
      </c>
      <c r="K887" s="66" t="s">
        <v>27</v>
      </c>
      <c r="L887" s="66" t="s">
        <v>35</v>
      </c>
      <c r="M887" s="66" t="s">
        <v>36</v>
      </c>
      <c r="N887" s="66" t="s">
        <v>30</v>
      </c>
      <c r="O887" s="66" t="s">
        <v>31</v>
      </c>
      <c r="P887" s="66" t="s">
        <v>30</v>
      </c>
      <c r="Q887" s="66" t="s">
        <v>43</v>
      </c>
      <c r="R887" s="66" t="s">
        <v>30</v>
      </c>
      <c r="S887" s="66" t="s">
        <v>59</v>
      </c>
      <c r="T887" s="299" t="s">
        <v>74</v>
      </c>
      <c r="U887" s="66" t="s">
        <v>65</v>
      </c>
      <c r="V887" s="344"/>
      <c r="W887" s="90"/>
      <c r="X887" s="127"/>
    </row>
    <row r="888" spans="1:24" ht="15" customHeight="1">
      <c r="A888" s="65">
        <v>37337599</v>
      </c>
      <c r="B888" s="66" t="s">
        <v>26</v>
      </c>
      <c r="C888" s="66" t="s">
        <v>196</v>
      </c>
      <c r="D888" s="66" t="s">
        <v>506</v>
      </c>
      <c r="E888" s="66" t="s">
        <v>2134</v>
      </c>
      <c r="F888" s="66" t="s">
        <v>1233</v>
      </c>
      <c r="G888" s="65">
        <v>3156927646</v>
      </c>
      <c r="H888" s="62" t="s">
        <v>5412</v>
      </c>
      <c r="I888" s="66" t="s">
        <v>68</v>
      </c>
      <c r="J888" s="66" t="s">
        <v>1179</v>
      </c>
      <c r="K888" s="66"/>
      <c r="L888" s="66" t="s">
        <v>51</v>
      </c>
      <c r="M888" s="66" t="s">
        <v>36</v>
      </c>
      <c r="N888" s="66" t="s">
        <v>37</v>
      </c>
      <c r="O888" s="66" t="s">
        <v>42</v>
      </c>
      <c r="P888" s="66" t="s">
        <v>37</v>
      </c>
      <c r="Q888" s="66" t="s">
        <v>32</v>
      </c>
      <c r="R888" s="66" t="s">
        <v>30</v>
      </c>
      <c r="S888" s="66"/>
      <c r="T888" s="299"/>
      <c r="U888" s="66"/>
      <c r="V888" s="344"/>
      <c r="W888" s="90"/>
      <c r="X888" s="127"/>
    </row>
    <row r="889" spans="1:24" ht="15" customHeight="1">
      <c r="A889" s="70">
        <v>1088300385</v>
      </c>
      <c r="B889" s="71" t="s">
        <v>26</v>
      </c>
      <c r="C889" s="71" t="s">
        <v>2392</v>
      </c>
      <c r="D889" s="71" t="s">
        <v>895</v>
      </c>
      <c r="E889" s="71" t="s">
        <v>889</v>
      </c>
      <c r="F889" s="71" t="s">
        <v>364</v>
      </c>
      <c r="G889" s="70">
        <v>3127742380</v>
      </c>
      <c r="H889" s="62" t="s">
        <v>2393</v>
      </c>
      <c r="I889" s="71" t="s">
        <v>71</v>
      </c>
      <c r="J889" s="71" t="s">
        <v>133</v>
      </c>
      <c r="K889" s="71"/>
      <c r="L889" s="71" t="s">
        <v>35</v>
      </c>
      <c r="M889" s="71"/>
      <c r="N889" s="71" t="s">
        <v>37</v>
      </c>
      <c r="O889" s="71" t="s">
        <v>42</v>
      </c>
      <c r="P889" s="71" t="s">
        <v>30</v>
      </c>
      <c r="Q889" s="71" t="s">
        <v>43</v>
      </c>
      <c r="R889" s="71" t="s">
        <v>30</v>
      </c>
      <c r="S889" s="71" t="s">
        <v>71</v>
      </c>
      <c r="T889" s="300" t="s">
        <v>70</v>
      </c>
      <c r="U889" s="71" t="s">
        <v>40</v>
      </c>
      <c r="V889" s="354"/>
      <c r="W889" s="186"/>
      <c r="X889" s="127"/>
    </row>
    <row r="890" spans="1:24" ht="15" customHeight="1">
      <c r="A890" s="65">
        <v>72201582</v>
      </c>
      <c r="B890" s="66" t="s">
        <v>26</v>
      </c>
      <c r="C890" s="66" t="s">
        <v>887</v>
      </c>
      <c r="D890" s="66" t="s">
        <v>888</v>
      </c>
      <c r="E890" s="66" t="s">
        <v>889</v>
      </c>
      <c r="F890" s="66" t="s">
        <v>366</v>
      </c>
      <c r="G890" s="65">
        <v>3017556371</v>
      </c>
      <c r="H890" s="62" t="s">
        <v>890</v>
      </c>
      <c r="I890" s="66" t="s">
        <v>74</v>
      </c>
      <c r="J890" s="66" t="s">
        <v>566</v>
      </c>
      <c r="K890" s="66"/>
      <c r="L890" s="66" t="s">
        <v>51</v>
      </c>
      <c r="M890" s="66" t="s">
        <v>36</v>
      </c>
      <c r="N890" s="66" t="s">
        <v>30</v>
      </c>
      <c r="O890" s="66" t="s">
        <v>42</v>
      </c>
      <c r="P890" s="66" t="s">
        <v>30</v>
      </c>
      <c r="Q890" s="66" t="s">
        <v>49</v>
      </c>
      <c r="R890" s="66" t="s">
        <v>30</v>
      </c>
      <c r="S890" s="66" t="s">
        <v>74</v>
      </c>
      <c r="T890" s="299" t="s">
        <v>50</v>
      </c>
      <c r="U890" s="66" t="s">
        <v>65</v>
      </c>
      <c r="V890" s="344"/>
      <c r="W890" s="90"/>
      <c r="X890" s="127"/>
    </row>
    <row r="891" spans="1:24" ht="15" customHeight="1">
      <c r="A891" s="65">
        <v>39281801</v>
      </c>
      <c r="B891" s="66" t="s">
        <v>26</v>
      </c>
      <c r="C891" s="66" t="s">
        <v>2100</v>
      </c>
      <c r="D891" s="66" t="s">
        <v>196</v>
      </c>
      <c r="E891" s="66" t="s">
        <v>889</v>
      </c>
      <c r="F891" s="66" t="s">
        <v>356</v>
      </c>
      <c r="G891" s="65">
        <v>3126591776</v>
      </c>
      <c r="H891" s="62" t="s">
        <v>2391</v>
      </c>
      <c r="I891" s="66" t="s">
        <v>40</v>
      </c>
      <c r="J891" s="66" t="s">
        <v>556</v>
      </c>
      <c r="K891" s="66"/>
      <c r="L891" s="66" t="s">
        <v>28</v>
      </c>
      <c r="M891" s="66" t="s">
        <v>36</v>
      </c>
      <c r="N891" s="66" t="s">
        <v>30</v>
      </c>
      <c r="O891" s="66" t="s">
        <v>31</v>
      </c>
      <c r="P891" s="66" t="s">
        <v>30</v>
      </c>
      <c r="Q891" s="66" t="s">
        <v>49</v>
      </c>
      <c r="R891" s="66" t="s">
        <v>37</v>
      </c>
      <c r="S891" s="66" t="s">
        <v>40</v>
      </c>
      <c r="T891" s="299" t="s">
        <v>40</v>
      </c>
      <c r="U891" s="66" t="s">
        <v>40</v>
      </c>
      <c r="V891" s="344"/>
      <c r="W891" s="90"/>
      <c r="X891" s="127"/>
    </row>
    <row r="892" spans="1:24" ht="15" customHeight="1">
      <c r="A892" s="65">
        <v>1014220112</v>
      </c>
      <c r="B892" s="66" t="s">
        <v>26</v>
      </c>
      <c r="C892" s="66" t="s">
        <v>975</v>
      </c>
      <c r="D892" s="66" t="s">
        <v>559</v>
      </c>
      <c r="E892" s="66" t="s">
        <v>976</v>
      </c>
      <c r="F892" s="66" t="s">
        <v>550</v>
      </c>
      <c r="G892" s="65">
        <v>3057993594</v>
      </c>
      <c r="H892" s="104" t="s">
        <v>977</v>
      </c>
      <c r="I892" s="66" t="s">
        <v>60</v>
      </c>
      <c r="J892" s="66" t="s">
        <v>946</v>
      </c>
      <c r="K892" s="66" t="s">
        <v>51</v>
      </c>
      <c r="L892" s="66" t="s">
        <v>28</v>
      </c>
      <c r="M892" s="66" t="s">
        <v>42</v>
      </c>
      <c r="N892" s="66" t="s">
        <v>37</v>
      </c>
      <c r="O892" s="66" t="s">
        <v>42</v>
      </c>
      <c r="P892" s="66" t="s">
        <v>37</v>
      </c>
      <c r="Q892" s="66" t="s">
        <v>32</v>
      </c>
      <c r="R892" s="66" t="s">
        <v>30</v>
      </c>
      <c r="S892" s="66" t="s">
        <v>40</v>
      </c>
      <c r="T892" s="299"/>
      <c r="U892" s="66"/>
      <c r="V892" s="354"/>
      <c r="W892" s="186"/>
      <c r="X892" s="127"/>
    </row>
    <row r="893" spans="1:24" ht="15" customHeight="1">
      <c r="A893" s="70">
        <v>1110553540</v>
      </c>
      <c r="B893" s="71" t="s">
        <v>26</v>
      </c>
      <c r="C893" s="71" t="s">
        <v>225</v>
      </c>
      <c r="D893" s="71"/>
      <c r="E893" s="71" t="s">
        <v>2394</v>
      </c>
      <c r="F893" s="71" t="s">
        <v>1295</v>
      </c>
      <c r="G893" s="70">
        <v>3142217760</v>
      </c>
      <c r="H893" s="62" t="s">
        <v>2395</v>
      </c>
      <c r="I893" s="71" t="s">
        <v>73</v>
      </c>
      <c r="J893" s="71" t="s">
        <v>839</v>
      </c>
      <c r="K893" s="71" t="s">
        <v>27</v>
      </c>
      <c r="L893" s="71" t="s">
        <v>51</v>
      </c>
      <c r="M893" s="71" t="s">
        <v>36</v>
      </c>
      <c r="N893" s="71" t="s">
        <v>37</v>
      </c>
      <c r="O893" s="71" t="s">
        <v>42</v>
      </c>
      <c r="P893" s="71" t="s">
        <v>30</v>
      </c>
      <c r="Q893" s="71" t="s">
        <v>43</v>
      </c>
      <c r="R893" s="71" t="s">
        <v>37</v>
      </c>
      <c r="S893" s="71" t="s">
        <v>44</v>
      </c>
      <c r="T893" s="300" t="s">
        <v>75</v>
      </c>
      <c r="U893" s="71" t="s">
        <v>40</v>
      </c>
      <c r="V893" s="354"/>
      <c r="W893" s="186"/>
      <c r="X893" s="127"/>
    </row>
    <row r="894" spans="1:24" ht="15" customHeight="1">
      <c r="A894" s="70">
        <v>1103105273</v>
      </c>
      <c r="B894" s="71" t="s">
        <v>26</v>
      </c>
      <c r="C894" s="71" t="s">
        <v>196</v>
      </c>
      <c r="D894" s="71" t="s">
        <v>1284</v>
      </c>
      <c r="E894" s="71" t="s">
        <v>2396</v>
      </c>
      <c r="F894" s="71" t="s">
        <v>700</v>
      </c>
      <c r="G894" s="70">
        <v>3016787134</v>
      </c>
      <c r="H894" s="62" t="s">
        <v>2397</v>
      </c>
      <c r="I894" s="71" t="s">
        <v>74</v>
      </c>
      <c r="J894" s="66" t="s">
        <v>99</v>
      </c>
      <c r="K894" s="71"/>
      <c r="L894" s="71" t="s">
        <v>35</v>
      </c>
      <c r="M894" s="71" t="s">
        <v>36</v>
      </c>
      <c r="N894" s="71" t="s">
        <v>30</v>
      </c>
      <c r="O894" s="71" t="s">
        <v>42</v>
      </c>
      <c r="P894" s="71" t="s">
        <v>30</v>
      </c>
      <c r="Q894" s="71" t="s">
        <v>46</v>
      </c>
      <c r="R894" s="71" t="s">
        <v>30</v>
      </c>
      <c r="S894" s="71" t="s">
        <v>50</v>
      </c>
      <c r="T894" s="300" t="s">
        <v>59</v>
      </c>
      <c r="U894" s="71" t="s">
        <v>65</v>
      </c>
      <c r="V894" s="354"/>
      <c r="W894" s="186"/>
      <c r="X894" s="127"/>
    </row>
    <row r="895" spans="1:24" ht="15" customHeight="1">
      <c r="A895" s="65">
        <v>1067893311</v>
      </c>
      <c r="B895" s="66" t="s">
        <v>26</v>
      </c>
      <c r="C895" s="66" t="s">
        <v>2398</v>
      </c>
      <c r="D895" s="66"/>
      <c r="E895" s="66" t="s">
        <v>2399</v>
      </c>
      <c r="F895" s="66" t="s">
        <v>1951</v>
      </c>
      <c r="G895" s="65">
        <v>3217301512</v>
      </c>
      <c r="H895" s="62" t="s">
        <v>2400</v>
      </c>
      <c r="I895" s="66" t="s">
        <v>40</v>
      </c>
      <c r="J895" s="66" t="s">
        <v>1872</v>
      </c>
      <c r="K895" s="66"/>
      <c r="L895" s="66" t="s">
        <v>28</v>
      </c>
      <c r="M895" s="66" t="s">
        <v>36</v>
      </c>
      <c r="N895" s="66" t="s">
        <v>30</v>
      </c>
      <c r="O895" s="66" t="s">
        <v>38</v>
      </c>
      <c r="P895" s="66" t="s">
        <v>30</v>
      </c>
      <c r="Q895" s="66" t="s">
        <v>49</v>
      </c>
      <c r="R895" s="66" t="s">
        <v>30</v>
      </c>
      <c r="S895" s="66" t="s">
        <v>40</v>
      </c>
      <c r="T895" s="299" t="s">
        <v>40</v>
      </c>
      <c r="U895" s="66" t="s">
        <v>40</v>
      </c>
      <c r="V895" s="344"/>
      <c r="W895" s="90"/>
      <c r="X895" s="127"/>
    </row>
    <row r="896" spans="1:24" ht="15" customHeight="1">
      <c r="A896" s="65">
        <v>37323111</v>
      </c>
      <c r="B896" s="66" t="s">
        <v>26</v>
      </c>
      <c r="C896" s="66" t="s">
        <v>2192</v>
      </c>
      <c r="D896" s="66" t="s">
        <v>5441</v>
      </c>
      <c r="E896" s="66" t="s">
        <v>2399</v>
      </c>
      <c r="F896" s="66" t="s">
        <v>979</v>
      </c>
      <c r="G896" s="65">
        <v>3174651305</v>
      </c>
      <c r="H896" s="62" t="s">
        <v>5442</v>
      </c>
      <c r="I896" s="66" t="s">
        <v>68</v>
      </c>
      <c r="J896" s="66" t="s">
        <v>1179</v>
      </c>
      <c r="K896" s="66" t="s">
        <v>27</v>
      </c>
      <c r="L896" s="66" t="s">
        <v>51</v>
      </c>
      <c r="M896" s="66" t="s">
        <v>37</v>
      </c>
      <c r="N896" s="66" t="s">
        <v>37</v>
      </c>
      <c r="O896" s="66" t="s">
        <v>42</v>
      </c>
      <c r="P896" s="66" t="s">
        <v>30</v>
      </c>
      <c r="Q896" s="66" t="s">
        <v>32</v>
      </c>
      <c r="R896" s="71" t="s">
        <v>30</v>
      </c>
      <c r="S896" s="66" t="s">
        <v>44</v>
      </c>
      <c r="T896" s="299" t="s">
        <v>68</v>
      </c>
      <c r="U896" s="66" t="s">
        <v>68</v>
      </c>
      <c r="V896" s="344"/>
      <c r="W896" s="90"/>
      <c r="X896" s="127"/>
    </row>
    <row r="897" spans="1:24" ht="15" customHeight="1">
      <c r="A897" s="65">
        <v>47442180</v>
      </c>
      <c r="B897" s="66" t="s">
        <v>26</v>
      </c>
      <c r="C897" s="66" t="s">
        <v>1165</v>
      </c>
      <c r="D897" s="66" t="s">
        <v>559</v>
      </c>
      <c r="E897" s="66" t="s">
        <v>463</v>
      </c>
      <c r="F897" s="66" t="s">
        <v>200</v>
      </c>
      <c r="G897" s="65">
        <v>3103490641</v>
      </c>
      <c r="H897" s="67" t="s">
        <v>2404</v>
      </c>
      <c r="I897" s="66" t="s">
        <v>55</v>
      </c>
      <c r="J897" s="66" t="s">
        <v>2405</v>
      </c>
      <c r="K897" s="66"/>
      <c r="L897" s="66" t="s">
        <v>28</v>
      </c>
      <c r="M897" s="66" t="s">
        <v>36</v>
      </c>
      <c r="N897" s="66" t="s">
        <v>30</v>
      </c>
      <c r="O897" s="66" t="s">
        <v>31</v>
      </c>
      <c r="P897" s="66" t="s">
        <v>30</v>
      </c>
      <c r="Q897" s="66" t="s">
        <v>43</v>
      </c>
      <c r="R897" s="66" t="s">
        <v>30</v>
      </c>
      <c r="S897" s="66" t="s">
        <v>55</v>
      </c>
      <c r="T897" s="299" t="s">
        <v>55</v>
      </c>
      <c r="U897" s="66" t="s">
        <v>55</v>
      </c>
      <c r="V897" s="354"/>
      <c r="W897" s="186"/>
      <c r="X897" s="127"/>
    </row>
    <row r="898" spans="1:24" ht="15" customHeight="1">
      <c r="A898" s="70">
        <v>38144558</v>
      </c>
      <c r="B898" s="71" t="s">
        <v>26</v>
      </c>
      <c r="C898" s="71" t="s">
        <v>461</v>
      </c>
      <c r="D898" s="71" t="s">
        <v>462</v>
      </c>
      <c r="E898" s="71" t="s">
        <v>463</v>
      </c>
      <c r="F898" s="71" t="s">
        <v>464</v>
      </c>
      <c r="G898" s="70">
        <v>3124553135</v>
      </c>
      <c r="H898" s="62" t="s">
        <v>465</v>
      </c>
      <c r="I898" s="71" t="s">
        <v>60</v>
      </c>
      <c r="J898" s="71" t="s">
        <v>946</v>
      </c>
      <c r="K898" s="71"/>
      <c r="L898" s="71" t="s">
        <v>28</v>
      </c>
      <c r="M898" s="71" t="s">
        <v>42</v>
      </c>
      <c r="N898" s="71" t="s">
        <v>30</v>
      </c>
      <c r="O898" s="71" t="s">
        <v>31</v>
      </c>
      <c r="P898" s="71" t="s">
        <v>30</v>
      </c>
      <c r="Q898" s="71" t="s">
        <v>46</v>
      </c>
      <c r="R898" s="71" t="s">
        <v>30</v>
      </c>
      <c r="S898" s="71" t="s">
        <v>75</v>
      </c>
      <c r="T898" s="300"/>
      <c r="U898" s="71"/>
      <c r="V898" s="344"/>
      <c r="W898" s="90"/>
      <c r="X898" s="127"/>
    </row>
    <row r="899" spans="1:24" ht="15" customHeight="1">
      <c r="A899" s="65">
        <v>37505032</v>
      </c>
      <c r="B899" s="66" t="s">
        <v>26</v>
      </c>
      <c r="C899" s="66" t="s">
        <v>2401</v>
      </c>
      <c r="D899" s="66" t="s">
        <v>2402</v>
      </c>
      <c r="E899" s="66" t="s">
        <v>463</v>
      </c>
      <c r="F899" s="66" t="s">
        <v>979</v>
      </c>
      <c r="G899" s="65">
        <v>3222644786</v>
      </c>
      <c r="H899" s="62" t="s">
        <v>2403</v>
      </c>
      <c r="I899" s="66" t="s">
        <v>68</v>
      </c>
      <c r="J899" s="66" t="s">
        <v>157</v>
      </c>
      <c r="K899" s="66"/>
      <c r="L899" s="66" t="s">
        <v>28</v>
      </c>
      <c r="M899" s="66" t="s">
        <v>29</v>
      </c>
      <c r="N899" s="66" t="s">
        <v>30</v>
      </c>
      <c r="O899" s="66" t="s">
        <v>42</v>
      </c>
      <c r="P899" s="66" t="s">
        <v>30</v>
      </c>
      <c r="Q899" s="66" t="s">
        <v>49</v>
      </c>
      <c r="R899" s="66" t="s">
        <v>30</v>
      </c>
      <c r="S899" s="66" t="s">
        <v>68</v>
      </c>
      <c r="T899" s="299" t="s">
        <v>68</v>
      </c>
      <c r="U899" s="66" t="s">
        <v>68</v>
      </c>
      <c r="V899" s="344"/>
      <c r="W899" s="90"/>
      <c r="X899" s="127"/>
    </row>
    <row r="900" spans="1:24" ht="15" customHeight="1">
      <c r="A900" s="184">
        <v>37291750</v>
      </c>
      <c r="B900" s="186" t="s">
        <v>26</v>
      </c>
      <c r="C900" s="186" t="s">
        <v>277</v>
      </c>
      <c r="D900" s="186"/>
      <c r="E900" s="186" t="s">
        <v>463</v>
      </c>
      <c r="F900" s="186" t="s">
        <v>319</v>
      </c>
      <c r="G900" s="184">
        <v>3112352684</v>
      </c>
      <c r="H900" s="187" t="s">
        <v>6658</v>
      </c>
      <c r="I900" s="186" t="s">
        <v>44</v>
      </c>
      <c r="J900" s="186" t="s">
        <v>878</v>
      </c>
      <c r="K900" s="186"/>
      <c r="L900" s="186" t="s">
        <v>28</v>
      </c>
      <c r="M900" s="186"/>
      <c r="N900" s="186" t="s">
        <v>30</v>
      </c>
      <c r="O900" s="186" t="s">
        <v>38</v>
      </c>
      <c r="P900" s="186" t="s">
        <v>30</v>
      </c>
      <c r="Q900" s="186" t="s">
        <v>46</v>
      </c>
      <c r="R900" s="186" t="s">
        <v>30</v>
      </c>
      <c r="S900" s="186" t="s">
        <v>44</v>
      </c>
      <c r="T900" s="302" t="s">
        <v>44</v>
      </c>
      <c r="U900" s="186" t="s">
        <v>44</v>
      </c>
      <c r="V900" s="344"/>
      <c r="W900" s="90"/>
      <c r="X900" s="127"/>
    </row>
    <row r="901" spans="1:24" ht="15" customHeight="1">
      <c r="A901" s="65">
        <v>32834000</v>
      </c>
      <c r="B901" s="66" t="s">
        <v>26</v>
      </c>
      <c r="C901" s="66" t="s">
        <v>221</v>
      </c>
      <c r="D901" s="66" t="s">
        <v>1490</v>
      </c>
      <c r="E901" s="66" t="s">
        <v>4426</v>
      </c>
      <c r="F901" s="66" t="s">
        <v>227</v>
      </c>
      <c r="G901" s="65">
        <v>3205459840</v>
      </c>
      <c r="H901" s="62" t="s">
        <v>4427</v>
      </c>
      <c r="I901" s="66" t="s">
        <v>47</v>
      </c>
      <c r="J901" s="66" t="s">
        <v>4050</v>
      </c>
      <c r="K901" s="66"/>
      <c r="L901" s="66" t="s">
        <v>28</v>
      </c>
      <c r="M901" s="66" t="s">
        <v>36</v>
      </c>
      <c r="N901" s="66" t="s">
        <v>37</v>
      </c>
      <c r="O901" s="66" t="s">
        <v>42</v>
      </c>
      <c r="P901" s="66" t="s">
        <v>30</v>
      </c>
      <c r="Q901" s="66" t="s">
        <v>1689</v>
      </c>
      <c r="R901" s="66" t="s">
        <v>30</v>
      </c>
      <c r="S901" s="66" t="s">
        <v>47</v>
      </c>
      <c r="T901" s="299" t="s">
        <v>60</v>
      </c>
      <c r="U901" s="66" t="s">
        <v>40</v>
      </c>
      <c r="V901" s="344"/>
      <c r="W901" s="90"/>
      <c r="X901" s="127"/>
    </row>
    <row r="902" spans="1:24" ht="15" customHeight="1">
      <c r="A902" s="65">
        <v>71374567</v>
      </c>
      <c r="B902" s="66" t="s">
        <v>26</v>
      </c>
      <c r="C902" s="66" t="s">
        <v>917</v>
      </c>
      <c r="D902" s="66" t="s">
        <v>2371</v>
      </c>
      <c r="E902" s="66" t="s">
        <v>1359</v>
      </c>
      <c r="F902" s="66" t="s">
        <v>992</v>
      </c>
      <c r="G902" s="65">
        <v>3105443546</v>
      </c>
      <c r="H902" s="62" t="s">
        <v>2406</v>
      </c>
      <c r="I902" s="66" t="s">
        <v>40</v>
      </c>
      <c r="J902" s="66" t="s">
        <v>556</v>
      </c>
      <c r="K902" s="66"/>
      <c r="L902" s="66" t="s">
        <v>28</v>
      </c>
      <c r="M902" s="66"/>
      <c r="N902" s="66" t="s">
        <v>30</v>
      </c>
      <c r="O902" s="66"/>
      <c r="P902" s="66" t="s">
        <v>30</v>
      </c>
      <c r="Q902" s="66" t="s">
        <v>43</v>
      </c>
      <c r="R902" s="66" t="s">
        <v>30</v>
      </c>
      <c r="S902" s="66"/>
      <c r="T902" s="299"/>
      <c r="U902" s="66" t="s">
        <v>40</v>
      </c>
      <c r="V902" s="354"/>
      <c r="W902" s="186"/>
      <c r="X902" s="127"/>
    </row>
    <row r="903" spans="1:24" ht="15" customHeight="1">
      <c r="A903" s="65">
        <v>1014209968</v>
      </c>
      <c r="B903" s="66" t="s">
        <v>26</v>
      </c>
      <c r="C903" s="66" t="s">
        <v>1540</v>
      </c>
      <c r="D903" s="66" t="s">
        <v>1865</v>
      </c>
      <c r="E903" s="66" t="s">
        <v>3771</v>
      </c>
      <c r="F903" s="66" t="s">
        <v>824</v>
      </c>
      <c r="G903" s="65">
        <v>3155018484</v>
      </c>
      <c r="H903" s="87" t="s">
        <v>3772</v>
      </c>
      <c r="I903" s="66" t="s">
        <v>60</v>
      </c>
      <c r="J903" s="66" t="s">
        <v>182</v>
      </c>
      <c r="K903" s="66"/>
      <c r="L903" s="66" t="s">
        <v>28</v>
      </c>
      <c r="M903" s="66" t="s">
        <v>36</v>
      </c>
      <c r="N903" s="66" t="s">
        <v>37</v>
      </c>
      <c r="O903" s="66" t="s">
        <v>42</v>
      </c>
      <c r="P903" s="66" t="s">
        <v>30</v>
      </c>
      <c r="Q903" s="66" t="s">
        <v>46</v>
      </c>
      <c r="R903" s="66" t="s">
        <v>37</v>
      </c>
      <c r="S903" s="66"/>
      <c r="T903" s="299"/>
      <c r="U903" s="66"/>
      <c r="V903" s="344"/>
      <c r="W903" s="90"/>
      <c r="X903" s="127"/>
    </row>
    <row r="904" spans="1:24" ht="15" customHeight="1">
      <c r="A904" s="65">
        <v>1095791784</v>
      </c>
      <c r="B904" s="66" t="s">
        <v>26</v>
      </c>
      <c r="C904" s="66" t="s">
        <v>995</v>
      </c>
      <c r="D904" s="66" t="s">
        <v>559</v>
      </c>
      <c r="E904" s="66" t="s">
        <v>2407</v>
      </c>
      <c r="F904" s="66" t="s">
        <v>127</v>
      </c>
      <c r="G904" s="65">
        <v>3213117370</v>
      </c>
      <c r="H904" s="67" t="s">
        <v>2408</v>
      </c>
      <c r="I904" s="66" t="s">
        <v>73</v>
      </c>
      <c r="J904" s="66" t="s">
        <v>451</v>
      </c>
      <c r="K904" s="66" t="s">
        <v>27</v>
      </c>
      <c r="L904" s="66" t="s">
        <v>28</v>
      </c>
      <c r="M904" s="66" t="s">
        <v>36</v>
      </c>
      <c r="N904" s="66" t="s">
        <v>37</v>
      </c>
      <c r="O904" s="66" t="s">
        <v>38</v>
      </c>
      <c r="P904" s="66" t="s">
        <v>30</v>
      </c>
      <c r="Q904" s="66" t="s">
        <v>49</v>
      </c>
      <c r="R904" s="66" t="s">
        <v>30</v>
      </c>
      <c r="S904" s="66" t="s">
        <v>73</v>
      </c>
      <c r="T904" s="299" t="s">
        <v>73</v>
      </c>
      <c r="U904" s="66" t="s">
        <v>73</v>
      </c>
      <c r="V904" s="354"/>
      <c r="W904" s="186"/>
      <c r="X904" s="127"/>
    </row>
    <row r="905" spans="1:24" ht="15" customHeight="1">
      <c r="A905" s="65">
        <v>49719068</v>
      </c>
      <c r="B905" s="66" t="s">
        <v>26</v>
      </c>
      <c r="C905" s="66" t="s">
        <v>5146</v>
      </c>
      <c r="D905" s="66"/>
      <c r="E905" s="66" t="s">
        <v>5147</v>
      </c>
      <c r="F905" s="66" t="s">
        <v>275</v>
      </c>
      <c r="G905" s="65">
        <v>3004636530</v>
      </c>
      <c r="H905" s="95" t="s">
        <v>5148</v>
      </c>
      <c r="I905" s="66" t="s">
        <v>5071</v>
      </c>
      <c r="J905" s="66" t="s">
        <v>4895</v>
      </c>
      <c r="K905" s="66" t="s">
        <v>5149</v>
      </c>
      <c r="L905" s="66"/>
      <c r="M905" s="66"/>
      <c r="N905" s="66" t="s">
        <v>37</v>
      </c>
      <c r="O905" s="66" t="s">
        <v>37</v>
      </c>
      <c r="P905" s="66" t="s">
        <v>37</v>
      </c>
      <c r="Q905" s="66"/>
      <c r="R905" s="66" t="s">
        <v>37</v>
      </c>
      <c r="S905" s="66" t="s">
        <v>68</v>
      </c>
      <c r="T905" s="299" t="s">
        <v>68</v>
      </c>
      <c r="U905" s="66" t="s">
        <v>68</v>
      </c>
      <c r="V905" s="344"/>
      <c r="W905" s="90"/>
      <c r="X905" s="127"/>
    </row>
    <row r="906" spans="1:24" ht="15" customHeight="1">
      <c r="A906" s="65">
        <v>1091661981</v>
      </c>
      <c r="B906" s="66" t="s">
        <v>26</v>
      </c>
      <c r="C906" s="66" t="s">
        <v>4646</v>
      </c>
      <c r="D906" s="66" t="s">
        <v>467</v>
      </c>
      <c r="E906" s="66" t="s">
        <v>5560</v>
      </c>
      <c r="F906" s="66" t="s">
        <v>1951</v>
      </c>
      <c r="G906" s="65">
        <v>3223156487</v>
      </c>
      <c r="H906" s="67" t="s">
        <v>5561</v>
      </c>
      <c r="I906" s="66" t="s">
        <v>5071</v>
      </c>
      <c r="J906" s="66" t="s">
        <v>1179</v>
      </c>
      <c r="K906" s="66" t="s">
        <v>27</v>
      </c>
      <c r="L906" s="66" t="s">
        <v>51</v>
      </c>
      <c r="M906" s="66" t="s">
        <v>36</v>
      </c>
      <c r="N906" s="66" t="s">
        <v>37</v>
      </c>
      <c r="O906" s="66" t="s">
        <v>42</v>
      </c>
      <c r="P906" s="66" t="s">
        <v>30</v>
      </c>
      <c r="Q906" s="66" t="s">
        <v>1689</v>
      </c>
      <c r="R906" s="66" t="s">
        <v>30</v>
      </c>
      <c r="S906" s="66" t="s">
        <v>44</v>
      </c>
      <c r="T906" s="299" t="s">
        <v>75</v>
      </c>
      <c r="U906" s="66" t="s">
        <v>40</v>
      </c>
      <c r="V906" s="354"/>
      <c r="W906" s="186"/>
      <c r="X906" s="127"/>
    </row>
    <row r="907" spans="1:24" ht="15" customHeight="1">
      <c r="A907" s="65">
        <v>1061439155</v>
      </c>
      <c r="B907" s="66" t="s">
        <v>26</v>
      </c>
      <c r="C907" s="66" t="s">
        <v>1467</v>
      </c>
      <c r="D907" s="66" t="s">
        <v>4071</v>
      </c>
      <c r="E907" s="66" t="s">
        <v>6002</v>
      </c>
      <c r="F907" s="66" t="s">
        <v>6003</v>
      </c>
      <c r="G907" s="65">
        <v>3107615920</v>
      </c>
      <c r="H907" s="62" t="s">
        <v>7590</v>
      </c>
      <c r="I907" s="66" t="s">
        <v>56</v>
      </c>
      <c r="J907" s="66" t="s">
        <v>6004</v>
      </c>
      <c r="K907" s="66" t="s">
        <v>27</v>
      </c>
      <c r="L907" s="66" t="s">
        <v>28</v>
      </c>
      <c r="M907" s="66" t="s">
        <v>36</v>
      </c>
      <c r="N907" s="66" t="s">
        <v>30</v>
      </c>
      <c r="O907" s="66" t="s">
        <v>38</v>
      </c>
      <c r="P907" s="66" t="s">
        <v>37</v>
      </c>
      <c r="Q907" s="66" t="s">
        <v>32</v>
      </c>
      <c r="R907" s="66" t="s">
        <v>30</v>
      </c>
      <c r="S907" s="66" t="s">
        <v>56</v>
      </c>
      <c r="T907" s="299" t="s">
        <v>70</v>
      </c>
      <c r="U907" s="66" t="s">
        <v>71</v>
      </c>
      <c r="V907" s="354"/>
      <c r="W907" s="186"/>
      <c r="X907" s="127"/>
    </row>
    <row r="908" spans="1:24" ht="15" customHeight="1">
      <c r="A908" s="70">
        <v>1143345658</v>
      </c>
      <c r="B908" s="71" t="s">
        <v>26</v>
      </c>
      <c r="C908" s="71" t="s">
        <v>2249</v>
      </c>
      <c r="D908" s="71"/>
      <c r="E908" s="71" t="s">
        <v>175</v>
      </c>
      <c r="F908" s="71" t="s">
        <v>232</v>
      </c>
      <c r="G908" s="70">
        <v>3012153149</v>
      </c>
      <c r="H908" s="71" t="s">
        <v>4840</v>
      </c>
      <c r="I908" s="71" t="s">
        <v>50</v>
      </c>
      <c r="J908" s="71" t="s">
        <v>110</v>
      </c>
      <c r="K908" s="71"/>
      <c r="L908" s="71" t="s">
        <v>35</v>
      </c>
      <c r="M908" s="71"/>
      <c r="N908" s="71" t="s">
        <v>42</v>
      </c>
      <c r="O908" s="71" t="s">
        <v>42</v>
      </c>
      <c r="P908" s="71" t="s">
        <v>30</v>
      </c>
      <c r="Q908" s="71" t="s">
        <v>43</v>
      </c>
      <c r="R908" s="71" t="s">
        <v>30</v>
      </c>
      <c r="S908" s="71" t="s">
        <v>50</v>
      </c>
      <c r="T908" s="300" t="s">
        <v>47</v>
      </c>
      <c r="U908" s="71" t="s">
        <v>65</v>
      </c>
      <c r="V908" s="344"/>
      <c r="W908" s="90"/>
      <c r="X908" s="127"/>
    </row>
    <row r="909" spans="1:24" ht="15" customHeight="1">
      <c r="A909" s="65">
        <v>1090433332</v>
      </c>
      <c r="B909" s="66" t="s">
        <v>26</v>
      </c>
      <c r="C909" s="66" t="s">
        <v>936</v>
      </c>
      <c r="D909" s="66" t="s">
        <v>1297</v>
      </c>
      <c r="E909" s="66" t="s">
        <v>1956</v>
      </c>
      <c r="F909" s="66" t="s">
        <v>1280</v>
      </c>
      <c r="G909" s="65">
        <v>3182657052</v>
      </c>
      <c r="H909" s="62" t="s">
        <v>2409</v>
      </c>
      <c r="I909" s="66" t="s">
        <v>68</v>
      </c>
      <c r="J909" s="66" t="s">
        <v>157</v>
      </c>
      <c r="K909" s="66" t="s">
        <v>27</v>
      </c>
      <c r="L909" s="66" t="s">
        <v>28</v>
      </c>
      <c r="M909" s="66" t="s">
        <v>29</v>
      </c>
      <c r="N909" s="66" t="s">
        <v>30</v>
      </c>
      <c r="O909" s="66" t="s">
        <v>31</v>
      </c>
      <c r="P909" s="66" t="s">
        <v>30</v>
      </c>
      <c r="Q909" s="66" t="s">
        <v>49</v>
      </c>
      <c r="R909" s="66" t="s">
        <v>30</v>
      </c>
      <c r="S909" s="66" t="s">
        <v>68</v>
      </c>
      <c r="T909" s="299" t="s">
        <v>73</v>
      </c>
      <c r="U909" s="66" t="s">
        <v>44</v>
      </c>
      <c r="V909" s="344"/>
      <c r="W909" s="90"/>
      <c r="X909" s="127"/>
    </row>
    <row r="910" spans="1:24" ht="15" customHeight="1">
      <c r="A910" s="70">
        <v>1144212665</v>
      </c>
      <c r="B910" s="71" t="s">
        <v>26</v>
      </c>
      <c r="C910" s="71" t="s">
        <v>1960</v>
      </c>
      <c r="D910" s="71" t="s">
        <v>995</v>
      </c>
      <c r="E910" s="71" t="s">
        <v>1956</v>
      </c>
      <c r="F910" s="71" t="s">
        <v>428</v>
      </c>
      <c r="G910" s="70">
        <v>3116169426</v>
      </c>
      <c r="H910" s="62" t="s">
        <v>5767</v>
      </c>
      <c r="I910" s="71" t="s">
        <v>56</v>
      </c>
      <c r="J910" s="71" t="s">
        <v>5768</v>
      </c>
      <c r="K910" s="71" t="s">
        <v>27</v>
      </c>
      <c r="L910" s="71" t="s">
        <v>28</v>
      </c>
      <c r="M910" s="71" t="s">
        <v>36</v>
      </c>
      <c r="N910" s="71" t="s">
        <v>30</v>
      </c>
      <c r="O910" s="71" t="s">
        <v>38</v>
      </c>
      <c r="P910" s="71" t="s">
        <v>30</v>
      </c>
      <c r="Q910" s="71" t="s">
        <v>43</v>
      </c>
      <c r="R910" s="71" t="s">
        <v>30</v>
      </c>
      <c r="S910" s="71" t="s">
        <v>56</v>
      </c>
      <c r="T910" s="300" t="s">
        <v>76</v>
      </c>
      <c r="U910" s="71" t="s">
        <v>40</v>
      </c>
      <c r="V910" s="354"/>
      <c r="W910" s="186"/>
      <c r="X910" s="127"/>
    </row>
    <row r="911" spans="1:24" ht="15" customHeight="1">
      <c r="A911" s="65">
        <v>28049292</v>
      </c>
      <c r="B911" s="66" t="s">
        <v>26</v>
      </c>
      <c r="C911" s="66" t="s">
        <v>277</v>
      </c>
      <c r="D911" s="66"/>
      <c r="E911" s="72" t="s">
        <v>6257</v>
      </c>
      <c r="F911" s="66" t="s">
        <v>6258</v>
      </c>
      <c r="G911" s="65">
        <v>3172791362</v>
      </c>
      <c r="H911" s="67" t="s">
        <v>6259</v>
      </c>
      <c r="I911" s="66" t="s">
        <v>73</v>
      </c>
      <c r="J911" s="66" t="s">
        <v>6260</v>
      </c>
      <c r="K911" s="66"/>
      <c r="L911" s="66" t="s">
        <v>35</v>
      </c>
      <c r="M911" s="66" t="s">
        <v>36</v>
      </c>
      <c r="N911" s="66" t="s">
        <v>30</v>
      </c>
      <c r="O911" s="66" t="s">
        <v>31</v>
      </c>
      <c r="P911" s="66" t="s">
        <v>30</v>
      </c>
      <c r="Q911" s="66" t="s">
        <v>43</v>
      </c>
      <c r="R911" s="66" t="s">
        <v>30</v>
      </c>
      <c r="S911" s="66" t="s">
        <v>73</v>
      </c>
      <c r="T911" s="299" t="s">
        <v>52</v>
      </c>
      <c r="U911" s="66" t="s">
        <v>60</v>
      </c>
      <c r="V911" s="354"/>
      <c r="W911" s="186"/>
      <c r="X911" s="127"/>
    </row>
    <row r="912" spans="1:24" ht="15" customHeight="1">
      <c r="A912" s="70">
        <v>56075309</v>
      </c>
      <c r="B912" s="71" t="s">
        <v>26</v>
      </c>
      <c r="C912" s="71" t="s">
        <v>2415</v>
      </c>
      <c r="D912" s="71" t="s">
        <v>2416</v>
      </c>
      <c r="E912" s="71" t="s">
        <v>2410</v>
      </c>
      <c r="F912" s="71" t="s">
        <v>599</v>
      </c>
      <c r="G912" s="70">
        <v>3163107760</v>
      </c>
      <c r="H912" s="62" t="s">
        <v>2417</v>
      </c>
      <c r="I912" s="71" t="s">
        <v>64</v>
      </c>
      <c r="J912" s="66" t="s">
        <v>790</v>
      </c>
      <c r="K912" s="71" t="s">
        <v>27</v>
      </c>
      <c r="L912" s="71" t="s">
        <v>51</v>
      </c>
      <c r="M912" s="71"/>
      <c r="N912" s="71" t="s">
        <v>37</v>
      </c>
      <c r="O912" s="71" t="s">
        <v>42</v>
      </c>
      <c r="P912" s="71" t="s">
        <v>30</v>
      </c>
      <c r="Q912" s="71" t="s">
        <v>1689</v>
      </c>
      <c r="R912" s="71" t="s">
        <v>30</v>
      </c>
      <c r="S912" s="71" t="s">
        <v>44</v>
      </c>
      <c r="T912" s="300" t="s">
        <v>75</v>
      </c>
      <c r="U912" s="71" t="s">
        <v>40</v>
      </c>
      <c r="V912" s="354"/>
      <c r="W912" s="186"/>
      <c r="X912" s="127"/>
    </row>
    <row r="913" spans="1:24" ht="15" customHeight="1">
      <c r="A913" s="65">
        <v>56077461</v>
      </c>
      <c r="B913" s="66" t="s">
        <v>26</v>
      </c>
      <c r="C913" s="66" t="s">
        <v>2412</v>
      </c>
      <c r="D913" s="66" t="s">
        <v>207</v>
      </c>
      <c r="E913" s="66" t="s">
        <v>2410</v>
      </c>
      <c r="F913" s="66" t="s">
        <v>2413</v>
      </c>
      <c r="G913" s="65">
        <v>3016955678</v>
      </c>
      <c r="H913" s="62" t="s">
        <v>2414</v>
      </c>
      <c r="I913" s="66" t="s">
        <v>64</v>
      </c>
      <c r="J913" s="66" t="s">
        <v>283</v>
      </c>
      <c r="K913" s="66"/>
      <c r="L913" s="66" t="s">
        <v>51</v>
      </c>
      <c r="M913" s="66" t="s">
        <v>36</v>
      </c>
      <c r="N913" s="66" t="s">
        <v>37</v>
      </c>
      <c r="O913" s="66" t="s">
        <v>42</v>
      </c>
      <c r="P913" s="66" t="s">
        <v>30</v>
      </c>
      <c r="Q913" s="66" t="s">
        <v>49</v>
      </c>
      <c r="R913" s="66" t="s">
        <v>30</v>
      </c>
      <c r="S913" s="66" t="s">
        <v>64</v>
      </c>
      <c r="T913" s="299" t="s">
        <v>64</v>
      </c>
      <c r="U913" s="66" t="s">
        <v>64</v>
      </c>
      <c r="V913" s="354"/>
      <c r="W913" s="186"/>
      <c r="X913" s="127"/>
    </row>
    <row r="914" spans="1:24" ht="15" customHeight="1">
      <c r="A914" s="70">
        <v>1077441591</v>
      </c>
      <c r="B914" s="71" t="s">
        <v>26</v>
      </c>
      <c r="C914" s="71" t="s">
        <v>2004</v>
      </c>
      <c r="D914" s="71"/>
      <c r="E914" s="71" t="s">
        <v>2410</v>
      </c>
      <c r="F914" s="71" t="s">
        <v>731</v>
      </c>
      <c r="G914" s="70">
        <v>3127887537</v>
      </c>
      <c r="H914" s="62" t="s">
        <v>2411</v>
      </c>
      <c r="I914" s="71" t="s">
        <v>40</v>
      </c>
      <c r="J914" s="71" t="s">
        <v>556</v>
      </c>
      <c r="K914" s="71"/>
      <c r="L914" s="71" t="s">
        <v>35</v>
      </c>
      <c r="M914" s="71" t="s">
        <v>36</v>
      </c>
      <c r="N914" s="71" t="s">
        <v>37</v>
      </c>
      <c r="O914" s="71" t="s">
        <v>42</v>
      </c>
      <c r="P914" s="71" t="s">
        <v>30</v>
      </c>
      <c r="Q914" s="71" t="s">
        <v>49</v>
      </c>
      <c r="R914" s="71" t="s">
        <v>30</v>
      </c>
      <c r="S914" s="71" t="s">
        <v>40</v>
      </c>
      <c r="T914" s="300" t="s">
        <v>40</v>
      </c>
      <c r="U914" s="71" t="s">
        <v>40</v>
      </c>
      <c r="V914" s="344"/>
      <c r="W914" s="90"/>
      <c r="X914" s="127"/>
    </row>
    <row r="915" spans="1:24" ht="15" customHeight="1">
      <c r="A915" s="65">
        <v>1019103737</v>
      </c>
      <c r="B915" s="66" t="s">
        <v>26</v>
      </c>
      <c r="C915" s="66" t="s">
        <v>520</v>
      </c>
      <c r="D915" s="66" t="s">
        <v>3483</v>
      </c>
      <c r="E915" s="66" t="s">
        <v>4665</v>
      </c>
      <c r="F915" s="66" t="s">
        <v>403</v>
      </c>
      <c r="G915" s="65">
        <v>3006842880</v>
      </c>
      <c r="H915" s="62" t="s">
        <v>4666</v>
      </c>
      <c r="I915" s="66" t="s">
        <v>60</v>
      </c>
      <c r="J915" s="66" t="s">
        <v>4659</v>
      </c>
      <c r="K915" s="66"/>
      <c r="L915" s="66" t="s">
        <v>28</v>
      </c>
      <c r="M915" s="66"/>
      <c r="N915" s="66" t="s">
        <v>37</v>
      </c>
      <c r="O915" s="66" t="s">
        <v>42</v>
      </c>
      <c r="P915" s="66" t="s">
        <v>30</v>
      </c>
      <c r="Q915" s="66" t="s">
        <v>43</v>
      </c>
      <c r="R915" s="66" t="s">
        <v>30</v>
      </c>
      <c r="S915" s="66" t="s">
        <v>60</v>
      </c>
      <c r="T915" s="299" t="s">
        <v>60</v>
      </c>
      <c r="U915" s="66" t="s">
        <v>60</v>
      </c>
      <c r="V915" s="344"/>
      <c r="W915" s="90"/>
      <c r="X915" s="127"/>
    </row>
    <row r="916" spans="1:24" ht="15" customHeight="1">
      <c r="A916" s="65">
        <v>1094277946</v>
      </c>
      <c r="B916" s="66" t="s">
        <v>26</v>
      </c>
      <c r="C916" s="66" t="s">
        <v>1372</v>
      </c>
      <c r="D916" s="66" t="s">
        <v>226</v>
      </c>
      <c r="E916" s="66" t="s">
        <v>4665</v>
      </c>
      <c r="F916" s="66" t="s">
        <v>5527</v>
      </c>
      <c r="G916" s="65">
        <v>3112910940</v>
      </c>
      <c r="H916" s="62" t="s">
        <v>5528</v>
      </c>
      <c r="I916" s="66" t="s">
        <v>68</v>
      </c>
      <c r="J916" s="66" t="s">
        <v>1185</v>
      </c>
      <c r="K916" s="66" t="s">
        <v>27</v>
      </c>
      <c r="L916" s="66" t="s">
        <v>51</v>
      </c>
      <c r="M916" s="66"/>
      <c r="N916" s="66" t="s">
        <v>37</v>
      </c>
      <c r="O916" s="66" t="s">
        <v>38</v>
      </c>
      <c r="P916" s="66" t="s">
        <v>37</v>
      </c>
      <c r="Q916" s="66" t="s">
        <v>32</v>
      </c>
      <c r="R916" s="66" t="s">
        <v>37</v>
      </c>
      <c r="S916" s="66" t="s">
        <v>68</v>
      </c>
      <c r="T916" s="299" t="s">
        <v>68</v>
      </c>
      <c r="U916" s="66" t="s">
        <v>68</v>
      </c>
      <c r="V916" s="354"/>
      <c r="W916" s="186"/>
      <c r="X916" s="127"/>
    </row>
    <row r="917" spans="1:24" ht="15" customHeight="1">
      <c r="A917" s="65">
        <v>1019040677</v>
      </c>
      <c r="B917" s="66" t="s">
        <v>26</v>
      </c>
      <c r="C917" s="66" t="s">
        <v>987</v>
      </c>
      <c r="D917" s="66" t="s">
        <v>988</v>
      </c>
      <c r="E917" s="66" t="s">
        <v>989</v>
      </c>
      <c r="F917" s="66" t="s">
        <v>447</v>
      </c>
      <c r="G917" s="65">
        <v>3203171458</v>
      </c>
      <c r="H917" s="62" t="s">
        <v>990</v>
      </c>
      <c r="I917" s="66" t="s">
        <v>60</v>
      </c>
      <c r="J917" s="66" t="s">
        <v>946</v>
      </c>
      <c r="K917" s="66"/>
      <c r="L917" s="66" t="s">
        <v>35</v>
      </c>
      <c r="M917" s="66" t="s">
        <v>29</v>
      </c>
      <c r="N917" s="66" t="s">
        <v>30</v>
      </c>
      <c r="O917" s="66" t="s">
        <v>38</v>
      </c>
      <c r="P917" s="66" t="s">
        <v>30</v>
      </c>
      <c r="Q917" s="66" t="s">
        <v>49</v>
      </c>
      <c r="R917" s="66" t="s">
        <v>30</v>
      </c>
      <c r="S917" s="66" t="s">
        <v>75</v>
      </c>
      <c r="T917" s="299" t="s">
        <v>66</v>
      </c>
      <c r="U917" s="66"/>
      <c r="V917" s="354"/>
      <c r="W917" s="186"/>
      <c r="X917" s="127"/>
    </row>
    <row r="918" spans="1:24" ht="15" customHeight="1">
      <c r="A918" s="65">
        <v>37337535</v>
      </c>
      <c r="B918" s="66" t="s">
        <v>26</v>
      </c>
      <c r="C918" s="66" t="s">
        <v>479</v>
      </c>
      <c r="D918" s="66" t="s">
        <v>1983</v>
      </c>
      <c r="E918" s="66" t="s">
        <v>3080</v>
      </c>
      <c r="F918" s="66" t="s">
        <v>1897</v>
      </c>
      <c r="G918" s="65">
        <v>3168241177</v>
      </c>
      <c r="H918" s="67" t="s">
        <v>5143</v>
      </c>
      <c r="I918" s="66" t="s">
        <v>68</v>
      </c>
      <c r="J918" s="66" t="s">
        <v>1179</v>
      </c>
      <c r="K918" s="66" t="s">
        <v>27</v>
      </c>
      <c r="L918" s="66"/>
      <c r="M918" s="66"/>
      <c r="N918" s="66"/>
      <c r="O918" s="66"/>
      <c r="P918" s="66" t="s">
        <v>30</v>
      </c>
      <c r="Q918" s="66" t="s">
        <v>43</v>
      </c>
      <c r="R918" s="66" t="s">
        <v>37</v>
      </c>
      <c r="S918" s="66"/>
      <c r="T918" s="299"/>
      <c r="U918" s="66"/>
      <c r="V918" s="354"/>
      <c r="W918" s="186"/>
      <c r="X918" s="127"/>
    </row>
    <row r="919" spans="1:24" ht="15" customHeight="1">
      <c r="A919" s="65">
        <v>52655495</v>
      </c>
      <c r="B919" s="66" t="s">
        <v>26</v>
      </c>
      <c r="C919" s="66" t="s">
        <v>3959</v>
      </c>
      <c r="D919" s="66" t="s">
        <v>332</v>
      </c>
      <c r="E919" s="66" t="s">
        <v>3080</v>
      </c>
      <c r="F919" s="66" t="s">
        <v>4682</v>
      </c>
      <c r="G919" s="65">
        <v>3134609635</v>
      </c>
      <c r="H919" s="67" t="s">
        <v>4683</v>
      </c>
      <c r="I919" s="66" t="s">
        <v>60</v>
      </c>
      <c r="J919" s="66" t="s">
        <v>4712</v>
      </c>
      <c r="K919" s="66"/>
      <c r="L919" s="66" t="s">
        <v>35</v>
      </c>
      <c r="M919" s="66" t="s">
        <v>36</v>
      </c>
      <c r="N919" s="66" t="s">
        <v>37</v>
      </c>
      <c r="O919" s="66" t="s">
        <v>42</v>
      </c>
      <c r="P919" s="66" t="s">
        <v>30</v>
      </c>
      <c r="Q919" s="66" t="s">
        <v>46</v>
      </c>
      <c r="R919" s="66" t="s">
        <v>30</v>
      </c>
      <c r="S919" s="66" t="s">
        <v>60</v>
      </c>
      <c r="T919" s="299" t="s">
        <v>60</v>
      </c>
      <c r="U919" s="66" t="s">
        <v>60</v>
      </c>
      <c r="V919" s="354"/>
      <c r="W919" s="186"/>
      <c r="X919" s="127"/>
    </row>
    <row r="920" spans="1:24" ht="15" customHeight="1">
      <c r="A920" s="72">
        <v>1028017987</v>
      </c>
      <c r="B920" s="66" t="s">
        <v>26</v>
      </c>
      <c r="C920" s="72" t="s">
        <v>3773</v>
      </c>
      <c r="D920" s="72" t="s">
        <v>445</v>
      </c>
      <c r="E920" s="66" t="s">
        <v>620</v>
      </c>
      <c r="F920" s="66" t="s">
        <v>2560</v>
      </c>
      <c r="G920" s="72">
        <v>3022831228</v>
      </c>
      <c r="H920" s="72" t="s">
        <v>3774</v>
      </c>
      <c r="I920" s="66" t="s">
        <v>40</v>
      </c>
      <c r="J920" s="72" t="s">
        <v>4236</v>
      </c>
      <c r="K920" s="72"/>
      <c r="L920" s="72" t="s">
        <v>28</v>
      </c>
      <c r="M920" s="72" t="s">
        <v>36</v>
      </c>
      <c r="N920" s="72" t="s">
        <v>30</v>
      </c>
      <c r="O920" s="72" t="s">
        <v>42</v>
      </c>
      <c r="P920" s="72" t="s">
        <v>37</v>
      </c>
      <c r="Q920" s="72" t="s">
        <v>39</v>
      </c>
      <c r="R920" s="72" t="s">
        <v>30</v>
      </c>
      <c r="S920" s="72" t="s">
        <v>40</v>
      </c>
      <c r="T920" s="301" t="s">
        <v>40</v>
      </c>
      <c r="U920" s="72" t="s">
        <v>40</v>
      </c>
      <c r="V920" s="354"/>
      <c r="W920" s="186"/>
      <c r="X920" s="127"/>
    </row>
    <row r="921" spans="1:24" ht="15" customHeight="1">
      <c r="A921" s="65">
        <v>35898339</v>
      </c>
      <c r="B921" s="66" t="s">
        <v>26</v>
      </c>
      <c r="C921" s="66" t="s">
        <v>2418</v>
      </c>
      <c r="D921" s="66" t="s">
        <v>2419</v>
      </c>
      <c r="E921" s="66" t="s">
        <v>620</v>
      </c>
      <c r="F921" s="66" t="s">
        <v>1044</v>
      </c>
      <c r="G921" s="65">
        <v>3006336030</v>
      </c>
      <c r="H921" s="62" t="s">
        <v>2420</v>
      </c>
      <c r="I921" s="66" t="s">
        <v>40</v>
      </c>
      <c r="J921" s="66" t="s">
        <v>556</v>
      </c>
      <c r="K921" s="66"/>
      <c r="L921" s="66" t="s">
        <v>35</v>
      </c>
      <c r="M921" s="66" t="s">
        <v>36</v>
      </c>
      <c r="N921" s="66" t="s">
        <v>30</v>
      </c>
      <c r="O921" s="66" t="s">
        <v>31</v>
      </c>
      <c r="P921" s="66" t="s">
        <v>30</v>
      </c>
      <c r="Q921" s="66" t="s">
        <v>49</v>
      </c>
      <c r="R921" s="66" t="s">
        <v>30</v>
      </c>
      <c r="S921" s="66" t="s">
        <v>40</v>
      </c>
      <c r="T921" s="299"/>
      <c r="U921" s="66" t="s">
        <v>40</v>
      </c>
      <c r="V921" s="354"/>
      <c r="W921" s="186"/>
      <c r="X921" s="127"/>
    </row>
    <row r="922" spans="1:24" ht="15" customHeight="1">
      <c r="A922" s="65">
        <v>4640999</v>
      </c>
      <c r="B922" s="66" t="s">
        <v>26</v>
      </c>
      <c r="C922" s="66" t="s">
        <v>3012</v>
      </c>
      <c r="D922" s="66"/>
      <c r="E922" s="66" t="s">
        <v>620</v>
      </c>
      <c r="F922" s="66" t="s">
        <v>947</v>
      </c>
      <c r="G922" s="65">
        <v>3117713415</v>
      </c>
      <c r="H922" s="62" t="s">
        <v>5127</v>
      </c>
      <c r="I922" s="66" t="s">
        <v>56</v>
      </c>
      <c r="J922" s="71" t="s">
        <v>5245</v>
      </c>
      <c r="K922" s="66" t="s">
        <v>27</v>
      </c>
      <c r="L922" s="66"/>
      <c r="M922" s="66"/>
      <c r="N922" s="66" t="s">
        <v>30</v>
      </c>
      <c r="O922" s="66" t="s">
        <v>38</v>
      </c>
      <c r="P922" s="66" t="s">
        <v>30</v>
      </c>
      <c r="Q922" s="66" t="s">
        <v>49</v>
      </c>
      <c r="R922" s="66" t="s">
        <v>37</v>
      </c>
      <c r="S922" s="66"/>
      <c r="T922" s="299"/>
      <c r="U922" s="66"/>
      <c r="V922" s="354"/>
      <c r="W922" s="186"/>
      <c r="X922" s="127"/>
    </row>
    <row r="923" spans="1:24" ht="15" customHeight="1">
      <c r="A923" s="105">
        <v>41183206</v>
      </c>
      <c r="B923" s="106" t="s">
        <v>26</v>
      </c>
      <c r="C923" s="106" t="s">
        <v>543</v>
      </c>
      <c r="D923" s="106"/>
      <c r="E923" s="72" t="s">
        <v>544</v>
      </c>
      <c r="F923" s="106" t="s">
        <v>545</v>
      </c>
      <c r="G923" s="105">
        <v>3177929875</v>
      </c>
      <c r="H923" s="92" t="s">
        <v>546</v>
      </c>
      <c r="I923" s="66" t="s">
        <v>69</v>
      </c>
      <c r="J923" s="71" t="s">
        <v>547</v>
      </c>
      <c r="K923" s="106" t="s">
        <v>51</v>
      </c>
      <c r="L923" s="106" t="s">
        <v>28</v>
      </c>
      <c r="M923" s="106"/>
      <c r="N923" s="106" t="s">
        <v>30</v>
      </c>
      <c r="O923" s="106" t="s">
        <v>31</v>
      </c>
      <c r="P923" s="106" t="s">
        <v>30</v>
      </c>
      <c r="Q923" s="106" t="s">
        <v>49</v>
      </c>
      <c r="R923" s="106" t="s">
        <v>30</v>
      </c>
      <c r="S923" s="106" t="s">
        <v>69</v>
      </c>
      <c r="T923" s="314" t="s">
        <v>67</v>
      </c>
      <c r="U923" s="106" t="s">
        <v>63</v>
      </c>
      <c r="V923" s="354"/>
      <c r="W923" s="186"/>
      <c r="X923" s="127"/>
    </row>
    <row r="924" spans="1:24" ht="15" customHeight="1">
      <c r="A924" s="65">
        <v>1233902471</v>
      </c>
      <c r="B924" s="66" t="s">
        <v>26</v>
      </c>
      <c r="C924" s="66" t="s">
        <v>589</v>
      </c>
      <c r="D924" s="66" t="s">
        <v>559</v>
      </c>
      <c r="E924" s="66" t="s">
        <v>319</v>
      </c>
      <c r="F924" s="66" t="s">
        <v>233</v>
      </c>
      <c r="G924" s="65">
        <v>3143383375</v>
      </c>
      <c r="H924" s="62" t="s">
        <v>4425</v>
      </c>
      <c r="I924" s="66" t="s">
        <v>60</v>
      </c>
      <c r="J924" s="66" t="s">
        <v>1312</v>
      </c>
      <c r="K924" s="66"/>
      <c r="L924" s="66" t="s">
        <v>28</v>
      </c>
      <c r="M924" s="66"/>
      <c r="N924" s="66" t="s">
        <v>30</v>
      </c>
      <c r="O924" s="66" t="s">
        <v>38</v>
      </c>
      <c r="P924" s="66" t="s">
        <v>30</v>
      </c>
      <c r="Q924" s="66" t="s">
        <v>39</v>
      </c>
      <c r="R924" s="66" t="s">
        <v>30</v>
      </c>
      <c r="S924" s="66" t="s">
        <v>60</v>
      </c>
      <c r="T924" s="299"/>
      <c r="U924" s="66"/>
      <c r="V924" s="344"/>
      <c r="W924" s="90"/>
      <c r="X924" s="127"/>
    </row>
    <row r="925" spans="1:24" ht="15" customHeight="1">
      <c r="A925" s="65">
        <v>43903707</v>
      </c>
      <c r="B925" s="66" t="s">
        <v>26</v>
      </c>
      <c r="C925" s="66" t="s">
        <v>1406</v>
      </c>
      <c r="D925" s="66" t="s">
        <v>1034</v>
      </c>
      <c r="E925" s="66" t="s">
        <v>319</v>
      </c>
      <c r="F925" s="66" t="s">
        <v>872</v>
      </c>
      <c r="G925" s="65">
        <v>3128197976</v>
      </c>
      <c r="H925" s="95" t="s">
        <v>1422</v>
      </c>
      <c r="I925" s="66" t="s">
        <v>40</v>
      </c>
      <c r="J925" s="66" t="s">
        <v>593</v>
      </c>
      <c r="K925" s="66"/>
      <c r="L925" s="66" t="s">
        <v>28</v>
      </c>
      <c r="M925" s="66" t="s">
        <v>29</v>
      </c>
      <c r="N925" s="66" t="s">
        <v>30</v>
      </c>
      <c r="O925" s="66" t="s">
        <v>31</v>
      </c>
      <c r="P925" s="66" t="s">
        <v>30</v>
      </c>
      <c r="Q925" s="66" t="s">
        <v>46</v>
      </c>
      <c r="R925" s="66" t="s">
        <v>30</v>
      </c>
      <c r="S925" s="66" t="s">
        <v>40</v>
      </c>
      <c r="T925" s="299" t="s">
        <v>53</v>
      </c>
      <c r="U925" s="66"/>
      <c r="V925" s="344"/>
      <c r="W925" s="90"/>
      <c r="X925" s="127"/>
    </row>
    <row r="926" spans="1:24" ht="15" customHeight="1">
      <c r="A926" s="65">
        <v>33310944</v>
      </c>
      <c r="B926" s="66" t="s">
        <v>26</v>
      </c>
      <c r="C926" s="66" t="s">
        <v>2431</v>
      </c>
      <c r="D926" s="66" t="s">
        <v>251</v>
      </c>
      <c r="E926" s="66" t="s">
        <v>319</v>
      </c>
      <c r="F926" s="66" t="s">
        <v>127</v>
      </c>
      <c r="G926" s="65">
        <v>3106407302</v>
      </c>
      <c r="H926" s="87" t="s">
        <v>2432</v>
      </c>
      <c r="I926" s="66" t="s">
        <v>74</v>
      </c>
      <c r="J926" s="66" t="s">
        <v>99</v>
      </c>
      <c r="K926" s="66"/>
      <c r="L926" s="66" t="s">
        <v>35</v>
      </c>
      <c r="M926" s="66"/>
      <c r="N926" s="66" t="s">
        <v>30</v>
      </c>
      <c r="O926" s="66" t="s">
        <v>38</v>
      </c>
      <c r="P926" s="66" t="s">
        <v>30</v>
      </c>
      <c r="Q926" s="66" t="s">
        <v>49</v>
      </c>
      <c r="R926" s="66" t="s">
        <v>30</v>
      </c>
      <c r="S926" s="66" t="s">
        <v>74</v>
      </c>
      <c r="T926" s="299" t="s">
        <v>74</v>
      </c>
      <c r="U926" s="66" t="s">
        <v>74</v>
      </c>
      <c r="V926" s="344"/>
      <c r="W926" s="90"/>
      <c r="X926" s="127"/>
    </row>
    <row r="927" spans="1:24" ht="15" customHeight="1">
      <c r="A927" s="65">
        <v>1083569125</v>
      </c>
      <c r="B927" s="66" t="s">
        <v>26</v>
      </c>
      <c r="C927" s="66" t="s">
        <v>3775</v>
      </c>
      <c r="D927" s="66" t="s">
        <v>1877</v>
      </c>
      <c r="E927" s="66" t="s">
        <v>319</v>
      </c>
      <c r="F927" s="66" t="s">
        <v>356</v>
      </c>
      <c r="G927" s="65">
        <v>3215207596</v>
      </c>
      <c r="H927" s="87" t="s">
        <v>3776</v>
      </c>
      <c r="I927" s="66" t="s">
        <v>65</v>
      </c>
      <c r="J927" s="66" t="s">
        <v>1561</v>
      </c>
      <c r="K927" s="66"/>
      <c r="L927" s="66" t="s">
        <v>35</v>
      </c>
      <c r="M927" s="66"/>
      <c r="N927" s="66" t="s">
        <v>37</v>
      </c>
      <c r="O927" s="66" t="s">
        <v>42</v>
      </c>
      <c r="P927" s="66" t="s">
        <v>37</v>
      </c>
      <c r="Q927" s="66" t="s">
        <v>32</v>
      </c>
      <c r="R927" s="66" t="s">
        <v>30</v>
      </c>
      <c r="S927" s="66" t="s">
        <v>65</v>
      </c>
      <c r="T927" s="299" t="s">
        <v>65</v>
      </c>
      <c r="U927" s="66" t="s">
        <v>65</v>
      </c>
      <c r="V927" s="344"/>
      <c r="W927" s="90"/>
      <c r="X927" s="127"/>
    </row>
    <row r="928" spans="1:24" ht="15" customHeight="1">
      <c r="A928" s="68">
        <v>1090461520</v>
      </c>
      <c r="B928" s="66" t="s">
        <v>26</v>
      </c>
      <c r="C928" s="68" t="s">
        <v>2126</v>
      </c>
      <c r="D928" s="68" t="s">
        <v>1336</v>
      </c>
      <c r="E928" s="68" t="s">
        <v>319</v>
      </c>
      <c r="F928" s="68" t="s">
        <v>333</v>
      </c>
      <c r="G928" s="68">
        <v>3173746749</v>
      </c>
      <c r="H928" s="69" t="s">
        <v>4621</v>
      </c>
      <c r="I928" s="66" t="s">
        <v>68</v>
      </c>
      <c r="J928" s="66" t="s">
        <v>814</v>
      </c>
      <c r="K928" s="66"/>
      <c r="L928" s="66" t="s">
        <v>51</v>
      </c>
      <c r="M928" s="66" t="s">
        <v>36</v>
      </c>
      <c r="N928" s="66" t="s">
        <v>30</v>
      </c>
      <c r="O928" s="66" t="s">
        <v>42</v>
      </c>
      <c r="P928" s="66" t="s">
        <v>30</v>
      </c>
      <c r="Q928" s="66" t="s">
        <v>49</v>
      </c>
      <c r="R928" s="66" t="s">
        <v>37</v>
      </c>
      <c r="S928" s="66"/>
      <c r="T928" s="299" t="s">
        <v>68</v>
      </c>
      <c r="U928" s="66" t="s">
        <v>68</v>
      </c>
      <c r="V928" s="344"/>
      <c r="W928" s="90"/>
      <c r="X928" s="127"/>
    </row>
    <row r="929" spans="1:24" ht="15" customHeight="1">
      <c r="A929" s="65">
        <v>80544739</v>
      </c>
      <c r="B929" s="66" t="s">
        <v>26</v>
      </c>
      <c r="C929" s="66" t="s">
        <v>1129</v>
      </c>
      <c r="D929" s="66" t="s">
        <v>120</v>
      </c>
      <c r="E929" s="66" t="s">
        <v>319</v>
      </c>
      <c r="F929" s="66"/>
      <c r="G929" s="65">
        <v>3014734262</v>
      </c>
      <c r="H929" s="62" t="s">
        <v>2433</v>
      </c>
      <c r="I929" s="66" t="s">
        <v>60</v>
      </c>
      <c r="J929" s="66" t="s">
        <v>4540</v>
      </c>
      <c r="K929" s="66"/>
      <c r="L929" s="66" t="s">
        <v>28</v>
      </c>
      <c r="M929" s="66" t="s">
        <v>29</v>
      </c>
      <c r="N929" s="66" t="s">
        <v>30</v>
      </c>
      <c r="O929" s="66" t="s">
        <v>38</v>
      </c>
      <c r="P929" s="66" t="s">
        <v>30</v>
      </c>
      <c r="Q929" s="66" t="s">
        <v>49</v>
      </c>
      <c r="R929" s="66" t="s">
        <v>30</v>
      </c>
      <c r="S929" s="66" t="s">
        <v>60</v>
      </c>
      <c r="T929" s="299" t="s">
        <v>59</v>
      </c>
      <c r="U929" s="66" t="s">
        <v>66</v>
      </c>
      <c r="V929" s="344"/>
      <c r="W929" s="90"/>
      <c r="X929" s="127"/>
    </row>
    <row r="930" spans="1:24" ht="15" customHeight="1">
      <c r="A930" s="66">
        <v>1053869507</v>
      </c>
      <c r="B930" s="66" t="s">
        <v>26</v>
      </c>
      <c r="C930" s="66" t="s">
        <v>196</v>
      </c>
      <c r="D930" s="66" t="s">
        <v>1077</v>
      </c>
      <c r="E930" s="66" t="s">
        <v>319</v>
      </c>
      <c r="F930" s="66" t="s">
        <v>1078</v>
      </c>
      <c r="G930" s="66">
        <v>3137086050</v>
      </c>
      <c r="H930" s="62" t="s">
        <v>1079</v>
      </c>
      <c r="I930" s="66" t="s">
        <v>53</v>
      </c>
      <c r="J930" s="66" t="s">
        <v>348</v>
      </c>
      <c r="K930" s="66"/>
      <c r="L930" s="66" t="s">
        <v>35</v>
      </c>
      <c r="M930" s="66" t="s">
        <v>42</v>
      </c>
      <c r="N930" s="66" t="s">
        <v>30</v>
      </c>
      <c r="O930" s="66" t="s">
        <v>38</v>
      </c>
      <c r="P930" s="66" t="s">
        <v>30</v>
      </c>
      <c r="Q930" s="66" t="s">
        <v>43</v>
      </c>
      <c r="R930" s="66" t="s">
        <v>37</v>
      </c>
      <c r="S930" s="66"/>
      <c r="T930" s="299"/>
      <c r="U930" s="66"/>
      <c r="V930" s="344"/>
      <c r="W930" s="90"/>
      <c r="X930" s="127"/>
    </row>
    <row r="931" spans="1:24" ht="15" customHeight="1">
      <c r="A931" s="65">
        <v>1098608544</v>
      </c>
      <c r="B931" s="66" t="s">
        <v>26</v>
      </c>
      <c r="C931" s="66" t="s">
        <v>119</v>
      </c>
      <c r="D931" s="66" t="s">
        <v>2392</v>
      </c>
      <c r="E931" s="66" t="s">
        <v>319</v>
      </c>
      <c r="F931" s="66" t="s">
        <v>319</v>
      </c>
      <c r="G931" s="65">
        <v>3176823091</v>
      </c>
      <c r="H931" s="62" t="s">
        <v>2430</v>
      </c>
      <c r="I931" s="66" t="s">
        <v>73</v>
      </c>
      <c r="J931" s="66" t="s">
        <v>839</v>
      </c>
      <c r="K931" s="66" t="s">
        <v>27</v>
      </c>
      <c r="L931" s="66" t="s">
        <v>28</v>
      </c>
      <c r="M931" s="66" t="s">
        <v>36</v>
      </c>
      <c r="N931" s="66" t="s">
        <v>30</v>
      </c>
      <c r="O931" s="66" t="s">
        <v>42</v>
      </c>
      <c r="P931" s="66" t="s">
        <v>30</v>
      </c>
      <c r="Q931" s="66" t="s">
        <v>49</v>
      </c>
      <c r="R931" s="66" t="s">
        <v>30</v>
      </c>
      <c r="S931" s="66" t="s">
        <v>73</v>
      </c>
      <c r="T931" s="299" t="s">
        <v>73</v>
      </c>
      <c r="U931" s="66" t="s">
        <v>73</v>
      </c>
      <c r="V931" s="344"/>
      <c r="W931" s="90"/>
      <c r="X931" s="127"/>
    </row>
    <row r="932" spans="1:24" ht="15" customHeight="1">
      <c r="A932" s="65">
        <v>21203993</v>
      </c>
      <c r="B932" s="66" t="s">
        <v>26</v>
      </c>
      <c r="C932" s="66" t="s">
        <v>1797</v>
      </c>
      <c r="D932" s="66" t="s">
        <v>1311</v>
      </c>
      <c r="E932" s="66" t="s">
        <v>319</v>
      </c>
      <c r="F932" s="66" t="s">
        <v>428</v>
      </c>
      <c r="G932" s="65">
        <v>3115064216</v>
      </c>
      <c r="H932" s="62" t="s">
        <v>2426</v>
      </c>
      <c r="I932" s="66" t="s">
        <v>66</v>
      </c>
      <c r="J932" s="66" t="s">
        <v>535</v>
      </c>
      <c r="K932" s="66"/>
      <c r="L932" s="66" t="s">
        <v>28</v>
      </c>
      <c r="M932" s="66" t="s">
        <v>36</v>
      </c>
      <c r="N932" s="66" t="s">
        <v>30</v>
      </c>
      <c r="O932" s="66" t="s">
        <v>38</v>
      </c>
      <c r="P932" s="66" t="s">
        <v>30</v>
      </c>
      <c r="Q932" s="66" t="s">
        <v>49</v>
      </c>
      <c r="R932" s="66" t="s">
        <v>30</v>
      </c>
      <c r="S932" s="66" t="s">
        <v>66</v>
      </c>
      <c r="T932" s="299"/>
      <c r="U932" s="66"/>
      <c r="V932" s="344"/>
      <c r="W932" s="90"/>
      <c r="X932" s="127"/>
    </row>
    <row r="933" spans="1:24" ht="15" customHeight="1">
      <c r="A933" s="65">
        <v>52784226</v>
      </c>
      <c r="B933" s="66" t="s">
        <v>26</v>
      </c>
      <c r="C933" s="66" t="s">
        <v>1007</v>
      </c>
      <c r="D933" s="66" t="s">
        <v>345</v>
      </c>
      <c r="E933" s="66" t="s">
        <v>319</v>
      </c>
      <c r="F933" s="66" t="s">
        <v>1241</v>
      </c>
      <c r="G933" s="65">
        <v>3212169492</v>
      </c>
      <c r="H933" s="62" t="s">
        <v>3777</v>
      </c>
      <c r="I933" s="66" t="s">
        <v>52</v>
      </c>
      <c r="J933" s="66" t="s">
        <v>3778</v>
      </c>
      <c r="K933" s="66" t="s">
        <v>27</v>
      </c>
      <c r="L933" s="66" t="s">
        <v>51</v>
      </c>
      <c r="M933" s="66" t="s">
        <v>36</v>
      </c>
      <c r="N933" s="66" t="s">
        <v>30</v>
      </c>
      <c r="O933" s="66" t="s">
        <v>42</v>
      </c>
      <c r="P933" s="66" t="s">
        <v>30</v>
      </c>
      <c r="Q933" s="66" t="s">
        <v>39</v>
      </c>
      <c r="R933" s="66" t="s">
        <v>37</v>
      </c>
      <c r="S933" s="66" t="s">
        <v>52</v>
      </c>
      <c r="T933" s="299" t="s">
        <v>52</v>
      </c>
      <c r="U933" s="66" t="s">
        <v>52</v>
      </c>
      <c r="V933" s="344"/>
      <c r="W933" s="90"/>
      <c r="X933" s="127"/>
    </row>
    <row r="934" spans="1:24" ht="15" customHeight="1">
      <c r="A934" s="68">
        <v>51956092</v>
      </c>
      <c r="B934" s="66" t="s">
        <v>26</v>
      </c>
      <c r="C934" s="68" t="s">
        <v>746</v>
      </c>
      <c r="D934" s="66" t="s">
        <v>178</v>
      </c>
      <c r="E934" s="66" t="s">
        <v>319</v>
      </c>
      <c r="F934" s="66" t="s">
        <v>185</v>
      </c>
      <c r="G934" s="65">
        <v>3103170158</v>
      </c>
      <c r="H934" s="62" t="s">
        <v>3779</v>
      </c>
      <c r="I934" s="66" t="s">
        <v>60</v>
      </c>
      <c r="J934" s="66" t="s">
        <v>182</v>
      </c>
      <c r="K934" s="66"/>
      <c r="L934" s="66" t="s">
        <v>51</v>
      </c>
      <c r="M934" s="66" t="s">
        <v>29</v>
      </c>
      <c r="N934" s="66" t="s">
        <v>30</v>
      </c>
      <c r="O934" s="66" t="s">
        <v>31</v>
      </c>
      <c r="P934" s="66" t="s">
        <v>30</v>
      </c>
      <c r="Q934" s="66" t="s">
        <v>46</v>
      </c>
      <c r="R934" s="66" t="s">
        <v>30</v>
      </c>
      <c r="S934" s="66" t="s">
        <v>60</v>
      </c>
      <c r="T934" s="299" t="s">
        <v>66</v>
      </c>
      <c r="U934" s="66" t="s">
        <v>75</v>
      </c>
      <c r="V934" s="344"/>
      <c r="W934" s="90"/>
      <c r="X934" s="127"/>
    </row>
    <row r="935" spans="1:24" ht="15" customHeight="1">
      <c r="A935" s="65">
        <v>1101814738</v>
      </c>
      <c r="B935" s="66" t="s">
        <v>26</v>
      </c>
      <c r="C935" s="66" t="s">
        <v>987</v>
      </c>
      <c r="D935" s="66" t="s">
        <v>1263</v>
      </c>
      <c r="E935" s="66" t="s">
        <v>319</v>
      </c>
      <c r="F935" s="66" t="s">
        <v>932</v>
      </c>
      <c r="G935" s="65">
        <v>3046598672</v>
      </c>
      <c r="H935" s="62" t="s">
        <v>1613</v>
      </c>
      <c r="I935" s="66" t="s">
        <v>74</v>
      </c>
      <c r="J935" s="66" t="s">
        <v>1264</v>
      </c>
      <c r="K935" s="66"/>
      <c r="L935" s="66" t="s">
        <v>35</v>
      </c>
      <c r="M935" s="66" t="s">
        <v>36</v>
      </c>
      <c r="N935" s="66" t="s">
        <v>30</v>
      </c>
      <c r="O935" s="66" t="s">
        <v>38</v>
      </c>
      <c r="P935" s="66" t="s">
        <v>30</v>
      </c>
      <c r="Q935" s="66" t="s">
        <v>49</v>
      </c>
      <c r="R935" s="66" t="s">
        <v>30</v>
      </c>
      <c r="S935" s="66" t="s">
        <v>74</v>
      </c>
      <c r="T935" s="299" t="s">
        <v>50</v>
      </c>
      <c r="U935" s="66" t="s">
        <v>47</v>
      </c>
      <c r="V935" s="344"/>
      <c r="W935" s="90"/>
      <c r="X935" s="127"/>
    </row>
    <row r="936" spans="1:24" ht="15" customHeight="1">
      <c r="A936" s="70">
        <v>92535498</v>
      </c>
      <c r="B936" s="71" t="s">
        <v>26</v>
      </c>
      <c r="C936" s="71" t="s">
        <v>153</v>
      </c>
      <c r="D936" s="71" t="s">
        <v>134</v>
      </c>
      <c r="E936" s="71" t="s">
        <v>319</v>
      </c>
      <c r="F936" s="71" t="s">
        <v>932</v>
      </c>
      <c r="G936" s="70">
        <v>3015335073</v>
      </c>
      <c r="H936" s="62" t="s">
        <v>933</v>
      </c>
      <c r="I936" s="71" t="s">
        <v>74</v>
      </c>
      <c r="J936" s="71" t="s">
        <v>99</v>
      </c>
      <c r="K936" s="71"/>
      <c r="L936" s="71" t="s">
        <v>28</v>
      </c>
      <c r="M936" s="71" t="s">
        <v>36</v>
      </c>
      <c r="N936" s="71" t="s">
        <v>30</v>
      </c>
      <c r="O936" s="71" t="s">
        <v>38</v>
      </c>
      <c r="P936" s="71" t="s">
        <v>30</v>
      </c>
      <c r="Q936" s="71" t="s">
        <v>49</v>
      </c>
      <c r="R936" s="71" t="s">
        <v>30</v>
      </c>
      <c r="S936" s="71" t="s">
        <v>50</v>
      </c>
      <c r="T936" s="300" t="s">
        <v>59</v>
      </c>
      <c r="U936" s="71" t="s">
        <v>40</v>
      </c>
      <c r="V936" s="344"/>
      <c r="W936" s="90"/>
      <c r="X936" s="127"/>
    </row>
    <row r="937" spans="1:24" ht="15" customHeight="1">
      <c r="A937" s="65">
        <v>28298820</v>
      </c>
      <c r="B937" s="66" t="s">
        <v>26</v>
      </c>
      <c r="C937" s="66" t="s">
        <v>318</v>
      </c>
      <c r="D937" s="66" t="s">
        <v>309</v>
      </c>
      <c r="E937" s="66" t="s">
        <v>319</v>
      </c>
      <c r="F937" s="66" t="s">
        <v>320</v>
      </c>
      <c r="G937" s="65">
        <v>3143203086</v>
      </c>
      <c r="H937" s="67" t="s">
        <v>321</v>
      </c>
      <c r="I937" s="66" t="s">
        <v>73</v>
      </c>
      <c r="J937" s="66" t="s">
        <v>322</v>
      </c>
      <c r="K937" s="66"/>
      <c r="L937" s="66"/>
      <c r="M937" s="66" t="s">
        <v>42</v>
      </c>
      <c r="N937" s="66" t="s">
        <v>37</v>
      </c>
      <c r="O937" s="66" t="s">
        <v>42</v>
      </c>
      <c r="P937" s="66" t="s">
        <v>37</v>
      </c>
      <c r="Q937" s="66" t="s">
        <v>32</v>
      </c>
      <c r="R937" s="66" t="s">
        <v>37</v>
      </c>
      <c r="S937" s="66"/>
      <c r="T937" s="299"/>
      <c r="U937" s="66"/>
      <c r="V937" s="354"/>
      <c r="W937" s="186"/>
      <c r="X937" s="127"/>
    </row>
    <row r="938" spans="1:24" ht="15" customHeight="1">
      <c r="A938" s="65">
        <v>52933544</v>
      </c>
      <c r="B938" s="66" t="s">
        <v>26</v>
      </c>
      <c r="C938" s="66" t="s">
        <v>1425</v>
      </c>
      <c r="D938" s="66" t="s">
        <v>1426</v>
      </c>
      <c r="E938" s="66" t="s">
        <v>319</v>
      </c>
      <c r="F938" s="66" t="s">
        <v>1427</v>
      </c>
      <c r="G938" s="65">
        <v>3102161356</v>
      </c>
      <c r="H938" s="62" t="s">
        <v>1428</v>
      </c>
      <c r="I938" s="66" t="s">
        <v>60</v>
      </c>
      <c r="J938" s="66" t="s">
        <v>946</v>
      </c>
      <c r="K938" s="66"/>
      <c r="L938" s="66" t="s">
        <v>28</v>
      </c>
      <c r="M938" s="66" t="s">
        <v>42</v>
      </c>
      <c r="N938" s="66" t="s">
        <v>37</v>
      </c>
      <c r="O938" s="66" t="s">
        <v>42</v>
      </c>
      <c r="P938" s="66" t="s">
        <v>30</v>
      </c>
      <c r="Q938" s="66" t="s">
        <v>46</v>
      </c>
      <c r="R938" s="66" t="s">
        <v>30</v>
      </c>
      <c r="S938" s="66" t="s">
        <v>75</v>
      </c>
      <c r="T938" s="299" t="s">
        <v>52</v>
      </c>
      <c r="U938" s="66" t="s">
        <v>60</v>
      </c>
      <c r="V938" s="344"/>
      <c r="W938" s="90"/>
      <c r="X938" s="127"/>
    </row>
    <row r="939" spans="1:24" ht="15" customHeight="1">
      <c r="A939" s="70">
        <v>39313716</v>
      </c>
      <c r="B939" s="71" t="s">
        <v>26</v>
      </c>
      <c r="C939" s="71" t="s">
        <v>2421</v>
      </c>
      <c r="D939" s="71" t="s">
        <v>826</v>
      </c>
      <c r="E939" s="71" t="s">
        <v>319</v>
      </c>
      <c r="F939" s="71" t="s">
        <v>672</v>
      </c>
      <c r="G939" s="70">
        <v>3104912361</v>
      </c>
      <c r="H939" s="62" t="s">
        <v>2422</v>
      </c>
      <c r="I939" s="71" t="s">
        <v>40</v>
      </c>
      <c r="J939" s="71" t="s">
        <v>821</v>
      </c>
      <c r="K939" s="71" t="s">
        <v>1646</v>
      </c>
      <c r="L939" s="71" t="s">
        <v>1648</v>
      </c>
      <c r="M939" s="71" t="s">
        <v>1648</v>
      </c>
      <c r="N939" s="71" t="s">
        <v>1649</v>
      </c>
      <c r="O939" s="71" t="s">
        <v>1666</v>
      </c>
      <c r="P939" s="71" t="s">
        <v>1648</v>
      </c>
      <c r="Q939" s="71" t="s">
        <v>1651</v>
      </c>
      <c r="R939" s="71" t="s">
        <v>1648</v>
      </c>
      <c r="S939" s="71"/>
      <c r="T939" s="300"/>
      <c r="U939" s="71"/>
      <c r="V939" s="354"/>
      <c r="W939" s="186"/>
      <c r="X939" s="127"/>
    </row>
    <row r="940" spans="1:24" ht="15" customHeight="1">
      <c r="A940" s="65">
        <v>37394151</v>
      </c>
      <c r="B940" s="66" t="s">
        <v>26</v>
      </c>
      <c r="C940" s="66" t="s">
        <v>2427</v>
      </c>
      <c r="D940" s="66" t="s">
        <v>264</v>
      </c>
      <c r="E940" s="66" t="s">
        <v>319</v>
      </c>
      <c r="F940" s="66" t="s">
        <v>319</v>
      </c>
      <c r="G940" s="65">
        <v>3229488122</v>
      </c>
      <c r="H940" s="67" t="s">
        <v>2428</v>
      </c>
      <c r="I940" s="66" t="s">
        <v>68</v>
      </c>
      <c r="J940" s="66" t="s">
        <v>2429</v>
      </c>
      <c r="K940" s="66"/>
      <c r="L940" s="66" t="s">
        <v>28</v>
      </c>
      <c r="M940" s="66"/>
      <c r="N940" s="66" t="s">
        <v>30</v>
      </c>
      <c r="O940" s="66" t="s">
        <v>38</v>
      </c>
      <c r="P940" s="66" t="s">
        <v>30</v>
      </c>
      <c r="Q940" s="66" t="s">
        <v>43</v>
      </c>
      <c r="R940" s="66" t="s">
        <v>30</v>
      </c>
      <c r="S940" s="66" t="s">
        <v>68</v>
      </c>
      <c r="T940" s="299" t="s">
        <v>73</v>
      </c>
      <c r="U940" s="66" t="s">
        <v>52</v>
      </c>
      <c r="V940" s="354"/>
      <c r="W940" s="186"/>
      <c r="X940" s="127"/>
    </row>
    <row r="941" spans="1:24" ht="15" customHeight="1">
      <c r="A941" s="66">
        <v>45566187</v>
      </c>
      <c r="B941" s="66" t="s">
        <v>26</v>
      </c>
      <c r="C941" s="66" t="s">
        <v>2423</v>
      </c>
      <c r="D941" s="66"/>
      <c r="E941" s="66" t="s">
        <v>319</v>
      </c>
      <c r="F941" s="66" t="s">
        <v>2424</v>
      </c>
      <c r="G941" s="66">
        <v>3005695436</v>
      </c>
      <c r="H941" s="99" t="s">
        <v>2425</v>
      </c>
      <c r="I941" s="66" t="s">
        <v>50</v>
      </c>
      <c r="J941" s="66" t="s">
        <v>110</v>
      </c>
      <c r="K941" s="66" t="s">
        <v>1547</v>
      </c>
      <c r="L941" s="66" t="s">
        <v>28</v>
      </c>
      <c r="M941" s="66" t="s">
        <v>29</v>
      </c>
      <c r="N941" s="66" t="s">
        <v>30</v>
      </c>
      <c r="O941" s="66" t="s">
        <v>31</v>
      </c>
      <c r="P941" s="66" t="s">
        <v>30</v>
      </c>
      <c r="Q941" s="66" t="s">
        <v>49</v>
      </c>
      <c r="R941" s="66" t="s">
        <v>30</v>
      </c>
      <c r="S941" s="66" t="s">
        <v>50</v>
      </c>
      <c r="T941" s="299" t="s">
        <v>50</v>
      </c>
      <c r="U941" s="66" t="s">
        <v>50</v>
      </c>
      <c r="V941" s="344"/>
      <c r="W941" s="90"/>
      <c r="X941" s="127"/>
    </row>
    <row r="942" spans="1:24" ht="15" customHeight="1">
      <c r="A942" s="65">
        <v>6884953</v>
      </c>
      <c r="B942" s="66" t="s">
        <v>26</v>
      </c>
      <c r="C942" s="66" t="s">
        <v>115</v>
      </c>
      <c r="D942" s="66"/>
      <c r="E942" s="66" t="s">
        <v>319</v>
      </c>
      <c r="F942" s="66" t="s">
        <v>116</v>
      </c>
      <c r="G942" s="65">
        <v>3116653267</v>
      </c>
      <c r="H942" s="62" t="s">
        <v>117</v>
      </c>
      <c r="I942" s="66" t="s">
        <v>59</v>
      </c>
      <c r="J942" s="66" t="s">
        <v>262</v>
      </c>
      <c r="K942" s="66" t="s">
        <v>51</v>
      </c>
      <c r="L942" s="66" t="s">
        <v>28</v>
      </c>
      <c r="M942" s="66" t="s">
        <v>42</v>
      </c>
      <c r="N942" s="66" t="s">
        <v>30</v>
      </c>
      <c r="O942" s="66" t="s">
        <v>31</v>
      </c>
      <c r="P942" s="66" t="s">
        <v>30</v>
      </c>
      <c r="Q942" s="66" t="s">
        <v>49</v>
      </c>
      <c r="R942" s="66" t="s">
        <v>30</v>
      </c>
      <c r="S942" s="66" t="s">
        <v>50</v>
      </c>
      <c r="T942" s="299" t="s">
        <v>74</v>
      </c>
      <c r="U942" s="66" t="s">
        <v>47</v>
      </c>
      <c r="V942" s="344"/>
      <c r="W942" s="90"/>
      <c r="X942" s="127"/>
    </row>
    <row r="943" spans="1:24" ht="15" customHeight="1">
      <c r="A943" s="65">
        <v>40992923</v>
      </c>
      <c r="B943" s="66" t="s">
        <v>26</v>
      </c>
      <c r="C943" s="66" t="s">
        <v>4971</v>
      </c>
      <c r="D943" s="66"/>
      <c r="E943" s="66" t="s">
        <v>319</v>
      </c>
      <c r="F943" s="66" t="s">
        <v>4972</v>
      </c>
      <c r="G943" s="65">
        <v>3143458305</v>
      </c>
      <c r="H943" s="72" t="s">
        <v>4973</v>
      </c>
      <c r="I943" s="66" t="s">
        <v>72</v>
      </c>
      <c r="J943" s="71" t="s">
        <v>3365</v>
      </c>
      <c r="K943" s="66"/>
      <c r="L943" s="66" t="s">
        <v>35</v>
      </c>
      <c r="M943" s="66" t="s">
        <v>36</v>
      </c>
      <c r="N943" s="66" t="s">
        <v>30</v>
      </c>
      <c r="O943" s="66" t="s">
        <v>42</v>
      </c>
      <c r="P943" s="66" t="s">
        <v>37</v>
      </c>
      <c r="Q943" s="66" t="s">
        <v>32</v>
      </c>
      <c r="R943" s="66" t="s">
        <v>37</v>
      </c>
      <c r="S943" s="66" t="s">
        <v>72</v>
      </c>
      <c r="T943" s="301" t="s">
        <v>72</v>
      </c>
      <c r="U943" s="72" t="s">
        <v>72</v>
      </c>
      <c r="V943" s="354"/>
      <c r="W943" s="186"/>
      <c r="X943" s="127"/>
    </row>
    <row r="944" spans="1:24" ht="15" customHeight="1">
      <c r="A944" s="65">
        <v>18009262</v>
      </c>
      <c r="B944" s="66" t="s">
        <v>26</v>
      </c>
      <c r="C944" s="66" t="s">
        <v>2584</v>
      </c>
      <c r="D944" s="66"/>
      <c r="E944" s="66" t="s">
        <v>319</v>
      </c>
      <c r="F944" s="66" t="s">
        <v>595</v>
      </c>
      <c r="G944" s="65">
        <v>3107765679</v>
      </c>
      <c r="H944" s="67" t="s">
        <v>4977</v>
      </c>
      <c r="I944" s="66" t="s">
        <v>72</v>
      </c>
      <c r="J944" s="66" t="s">
        <v>3195</v>
      </c>
      <c r="K944" s="66"/>
      <c r="L944" s="66" t="s">
        <v>51</v>
      </c>
      <c r="M944" s="66" t="s">
        <v>36</v>
      </c>
      <c r="N944" s="66" t="s">
        <v>30</v>
      </c>
      <c r="O944" s="66" t="s">
        <v>42</v>
      </c>
      <c r="P944" s="66" t="s">
        <v>37</v>
      </c>
      <c r="Q944" s="66" t="s">
        <v>32</v>
      </c>
      <c r="R944" s="66" t="s">
        <v>37</v>
      </c>
      <c r="S944" s="66" t="s">
        <v>72</v>
      </c>
      <c r="T944" s="299" t="s">
        <v>72</v>
      </c>
      <c r="U944" s="66" t="s">
        <v>72</v>
      </c>
      <c r="V944" s="354"/>
      <c r="W944" s="186"/>
      <c r="X944" s="127"/>
    </row>
    <row r="945" spans="1:24" ht="15" customHeight="1">
      <c r="A945" s="65">
        <v>37293227</v>
      </c>
      <c r="B945" s="66" t="s">
        <v>26</v>
      </c>
      <c r="C945" s="66" t="s">
        <v>220</v>
      </c>
      <c r="D945" s="66" t="s">
        <v>221</v>
      </c>
      <c r="E945" s="66" t="s">
        <v>319</v>
      </c>
      <c r="F945" s="66" t="s">
        <v>4494</v>
      </c>
      <c r="G945" s="65">
        <v>3115636271</v>
      </c>
      <c r="H945" s="87" t="s">
        <v>5213</v>
      </c>
      <c r="I945" s="66" t="s">
        <v>68</v>
      </c>
      <c r="J945" s="66" t="s">
        <v>157</v>
      </c>
      <c r="K945" s="66"/>
      <c r="L945" s="66" t="s">
        <v>41</v>
      </c>
      <c r="M945" s="66" t="s">
        <v>36</v>
      </c>
      <c r="N945" s="66" t="s">
        <v>37</v>
      </c>
      <c r="O945" s="66" t="s">
        <v>38</v>
      </c>
      <c r="P945" s="66" t="s">
        <v>37</v>
      </c>
      <c r="Q945" s="66" t="s">
        <v>32</v>
      </c>
      <c r="R945" s="66" t="s">
        <v>37</v>
      </c>
      <c r="S945" s="66" t="s">
        <v>68</v>
      </c>
      <c r="T945" s="299" t="s">
        <v>68</v>
      </c>
      <c r="U945" s="66" t="s">
        <v>68</v>
      </c>
      <c r="V945" s="344"/>
      <c r="W945" s="90"/>
      <c r="X945" s="127"/>
    </row>
    <row r="946" spans="1:24" ht="15" customHeight="1">
      <c r="A946" s="70">
        <v>1091674794</v>
      </c>
      <c r="B946" s="71" t="s">
        <v>26</v>
      </c>
      <c r="C946" s="71" t="s">
        <v>5262</v>
      </c>
      <c r="D946" s="71"/>
      <c r="E946" s="71" t="s">
        <v>319</v>
      </c>
      <c r="F946" s="71" t="s">
        <v>1897</v>
      </c>
      <c r="G946" s="70">
        <v>3102941692</v>
      </c>
      <c r="H946" s="62" t="s">
        <v>5263</v>
      </c>
      <c r="I946" s="71" t="s">
        <v>68</v>
      </c>
      <c r="J946" s="71" t="s">
        <v>1179</v>
      </c>
      <c r="K946" s="71" t="s">
        <v>27</v>
      </c>
      <c r="L946" s="71" t="s">
        <v>51</v>
      </c>
      <c r="M946" s="71"/>
      <c r="N946" s="71" t="s">
        <v>37</v>
      </c>
      <c r="O946" s="71" t="s">
        <v>42</v>
      </c>
      <c r="P946" s="71" t="s">
        <v>2881</v>
      </c>
      <c r="Q946" s="71" t="s">
        <v>39</v>
      </c>
      <c r="R946" s="71" t="s">
        <v>1851</v>
      </c>
      <c r="S946" s="71" t="s">
        <v>68</v>
      </c>
      <c r="T946" s="300" t="s">
        <v>68</v>
      </c>
      <c r="U946" s="71" t="s">
        <v>68</v>
      </c>
      <c r="V946" s="354"/>
      <c r="W946" s="186"/>
      <c r="X946" s="127"/>
    </row>
    <row r="947" spans="1:24" ht="15" customHeight="1">
      <c r="A947" s="65">
        <v>1020786225</v>
      </c>
      <c r="B947" s="66" t="s">
        <v>26</v>
      </c>
      <c r="C947" s="66" t="s">
        <v>1015</v>
      </c>
      <c r="D947" s="66" t="s">
        <v>394</v>
      </c>
      <c r="E947" s="66" t="s">
        <v>319</v>
      </c>
      <c r="F947" s="65" t="s">
        <v>565</v>
      </c>
      <c r="G947" s="65">
        <v>3214486058</v>
      </c>
      <c r="H947" s="66" t="s">
        <v>5354</v>
      </c>
      <c r="I947" s="66" t="s">
        <v>68</v>
      </c>
      <c r="J947" s="66" t="s">
        <v>157</v>
      </c>
      <c r="K947" s="66" t="s">
        <v>5344</v>
      </c>
      <c r="L947" s="66" t="s">
        <v>51</v>
      </c>
      <c r="M947" s="66" t="s">
        <v>36</v>
      </c>
      <c r="N947" s="66" t="s">
        <v>30</v>
      </c>
      <c r="O947" s="66" t="s">
        <v>38</v>
      </c>
      <c r="P947" s="66" t="s">
        <v>30</v>
      </c>
      <c r="Q947" s="66" t="s">
        <v>49</v>
      </c>
      <c r="R947" s="66" t="s">
        <v>37</v>
      </c>
      <c r="S947" s="66" t="s">
        <v>68</v>
      </c>
      <c r="T947" s="301" t="s">
        <v>68</v>
      </c>
      <c r="U947" s="66" t="s">
        <v>68</v>
      </c>
      <c r="V947" s="354"/>
      <c r="W947" s="186"/>
      <c r="X947" s="127"/>
    </row>
    <row r="948" spans="1:24" ht="15" customHeight="1">
      <c r="A948" s="72">
        <v>37506776</v>
      </c>
      <c r="B948" s="71" t="s">
        <v>26</v>
      </c>
      <c r="C948" s="72" t="s">
        <v>3513</v>
      </c>
      <c r="D948" s="72"/>
      <c r="E948" s="72" t="s">
        <v>319</v>
      </c>
      <c r="F948" s="72" t="s">
        <v>3100</v>
      </c>
      <c r="G948" s="72">
        <v>3203101553</v>
      </c>
      <c r="H948" s="72" t="s">
        <v>5456</v>
      </c>
      <c r="I948" s="72" t="s">
        <v>68</v>
      </c>
      <c r="J948" s="72" t="s">
        <v>1179</v>
      </c>
      <c r="K948" s="72"/>
      <c r="L948" s="72" t="s">
        <v>51</v>
      </c>
      <c r="M948" s="72"/>
      <c r="N948" s="72"/>
      <c r="O948" s="72"/>
      <c r="P948" s="72" t="s">
        <v>30</v>
      </c>
      <c r="Q948" s="72" t="s">
        <v>43</v>
      </c>
      <c r="R948" s="72" t="s">
        <v>37</v>
      </c>
      <c r="S948" s="72"/>
      <c r="T948" s="301"/>
      <c r="U948" s="72"/>
      <c r="V948" s="344"/>
      <c r="W948" s="90"/>
      <c r="X948" s="127"/>
    </row>
    <row r="949" spans="1:24" ht="15" customHeight="1">
      <c r="A949" s="65">
        <v>1004860257</v>
      </c>
      <c r="B949" s="66" t="s">
        <v>26</v>
      </c>
      <c r="C949" s="66" t="s">
        <v>5521</v>
      </c>
      <c r="D949" s="66"/>
      <c r="E949" s="66" t="s">
        <v>319</v>
      </c>
      <c r="F949" s="66" t="s">
        <v>328</v>
      </c>
      <c r="G949" s="65" t="s">
        <v>5522</v>
      </c>
      <c r="H949" s="62" t="s">
        <v>5523</v>
      </c>
      <c r="I949" s="66" t="s">
        <v>68</v>
      </c>
      <c r="J949" s="66" t="s">
        <v>5506</v>
      </c>
      <c r="K949" s="66" t="s">
        <v>27</v>
      </c>
      <c r="L949" s="66"/>
      <c r="M949" s="66"/>
      <c r="N949" s="66" t="s">
        <v>30</v>
      </c>
      <c r="O949" s="66" t="s">
        <v>42</v>
      </c>
      <c r="P949" s="66" t="s">
        <v>30</v>
      </c>
      <c r="Q949" s="66" t="s">
        <v>43</v>
      </c>
      <c r="R949" s="66" t="s">
        <v>37</v>
      </c>
      <c r="S949" s="66" t="s">
        <v>68</v>
      </c>
      <c r="T949" s="299" t="s">
        <v>68</v>
      </c>
      <c r="U949" s="72" t="s">
        <v>68</v>
      </c>
      <c r="V949" s="344"/>
      <c r="W949" s="90"/>
      <c r="X949" s="127"/>
    </row>
    <row r="950" spans="1:24" ht="15" customHeight="1">
      <c r="A950" s="65">
        <v>1010166300</v>
      </c>
      <c r="B950" s="66" t="s">
        <v>26</v>
      </c>
      <c r="C950" s="66" t="s">
        <v>1510</v>
      </c>
      <c r="D950" s="66" t="s">
        <v>936</v>
      </c>
      <c r="E950" s="66" t="s">
        <v>319</v>
      </c>
      <c r="F950" s="66" t="s">
        <v>350</v>
      </c>
      <c r="G950" s="65">
        <v>3108847040</v>
      </c>
      <c r="H950" s="62" t="s">
        <v>5529</v>
      </c>
      <c r="I950" s="66" t="s">
        <v>60</v>
      </c>
      <c r="J950" s="66" t="s">
        <v>182</v>
      </c>
      <c r="K950" s="66"/>
      <c r="L950" s="66" t="s">
        <v>28</v>
      </c>
      <c r="M950" s="66" t="s">
        <v>29</v>
      </c>
      <c r="N950" s="66" t="s">
        <v>37</v>
      </c>
      <c r="O950" s="66" t="s">
        <v>42</v>
      </c>
      <c r="P950" s="66" t="s">
        <v>30</v>
      </c>
      <c r="Q950" s="66" t="s">
        <v>49</v>
      </c>
      <c r="R950" s="66" t="s">
        <v>30</v>
      </c>
      <c r="S950" s="66" t="s">
        <v>60</v>
      </c>
      <c r="T950" s="299" t="s">
        <v>58</v>
      </c>
      <c r="U950" s="66" t="s">
        <v>68</v>
      </c>
      <c r="V950" s="344"/>
      <c r="W950" s="90"/>
      <c r="X950" s="127"/>
    </row>
    <row r="951" spans="1:24" ht="15" customHeight="1">
      <c r="A951" s="65">
        <v>1091667246</v>
      </c>
      <c r="B951" s="66" t="s">
        <v>26</v>
      </c>
      <c r="C951" s="66" t="s">
        <v>4652</v>
      </c>
      <c r="D951" s="66"/>
      <c r="E951" s="66" t="s">
        <v>319</v>
      </c>
      <c r="F951" s="66" t="s">
        <v>366</v>
      </c>
      <c r="G951" s="65">
        <v>3165790733</v>
      </c>
      <c r="H951" s="62" t="s">
        <v>5713</v>
      </c>
      <c r="I951" s="66" t="s">
        <v>68</v>
      </c>
      <c r="J951" s="66" t="s">
        <v>1179</v>
      </c>
      <c r="K951" s="66" t="s">
        <v>27</v>
      </c>
      <c r="L951" s="66" t="s">
        <v>51</v>
      </c>
      <c r="M951" s="66"/>
      <c r="N951" s="66" t="s">
        <v>30</v>
      </c>
      <c r="O951" s="66" t="s">
        <v>38</v>
      </c>
      <c r="P951" s="66" t="s">
        <v>30</v>
      </c>
      <c r="Q951" s="66" t="s">
        <v>49</v>
      </c>
      <c r="R951" s="66" t="s">
        <v>37</v>
      </c>
      <c r="S951" s="66"/>
      <c r="T951" s="299"/>
      <c r="U951" s="66"/>
      <c r="V951" s="344"/>
      <c r="W951" s="90"/>
      <c r="X951" s="127"/>
    </row>
    <row r="952" spans="1:24" ht="15" customHeight="1">
      <c r="A952" s="65">
        <v>33109454</v>
      </c>
      <c r="B952" s="66" t="s">
        <v>26</v>
      </c>
      <c r="C952" s="66" t="s">
        <v>453</v>
      </c>
      <c r="D952" s="66" t="s">
        <v>406</v>
      </c>
      <c r="E952" s="66" t="s">
        <v>319</v>
      </c>
      <c r="F952" s="66" t="s">
        <v>630</v>
      </c>
      <c r="G952" s="65">
        <v>3246819377</v>
      </c>
      <c r="H952" s="62" t="s">
        <v>5952</v>
      </c>
      <c r="I952" s="66" t="s">
        <v>50</v>
      </c>
      <c r="J952" s="66" t="s">
        <v>5843</v>
      </c>
      <c r="K952" s="66" t="s">
        <v>27</v>
      </c>
      <c r="L952" s="66" t="s">
        <v>51</v>
      </c>
      <c r="M952" s="66" t="s">
        <v>36</v>
      </c>
      <c r="N952" s="66" t="s">
        <v>37</v>
      </c>
      <c r="O952" s="66" t="s">
        <v>42</v>
      </c>
      <c r="P952" s="66" t="s">
        <v>30</v>
      </c>
      <c r="Q952" s="66" t="s">
        <v>43</v>
      </c>
      <c r="R952" s="66" t="s">
        <v>30</v>
      </c>
      <c r="S952" s="66" t="s">
        <v>74</v>
      </c>
      <c r="T952" s="299" t="s">
        <v>47</v>
      </c>
      <c r="U952" s="66" t="s">
        <v>65</v>
      </c>
      <c r="V952" s="344"/>
      <c r="W952" s="90"/>
      <c r="X952" s="127"/>
    </row>
    <row r="953" spans="1:24" ht="15" customHeight="1">
      <c r="A953" s="65">
        <v>37278025</v>
      </c>
      <c r="B953" s="66" t="s">
        <v>26</v>
      </c>
      <c r="C953" s="66" t="s">
        <v>611</v>
      </c>
      <c r="D953" s="66" t="s">
        <v>6323</v>
      </c>
      <c r="E953" s="66" t="s">
        <v>319</v>
      </c>
      <c r="F953" s="66" t="s">
        <v>516</v>
      </c>
      <c r="G953" s="65">
        <v>3022871780</v>
      </c>
      <c r="H953" s="66" t="s">
        <v>6324</v>
      </c>
      <c r="I953" s="66" t="s">
        <v>68</v>
      </c>
      <c r="J953" s="66" t="s">
        <v>157</v>
      </c>
      <c r="K953" s="66"/>
      <c r="L953" s="66" t="s">
        <v>35</v>
      </c>
      <c r="M953" s="66"/>
      <c r="N953" s="66" t="s">
        <v>37</v>
      </c>
      <c r="O953" s="66" t="s">
        <v>42</v>
      </c>
      <c r="P953" s="66" t="s">
        <v>30</v>
      </c>
      <c r="Q953" s="66" t="s">
        <v>43</v>
      </c>
      <c r="R953" s="66" t="s">
        <v>37</v>
      </c>
      <c r="S953" s="66"/>
      <c r="T953" s="299"/>
      <c r="U953" s="66"/>
      <c r="V953" s="354"/>
      <c r="W953" s="186"/>
      <c r="X953" s="127"/>
    </row>
    <row r="954" spans="1:24" ht="15" customHeight="1">
      <c r="A954" s="184">
        <v>1006089228</v>
      </c>
      <c r="B954" s="186" t="s">
        <v>26</v>
      </c>
      <c r="C954" s="186" t="s">
        <v>1196</v>
      </c>
      <c r="D954" s="186"/>
      <c r="E954" s="186" t="s">
        <v>319</v>
      </c>
      <c r="F954" s="186" t="s">
        <v>328</v>
      </c>
      <c r="G954" s="184">
        <v>3104472132</v>
      </c>
      <c r="H954" s="187" t="s">
        <v>6659</v>
      </c>
      <c r="I954" s="186" t="s">
        <v>75</v>
      </c>
      <c r="J954" s="186" t="s">
        <v>6587</v>
      </c>
      <c r="K954" s="186"/>
      <c r="L954" s="186" t="s">
        <v>28</v>
      </c>
      <c r="M954" s="186"/>
      <c r="N954" s="186" t="s">
        <v>37</v>
      </c>
      <c r="O954" s="186" t="s">
        <v>42</v>
      </c>
      <c r="P954" s="186" t="s">
        <v>30</v>
      </c>
      <c r="Q954" s="186" t="s">
        <v>43</v>
      </c>
      <c r="R954" s="186" t="s">
        <v>30</v>
      </c>
      <c r="S954" s="186" t="s">
        <v>75</v>
      </c>
      <c r="T954" s="302" t="s">
        <v>75</v>
      </c>
      <c r="U954" s="186" t="s">
        <v>75</v>
      </c>
      <c r="V954" s="344"/>
      <c r="W954" s="90"/>
      <c r="X954" s="127"/>
    </row>
    <row r="955" spans="1:24" ht="15" customHeight="1">
      <c r="A955" s="184">
        <v>1065592003</v>
      </c>
      <c r="B955" s="186" t="s">
        <v>26</v>
      </c>
      <c r="C955" s="186" t="s">
        <v>6660</v>
      </c>
      <c r="D955" s="186" t="s">
        <v>6661</v>
      </c>
      <c r="E955" s="186" t="s">
        <v>319</v>
      </c>
      <c r="F955" s="186" t="s">
        <v>403</v>
      </c>
      <c r="G955" s="184">
        <v>3205096521</v>
      </c>
      <c r="H955" s="187" t="s">
        <v>6662</v>
      </c>
      <c r="I955" s="186" t="s">
        <v>57</v>
      </c>
      <c r="J955" s="186" t="s">
        <v>434</v>
      </c>
      <c r="K955" s="186" t="s">
        <v>27</v>
      </c>
      <c r="L955" s="186" t="s">
        <v>28</v>
      </c>
      <c r="M955" s="186" t="s">
        <v>36</v>
      </c>
      <c r="N955" s="186" t="s">
        <v>30</v>
      </c>
      <c r="O955" s="186" t="s">
        <v>38</v>
      </c>
      <c r="P955" s="186" t="s">
        <v>30</v>
      </c>
      <c r="Q955" s="186" t="s">
        <v>49</v>
      </c>
      <c r="R955" s="186" t="s">
        <v>30</v>
      </c>
      <c r="S955" s="186" t="s">
        <v>65</v>
      </c>
      <c r="T955" s="302" t="s">
        <v>65</v>
      </c>
      <c r="U955" s="186" t="s">
        <v>65</v>
      </c>
      <c r="V955" s="344"/>
      <c r="W955" s="90"/>
      <c r="X955" s="127"/>
    </row>
    <row r="956" spans="1:24" ht="15" customHeight="1">
      <c r="A956" s="184">
        <v>33355060</v>
      </c>
      <c r="B956" s="186" t="s">
        <v>26</v>
      </c>
      <c r="C956" s="186" t="s">
        <v>1601</v>
      </c>
      <c r="D956" s="186" t="s">
        <v>226</v>
      </c>
      <c r="E956" s="186" t="s">
        <v>319</v>
      </c>
      <c r="F956" s="186" t="s">
        <v>127</v>
      </c>
      <c r="G956" s="184">
        <v>3013881955</v>
      </c>
      <c r="H956" s="187" t="s">
        <v>6867</v>
      </c>
      <c r="I956" s="186" t="s">
        <v>74</v>
      </c>
      <c r="J956" s="186" t="s">
        <v>99</v>
      </c>
      <c r="K956" s="186"/>
      <c r="L956" s="186" t="s">
        <v>28</v>
      </c>
      <c r="M956" s="186"/>
      <c r="N956" s="186" t="s">
        <v>30</v>
      </c>
      <c r="O956" s="186" t="s">
        <v>38</v>
      </c>
      <c r="P956" s="186" t="s">
        <v>30</v>
      </c>
      <c r="Q956" s="186" t="s">
        <v>43</v>
      </c>
      <c r="R956" s="186" t="s">
        <v>30</v>
      </c>
      <c r="S956" s="186" t="s">
        <v>74</v>
      </c>
      <c r="T956" s="302" t="s">
        <v>74</v>
      </c>
      <c r="U956" s="186" t="s">
        <v>50</v>
      </c>
      <c r="V956" s="344"/>
      <c r="W956" s="90"/>
      <c r="X956" s="127"/>
    </row>
    <row r="957" spans="1:24" ht="15" customHeight="1">
      <c r="A957" s="65">
        <v>1049630708</v>
      </c>
      <c r="B957" s="66" t="s">
        <v>26</v>
      </c>
      <c r="C957" s="66" t="s">
        <v>3780</v>
      </c>
      <c r="D957" s="66" t="s">
        <v>3170</v>
      </c>
      <c r="E957" s="66" t="s">
        <v>3781</v>
      </c>
      <c r="F957" s="66" t="s">
        <v>468</v>
      </c>
      <c r="G957" s="65">
        <v>3105889499</v>
      </c>
      <c r="H957" s="62" t="s">
        <v>3782</v>
      </c>
      <c r="I957" s="66" t="s">
        <v>52</v>
      </c>
      <c r="J957" s="71" t="s">
        <v>3783</v>
      </c>
      <c r="K957" s="66" t="s">
        <v>27</v>
      </c>
      <c r="L957" s="66" t="s">
        <v>28</v>
      </c>
      <c r="M957" s="66" t="s">
        <v>36</v>
      </c>
      <c r="N957" s="66" t="s">
        <v>37</v>
      </c>
      <c r="O957" s="66" t="s">
        <v>42</v>
      </c>
      <c r="P957" s="66" t="s">
        <v>37</v>
      </c>
      <c r="Q957" s="66" t="s">
        <v>32</v>
      </c>
      <c r="R957" s="66" t="s">
        <v>30</v>
      </c>
      <c r="S957" s="66" t="s">
        <v>52</v>
      </c>
      <c r="T957" s="299" t="s">
        <v>52</v>
      </c>
      <c r="U957" s="66" t="s">
        <v>52</v>
      </c>
      <c r="V957" s="354"/>
      <c r="W957" s="186"/>
      <c r="X957" s="127"/>
    </row>
    <row r="958" spans="1:24" ht="15" customHeight="1">
      <c r="A958" s="65">
        <v>1091669665</v>
      </c>
      <c r="B958" s="66" t="s">
        <v>26</v>
      </c>
      <c r="C958" s="66" t="s">
        <v>1165</v>
      </c>
      <c r="D958" s="66" t="s">
        <v>5405</v>
      </c>
      <c r="E958" s="66" t="s">
        <v>3781</v>
      </c>
      <c r="F958" s="66" t="s">
        <v>233</v>
      </c>
      <c r="G958" s="65">
        <v>3213203354</v>
      </c>
      <c r="H958" s="62" t="s">
        <v>5406</v>
      </c>
      <c r="I958" s="66" t="s">
        <v>68</v>
      </c>
      <c r="J958" s="66" t="s">
        <v>1179</v>
      </c>
      <c r="K958" s="66" t="s">
        <v>27</v>
      </c>
      <c r="L958" s="66" t="s">
        <v>51</v>
      </c>
      <c r="M958" s="66" t="s">
        <v>37</v>
      </c>
      <c r="N958" s="66" t="s">
        <v>37</v>
      </c>
      <c r="O958" s="66" t="s">
        <v>42</v>
      </c>
      <c r="P958" s="66" t="s">
        <v>30</v>
      </c>
      <c r="Q958" s="66" t="s">
        <v>32</v>
      </c>
      <c r="R958" s="66" t="s">
        <v>30</v>
      </c>
      <c r="S958" s="66" t="s">
        <v>68</v>
      </c>
      <c r="T958" s="299" t="s">
        <v>68</v>
      </c>
      <c r="U958" s="66" t="s">
        <v>68</v>
      </c>
      <c r="V958" s="354"/>
      <c r="W958" s="186"/>
      <c r="X958" s="127"/>
    </row>
    <row r="959" spans="1:24" ht="15" customHeight="1">
      <c r="A959" s="184">
        <v>55229159</v>
      </c>
      <c r="B959" s="186" t="s">
        <v>26</v>
      </c>
      <c r="C959" s="186" t="s">
        <v>6663</v>
      </c>
      <c r="D959" s="186" t="s">
        <v>1340</v>
      </c>
      <c r="E959" s="186" t="s">
        <v>3781</v>
      </c>
      <c r="F959" s="186" t="s">
        <v>6664</v>
      </c>
      <c r="G959" s="184">
        <v>3204919720</v>
      </c>
      <c r="H959" s="187" t="s">
        <v>6665</v>
      </c>
      <c r="I959" s="186" t="s">
        <v>47</v>
      </c>
      <c r="J959" s="186" t="s">
        <v>899</v>
      </c>
      <c r="K959" s="186"/>
      <c r="L959" s="186" t="s">
        <v>28</v>
      </c>
      <c r="M959" s="186" t="s">
        <v>36</v>
      </c>
      <c r="N959" s="186" t="s">
        <v>30</v>
      </c>
      <c r="O959" s="186" t="s">
        <v>31</v>
      </c>
      <c r="P959" s="186" t="s">
        <v>30</v>
      </c>
      <c r="Q959" s="186" t="s">
        <v>49</v>
      </c>
      <c r="R959" s="186" t="s">
        <v>30</v>
      </c>
      <c r="S959" s="186" t="s">
        <v>50</v>
      </c>
      <c r="T959" s="302" t="s">
        <v>65</v>
      </c>
      <c r="U959" s="186"/>
      <c r="V959" s="344"/>
      <c r="W959" s="90"/>
      <c r="X959" s="127"/>
    </row>
    <row r="960" spans="1:24" ht="15" customHeight="1">
      <c r="A960" s="209">
        <v>1006123081</v>
      </c>
      <c r="B960" s="210" t="s">
        <v>26</v>
      </c>
      <c r="C960" s="210" t="s">
        <v>6868</v>
      </c>
      <c r="D960" s="210" t="s">
        <v>1679</v>
      </c>
      <c r="E960" s="210" t="s">
        <v>3781</v>
      </c>
      <c r="F960" s="210" t="s">
        <v>932</v>
      </c>
      <c r="G960" s="209">
        <v>3228784985</v>
      </c>
      <c r="H960" s="187" t="s">
        <v>6869</v>
      </c>
      <c r="I960" s="210" t="s">
        <v>75</v>
      </c>
      <c r="J960" s="210" t="s">
        <v>3238</v>
      </c>
      <c r="K960" s="210"/>
      <c r="L960" s="210" t="s">
        <v>28</v>
      </c>
      <c r="M960" s="210"/>
      <c r="N960" s="210" t="s">
        <v>30</v>
      </c>
      <c r="O960" s="210" t="s">
        <v>38</v>
      </c>
      <c r="P960" s="210" t="s">
        <v>30</v>
      </c>
      <c r="Q960" s="210" t="s">
        <v>39</v>
      </c>
      <c r="R960" s="210" t="s">
        <v>30</v>
      </c>
      <c r="S960" s="210" t="s">
        <v>75</v>
      </c>
      <c r="T960" s="308" t="s">
        <v>63</v>
      </c>
      <c r="U960" s="210" t="s">
        <v>60</v>
      </c>
      <c r="V960" s="344"/>
      <c r="W960" s="90"/>
      <c r="X960" s="127"/>
    </row>
    <row r="961" spans="1:24" ht="15" customHeight="1">
      <c r="A961" s="65">
        <v>1098645822</v>
      </c>
      <c r="B961" s="66" t="s">
        <v>26</v>
      </c>
      <c r="C961" s="66" t="s">
        <v>220</v>
      </c>
      <c r="D961" s="66" t="s">
        <v>1020</v>
      </c>
      <c r="E961" s="66" t="s">
        <v>1229</v>
      </c>
      <c r="F961" s="66" t="s">
        <v>379</v>
      </c>
      <c r="G961" s="65">
        <v>3022926456</v>
      </c>
      <c r="H961" s="62" t="s">
        <v>1230</v>
      </c>
      <c r="I961" s="66" t="s">
        <v>73</v>
      </c>
      <c r="J961" s="66" t="s">
        <v>456</v>
      </c>
      <c r="K961" s="66"/>
      <c r="L961" s="66" t="s">
        <v>28</v>
      </c>
      <c r="M961" s="66" t="s">
        <v>42</v>
      </c>
      <c r="N961" s="66" t="s">
        <v>30</v>
      </c>
      <c r="O961" s="66" t="s">
        <v>38</v>
      </c>
      <c r="P961" s="66" t="s">
        <v>30</v>
      </c>
      <c r="Q961" s="66" t="s">
        <v>46</v>
      </c>
      <c r="R961" s="66" t="s">
        <v>37</v>
      </c>
      <c r="S961" s="66"/>
      <c r="T961" s="299"/>
      <c r="U961" s="66"/>
      <c r="V961" s="344"/>
      <c r="W961" s="90"/>
      <c r="X961" s="127"/>
    </row>
    <row r="962" spans="1:24" ht="15" customHeight="1">
      <c r="A962" s="65">
        <v>52817715</v>
      </c>
      <c r="B962" s="66" t="s">
        <v>26</v>
      </c>
      <c r="C962" s="66" t="s">
        <v>2257</v>
      </c>
      <c r="D962" s="66" t="s">
        <v>264</v>
      </c>
      <c r="E962" s="66" t="s">
        <v>6222</v>
      </c>
      <c r="F962" s="66" t="s">
        <v>319</v>
      </c>
      <c r="G962" s="65">
        <v>3105782519</v>
      </c>
      <c r="H962" s="62" t="s">
        <v>6223</v>
      </c>
      <c r="I962" s="66" t="s">
        <v>62</v>
      </c>
      <c r="J962" s="66" t="s">
        <v>6224</v>
      </c>
      <c r="K962" s="66"/>
      <c r="L962" s="66" t="s">
        <v>35</v>
      </c>
      <c r="M962" s="66"/>
      <c r="N962" s="66" t="s">
        <v>30</v>
      </c>
      <c r="O962" s="66" t="s">
        <v>31</v>
      </c>
      <c r="P962" s="66" t="s">
        <v>30</v>
      </c>
      <c r="Q962" s="66" t="s">
        <v>49</v>
      </c>
      <c r="R962" s="66" t="s">
        <v>37</v>
      </c>
      <c r="S962" s="66" t="s">
        <v>62</v>
      </c>
      <c r="T962" s="299"/>
      <c r="U962" s="66"/>
      <c r="V962" s="344"/>
      <c r="W962" s="90"/>
      <c r="X962" s="127"/>
    </row>
    <row r="963" spans="1:24" ht="15" customHeight="1">
      <c r="A963" s="65">
        <v>86072592</v>
      </c>
      <c r="B963" s="66" t="s">
        <v>26</v>
      </c>
      <c r="C963" s="66" t="s">
        <v>126</v>
      </c>
      <c r="D963" s="66" t="s">
        <v>2434</v>
      </c>
      <c r="E963" s="66" t="s">
        <v>527</v>
      </c>
      <c r="F963" s="66" t="s">
        <v>2372</v>
      </c>
      <c r="G963" s="65">
        <v>3102749636</v>
      </c>
      <c r="H963" s="62" t="s">
        <v>2435</v>
      </c>
      <c r="I963" s="66" t="s">
        <v>66</v>
      </c>
      <c r="J963" s="66" t="s">
        <v>535</v>
      </c>
      <c r="K963" s="66"/>
      <c r="L963" s="66" t="s">
        <v>28</v>
      </c>
      <c r="M963" s="66"/>
      <c r="N963" s="66"/>
      <c r="O963" s="66" t="s">
        <v>42</v>
      </c>
      <c r="P963" s="66" t="s">
        <v>30</v>
      </c>
      <c r="Q963" s="66" t="s">
        <v>49</v>
      </c>
      <c r="R963" s="66" t="s">
        <v>30</v>
      </c>
      <c r="S963" s="66" t="s">
        <v>66</v>
      </c>
      <c r="T963" s="299" t="s">
        <v>66</v>
      </c>
      <c r="U963" s="66" t="s">
        <v>66</v>
      </c>
      <c r="V963" s="354"/>
      <c r="W963" s="186"/>
      <c r="X963" s="127"/>
    </row>
    <row r="964" spans="1:24" ht="15" customHeight="1">
      <c r="A964" s="70">
        <v>52887948</v>
      </c>
      <c r="B964" s="71" t="s">
        <v>26</v>
      </c>
      <c r="C964" s="71" t="s">
        <v>738</v>
      </c>
      <c r="D964" s="71" t="s">
        <v>326</v>
      </c>
      <c r="E964" s="71" t="s">
        <v>527</v>
      </c>
      <c r="F964" s="71" t="s">
        <v>739</v>
      </c>
      <c r="G964" s="70">
        <v>3133236630</v>
      </c>
      <c r="H964" s="62" t="s">
        <v>740</v>
      </c>
      <c r="I964" s="71" t="s">
        <v>60</v>
      </c>
      <c r="J964" s="71" t="s">
        <v>946</v>
      </c>
      <c r="K964" s="71"/>
      <c r="L964" s="71" t="s">
        <v>35</v>
      </c>
      <c r="M964" s="71" t="s">
        <v>29</v>
      </c>
      <c r="N964" s="71" t="s">
        <v>37</v>
      </c>
      <c r="O964" s="71" t="s">
        <v>42</v>
      </c>
      <c r="P964" s="71" t="s">
        <v>30</v>
      </c>
      <c r="Q964" s="71" t="s">
        <v>49</v>
      </c>
      <c r="R964" s="71" t="s">
        <v>30</v>
      </c>
      <c r="S964" s="71" t="s">
        <v>60</v>
      </c>
      <c r="T964" s="300" t="s">
        <v>52</v>
      </c>
      <c r="U964" s="71"/>
      <c r="V964" s="354"/>
      <c r="W964" s="186"/>
      <c r="X964" s="127"/>
    </row>
    <row r="965" spans="1:24" ht="15" customHeight="1">
      <c r="A965" s="65">
        <v>39725614</v>
      </c>
      <c r="B965" s="66" t="s">
        <v>26</v>
      </c>
      <c r="C965" s="66" t="s">
        <v>3262</v>
      </c>
      <c r="D965" s="66" t="s">
        <v>845</v>
      </c>
      <c r="E965" s="66" t="s">
        <v>527</v>
      </c>
      <c r="F965" s="66" t="s">
        <v>1908</v>
      </c>
      <c r="G965" s="65">
        <v>3185096417</v>
      </c>
      <c r="H965" s="67" t="s">
        <v>4360</v>
      </c>
      <c r="I965" s="66" t="s">
        <v>60</v>
      </c>
      <c r="J965" s="71" t="s">
        <v>4257</v>
      </c>
      <c r="K965" s="66" t="s">
        <v>27</v>
      </c>
      <c r="L965" s="66"/>
      <c r="M965" s="66"/>
      <c r="N965" s="66" t="s">
        <v>30</v>
      </c>
      <c r="O965" s="66" t="s">
        <v>38</v>
      </c>
      <c r="P965" s="66" t="s">
        <v>30</v>
      </c>
      <c r="Q965" s="66" t="s">
        <v>43</v>
      </c>
      <c r="R965" s="66" t="s">
        <v>37</v>
      </c>
      <c r="S965" s="66"/>
      <c r="T965" s="299"/>
      <c r="U965" s="66"/>
      <c r="V965" s="354"/>
      <c r="W965" s="186"/>
      <c r="X965" s="127"/>
    </row>
    <row r="966" spans="1:24" ht="15" customHeight="1">
      <c r="A966" s="65">
        <v>1116777240</v>
      </c>
      <c r="B966" s="66" t="s">
        <v>26</v>
      </c>
      <c r="C966" s="66" t="s">
        <v>355</v>
      </c>
      <c r="D966" s="66" t="s">
        <v>1196</v>
      </c>
      <c r="E966" s="66" t="s">
        <v>527</v>
      </c>
      <c r="F966" s="66" t="s">
        <v>594</v>
      </c>
      <c r="G966" s="65">
        <v>3113212763</v>
      </c>
      <c r="H966" s="67" t="s">
        <v>6102</v>
      </c>
      <c r="I966" s="66" t="s">
        <v>44</v>
      </c>
      <c r="J966" s="66" t="s">
        <v>44</v>
      </c>
      <c r="K966" s="66"/>
      <c r="L966" s="66" t="s">
        <v>28</v>
      </c>
      <c r="M966" s="66"/>
      <c r="N966" s="66" t="s">
        <v>37</v>
      </c>
      <c r="O966" s="66" t="s">
        <v>42</v>
      </c>
      <c r="P966" s="66" t="s">
        <v>30</v>
      </c>
      <c r="Q966" s="66" t="s">
        <v>49</v>
      </c>
      <c r="R966" s="66" t="s">
        <v>37</v>
      </c>
      <c r="S966" s="66" t="s">
        <v>44</v>
      </c>
      <c r="T966" s="299" t="s">
        <v>44</v>
      </c>
      <c r="U966" s="66" t="s">
        <v>44</v>
      </c>
      <c r="V966" s="354"/>
      <c r="W966" s="186"/>
      <c r="X966" s="127"/>
    </row>
    <row r="967" spans="1:24" ht="15" customHeight="1">
      <c r="A967" s="65">
        <v>1040032159</v>
      </c>
      <c r="B967" s="66" t="s">
        <v>26</v>
      </c>
      <c r="C967" s="66" t="s">
        <v>936</v>
      </c>
      <c r="D967" s="66" t="s">
        <v>120</v>
      </c>
      <c r="E967" s="66" t="s">
        <v>1302</v>
      </c>
      <c r="F967" s="66" t="s">
        <v>242</v>
      </c>
      <c r="G967" s="65">
        <v>3217198125</v>
      </c>
      <c r="H967" s="62" t="s">
        <v>2436</v>
      </c>
      <c r="I967" s="66" t="s">
        <v>40</v>
      </c>
      <c r="J967" s="66" t="s">
        <v>3098</v>
      </c>
      <c r="K967" s="66"/>
      <c r="L967" s="66" t="s">
        <v>28</v>
      </c>
      <c r="M967" s="66" t="s">
        <v>36</v>
      </c>
      <c r="N967" s="66" t="s">
        <v>30</v>
      </c>
      <c r="O967" s="66" t="s">
        <v>38</v>
      </c>
      <c r="P967" s="66" t="s">
        <v>30</v>
      </c>
      <c r="Q967" s="66" t="s">
        <v>49</v>
      </c>
      <c r="R967" s="66" t="s">
        <v>30</v>
      </c>
      <c r="S967" s="66" t="s">
        <v>40</v>
      </c>
      <c r="T967" s="299"/>
      <c r="U967" s="66"/>
      <c r="V967" s="354"/>
      <c r="W967" s="186"/>
      <c r="X967" s="127"/>
    </row>
    <row r="968" spans="1:24" ht="15" customHeight="1">
      <c r="A968" s="70">
        <v>1116256031</v>
      </c>
      <c r="B968" s="71" t="s">
        <v>26</v>
      </c>
      <c r="C968" s="71" t="s">
        <v>611</v>
      </c>
      <c r="D968" s="71" t="s">
        <v>1246</v>
      </c>
      <c r="E968" s="71" t="s">
        <v>1302</v>
      </c>
      <c r="F968" s="71" t="s">
        <v>253</v>
      </c>
      <c r="G968" s="70">
        <v>3176659806</v>
      </c>
      <c r="H968" s="62" t="s">
        <v>1303</v>
      </c>
      <c r="I968" s="66" t="s">
        <v>76</v>
      </c>
      <c r="J968" s="71" t="s">
        <v>340</v>
      </c>
      <c r="K968" s="71"/>
      <c r="L968" s="71" t="s">
        <v>28</v>
      </c>
      <c r="M968" s="71" t="s">
        <v>36</v>
      </c>
      <c r="N968" s="71" t="s">
        <v>37</v>
      </c>
      <c r="O968" s="71" t="s">
        <v>42</v>
      </c>
      <c r="P968" s="71" t="s">
        <v>30</v>
      </c>
      <c r="Q968" s="71" t="s">
        <v>49</v>
      </c>
      <c r="R968" s="71" t="s">
        <v>30</v>
      </c>
      <c r="S968" s="71" t="s">
        <v>76</v>
      </c>
      <c r="T968" s="300"/>
      <c r="U968" s="71"/>
      <c r="V968" s="354"/>
      <c r="W968" s="186"/>
      <c r="X968" s="127"/>
    </row>
    <row r="969" spans="1:24" ht="15" customHeight="1">
      <c r="A969" s="65">
        <v>41930862</v>
      </c>
      <c r="B969" s="66" t="s">
        <v>26</v>
      </c>
      <c r="C969" s="66" t="s">
        <v>335</v>
      </c>
      <c r="D969" s="66" t="s">
        <v>536</v>
      </c>
      <c r="E969" s="66" t="s">
        <v>1302</v>
      </c>
      <c r="F969" s="66" t="s">
        <v>5197</v>
      </c>
      <c r="G969" s="65">
        <v>3123054762</v>
      </c>
      <c r="H969" s="67" t="s">
        <v>5198</v>
      </c>
      <c r="I969" s="66" t="s">
        <v>54</v>
      </c>
      <c r="J969" s="66" t="s">
        <v>2013</v>
      </c>
      <c r="K969" s="66"/>
      <c r="L969" s="66" t="s">
        <v>51</v>
      </c>
      <c r="M969" s="66" t="s">
        <v>36</v>
      </c>
      <c r="N969" s="66" t="s">
        <v>30</v>
      </c>
      <c r="O969" s="66" t="s">
        <v>31</v>
      </c>
      <c r="P969" s="66" t="s">
        <v>30</v>
      </c>
      <c r="Q969" s="66" t="s">
        <v>43</v>
      </c>
      <c r="R969" s="66" t="s">
        <v>37</v>
      </c>
      <c r="S969" s="66" t="s">
        <v>54</v>
      </c>
      <c r="T969" s="299" t="s">
        <v>54</v>
      </c>
      <c r="U969" s="66" t="s">
        <v>54</v>
      </c>
      <c r="V969" s="354"/>
      <c r="W969" s="186"/>
      <c r="X969" s="127"/>
    </row>
    <row r="970" spans="1:24" ht="15" customHeight="1">
      <c r="A970" s="70">
        <v>1085323708</v>
      </c>
      <c r="B970" s="71" t="s">
        <v>26</v>
      </c>
      <c r="C970" s="71" t="s">
        <v>1158</v>
      </c>
      <c r="D970" s="71" t="s">
        <v>1961</v>
      </c>
      <c r="E970" s="71" t="s">
        <v>1159</v>
      </c>
      <c r="F970" s="71" t="s">
        <v>1160</v>
      </c>
      <c r="G970" s="70">
        <v>3208531539</v>
      </c>
      <c r="H970" s="62" t="s">
        <v>2437</v>
      </c>
      <c r="I970" s="71" t="s">
        <v>67</v>
      </c>
      <c r="J970" s="66" t="s">
        <v>1157</v>
      </c>
      <c r="K970" s="71"/>
      <c r="L970" s="71" t="s">
        <v>51</v>
      </c>
      <c r="M970" s="71"/>
      <c r="N970" s="71" t="s">
        <v>37</v>
      </c>
      <c r="O970" s="71" t="s">
        <v>42</v>
      </c>
      <c r="P970" s="71" t="s">
        <v>30</v>
      </c>
      <c r="Q970" s="71" t="s">
        <v>43</v>
      </c>
      <c r="R970" s="71" t="s">
        <v>30</v>
      </c>
      <c r="S970" s="71" t="s">
        <v>67</v>
      </c>
      <c r="T970" s="300" t="s">
        <v>67</v>
      </c>
      <c r="U970" s="71" t="s">
        <v>67</v>
      </c>
      <c r="V970" s="354"/>
      <c r="W970" s="186"/>
      <c r="X970" s="127"/>
    </row>
    <row r="971" spans="1:24" ht="15" customHeight="1">
      <c r="A971" s="70">
        <v>1094242762</v>
      </c>
      <c r="B971" s="71" t="s">
        <v>26</v>
      </c>
      <c r="C971" s="71" t="s">
        <v>1191</v>
      </c>
      <c r="D971" s="71" t="s">
        <v>1192</v>
      </c>
      <c r="E971" s="71" t="s">
        <v>1193</v>
      </c>
      <c r="F971" s="71" t="s">
        <v>664</v>
      </c>
      <c r="G971" s="70">
        <v>3014602432</v>
      </c>
      <c r="H971" s="62" t="s">
        <v>1194</v>
      </c>
      <c r="I971" s="71" t="s">
        <v>68</v>
      </c>
      <c r="J971" s="71" t="s">
        <v>1195</v>
      </c>
      <c r="K971" s="71" t="s">
        <v>51</v>
      </c>
      <c r="L971" s="71" t="s">
        <v>41</v>
      </c>
      <c r="M971" s="71" t="s">
        <v>42</v>
      </c>
      <c r="N971" s="71" t="s">
        <v>37</v>
      </c>
      <c r="O971" s="71" t="s">
        <v>42</v>
      </c>
      <c r="P971" s="71" t="s">
        <v>37</v>
      </c>
      <c r="Q971" s="71" t="s">
        <v>32</v>
      </c>
      <c r="R971" s="71" t="s">
        <v>37</v>
      </c>
      <c r="S971" s="71"/>
      <c r="T971" s="300"/>
      <c r="U971" s="71"/>
      <c r="V971" s="354"/>
      <c r="W971" s="186"/>
      <c r="X971" s="127"/>
    </row>
    <row r="972" spans="1:24" ht="15" customHeight="1">
      <c r="A972" s="65">
        <v>32252374</v>
      </c>
      <c r="B972" s="66" t="s">
        <v>26</v>
      </c>
      <c r="C972" s="66" t="s">
        <v>520</v>
      </c>
      <c r="D972" s="66" t="s">
        <v>453</v>
      </c>
      <c r="E972" s="66" t="s">
        <v>2438</v>
      </c>
      <c r="F972" s="66" t="s">
        <v>1105</v>
      </c>
      <c r="G972" s="65">
        <v>3216373878</v>
      </c>
      <c r="H972" s="67" t="s">
        <v>4284</v>
      </c>
      <c r="I972" s="66" t="s">
        <v>40</v>
      </c>
      <c r="J972" s="66" t="s">
        <v>4236</v>
      </c>
      <c r="K972" s="66"/>
      <c r="L972" s="66" t="s">
        <v>452</v>
      </c>
      <c r="M972" s="66" t="s">
        <v>36</v>
      </c>
      <c r="N972" s="66" t="s">
        <v>30</v>
      </c>
      <c r="O972" s="66" t="s">
        <v>38</v>
      </c>
      <c r="P972" s="66" t="s">
        <v>30</v>
      </c>
      <c r="Q972" s="66" t="s">
        <v>4436</v>
      </c>
      <c r="R972" s="66" t="s">
        <v>30</v>
      </c>
      <c r="S972" s="66" t="s">
        <v>40</v>
      </c>
      <c r="T972" s="299" t="s">
        <v>59</v>
      </c>
      <c r="U972" s="66" t="s">
        <v>50</v>
      </c>
      <c r="V972" s="354"/>
      <c r="W972" s="186"/>
      <c r="X972" s="127"/>
    </row>
    <row r="973" spans="1:24" ht="15" customHeight="1">
      <c r="A973" s="70">
        <v>26431499</v>
      </c>
      <c r="B973" s="71" t="s">
        <v>26</v>
      </c>
      <c r="C973" s="71" t="s">
        <v>1983</v>
      </c>
      <c r="D973" s="71" t="s">
        <v>479</v>
      </c>
      <c r="E973" s="71" t="s">
        <v>841</v>
      </c>
      <c r="F973" s="71" t="s">
        <v>1241</v>
      </c>
      <c r="G973" s="70">
        <v>3165802134</v>
      </c>
      <c r="H973" s="62" t="s">
        <v>4366</v>
      </c>
      <c r="I973" s="71" t="s">
        <v>63</v>
      </c>
      <c r="J973" s="71" t="s">
        <v>2637</v>
      </c>
      <c r="K973" s="71" t="s">
        <v>28</v>
      </c>
      <c r="L973" s="71" t="s">
        <v>36</v>
      </c>
      <c r="M973" s="71" t="s">
        <v>37</v>
      </c>
      <c r="N973" s="71" t="s">
        <v>42</v>
      </c>
      <c r="O973" s="71" t="s">
        <v>30</v>
      </c>
      <c r="P973" s="71" t="s">
        <v>49</v>
      </c>
      <c r="Q973" s="71" t="s">
        <v>30</v>
      </c>
      <c r="R973" s="71" t="s">
        <v>30</v>
      </c>
      <c r="S973" s="71" t="s">
        <v>63</v>
      </c>
      <c r="T973" s="300" t="s">
        <v>63</v>
      </c>
      <c r="U973" s="71" t="s">
        <v>63</v>
      </c>
      <c r="V973" s="344"/>
      <c r="W973" s="90"/>
      <c r="X973" s="127"/>
    </row>
    <row r="974" spans="1:24" ht="15" customHeight="1">
      <c r="A974" s="184">
        <v>43971303</v>
      </c>
      <c r="B974" s="186" t="s">
        <v>26</v>
      </c>
      <c r="C974" s="186" t="s">
        <v>6474</v>
      </c>
      <c r="D974" s="186" t="s">
        <v>264</v>
      </c>
      <c r="E974" s="186" t="s">
        <v>841</v>
      </c>
      <c r="F974" s="186" t="s">
        <v>2565</v>
      </c>
      <c r="G974" s="184">
        <v>3148502708</v>
      </c>
      <c r="H974" s="195" t="s">
        <v>6475</v>
      </c>
      <c r="I974" s="186" t="s">
        <v>58</v>
      </c>
      <c r="J974" s="186" t="s">
        <v>1623</v>
      </c>
      <c r="K974" s="186"/>
      <c r="L974" s="186" t="s">
        <v>28</v>
      </c>
      <c r="M974" s="186"/>
      <c r="N974" s="186" t="s">
        <v>30</v>
      </c>
      <c r="O974" s="186" t="s">
        <v>31</v>
      </c>
      <c r="P974" s="186" t="s">
        <v>30</v>
      </c>
      <c r="Q974" s="186" t="s">
        <v>49</v>
      </c>
      <c r="R974" s="186" t="s">
        <v>37</v>
      </c>
      <c r="S974" s="186" t="s">
        <v>58</v>
      </c>
      <c r="T974" s="302" t="s">
        <v>58</v>
      </c>
      <c r="U974" s="186" t="s">
        <v>58</v>
      </c>
      <c r="V974" s="344"/>
      <c r="W974" s="90"/>
      <c r="X974" s="127"/>
    </row>
    <row r="975" spans="1:24" ht="15" customHeight="1">
      <c r="A975" s="65">
        <v>1123404250</v>
      </c>
      <c r="B975" s="66" t="s">
        <v>26</v>
      </c>
      <c r="C975" s="66" t="s">
        <v>2439</v>
      </c>
      <c r="D975" s="66" t="s">
        <v>826</v>
      </c>
      <c r="E975" s="66" t="s">
        <v>2440</v>
      </c>
      <c r="F975" s="66" t="s">
        <v>2441</v>
      </c>
      <c r="G975" s="65">
        <v>3166587999</v>
      </c>
      <c r="H975" s="62" t="s">
        <v>2442</v>
      </c>
      <c r="I975" s="66" t="s">
        <v>64</v>
      </c>
      <c r="J975" s="66" t="s">
        <v>273</v>
      </c>
      <c r="K975" s="66" t="s">
        <v>27</v>
      </c>
      <c r="L975" s="66" t="s">
        <v>28</v>
      </c>
      <c r="M975" s="66" t="s">
        <v>36</v>
      </c>
      <c r="N975" s="66" t="s">
        <v>37</v>
      </c>
      <c r="O975" s="66" t="s">
        <v>38</v>
      </c>
      <c r="P975" s="66" t="s">
        <v>30</v>
      </c>
      <c r="Q975" s="66" t="s">
        <v>49</v>
      </c>
      <c r="R975" s="66" t="s">
        <v>30</v>
      </c>
      <c r="S975" s="66" t="s">
        <v>74</v>
      </c>
      <c r="T975" s="299" t="s">
        <v>64</v>
      </c>
      <c r="U975" s="66" t="s">
        <v>50</v>
      </c>
      <c r="V975" s="344"/>
      <c r="W975" s="90"/>
      <c r="X975" s="127"/>
    </row>
    <row r="976" spans="1:24" ht="15" customHeight="1">
      <c r="A976" s="65">
        <v>1112758250</v>
      </c>
      <c r="B976" s="66" t="s">
        <v>26</v>
      </c>
      <c r="C976" s="66" t="s">
        <v>4283</v>
      </c>
      <c r="D976" s="66" t="s">
        <v>106</v>
      </c>
      <c r="E976" s="66" t="s">
        <v>336</v>
      </c>
      <c r="F976" s="66"/>
      <c r="G976" s="65">
        <v>3148792890</v>
      </c>
      <c r="H976" s="62" t="s">
        <v>4466</v>
      </c>
      <c r="I976" s="66" t="s">
        <v>76</v>
      </c>
      <c r="J976" s="66" t="s">
        <v>3031</v>
      </c>
      <c r="K976" s="66"/>
      <c r="L976" s="66" t="s">
        <v>28</v>
      </c>
      <c r="M976" s="66" t="s">
        <v>36</v>
      </c>
      <c r="N976" s="66" t="s">
        <v>37</v>
      </c>
      <c r="O976" s="66" t="s">
        <v>42</v>
      </c>
      <c r="P976" s="66" t="s">
        <v>30</v>
      </c>
      <c r="Q976" s="66" t="s">
        <v>39</v>
      </c>
      <c r="R976" s="66" t="s">
        <v>30</v>
      </c>
      <c r="S976" s="66" t="s">
        <v>76</v>
      </c>
      <c r="T976" s="299" t="s">
        <v>71</v>
      </c>
      <c r="U976" s="66" t="s">
        <v>53</v>
      </c>
      <c r="V976" s="344"/>
      <c r="W976" s="90"/>
      <c r="X976" s="127"/>
    </row>
    <row r="977" spans="1:24" ht="15" customHeight="1">
      <c r="A977" s="65">
        <v>1117547623</v>
      </c>
      <c r="B977" s="66" t="s">
        <v>26</v>
      </c>
      <c r="C977" s="66" t="s">
        <v>305</v>
      </c>
      <c r="D977" s="66" t="s">
        <v>332</v>
      </c>
      <c r="E977" s="66" t="s">
        <v>336</v>
      </c>
      <c r="F977" s="66" t="s">
        <v>328</v>
      </c>
      <c r="G977" s="65">
        <v>3158630559</v>
      </c>
      <c r="H977" s="67" t="s">
        <v>4417</v>
      </c>
      <c r="I977" s="66" t="s">
        <v>54</v>
      </c>
      <c r="J977" s="66" t="s">
        <v>765</v>
      </c>
      <c r="K977" s="66"/>
      <c r="L977" s="66" t="s">
        <v>28</v>
      </c>
      <c r="M977" s="66" t="s">
        <v>36</v>
      </c>
      <c r="N977" s="66" t="s">
        <v>37</v>
      </c>
      <c r="O977" s="66" t="s">
        <v>42</v>
      </c>
      <c r="P977" s="66" t="s">
        <v>30</v>
      </c>
      <c r="Q977" s="66" t="s">
        <v>46</v>
      </c>
      <c r="R977" s="66" t="s">
        <v>30</v>
      </c>
      <c r="S977" s="66" t="s">
        <v>68</v>
      </c>
      <c r="T977" s="299" t="s">
        <v>63</v>
      </c>
      <c r="U977" s="66" t="s">
        <v>69</v>
      </c>
      <c r="V977" s="354"/>
      <c r="W977" s="186"/>
      <c r="X977" s="127"/>
    </row>
    <row r="978" spans="1:24" ht="15" customHeight="1">
      <c r="A978" s="70">
        <v>1032412002</v>
      </c>
      <c r="B978" s="71" t="s">
        <v>26</v>
      </c>
      <c r="C978" s="71" t="s">
        <v>2443</v>
      </c>
      <c r="D978" s="71" t="s">
        <v>2444</v>
      </c>
      <c r="E978" s="71" t="s">
        <v>336</v>
      </c>
      <c r="F978" s="71" t="s">
        <v>1005</v>
      </c>
      <c r="G978" s="70">
        <v>3167583023</v>
      </c>
      <c r="H978" s="70" t="s">
        <v>2445</v>
      </c>
      <c r="I978" s="71" t="s">
        <v>54</v>
      </c>
      <c r="J978" s="71" t="s">
        <v>765</v>
      </c>
      <c r="K978" s="71" t="s">
        <v>27</v>
      </c>
      <c r="L978" s="71"/>
      <c r="M978" s="71"/>
      <c r="N978" s="71" t="s">
        <v>30</v>
      </c>
      <c r="O978" s="71" t="s">
        <v>38</v>
      </c>
      <c r="P978" s="71" t="s">
        <v>37</v>
      </c>
      <c r="Q978" s="71" t="s">
        <v>32</v>
      </c>
      <c r="R978" s="71" t="s">
        <v>30</v>
      </c>
      <c r="S978" s="71" t="s">
        <v>54</v>
      </c>
      <c r="T978" s="300"/>
      <c r="U978" s="71"/>
      <c r="V978" s="344"/>
      <c r="W978" s="90"/>
      <c r="X978" s="127"/>
    </row>
    <row r="979" spans="1:24" ht="15" customHeight="1">
      <c r="A979" s="65">
        <v>1067861571</v>
      </c>
      <c r="B979" s="66" t="s">
        <v>26</v>
      </c>
      <c r="C979" s="66" t="s">
        <v>1101</v>
      </c>
      <c r="D979" s="66"/>
      <c r="E979" s="66" t="s">
        <v>336</v>
      </c>
      <c r="F979" s="66" t="s">
        <v>108</v>
      </c>
      <c r="G979" s="65">
        <v>3126615426</v>
      </c>
      <c r="H979" s="62" t="s">
        <v>1102</v>
      </c>
      <c r="I979" s="66" t="s">
        <v>59</v>
      </c>
      <c r="J979" s="66" t="s">
        <v>262</v>
      </c>
      <c r="K979" s="66"/>
      <c r="L979" s="66" t="s">
        <v>28</v>
      </c>
      <c r="M979" s="66" t="s">
        <v>36</v>
      </c>
      <c r="N979" s="66" t="s">
        <v>37</v>
      </c>
      <c r="O979" s="66" t="s">
        <v>42</v>
      </c>
      <c r="P979" s="66" t="s">
        <v>30</v>
      </c>
      <c r="Q979" s="72" t="s">
        <v>49</v>
      </c>
      <c r="R979" s="66" t="s">
        <v>37</v>
      </c>
      <c r="S979" s="66" t="s">
        <v>59</v>
      </c>
      <c r="T979" s="299"/>
      <c r="U979" s="66"/>
      <c r="V979" s="354"/>
      <c r="W979" s="186"/>
      <c r="X979" s="127"/>
    </row>
    <row r="980" spans="1:24" ht="15" customHeight="1">
      <c r="A980" s="65">
        <v>28588590</v>
      </c>
      <c r="B980" s="66" t="s">
        <v>26</v>
      </c>
      <c r="C980" s="66" t="s">
        <v>1567</v>
      </c>
      <c r="D980" s="66"/>
      <c r="E980" s="66" t="s">
        <v>336</v>
      </c>
      <c r="F980" s="66" t="s">
        <v>337</v>
      </c>
      <c r="G980" s="65">
        <v>3112636425</v>
      </c>
      <c r="H980" s="107" t="s">
        <v>7591</v>
      </c>
      <c r="I980" s="66" t="s">
        <v>75</v>
      </c>
      <c r="J980" s="71" t="s">
        <v>330</v>
      </c>
      <c r="K980" s="66"/>
      <c r="L980" s="66" t="s">
        <v>28</v>
      </c>
      <c r="M980" s="66" t="s">
        <v>36</v>
      </c>
      <c r="N980" s="66" t="s">
        <v>37</v>
      </c>
      <c r="O980" s="66" t="s">
        <v>42</v>
      </c>
      <c r="P980" s="66" t="s">
        <v>30</v>
      </c>
      <c r="Q980" s="66" t="s">
        <v>46</v>
      </c>
      <c r="R980" s="66" t="s">
        <v>37</v>
      </c>
      <c r="S980" s="66" t="s">
        <v>75</v>
      </c>
      <c r="T980" s="299" t="s">
        <v>75</v>
      </c>
      <c r="U980" s="66" t="s">
        <v>75</v>
      </c>
      <c r="V980" s="354"/>
      <c r="W980" s="186"/>
      <c r="X980" s="127"/>
    </row>
    <row r="981" spans="1:24" ht="15" customHeight="1">
      <c r="A981" s="70">
        <v>1053801765</v>
      </c>
      <c r="B981" s="71" t="s">
        <v>26</v>
      </c>
      <c r="C981" s="71" t="s">
        <v>445</v>
      </c>
      <c r="D981" s="71"/>
      <c r="E981" s="71" t="s">
        <v>336</v>
      </c>
      <c r="F981" s="71" t="s">
        <v>154</v>
      </c>
      <c r="G981" s="70">
        <v>3007443608</v>
      </c>
      <c r="H981" s="62" t="s">
        <v>4687</v>
      </c>
      <c r="I981" s="71" t="s">
        <v>53</v>
      </c>
      <c r="J981" s="71" t="s">
        <v>348</v>
      </c>
      <c r="K981" s="71"/>
      <c r="L981" s="71" t="s">
        <v>28</v>
      </c>
      <c r="M981" s="71" t="s">
        <v>36</v>
      </c>
      <c r="N981" s="71" t="s">
        <v>37</v>
      </c>
      <c r="O981" s="71" t="s">
        <v>42</v>
      </c>
      <c r="P981" s="71" t="s">
        <v>30</v>
      </c>
      <c r="Q981" s="71" t="s">
        <v>1689</v>
      </c>
      <c r="R981" s="71" t="s">
        <v>30</v>
      </c>
      <c r="S981" s="71" t="s">
        <v>53</v>
      </c>
      <c r="T981" s="300" t="s">
        <v>71</v>
      </c>
      <c r="U981" s="71" t="s">
        <v>53</v>
      </c>
      <c r="V981" s="354"/>
      <c r="W981" s="186"/>
      <c r="X981" s="127"/>
    </row>
    <row r="982" spans="1:24" ht="15" customHeight="1">
      <c r="A982" s="65">
        <v>1097040916</v>
      </c>
      <c r="B982" s="66" t="s">
        <v>26</v>
      </c>
      <c r="C982" s="66" t="s">
        <v>5875</v>
      </c>
      <c r="D982" s="66" t="s">
        <v>1139</v>
      </c>
      <c r="E982" s="66" t="s">
        <v>336</v>
      </c>
      <c r="F982" s="66" t="s">
        <v>700</v>
      </c>
      <c r="G982" s="65">
        <v>3206388531</v>
      </c>
      <c r="H982" s="67" t="s">
        <v>5876</v>
      </c>
      <c r="I982" s="66" t="s">
        <v>70</v>
      </c>
      <c r="J982" s="66" t="s">
        <v>557</v>
      </c>
      <c r="K982" s="66"/>
      <c r="L982" s="66" t="s">
        <v>41</v>
      </c>
      <c r="M982" s="66" t="s">
        <v>36</v>
      </c>
      <c r="N982" s="66" t="s">
        <v>30</v>
      </c>
      <c r="O982" s="66" t="s">
        <v>38</v>
      </c>
      <c r="P982" s="66" t="s">
        <v>37</v>
      </c>
      <c r="Q982" s="66" t="s">
        <v>32</v>
      </c>
      <c r="R982" s="66" t="s">
        <v>30</v>
      </c>
      <c r="S982" s="66" t="s">
        <v>33</v>
      </c>
      <c r="T982" s="299" t="s">
        <v>53</v>
      </c>
      <c r="U982" s="66" t="s">
        <v>71</v>
      </c>
      <c r="V982" s="354"/>
      <c r="W982" s="186"/>
      <c r="X982" s="127"/>
    </row>
    <row r="983" spans="1:24" ht="15" customHeight="1">
      <c r="A983" s="184">
        <v>28588590</v>
      </c>
      <c r="B983" s="186" t="s">
        <v>26</v>
      </c>
      <c r="C983" s="186" t="s">
        <v>1567</v>
      </c>
      <c r="D983" s="186"/>
      <c r="E983" s="186" t="s">
        <v>336</v>
      </c>
      <c r="F983" s="186" t="s">
        <v>364</v>
      </c>
      <c r="G983" s="184">
        <v>3112636425</v>
      </c>
      <c r="H983" s="187" t="s">
        <v>6666</v>
      </c>
      <c r="I983" s="186" t="s">
        <v>75</v>
      </c>
      <c r="J983" s="186" t="s">
        <v>4315</v>
      </c>
      <c r="K983" s="186" t="s">
        <v>27</v>
      </c>
      <c r="L983" s="186" t="s">
        <v>28</v>
      </c>
      <c r="M983" s="186" t="s">
        <v>36</v>
      </c>
      <c r="N983" s="186" t="s">
        <v>37</v>
      </c>
      <c r="O983" s="186" t="s">
        <v>42</v>
      </c>
      <c r="P983" s="186" t="s">
        <v>30</v>
      </c>
      <c r="Q983" s="186" t="s">
        <v>46</v>
      </c>
      <c r="R983" s="186" t="s">
        <v>30</v>
      </c>
      <c r="S983" s="186" t="s">
        <v>75</v>
      </c>
      <c r="T983" s="302" t="s">
        <v>53</v>
      </c>
      <c r="U983" s="186" t="s">
        <v>70</v>
      </c>
      <c r="V983" s="344"/>
      <c r="W983" s="90"/>
      <c r="X983" s="127"/>
    </row>
    <row r="984" spans="1:24" ht="15" customHeight="1">
      <c r="A984" s="65">
        <v>40340790</v>
      </c>
      <c r="B984" s="66" t="s">
        <v>26</v>
      </c>
      <c r="C984" s="66" t="s">
        <v>1567</v>
      </c>
      <c r="D984" s="66" t="s">
        <v>1865</v>
      </c>
      <c r="E984" s="66" t="s">
        <v>2446</v>
      </c>
      <c r="F984" s="66" t="s">
        <v>468</v>
      </c>
      <c r="G984" s="65">
        <v>3108066054</v>
      </c>
      <c r="H984" s="67" t="s">
        <v>2447</v>
      </c>
      <c r="I984" s="66" t="s">
        <v>66</v>
      </c>
      <c r="J984" s="66" t="s">
        <v>535</v>
      </c>
      <c r="K984" s="66"/>
      <c r="L984" s="66" t="s">
        <v>28</v>
      </c>
      <c r="M984" s="66" t="s">
        <v>36</v>
      </c>
      <c r="N984" s="66" t="s">
        <v>30</v>
      </c>
      <c r="O984" s="66" t="s">
        <v>38</v>
      </c>
      <c r="P984" s="66" t="s">
        <v>30</v>
      </c>
      <c r="Q984" s="66" t="s">
        <v>49</v>
      </c>
      <c r="R984" s="66" t="s">
        <v>30</v>
      </c>
      <c r="S984" s="66" t="s">
        <v>66</v>
      </c>
      <c r="T984" s="299" t="s">
        <v>66</v>
      </c>
      <c r="U984" s="66" t="s">
        <v>66</v>
      </c>
      <c r="V984" s="354"/>
      <c r="W984" s="186"/>
      <c r="X984" s="127"/>
    </row>
    <row r="985" spans="1:24" ht="15" customHeight="1">
      <c r="A985" s="65">
        <v>36952418</v>
      </c>
      <c r="B985" s="66" t="s">
        <v>26</v>
      </c>
      <c r="C985" s="66" t="s">
        <v>2454</v>
      </c>
      <c r="D985" s="66" t="s">
        <v>559</v>
      </c>
      <c r="E985" s="66" t="s">
        <v>113</v>
      </c>
      <c r="F985" s="66"/>
      <c r="G985" s="65">
        <v>3113515018</v>
      </c>
      <c r="H985" s="62" t="s">
        <v>2455</v>
      </c>
      <c r="I985" s="66" t="s">
        <v>67</v>
      </c>
      <c r="J985" s="66" t="s">
        <v>1157</v>
      </c>
      <c r="K985" s="66"/>
      <c r="L985" s="66" t="s">
        <v>28</v>
      </c>
      <c r="M985" s="66" t="s">
        <v>29</v>
      </c>
      <c r="N985" s="66" t="s">
        <v>30</v>
      </c>
      <c r="O985" s="66" t="s">
        <v>31</v>
      </c>
      <c r="P985" s="66" t="s">
        <v>30</v>
      </c>
      <c r="Q985" s="66" t="s">
        <v>46</v>
      </c>
      <c r="R985" s="66" t="s">
        <v>30</v>
      </c>
      <c r="S985" s="66" t="s">
        <v>67</v>
      </c>
      <c r="T985" s="299" t="s">
        <v>67</v>
      </c>
      <c r="U985" s="66" t="s">
        <v>67</v>
      </c>
      <c r="V985" s="354"/>
      <c r="W985" s="186"/>
      <c r="X985" s="127"/>
    </row>
    <row r="986" spans="1:24" ht="15" customHeight="1">
      <c r="A986" s="65">
        <v>1090420974</v>
      </c>
      <c r="B986" s="66" t="s">
        <v>26</v>
      </c>
      <c r="C986" s="66" t="s">
        <v>559</v>
      </c>
      <c r="D986" s="66" t="s">
        <v>326</v>
      </c>
      <c r="E986" s="66" t="s">
        <v>113</v>
      </c>
      <c r="F986" s="66" t="s">
        <v>551</v>
      </c>
      <c r="G986" s="65">
        <v>3118588099</v>
      </c>
      <c r="H986" s="62" t="s">
        <v>2456</v>
      </c>
      <c r="I986" s="66" t="s">
        <v>68</v>
      </c>
      <c r="J986" s="66" t="s">
        <v>157</v>
      </c>
      <c r="K986" s="66"/>
      <c r="L986" s="66" t="s">
        <v>28</v>
      </c>
      <c r="M986" s="66" t="s">
        <v>36</v>
      </c>
      <c r="N986" s="66" t="s">
        <v>30</v>
      </c>
      <c r="O986" s="66" t="s">
        <v>38</v>
      </c>
      <c r="P986" s="66" t="s">
        <v>30</v>
      </c>
      <c r="Q986" s="66" t="s">
        <v>49</v>
      </c>
      <c r="R986" s="66" t="s">
        <v>37</v>
      </c>
      <c r="S986" s="66" t="s">
        <v>68</v>
      </c>
      <c r="T986" s="299" t="s">
        <v>68</v>
      </c>
      <c r="U986" s="66" t="s">
        <v>68</v>
      </c>
      <c r="V986" s="344"/>
      <c r="W986" s="90"/>
      <c r="X986" s="127"/>
    </row>
    <row r="987" spans="1:24" ht="15" customHeight="1">
      <c r="A987" s="65">
        <v>1036947406</v>
      </c>
      <c r="B987" s="66" t="s">
        <v>26</v>
      </c>
      <c r="C987" s="66" t="s">
        <v>196</v>
      </c>
      <c r="D987" s="66" t="s">
        <v>1031</v>
      </c>
      <c r="E987" s="66" t="s">
        <v>113</v>
      </c>
      <c r="F987" s="66" t="s">
        <v>584</v>
      </c>
      <c r="G987" s="65">
        <v>3157216651</v>
      </c>
      <c r="H987" s="99" t="s">
        <v>1032</v>
      </c>
      <c r="I987" s="66" t="s">
        <v>61</v>
      </c>
      <c r="J987" s="66" t="s">
        <v>168</v>
      </c>
      <c r="K987" s="66" t="s">
        <v>51</v>
      </c>
      <c r="L987" s="66" t="s">
        <v>41</v>
      </c>
      <c r="M987" s="66" t="s">
        <v>42</v>
      </c>
      <c r="N987" s="66" t="s">
        <v>30</v>
      </c>
      <c r="O987" s="66" t="s">
        <v>38</v>
      </c>
      <c r="P987" s="66" t="s">
        <v>30</v>
      </c>
      <c r="Q987" s="66" t="s">
        <v>39</v>
      </c>
      <c r="R987" s="66" t="s">
        <v>30</v>
      </c>
      <c r="S987" s="66" t="s">
        <v>40</v>
      </c>
      <c r="T987" s="299" t="s">
        <v>72</v>
      </c>
      <c r="U987" s="66" t="s">
        <v>61</v>
      </c>
      <c r="V987" s="344"/>
      <c r="W987" s="90"/>
      <c r="X987" s="127"/>
    </row>
    <row r="988" spans="1:24" ht="15" customHeight="1">
      <c r="A988" s="65">
        <v>36534880</v>
      </c>
      <c r="B988" s="66" t="s">
        <v>26</v>
      </c>
      <c r="C988" s="66" t="s">
        <v>431</v>
      </c>
      <c r="D988" s="66" t="s">
        <v>251</v>
      </c>
      <c r="E988" s="66" t="s">
        <v>113</v>
      </c>
      <c r="F988" s="66" t="s">
        <v>433</v>
      </c>
      <c r="G988" s="65">
        <v>3046661736</v>
      </c>
      <c r="H988" s="87" t="s">
        <v>2451</v>
      </c>
      <c r="I988" s="66" t="s">
        <v>57</v>
      </c>
      <c r="J988" s="66" t="s">
        <v>434</v>
      </c>
      <c r="K988" s="66"/>
      <c r="L988" s="66" t="s">
        <v>45</v>
      </c>
      <c r="M988" s="66"/>
      <c r="N988" s="66" t="s">
        <v>30</v>
      </c>
      <c r="O988" s="66" t="s">
        <v>38</v>
      </c>
      <c r="P988" s="66" t="s">
        <v>30</v>
      </c>
      <c r="Q988" s="66" t="s">
        <v>43</v>
      </c>
      <c r="R988" s="66" t="s">
        <v>30</v>
      </c>
      <c r="S988" s="66" t="s">
        <v>57</v>
      </c>
      <c r="T988" s="299" t="s">
        <v>57</v>
      </c>
      <c r="U988" s="66" t="s">
        <v>57</v>
      </c>
      <c r="V988" s="344"/>
      <c r="W988" s="90"/>
      <c r="X988" s="127"/>
    </row>
    <row r="989" spans="1:24" ht="15" customHeight="1">
      <c r="A989" s="65">
        <v>1064987731</v>
      </c>
      <c r="B989" s="66" t="s">
        <v>26</v>
      </c>
      <c r="C989" s="66" t="s">
        <v>2452</v>
      </c>
      <c r="D989" s="66" t="s">
        <v>251</v>
      </c>
      <c r="E989" s="66" t="s">
        <v>113</v>
      </c>
      <c r="F989" s="66" t="s">
        <v>850</v>
      </c>
      <c r="G989" s="65">
        <v>3046335091</v>
      </c>
      <c r="H989" s="87" t="s">
        <v>2453</v>
      </c>
      <c r="I989" s="66" t="s">
        <v>59</v>
      </c>
      <c r="J989" s="66" t="s">
        <v>262</v>
      </c>
      <c r="K989" s="66"/>
      <c r="L989" s="66" t="s">
        <v>35</v>
      </c>
      <c r="M989" s="66"/>
      <c r="N989" s="66" t="s">
        <v>30</v>
      </c>
      <c r="O989" s="66" t="s">
        <v>38</v>
      </c>
      <c r="P989" s="66" t="s">
        <v>37</v>
      </c>
      <c r="Q989" s="66" t="s">
        <v>32</v>
      </c>
      <c r="R989" s="66" t="s">
        <v>30</v>
      </c>
      <c r="S989" s="66" t="s">
        <v>40</v>
      </c>
      <c r="T989" s="299" t="s">
        <v>47</v>
      </c>
      <c r="U989" s="66" t="s">
        <v>74</v>
      </c>
      <c r="V989" s="344"/>
      <c r="W989" s="90"/>
      <c r="X989" s="127"/>
    </row>
    <row r="990" spans="1:24" ht="15" customHeight="1">
      <c r="A990" s="68">
        <v>1086548874</v>
      </c>
      <c r="B990" s="66" t="s">
        <v>26</v>
      </c>
      <c r="C990" s="68" t="s">
        <v>1453</v>
      </c>
      <c r="D990" s="68" t="s">
        <v>1454</v>
      </c>
      <c r="E990" s="68" t="s">
        <v>113</v>
      </c>
      <c r="F990" s="68" t="s">
        <v>59</v>
      </c>
      <c r="G990" s="68">
        <v>3147679423</v>
      </c>
      <c r="H990" s="69" t="s">
        <v>1455</v>
      </c>
      <c r="I990" s="66" t="s">
        <v>67</v>
      </c>
      <c r="J990" s="66" t="s">
        <v>1157</v>
      </c>
      <c r="K990" s="66"/>
      <c r="L990" s="66" t="s">
        <v>452</v>
      </c>
      <c r="M990" s="66" t="s">
        <v>42</v>
      </c>
      <c r="N990" s="66" t="s">
        <v>37</v>
      </c>
      <c r="O990" s="66" t="s">
        <v>42</v>
      </c>
      <c r="P990" s="66" t="s">
        <v>30</v>
      </c>
      <c r="Q990" s="66" t="s">
        <v>49</v>
      </c>
      <c r="R990" s="66" t="s">
        <v>30</v>
      </c>
      <c r="S990" s="66" t="s">
        <v>67</v>
      </c>
      <c r="T990" s="299" t="s">
        <v>1157</v>
      </c>
      <c r="U990" s="66"/>
      <c r="V990" s="344"/>
      <c r="W990" s="90"/>
      <c r="X990" s="127"/>
    </row>
    <row r="991" spans="1:24" ht="15" customHeight="1">
      <c r="A991" s="65">
        <v>91270764</v>
      </c>
      <c r="B991" s="66" t="s">
        <v>26</v>
      </c>
      <c r="C991" s="66" t="s">
        <v>2460</v>
      </c>
      <c r="D991" s="66" t="s">
        <v>1336</v>
      </c>
      <c r="E991" s="66" t="s">
        <v>113</v>
      </c>
      <c r="F991" s="66" t="s">
        <v>1919</v>
      </c>
      <c r="G991" s="65">
        <v>3164281368</v>
      </c>
      <c r="H991" s="62" t="s">
        <v>2461</v>
      </c>
      <c r="I991" s="66" t="s">
        <v>73</v>
      </c>
      <c r="J991" s="66" t="s">
        <v>839</v>
      </c>
      <c r="K991" s="66"/>
      <c r="L991" s="66" t="s">
        <v>28</v>
      </c>
      <c r="M991" s="66"/>
      <c r="N991" s="66" t="s">
        <v>30</v>
      </c>
      <c r="O991" s="66" t="s">
        <v>31</v>
      </c>
      <c r="P991" s="66" t="s">
        <v>30</v>
      </c>
      <c r="Q991" s="66" t="s">
        <v>49</v>
      </c>
      <c r="R991" s="66" t="s">
        <v>30</v>
      </c>
      <c r="S991" s="66" t="s">
        <v>73</v>
      </c>
      <c r="T991" s="299" t="s">
        <v>73</v>
      </c>
      <c r="U991" s="66" t="s">
        <v>40</v>
      </c>
      <c r="V991" s="344"/>
      <c r="W991" s="90"/>
      <c r="X991" s="127"/>
    </row>
    <row r="992" spans="1:24" ht="15" customHeight="1">
      <c r="A992" s="65">
        <v>45686398</v>
      </c>
      <c r="B992" s="66" t="s">
        <v>26</v>
      </c>
      <c r="C992" s="66" t="s">
        <v>2462</v>
      </c>
      <c r="D992" s="66" t="s">
        <v>369</v>
      </c>
      <c r="E992" s="66" t="s">
        <v>113</v>
      </c>
      <c r="F992" s="66" t="s">
        <v>2463</v>
      </c>
      <c r="G992" s="65">
        <v>3106541820</v>
      </c>
      <c r="H992" s="62" t="s">
        <v>2464</v>
      </c>
      <c r="I992" s="66" t="s">
        <v>50</v>
      </c>
      <c r="J992" s="66" t="s">
        <v>110</v>
      </c>
      <c r="K992" s="66" t="s">
        <v>27</v>
      </c>
      <c r="L992" s="66" t="s">
        <v>28</v>
      </c>
      <c r="M992" s="66" t="s">
        <v>36</v>
      </c>
      <c r="N992" s="66" t="s">
        <v>30</v>
      </c>
      <c r="O992" s="66" t="s">
        <v>38</v>
      </c>
      <c r="P992" s="66" t="s">
        <v>30</v>
      </c>
      <c r="Q992" s="66" t="s">
        <v>1689</v>
      </c>
      <c r="R992" s="66" t="s">
        <v>30</v>
      </c>
      <c r="S992" s="66" t="s">
        <v>55</v>
      </c>
      <c r="T992" s="299" t="s">
        <v>77</v>
      </c>
      <c r="U992" s="66" t="s">
        <v>40</v>
      </c>
      <c r="V992" s="344"/>
      <c r="W992" s="90"/>
      <c r="X992" s="127"/>
    </row>
    <row r="993" spans="1:24" ht="15" customHeight="1">
      <c r="A993" s="65">
        <v>32768446</v>
      </c>
      <c r="B993" s="66" t="s">
        <v>26</v>
      </c>
      <c r="C993" s="66" t="s">
        <v>368</v>
      </c>
      <c r="D993" s="66" t="s">
        <v>369</v>
      </c>
      <c r="E993" s="66" t="s">
        <v>113</v>
      </c>
      <c r="F993" s="66" t="s">
        <v>370</v>
      </c>
      <c r="G993" s="65">
        <v>3008838421</v>
      </c>
      <c r="H993" s="62" t="s">
        <v>371</v>
      </c>
      <c r="I993" s="66" t="s">
        <v>47</v>
      </c>
      <c r="J993" s="66" t="s">
        <v>188</v>
      </c>
      <c r="K993" s="66" t="s">
        <v>51</v>
      </c>
      <c r="L993" s="66" t="s">
        <v>28</v>
      </c>
      <c r="M993" s="66" t="s">
        <v>42</v>
      </c>
      <c r="N993" s="66" t="s">
        <v>37</v>
      </c>
      <c r="O993" s="66" t="s">
        <v>38</v>
      </c>
      <c r="P993" s="66" t="s">
        <v>30</v>
      </c>
      <c r="Q993" s="66" t="s">
        <v>43</v>
      </c>
      <c r="R993" s="66" t="s">
        <v>30</v>
      </c>
      <c r="S993" s="66" t="s">
        <v>65</v>
      </c>
      <c r="T993" s="299" t="s">
        <v>57</v>
      </c>
      <c r="U993" s="66" t="s">
        <v>50</v>
      </c>
      <c r="V993" s="344"/>
      <c r="W993" s="90"/>
      <c r="X993" s="127"/>
    </row>
    <row r="994" spans="1:24" ht="15" customHeight="1">
      <c r="A994" s="65">
        <v>9000903027</v>
      </c>
      <c r="B994" s="66" t="s">
        <v>26</v>
      </c>
      <c r="C994" s="66" t="s">
        <v>1196</v>
      </c>
      <c r="D994" s="66" t="s">
        <v>830</v>
      </c>
      <c r="E994" s="66" t="s">
        <v>113</v>
      </c>
      <c r="F994" s="66" t="s">
        <v>364</v>
      </c>
      <c r="G994" s="65">
        <v>3234392115</v>
      </c>
      <c r="H994" s="62" t="s">
        <v>3788</v>
      </c>
      <c r="I994" s="66" t="s">
        <v>67</v>
      </c>
      <c r="J994" s="66" t="s">
        <v>2594</v>
      </c>
      <c r="K994" s="66"/>
      <c r="L994" s="66" t="s">
        <v>41</v>
      </c>
      <c r="M994" s="66"/>
      <c r="N994" s="66" t="s">
        <v>30</v>
      </c>
      <c r="O994" s="66" t="s">
        <v>38</v>
      </c>
      <c r="P994" s="66" t="s">
        <v>37</v>
      </c>
      <c r="Q994" s="66"/>
      <c r="R994" s="66" t="s">
        <v>37</v>
      </c>
      <c r="S994" s="66"/>
      <c r="T994" s="299"/>
      <c r="U994" s="66"/>
      <c r="V994" s="344"/>
      <c r="W994" s="90"/>
      <c r="X994" s="127"/>
    </row>
    <row r="995" spans="1:24" ht="15" customHeight="1">
      <c r="A995" s="65">
        <v>33026701</v>
      </c>
      <c r="B995" s="66" t="s">
        <v>26</v>
      </c>
      <c r="C995" s="66" t="s">
        <v>3789</v>
      </c>
      <c r="D995" s="66" t="s">
        <v>215</v>
      </c>
      <c r="E995" s="66" t="s">
        <v>113</v>
      </c>
      <c r="F995" s="66" t="s">
        <v>200</v>
      </c>
      <c r="G995" s="65">
        <v>3232923515</v>
      </c>
      <c r="H995" s="62" t="s">
        <v>3790</v>
      </c>
      <c r="I995" s="66" t="s">
        <v>50</v>
      </c>
      <c r="J995" s="66" t="s">
        <v>2069</v>
      </c>
      <c r="K995" s="66"/>
      <c r="L995" s="66" t="s">
        <v>28</v>
      </c>
      <c r="M995" s="66"/>
      <c r="N995" s="66" t="s">
        <v>30</v>
      </c>
      <c r="O995" s="66" t="s">
        <v>38</v>
      </c>
      <c r="P995" s="66" t="s">
        <v>37</v>
      </c>
      <c r="Q995" s="66" t="s">
        <v>32</v>
      </c>
      <c r="R995" s="66" t="s">
        <v>37</v>
      </c>
      <c r="S995" s="66"/>
      <c r="T995" s="299"/>
      <c r="U995" s="66"/>
      <c r="V995" s="344"/>
      <c r="W995" s="90"/>
      <c r="X995" s="127"/>
    </row>
    <row r="996" spans="1:24" ht="15" customHeight="1">
      <c r="A996" s="152">
        <v>1090464662</v>
      </c>
      <c r="B996" s="66" t="s">
        <v>26</v>
      </c>
      <c r="C996" s="68" t="s">
        <v>399</v>
      </c>
      <c r="D996" s="66" t="s">
        <v>1246</v>
      </c>
      <c r="E996" s="66" t="s">
        <v>113</v>
      </c>
      <c r="F996" s="66" t="s">
        <v>1551</v>
      </c>
      <c r="G996" s="65">
        <v>3044474714</v>
      </c>
      <c r="H996" s="62" t="s">
        <v>5161</v>
      </c>
      <c r="I996" s="66" t="s">
        <v>68</v>
      </c>
      <c r="J996" s="66" t="s">
        <v>5157</v>
      </c>
      <c r="K996" s="66"/>
      <c r="L996" s="66" t="s">
        <v>51</v>
      </c>
      <c r="M996" s="66"/>
      <c r="N996" s="66" t="s">
        <v>37</v>
      </c>
      <c r="O996" s="66" t="s">
        <v>42</v>
      </c>
      <c r="P996" s="66" t="s">
        <v>37</v>
      </c>
      <c r="Q996" s="66" t="s">
        <v>32</v>
      </c>
      <c r="R996" s="66" t="s">
        <v>37</v>
      </c>
      <c r="S996" s="66" t="s">
        <v>68</v>
      </c>
      <c r="T996" s="299" t="s">
        <v>68</v>
      </c>
      <c r="U996" s="66" t="s">
        <v>68</v>
      </c>
      <c r="V996" s="344"/>
      <c r="W996" s="90"/>
      <c r="X996" s="127"/>
    </row>
    <row r="997" spans="1:24" ht="15" customHeight="1">
      <c r="A997" s="65">
        <v>63524832</v>
      </c>
      <c r="B997" s="66" t="s">
        <v>26</v>
      </c>
      <c r="C997" s="66" t="s">
        <v>220</v>
      </c>
      <c r="D997" s="66" t="s">
        <v>1356</v>
      </c>
      <c r="E997" s="72" t="s">
        <v>113</v>
      </c>
      <c r="F997" s="66" t="s">
        <v>714</v>
      </c>
      <c r="G997" s="65">
        <v>3012230174</v>
      </c>
      <c r="H997" s="88" t="s">
        <v>1357</v>
      </c>
      <c r="I997" s="66" t="s">
        <v>73</v>
      </c>
      <c r="J997" s="66" t="s">
        <v>456</v>
      </c>
      <c r="K997" s="66" t="s">
        <v>51</v>
      </c>
      <c r="L997" s="66" t="s">
        <v>35</v>
      </c>
      <c r="M997" s="66" t="s">
        <v>29</v>
      </c>
      <c r="N997" s="66" t="s">
        <v>37</v>
      </c>
      <c r="O997" s="66" t="s">
        <v>42</v>
      </c>
      <c r="P997" s="66" t="s">
        <v>37</v>
      </c>
      <c r="Q997" s="66" t="s">
        <v>32</v>
      </c>
      <c r="R997" s="66" t="s">
        <v>30</v>
      </c>
      <c r="S997" s="66" t="s">
        <v>73</v>
      </c>
      <c r="T997" s="299" t="s">
        <v>60</v>
      </c>
      <c r="U997" s="66" t="s">
        <v>40</v>
      </c>
      <c r="V997" s="344"/>
      <c r="W997" s="90"/>
      <c r="X997" s="127"/>
    </row>
    <row r="998" spans="1:24" ht="15" customHeight="1">
      <c r="A998" s="70">
        <v>1104707088</v>
      </c>
      <c r="B998" s="71" t="s">
        <v>26</v>
      </c>
      <c r="C998" s="71" t="s">
        <v>1462</v>
      </c>
      <c r="D998" s="71" t="s">
        <v>479</v>
      </c>
      <c r="E998" s="71" t="s">
        <v>113</v>
      </c>
      <c r="F998" s="71" t="s">
        <v>698</v>
      </c>
      <c r="G998" s="70">
        <v>3228184319</v>
      </c>
      <c r="H998" s="62" t="s">
        <v>4340</v>
      </c>
      <c r="I998" s="71" t="s">
        <v>75</v>
      </c>
      <c r="J998" s="71" t="s">
        <v>717</v>
      </c>
      <c r="K998" s="71"/>
      <c r="L998" s="71" t="s">
        <v>28</v>
      </c>
      <c r="M998" s="71"/>
      <c r="N998" s="71" t="s">
        <v>30</v>
      </c>
      <c r="O998" s="71" t="s">
        <v>38</v>
      </c>
      <c r="P998" s="71" t="s">
        <v>30</v>
      </c>
      <c r="Q998" s="71" t="s">
        <v>46</v>
      </c>
      <c r="R998" s="71" t="s">
        <v>30</v>
      </c>
      <c r="S998" s="71" t="s">
        <v>75</v>
      </c>
      <c r="T998" s="300" t="s">
        <v>53</v>
      </c>
      <c r="U998" s="71" t="s">
        <v>40</v>
      </c>
      <c r="V998" s="344"/>
      <c r="W998" s="90"/>
      <c r="X998" s="127"/>
    </row>
    <row r="999" spans="1:24" ht="15" customHeight="1">
      <c r="A999" s="74">
        <v>39352092</v>
      </c>
      <c r="B999" s="66" t="s">
        <v>26</v>
      </c>
      <c r="C999" s="66" t="s">
        <v>1191</v>
      </c>
      <c r="D999" s="66" t="s">
        <v>178</v>
      </c>
      <c r="E999" s="66" t="s">
        <v>113</v>
      </c>
      <c r="F999" s="66" t="s">
        <v>1334</v>
      </c>
      <c r="G999" s="65">
        <v>3173401824</v>
      </c>
      <c r="H999" s="62" t="s">
        <v>2448</v>
      </c>
      <c r="I999" s="66" t="s">
        <v>40</v>
      </c>
      <c r="J999" s="66" t="s">
        <v>1992</v>
      </c>
      <c r="K999" s="66" t="s">
        <v>37</v>
      </c>
      <c r="L999" s="72" t="s">
        <v>28</v>
      </c>
      <c r="M999" s="66" t="s">
        <v>37</v>
      </c>
      <c r="N999" s="66" t="s">
        <v>30</v>
      </c>
      <c r="O999" s="66" t="s">
        <v>38</v>
      </c>
      <c r="P999" s="66" t="s">
        <v>32</v>
      </c>
      <c r="Q999" s="66" t="s">
        <v>1651</v>
      </c>
      <c r="R999" s="66" t="s">
        <v>37</v>
      </c>
      <c r="S999" s="66"/>
      <c r="T999" s="299"/>
      <c r="U999" s="66"/>
      <c r="V999" s="354"/>
      <c r="W999" s="186"/>
      <c r="X999" s="127"/>
    </row>
    <row r="1000" spans="1:24" ht="15" customHeight="1">
      <c r="A1000" s="65">
        <v>64544084</v>
      </c>
      <c r="B1000" s="66" t="s">
        <v>26</v>
      </c>
      <c r="C1000" s="66" t="s">
        <v>2039</v>
      </c>
      <c r="D1000" s="66" t="s">
        <v>2465</v>
      </c>
      <c r="E1000" s="72" t="s">
        <v>113</v>
      </c>
      <c r="F1000" s="66" t="s">
        <v>1962</v>
      </c>
      <c r="G1000" s="65">
        <v>3178141299</v>
      </c>
      <c r="H1000" s="66" t="s">
        <v>2466</v>
      </c>
      <c r="I1000" s="66" t="s">
        <v>50</v>
      </c>
      <c r="J1000" s="66" t="s">
        <v>110</v>
      </c>
      <c r="K1000" s="66"/>
      <c r="L1000" s="66" t="s">
        <v>51</v>
      </c>
      <c r="M1000" s="66"/>
      <c r="N1000" s="66" t="s">
        <v>30</v>
      </c>
      <c r="O1000" s="66" t="s">
        <v>42</v>
      </c>
      <c r="P1000" s="66" t="s">
        <v>30</v>
      </c>
      <c r="Q1000" s="66" t="s">
        <v>2467</v>
      </c>
      <c r="R1000" s="66" t="s">
        <v>30</v>
      </c>
      <c r="S1000" s="66" t="s">
        <v>50</v>
      </c>
      <c r="T1000" s="299" t="s">
        <v>47</v>
      </c>
      <c r="U1000" s="66" t="s">
        <v>74</v>
      </c>
      <c r="V1000" s="354"/>
      <c r="W1000" s="186"/>
      <c r="X1000" s="127"/>
    </row>
    <row r="1001" spans="1:24" ht="15" customHeight="1">
      <c r="A1001" s="65">
        <v>24130272</v>
      </c>
      <c r="B1001" s="66" t="s">
        <v>26</v>
      </c>
      <c r="C1001" s="66" t="s">
        <v>2449</v>
      </c>
      <c r="D1001" s="66" t="s">
        <v>236</v>
      </c>
      <c r="E1001" s="66" t="s">
        <v>113</v>
      </c>
      <c r="F1001" s="66" t="s">
        <v>237</v>
      </c>
      <c r="G1001" s="65">
        <v>3125591323</v>
      </c>
      <c r="H1001" s="62" t="s">
        <v>2450</v>
      </c>
      <c r="I1001" s="66" t="s">
        <v>52</v>
      </c>
      <c r="J1001" s="66" t="s">
        <v>238</v>
      </c>
      <c r="K1001" s="66"/>
      <c r="L1001" s="66" t="s">
        <v>51</v>
      </c>
      <c r="M1001" s="66"/>
      <c r="N1001" s="66" t="s">
        <v>30</v>
      </c>
      <c r="O1001" s="66" t="s">
        <v>42</v>
      </c>
      <c r="P1001" s="66" t="s">
        <v>30</v>
      </c>
      <c r="Q1001" s="66" t="s">
        <v>43</v>
      </c>
      <c r="R1001" s="66" t="s">
        <v>37</v>
      </c>
      <c r="S1001" s="66" t="s">
        <v>52</v>
      </c>
      <c r="T1001" s="299" t="s">
        <v>52</v>
      </c>
      <c r="U1001" s="66" t="s">
        <v>52</v>
      </c>
      <c r="V1001" s="344"/>
      <c r="W1001" s="90"/>
      <c r="X1001" s="127"/>
    </row>
    <row r="1002" spans="1:24" ht="15" customHeight="1">
      <c r="A1002" s="74">
        <v>52270591</v>
      </c>
      <c r="B1002" s="66" t="s">
        <v>26</v>
      </c>
      <c r="C1002" s="74" t="s">
        <v>702</v>
      </c>
      <c r="D1002" s="74" t="s">
        <v>221</v>
      </c>
      <c r="E1002" s="74" t="s">
        <v>113</v>
      </c>
      <c r="F1002" s="74" t="s">
        <v>703</v>
      </c>
      <c r="G1002" s="74">
        <v>3132526830</v>
      </c>
      <c r="H1002" s="84" t="s">
        <v>704</v>
      </c>
      <c r="I1002" s="66" t="s">
        <v>66</v>
      </c>
      <c r="J1002" s="66" t="s">
        <v>535</v>
      </c>
      <c r="K1002" s="66" t="s">
        <v>51</v>
      </c>
      <c r="L1002" s="66" t="s">
        <v>28</v>
      </c>
      <c r="M1002" s="66" t="s">
        <v>36</v>
      </c>
      <c r="N1002" s="66" t="s">
        <v>30</v>
      </c>
      <c r="O1002" s="66" t="s">
        <v>31</v>
      </c>
      <c r="P1002" s="66" t="s">
        <v>37</v>
      </c>
      <c r="Q1002" s="66"/>
      <c r="R1002" s="66" t="s">
        <v>30</v>
      </c>
      <c r="S1002" s="66" t="s">
        <v>60</v>
      </c>
      <c r="T1002" s="299" t="s">
        <v>40</v>
      </c>
      <c r="U1002" s="66" t="s">
        <v>54</v>
      </c>
      <c r="V1002" s="344"/>
      <c r="W1002" s="90"/>
      <c r="X1002" s="127"/>
    </row>
    <row r="1003" spans="1:24" ht="15" customHeight="1">
      <c r="A1003" s="65">
        <v>63514737</v>
      </c>
      <c r="B1003" s="66" t="s">
        <v>26</v>
      </c>
      <c r="C1003" s="66" t="s">
        <v>834</v>
      </c>
      <c r="D1003" s="66" t="s">
        <v>309</v>
      </c>
      <c r="E1003" s="66" t="s">
        <v>113</v>
      </c>
      <c r="F1003" s="66" t="s">
        <v>700</v>
      </c>
      <c r="G1003" s="65">
        <v>3152092503</v>
      </c>
      <c r="H1003" s="62" t="s">
        <v>835</v>
      </c>
      <c r="I1003" s="66" t="s">
        <v>73</v>
      </c>
      <c r="J1003" s="66" t="s">
        <v>839</v>
      </c>
      <c r="K1003" s="66" t="s">
        <v>51</v>
      </c>
      <c r="L1003" s="66" t="s">
        <v>28</v>
      </c>
      <c r="M1003" s="66" t="s">
        <v>36</v>
      </c>
      <c r="N1003" s="66" t="s">
        <v>30</v>
      </c>
      <c r="O1003" s="66" t="s">
        <v>38</v>
      </c>
      <c r="P1003" s="66" t="s">
        <v>30</v>
      </c>
      <c r="Q1003" s="66" t="s">
        <v>43</v>
      </c>
      <c r="R1003" s="66" t="s">
        <v>30</v>
      </c>
      <c r="S1003" s="66" t="s">
        <v>47</v>
      </c>
      <c r="T1003" s="299" t="s">
        <v>52</v>
      </c>
      <c r="U1003" s="66" t="s">
        <v>65</v>
      </c>
      <c r="V1003" s="344"/>
      <c r="W1003" s="90"/>
      <c r="X1003" s="127"/>
    </row>
    <row r="1004" spans="1:24" ht="15" customHeight="1">
      <c r="A1004" s="65">
        <v>1125412405</v>
      </c>
      <c r="B1004" s="66" t="s">
        <v>26</v>
      </c>
      <c r="C1004" s="66" t="s">
        <v>2170</v>
      </c>
      <c r="D1004" s="66" t="s">
        <v>1679</v>
      </c>
      <c r="E1004" s="66" t="s">
        <v>113</v>
      </c>
      <c r="F1004" s="66" t="s">
        <v>2457</v>
      </c>
      <c r="G1004" s="65">
        <v>3112785980</v>
      </c>
      <c r="H1004" s="67" t="s">
        <v>2458</v>
      </c>
      <c r="I1004" s="66" t="s">
        <v>69</v>
      </c>
      <c r="J1004" s="66" t="s">
        <v>2459</v>
      </c>
      <c r="K1004" s="66" t="s">
        <v>27</v>
      </c>
      <c r="L1004" s="66" t="s">
        <v>28</v>
      </c>
      <c r="M1004" s="66" t="s">
        <v>36</v>
      </c>
      <c r="N1004" s="66" t="s">
        <v>37</v>
      </c>
      <c r="O1004" s="66" t="s">
        <v>38</v>
      </c>
      <c r="P1004" s="66" t="s">
        <v>30</v>
      </c>
      <c r="Q1004" s="66" t="s">
        <v>39</v>
      </c>
      <c r="R1004" s="66" t="s">
        <v>30</v>
      </c>
      <c r="S1004" s="66" t="s">
        <v>69</v>
      </c>
      <c r="T1004" s="299" t="s">
        <v>69</v>
      </c>
      <c r="U1004" s="66" t="s">
        <v>69</v>
      </c>
      <c r="V1004" s="354"/>
      <c r="W1004" s="186"/>
      <c r="X1004" s="127"/>
    </row>
    <row r="1005" spans="1:24" ht="15" customHeight="1">
      <c r="A1005" s="65">
        <v>1089242968</v>
      </c>
      <c r="B1005" s="66" t="s">
        <v>26</v>
      </c>
      <c r="C1005" s="66" t="s">
        <v>3784</v>
      </c>
      <c r="D1005" s="66" t="s">
        <v>995</v>
      </c>
      <c r="E1005" s="72" t="s">
        <v>113</v>
      </c>
      <c r="F1005" s="66" t="s">
        <v>756</v>
      </c>
      <c r="G1005" s="65">
        <v>3128113654</v>
      </c>
      <c r="H1005" s="93" t="s">
        <v>3785</v>
      </c>
      <c r="I1005" s="66" t="s">
        <v>67</v>
      </c>
      <c r="J1005" s="66" t="s">
        <v>3786</v>
      </c>
      <c r="K1005" s="66" t="s">
        <v>27</v>
      </c>
      <c r="L1005" s="66" t="s">
        <v>51</v>
      </c>
      <c r="M1005" s="66" t="s">
        <v>36</v>
      </c>
      <c r="N1005" s="66" t="s">
        <v>37</v>
      </c>
      <c r="O1005" s="66" t="s">
        <v>42</v>
      </c>
      <c r="P1005" s="66" t="s">
        <v>30</v>
      </c>
      <c r="Q1005" s="66" t="s">
        <v>49</v>
      </c>
      <c r="R1005" s="66" t="s">
        <v>30</v>
      </c>
      <c r="S1005" s="66" t="s">
        <v>67</v>
      </c>
      <c r="T1005" s="299" t="s">
        <v>69</v>
      </c>
      <c r="U1005" s="66" t="s">
        <v>76</v>
      </c>
      <c r="V1005" s="354"/>
      <c r="W1005" s="186"/>
      <c r="X1005" s="127"/>
    </row>
    <row r="1006" spans="1:24" ht="15" customHeight="1">
      <c r="A1006" s="65">
        <v>68248082</v>
      </c>
      <c r="B1006" s="66" t="s">
        <v>26</v>
      </c>
      <c r="C1006" s="66" t="s">
        <v>445</v>
      </c>
      <c r="D1006" s="66"/>
      <c r="E1006" s="66" t="s">
        <v>113</v>
      </c>
      <c r="F1006" s="66" t="s">
        <v>1897</v>
      </c>
      <c r="G1006" s="65">
        <v>3233211626</v>
      </c>
      <c r="H1006" s="62" t="s">
        <v>3787</v>
      </c>
      <c r="I1006" s="66" t="s">
        <v>61</v>
      </c>
      <c r="J1006" s="66" t="s">
        <v>168</v>
      </c>
      <c r="K1006" s="66"/>
      <c r="L1006" s="66" t="s">
        <v>41</v>
      </c>
      <c r="M1006" s="66"/>
      <c r="N1006" s="66" t="s">
        <v>37</v>
      </c>
      <c r="O1006" s="66" t="s">
        <v>42</v>
      </c>
      <c r="P1006" s="66" t="s">
        <v>37</v>
      </c>
      <c r="Q1006" s="66" t="s">
        <v>39</v>
      </c>
      <c r="R1006" s="66" t="s">
        <v>37</v>
      </c>
      <c r="S1006" s="66" t="s">
        <v>61</v>
      </c>
      <c r="T1006" s="299" t="s">
        <v>61</v>
      </c>
      <c r="U1006" s="66" t="s">
        <v>61</v>
      </c>
      <c r="V1006" s="354"/>
      <c r="W1006" s="186"/>
      <c r="X1006" s="127"/>
    </row>
    <row r="1007" spans="1:24" ht="15" customHeight="1">
      <c r="A1007" s="70">
        <v>37391978</v>
      </c>
      <c r="B1007" s="71" t="s">
        <v>26</v>
      </c>
      <c r="C1007" s="71" t="s">
        <v>453</v>
      </c>
      <c r="D1007" s="71" t="s">
        <v>3483</v>
      </c>
      <c r="E1007" s="71" t="s">
        <v>113</v>
      </c>
      <c r="F1007" s="71" t="s">
        <v>2574</v>
      </c>
      <c r="G1007" s="70">
        <v>37391978</v>
      </c>
      <c r="H1007" s="62" t="s">
        <v>5219</v>
      </c>
      <c r="I1007" s="71" t="s">
        <v>68</v>
      </c>
      <c r="J1007" s="66" t="s">
        <v>157</v>
      </c>
      <c r="K1007" s="71"/>
      <c r="L1007" s="71"/>
      <c r="M1007" s="71"/>
      <c r="N1007" s="71" t="s">
        <v>37</v>
      </c>
      <c r="O1007" s="71" t="s">
        <v>38</v>
      </c>
      <c r="P1007" s="71" t="s">
        <v>37</v>
      </c>
      <c r="Q1007" s="71" t="s">
        <v>32</v>
      </c>
      <c r="R1007" s="71" t="s">
        <v>37</v>
      </c>
      <c r="S1007" s="71" t="s">
        <v>68</v>
      </c>
      <c r="T1007" s="300" t="s">
        <v>68</v>
      </c>
      <c r="U1007" s="71" t="s">
        <v>68</v>
      </c>
      <c r="V1007" s="354"/>
      <c r="W1007" s="186"/>
      <c r="X1007" s="127"/>
    </row>
    <row r="1008" spans="1:24" ht="15" customHeight="1">
      <c r="A1008" s="65">
        <v>1124008143</v>
      </c>
      <c r="B1008" s="66" t="s">
        <v>26</v>
      </c>
      <c r="C1008" s="66" t="s">
        <v>5257</v>
      </c>
      <c r="D1008" s="66" t="s">
        <v>525</v>
      </c>
      <c r="E1008" s="66" t="s">
        <v>113</v>
      </c>
      <c r="F1008" s="66" t="s">
        <v>162</v>
      </c>
      <c r="G1008" s="65">
        <v>1124008143</v>
      </c>
      <c r="H1008" s="122" t="s">
        <v>5258</v>
      </c>
      <c r="I1008" s="66" t="s">
        <v>64</v>
      </c>
      <c r="J1008" s="66" t="s">
        <v>276</v>
      </c>
      <c r="K1008" s="66" t="s">
        <v>27</v>
      </c>
      <c r="L1008" s="66" t="s">
        <v>28</v>
      </c>
      <c r="M1008" s="66" t="s">
        <v>36</v>
      </c>
      <c r="N1008" s="66" t="s">
        <v>30</v>
      </c>
      <c r="O1008" s="66" t="s">
        <v>38</v>
      </c>
      <c r="P1008" s="66" t="s">
        <v>30</v>
      </c>
      <c r="Q1008" s="66" t="s">
        <v>49</v>
      </c>
      <c r="R1008" s="66" t="s">
        <v>30</v>
      </c>
      <c r="S1008" s="66" t="s">
        <v>64</v>
      </c>
      <c r="T1008" s="299" t="s">
        <v>64</v>
      </c>
      <c r="U1008" s="66" t="s">
        <v>64</v>
      </c>
      <c r="V1008" s="344"/>
      <c r="W1008" s="90"/>
      <c r="X1008" s="127"/>
    </row>
    <row r="1009" spans="1:24" ht="15" customHeight="1">
      <c r="A1009" s="70">
        <v>1093751821</v>
      </c>
      <c r="B1009" s="71" t="s">
        <v>26</v>
      </c>
      <c r="C1009" s="71" t="s">
        <v>5305</v>
      </c>
      <c r="D1009" s="71" t="s">
        <v>135</v>
      </c>
      <c r="E1009" s="71" t="s">
        <v>113</v>
      </c>
      <c r="F1009" s="71" t="s">
        <v>1896</v>
      </c>
      <c r="G1009" s="70">
        <v>3108805449</v>
      </c>
      <c r="H1009" s="62" t="s">
        <v>5306</v>
      </c>
      <c r="I1009" s="71" t="s">
        <v>68</v>
      </c>
      <c r="J1009" s="71" t="s">
        <v>157</v>
      </c>
      <c r="K1009" s="71" t="s">
        <v>5307</v>
      </c>
      <c r="L1009" s="71" t="s">
        <v>51</v>
      </c>
      <c r="M1009" s="71" t="s">
        <v>42</v>
      </c>
      <c r="N1009" s="71" t="s">
        <v>30</v>
      </c>
      <c r="O1009" s="71" t="s">
        <v>38</v>
      </c>
      <c r="P1009" s="71" t="s">
        <v>30</v>
      </c>
      <c r="Q1009" s="71" t="s">
        <v>49</v>
      </c>
      <c r="R1009" s="71" t="s">
        <v>37</v>
      </c>
      <c r="S1009" s="71" t="s">
        <v>68</v>
      </c>
      <c r="T1009" s="300" t="s">
        <v>68</v>
      </c>
      <c r="U1009" s="71" t="s">
        <v>68</v>
      </c>
      <c r="V1009" s="354"/>
      <c r="W1009" s="186"/>
      <c r="X1009" s="127"/>
    </row>
    <row r="1010" spans="1:24" ht="15" customHeight="1">
      <c r="A1010" s="65">
        <v>26159888</v>
      </c>
      <c r="B1010" s="66" t="s">
        <v>26</v>
      </c>
      <c r="C1010" s="66" t="s">
        <v>6037</v>
      </c>
      <c r="D1010" s="66" t="s">
        <v>436</v>
      </c>
      <c r="E1010" s="66" t="s">
        <v>113</v>
      </c>
      <c r="F1010" s="66" t="s">
        <v>2309</v>
      </c>
      <c r="G1010" s="65">
        <v>3114177635</v>
      </c>
      <c r="H1010" s="62" t="s">
        <v>6038</v>
      </c>
      <c r="I1010" s="66" t="s">
        <v>59</v>
      </c>
      <c r="J1010" s="66" t="s">
        <v>154</v>
      </c>
      <c r="K1010" s="66" t="s">
        <v>27</v>
      </c>
      <c r="L1010" s="66" t="s">
        <v>28</v>
      </c>
      <c r="M1010" s="66" t="s">
        <v>36</v>
      </c>
      <c r="N1010" s="66" t="s">
        <v>37</v>
      </c>
      <c r="O1010" s="66" t="s">
        <v>42</v>
      </c>
      <c r="P1010" s="66" t="s">
        <v>30</v>
      </c>
      <c r="Q1010" s="66" t="s">
        <v>49</v>
      </c>
      <c r="R1010" s="66" t="s">
        <v>30</v>
      </c>
      <c r="S1010" s="66" t="s">
        <v>59</v>
      </c>
      <c r="T1010" s="299" t="s">
        <v>59</v>
      </c>
      <c r="U1010" s="66" t="s">
        <v>59</v>
      </c>
      <c r="V1010" s="354"/>
      <c r="W1010" s="186"/>
      <c r="X1010" s="127"/>
    </row>
    <row r="1011" spans="1:24" ht="15" customHeight="1">
      <c r="A1011" s="65">
        <v>57462387</v>
      </c>
      <c r="B1011" s="66" t="s">
        <v>26</v>
      </c>
      <c r="C1011" s="66" t="s">
        <v>1116</v>
      </c>
      <c r="D1011" s="66" t="s">
        <v>995</v>
      </c>
      <c r="E1011" s="66" t="s">
        <v>113</v>
      </c>
      <c r="F1011" s="66" t="s">
        <v>3173</v>
      </c>
      <c r="G1011" s="65">
        <v>3145370349</v>
      </c>
      <c r="H1011" s="91" t="s">
        <v>6063</v>
      </c>
      <c r="I1011" s="66" t="s">
        <v>50</v>
      </c>
      <c r="J1011" s="66" t="s">
        <v>6064</v>
      </c>
      <c r="K1011" s="66"/>
      <c r="L1011" s="66" t="s">
        <v>28</v>
      </c>
      <c r="M1011" s="66"/>
      <c r="N1011" s="66" t="s">
        <v>37</v>
      </c>
      <c r="O1011" s="66" t="s">
        <v>38</v>
      </c>
      <c r="P1011" s="66" t="s">
        <v>30</v>
      </c>
      <c r="Q1011" s="66" t="s">
        <v>49</v>
      </c>
      <c r="R1011" s="66" t="s">
        <v>30</v>
      </c>
      <c r="S1011" s="66" t="s">
        <v>50</v>
      </c>
      <c r="T1011" s="299" t="s">
        <v>50</v>
      </c>
      <c r="U1011" s="66" t="s">
        <v>50</v>
      </c>
      <c r="V1011" s="344"/>
      <c r="W1011" s="90"/>
      <c r="X1011" s="127"/>
    </row>
    <row r="1012" spans="1:24" ht="15" customHeight="1">
      <c r="A1012" s="65">
        <v>40611294</v>
      </c>
      <c r="B1012" s="66" t="s">
        <v>26</v>
      </c>
      <c r="C1012" s="66" t="s">
        <v>6150</v>
      </c>
      <c r="D1012" s="66" t="s">
        <v>6151</v>
      </c>
      <c r="E1012" s="66" t="s">
        <v>113</v>
      </c>
      <c r="F1012" s="66" t="s">
        <v>319</v>
      </c>
      <c r="G1012" s="65">
        <v>3133900246</v>
      </c>
      <c r="H1012" s="67" t="s">
        <v>6152</v>
      </c>
      <c r="I1012" s="66" t="s">
        <v>54</v>
      </c>
      <c r="J1012" s="66" t="s">
        <v>765</v>
      </c>
      <c r="K1012" s="66"/>
      <c r="L1012" s="66" t="s">
        <v>28</v>
      </c>
      <c r="M1012" s="66" t="s">
        <v>36</v>
      </c>
      <c r="N1012" s="66" t="s">
        <v>30</v>
      </c>
      <c r="O1012" s="66" t="s">
        <v>31</v>
      </c>
      <c r="P1012" s="66" t="s">
        <v>30</v>
      </c>
      <c r="Q1012" s="66" t="s">
        <v>49</v>
      </c>
      <c r="R1012" s="66" t="s">
        <v>30</v>
      </c>
      <c r="S1012" s="66" t="s">
        <v>63</v>
      </c>
      <c r="T1012" s="299" t="s">
        <v>54</v>
      </c>
      <c r="U1012" s="66" t="s">
        <v>54</v>
      </c>
      <c r="V1012" s="354"/>
      <c r="W1012" s="186"/>
      <c r="X1012" s="127"/>
    </row>
    <row r="1013" spans="1:24" ht="15" customHeight="1">
      <c r="A1013" s="65">
        <v>1058846627</v>
      </c>
      <c r="B1013" s="66" t="s">
        <v>26</v>
      </c>
      <c r="C1013" s="66" t="s">
        <v>6163</v>
      </c>
      <c r="D1013" s="66" t="s">
        <v>1072</v>
      </c>
      <c r="E1013" s="66" t="s">
        <v>113</v>
      </c>
      <c r="F1013" s="66" t="s">
        <v>6164</v>
      </c>
      <c r="G1013" s="65">
        <v>3122813194</v>
      </c>
      <c r="H1013" s="62" t="s">
        <v>6165</v>
      </c>
      <c r="I1013" s="66" t="s">
        <v>53</v>
      </c>
      <c r="J1013" s="66" t="s">
        <v>2025</v>
      </c>
      <c r="K1013" s="66"/>
      <c r="L1013" s="66" t="s">
        <v>28</v>
      </c>
      <c r="M1013" s="66" t="s">
        <v>29</v>
      </c>
      <c r="N1013" s="66" t="s">
        <v>30</v>
      </c>
      <c r="O1013" s="66" t="s">
        <v>38</v>
      </c>
      <c r="P1013" s="66" t="s">
        <v>30</v>
      </c>
      <c r="Q1013" s="66" t="s">
        <v>46</v>
      </c>
      <c r="R1013" s="66" t="s">
        <v>30</v>
      </c>
      <c r="S1013" s="66" t="s">
        <v>53</v>
      </c>
      <c r="T1013" s="299" t="s">
        <v>40</v>
      </c>
      <c r="U1013" s="66" t="s">
        <v>71</v>
      </c>
      <c r="V1013" s="344"/>
      <c r="W1013" s="90"/>
      <c r="X1013" s="127"/>
    </row>
    <row r="1014" spans="1:24" ht="15" customHeight="1">
      <c r="A1014" s="70">
        <v>1098774128</v>
      </c>
      <c r="B1014" s="71" t="s">
        <v>26</v>
      </c>
      <c r="C1014" s="71" t="s">
        <v>964</v>
      </c>
      <c r="D1014" s="71" t="s">
        <v>559</v>
      </c>
      <c r="E1014" s="72" t="s">
        <v>113</v>
      </c>
      <c r="F1014" s="71" t="s">
        <v>379</v>
      </c>
      <c r="G1014" s="70">
        <v>3165119111</v>
      </c>
      <c r="H1014" s="62" t="s">
        <v>6256</v>
      </c>
      <c r="I1014" s="71" t="s">
        <v>73</v>
      </c>
      <c r="J1014" s="71" t="s">
        <v>451</v>
      </c>
      <c r="K1014" s="71"/>
      <c r="L1014" s="71" t="s">
        <v>28</v>
      </c>
      <c r="M1014" s="71" t="s">
        <v>36</v>
      </c>
      <c r="N1014" s="71" t="s">
        <v>30</v>
      </c>
      <c r="O1014" s="71" t="s">
        <v>38</v>
      </c>
      <c r="P1014" s="71" t="s">
        <v>30</v>
      </c>
      <c r="Q1014" s="71" t="s">
        <v>46</v>
      </c>
      <c r="R1014" s="71" t="s">
        <v>30</v>
      </c>
      <c r="S1014" s="71" t="s">
        <v>73</v>
      </c>
      <c r="T1014" s="300" t="s">
        <v>60</v>
      </c>
      <c r="U1014" s="71" t="s">
        <v>40</v>
      </c>
      <c r="V1014" s="354"/>
      <c r="W1014" s="186"/>
      <c r="X1014" s="127"/>
    </row>
    <row r="1015" spans="1:24" ht="15" customHeight="1">
      <c r="A1015" s="65">
        <v>28069675</v>
      </c>
      <c r="B1015" s="66" t="s">
        <v>26</v>
      </c>
      <c r="C1015" s="66" t="s">
        <v>6325</v>
      </c>
      <c r="D1015" s="66"/>
      <c r="E1015" s="66" t="s">
        <v>113</v>
      </c>
      <c r="F1015" s="66" t="s">
        <v>926</v>
      </c>
      <c r="G1015" s="65">
        <v>3125208730</v>
      </c>
      <c r="H1015" s="67" t="s">
        <v>6326</v>
      </c>
      <c r="I1015" s="66" t="s">
        <v>68</v>
      </c>
      <c r="J1015" s="66" t="s">
        <v>157</v>
      </c>
      <c r="K1015" s="66"/>
      <c r="L1015" s="66" t="s">
        <v>51</v>
      </c>
      <c r="M1015" s="66"/>
      <c r="N1015" s="66" t="s">
        <v>37</v>
      </c>
      <c r="O1015" s="66" t="s">
        <v>42</v>
      </c>
      <c r="P1015" s="66" t="s">
        <v>37</v>
      </c>
      <c r="Q1015" s="66" t="s">
        <v>32</v>
      </c>
      <c r="R1015" s="66" t="s">
        <v>37</v>
      </c>
      <c r="S1015" s="66"/>
      <c r="T1015" s="299"/>
      <c r="U1015" s="66"/>
      <c r="V1015" s="354"/>
      <c r="W1015" s="186"/>
      <c r="X1015" s="127"/>
    </row>
    <row r="1016" spans="1:24" ht="15" customHeight="1">
      <c r="A1016" s="184">
        <v>55130500</v>
      </c>
      <c r="B1016" s="186" t="s">
        <v>26</v>
      </c>
      <c r="C1016" s="186" t="s">
        <v>4619</v>
      </c>
      <c r="D1016" s="186" t="s">
        <v>6667</v>
      </c>
      <c r="E1016" s="186" t="s">
        <v>113</v>
      </c>
      <c r="F1016" s="186" t="s">
        <v>698</v>
      </c>
      <c r="G1016" s="184">
        <v>3208199791</v>
      </c>
      <c r="H1016" s="187" t="s">
        <v>6668</v>
      </c>
      <c r="I1016" s="186" t="s">
        <v>54</v>
      </c>
      <c r="J1016" s="186" t="s">
        <v>765</v>
      </c>
      <c r="K1016" s="186"/>
      <c r="L1016" s="186" t="s">
        <v>28</v>
      </c>
      <c r="M1016" s="186"/>
      <c r="N1016" s="186" t="s">
        <v>37</v>
      </c>
      <c r="O1016" s="186" t="s">
        <v>42</v>
      </c>
      <c r="P1016" s="186" t="s">
        <v>30</v>
      </c>
      <c r="Q1016" s="186" t="s">
        <v>43</v>
      </c>
      <c r="R1016" s="186" t="s">
        <v>37</v>
      </c>
      <c r="S1016" s="186" t="s">
        <v>54</v>
      </c>
      <c r="T1016" s="302" t="s">
        <v>54</v>
      </c>
      <c r="U1016" s="186" t="s">
        <v>54</v>
      </c>
      <c r="V1016" s="344"/>
      <c r="W1016" s="90"/>
      <c r="X1016" s="127"/>
    </row>
    <row r="1017" spans="1:24" ht="15" customHeight="1">
      <c r="A1017" s="184">
        <v>1035283144</v>
      </c>
      <c r="B1017" s="186" t="s">
        <v>26</v>
      </c>
      <c r="C1017" s="186" t="s">
        <v>759</v>
      </c>
      <c r="D1017" s="186" t="s">
        <v>559</v>
      </c>
      <c r="E1017" s="186" t="s">
        <v>113</v>
      </c>
      <c r="F1017" s="186" t="s">
        <v>2628</v>
      </c>
      <c r="G1017" s="184">
        <v>3136114810</v>
      </c>
      <c r="H1017" s="187" t="s">
        <v>6669</v>
      </c>
      <c r="I1017" s="186" t="s">
        <v>40</v>
      </c>
      <c r="J1017" s="186" t="s">
        <v>6670</v>
      </c>
      <c r="K1017" s="186"/>
      <c r="L1017" s="186" t="s">
        <v>28</v>
      </c>
      <c r="M1017" s="186" t="s">
        <v>36</v>
      </c>
      <c r="N1017" s="186" t="s">
        <v>30</v>
      </c>
      <c r="O1017" s="186" t="s">
        <v>38</v>
      </c>
      <c r="P1017" s="186" t="s">
        <v>30</v>
      </c>
      <c r="Q1017" s="186" t="s">
        <v>1689</v>
      </c>
      <c r="R1017" s="186" t="s">
        <v>30</v>
      </c>
      <c r="S1017" s="186" t="s">
        <v>40</v>
      </c>
      <c r="T1017" s="302" t="s">
        <v>40</v>
      </c>
      <c r="U1017" s="186" t="s">
        <v>40</v>
      </c>
      <c r="V1017" s="344"/>
      <c r="W1017" s="90"/>
      <c r="X1017" s="127"/>
    </row>
    <row r="1018" spans="1:24" ht="15" customHeight="1">
      <c r="A1018" s="223">
        <v>35264758</v>
      </c>
      <c r="B1018" s="222" t="s">
        <v>26</v>
      </c>
      <c r="C1018" s="222" t="s">
        <v>2262</v>
      </c>
      <c r="D1018" s="222"/>
      <c r="E1018" s="222" t="s">
        <v>113</v>
      </c>
      <c r="F1018" s="222" t="s">
        <v>2229</v>
      </c>
      <c r="G1018" s="223">
        <v>3105092733</v>
      </c>
      <c r="H1018" s="224" t="s">
        <v>6671</v>
      </c>
      <c r="I1018" s="222" t="s">
        <v>66</v>
      </c>
      <c r="J1018" s="222" t="s">
        <v>535</v>
      </c>
      <c r="K1018" s="222"/>
      <c r="L1018" s="222" t="s">
        <v>28</v>
      </c>
      <c r="M1018" s="222"/>
      <c r="N1018" s="222" t="s">
        <v>30</v>
      </c>
      <c r="O1018" s="222" t="s">
        <v>38</v>
      </c>
      <c r="P1018" s="222" t="s">
        <v>30</v>
      </c>
      <c r="Q1018" s="222" t="s">
        <v>49</v>
      </c>
      <c r="R1018" s="222" t="s">
        <v>30</v>
      </c>
      <c r="S1018" s="222" t="s">
        <v>66</v>
      </c>
      <c r="T1018" s="303"/>
      <c r="U1018" s="222"/>
      <c r="V1018" s="344"/>
      <c r="W1018" s="90"/>
      <c r="X1018" s="127"/>
    </row>
    <row r="1019" spans="1:24" ht="15" customHeight="1">
      <c r="A1019" s="72">
        <v>1007304050</v>
      </c>
      <c r="B1019" s="66" t="s">
        <v>26</v>
      </c>
      <c r="C1019" s="72" t="s">
        <v>3793</v>
      </c>
      <c r="D1019" s="72" t="s">
        <v>559</v>
      </c>
      <c r="E1019" s="66" t="s">
        <v>2468</v>
      </c>
      <c r="F1019" s="66" t="s">
        <v>761</v>
      </c>
      <c r="G1019" s="123">
        <v>3115751081</v>
      </c>
      <c r="H1019" s="72" t="s">
        <v>3794</v>
      </c>
      <c r="I1019" s="66" t="s">
        <v>40</v>
      </c>
      <c r="J1019" s="72" t="s">
        <v>3795</v>
      </c>
      <c r="K1019" s="72"/>
      <c r="L1019" s="72" t="s">
        <v>35</v>
      </c>
      <c r="M1019" s="72"/>
      <c r="N1019" s="72" t="s">
        <v>30</v>
      </c>
      <c r="O1019" s="72" t="s">
        <v>31</v>
      </c>
      <c r="P1019" s="72" t="s">
        <v>30</v>
      </c>
      <c r="Q1019" s="72" t="s">
        <v>46</v>
      </c>
      <c r="R1019" s="72" t="s">
        <v>30</v>
      </c>
      <c r="S1019" s="72" t="s">
        <v>40</v>
      </c>
      <c r="T1019" s="301" t="s">
        <v>73</v>
      </c>
      <c r="U1019" s="72" t="s">
        <v>52</v>
      </c>
      <c r="V1019" s="354"/>
      <c r="W1019" s="186"/>
      <c r="X1019" s="127"/>
    </row>
    <row r="1020" spans="1:24" ht="15" customHeight="1">
      <c r="A1020" s="70">
        <v>64586983</v>
      </c>
      <c r="B1020" s="71" t="s">
        <v>26</v>
      </c>
      <c r="C1020" s="71" t="s">
        <v>1567</v>
      </c>
      <c r="D1020" s="71" t="s">
        <v>406</v>
      </c>
      <c r="E1020" s="71" t="s">
        <v>2468</v>
      </c>
      <c r="F1020" s="71" t="s">
        <v>1535</v>
      </c>
      <c r="G1020" s="70">
        <v>3017900770</v>
      </c>
      <c r="H1020" s="62" t="s">
        <v>3792</v>
      </c>
      <c r="I1020" s="71" t="s">
        <v>74</v>
      </c>
      <c r="J1020" s="71" t="s">
        <v>99</v>
      </c>
      <c r="K1020" s="71"/>
      <c r="L1020" s="71" t="s">
        <v>35</v>
      </c>
      <c r="M1020" s="71"/>
      <c r="N1020" s="71" t="s">
        <v>37</v>
      </c>
      <c r="O1020" s="71" t="s">
        <v>42</v>
      </c>
      <c r="P1020" s="71" t="s">
        <v>30</v>
      </c>
      <c r="Q1020" s="71" t="s">
        <v>49</v>
      </c>
      <c r="R1020" s="71" t="s">
        <v>30</v>
      </c>
      <c r="S1020" s="71" t="s">
        <v>74</v>
      </c>
      <c r="T1020" s="300" t="s">
        <v>50</v>
      </c>
      <c r="U1020" s="71" t="s">
        <v>59</v>
      </c>
      <c r="V1020" s="354"/>
      <c r="W1020" s="186"/>
      <c r="X1020" s="127"/>
    </row>
    <row r="1021" spans="1:24" ht="15" customHeight="1">
      <c r="A1021" s="65">
        <v>1120559778</v>
      </c>
      <c r="B1021" s="66" t="s">
        <v>26</v>
      </c>
      <c r="C1021" s="66" t="s">
        <v>449</v>
      </c>
      <c r="D1021" s="66" t="s">
        <v>1356</v>
      </c>
      <c r="E1021" s="72" t="s">
        <v>2468</v>
      </c>
      <c r="F1021" s="66" t="s">
        <v>727</v>
      </c>
      <c r="G1021" s="65">
        <v>3177826558</v>
      </c>
      <c r="H1021" s="67" t="s">
        <v>2469</v>
      </c>
      <c r="I1021" s="66" t="s">
        <v>77</v>
      </c>
      <c r="J1021" s="66" t="s">
        <v>1739</v>
      </c>
      <c r="K1021" s="66"/>
      <c r="L1021" s="66" t="s">
        <v>2010</v>
      </c>
      <c r="M1021" s="66"/>
      <c r="N1021" s="66" t="s">
        <v>30</v>
      </c>
      <c r="O1021" s="66" t="s">
        <v>42</v>
      </c>
      <c r="P1021" s="66" t="s">
        <v>37</v>
      </c>
      <c r="Q1021" s="66" t="s">
        <v>32</v>
      </c>
      <c r="R1021" s="66" t="s">
        <v>30</v>
      </c>
      <c r="S1021" s="66" t="s">
        <v>77</v>
      </c>
      <c r="T1021" s="299" t="s">
        <v>77</v>
      </c>
      <c r="U1021" s="66" t="s">
        <v>77</v>
      </c>
      <c r="V1021" s="354"/>
      <c r="W1021" s="186"/>
      <c r="X1021" s="127"/>
    </row>
    <row r="1022" spans="1:24" ht="15" customHeight="1">
      <c r="A1022" s="65">
        <v>60310095</v>
      </c>
      <c r="B1022" s="66" t="s">
        <v>26</v>
      </c>
      <c r="C1022" s="66" t="s">
        <v>807</v>
      </c>
      <c r="D1022" s="66" t="s">
        <v>808</v>
      </c>
      <c r="E1022" s="66" t="s">
        <v>2468</v>
      </c>
      <c r="F1022" s="66" t="s">
        <v>809</v>
      </c>
      <c r="G1022" s="65">
        <v>3017296295</v>
      </c>
      <c r="H1022" s="67" t="s">
        <v>810</v>
      </c>
      <c r="I1022" s="66" t="s">
        <v>40</v>
      </c>
      <c r="J1022" s="66" t="s">
        <v>811</v>
      </c>
      <c r="K1022" s="66" t="s">
        <v>51</v>
      </c>
      <c r="L1022" s="66" t="s">
        <v>41</v>
      </c>
      <c r="M1022" s="66" t="s">
        <v>29</v>
      </c>
      <c r="N1022" s="66" t="s">
        <v>37</v>
      </c>
      <c r="O1022" s="66" t="s">
        <v>42</v>
      </c>
      <c r="P1022" s="66" t="s">
        <v>30</v>
      </c>
      <c r="Q1022" s="66" t="s">
        <v>49</v>
      </c>
      <c r="R1022" s="66" t="s">
        <v>30</v>
      </c>
      <c r="S1022" s="66" t="s">
        <v>52</v>
      </c>
      <c r="T1022" s="299" t="s">
        <v>40</v>
      </c>
      <c r="U1022" s="66" t="s">
        <v>60</v>
      </c>
      <c r="V1022" s="354"/>
      <c r="W1022" s="186"/>
      <c r="X1022" s="127"/>
    </row>
    <row r="1023" spans="1:24" ht="15" customHeight="1">
      <c r="A1023" s="72">
        <v>1088319521</v>
      </c>
      <c r="B1023" s="66" t="s">
        <v>26</v>
      </c>
      <c r="C1023" s="72" t="s">
        <v>326</v>
      </c>
      <c r="D1023" s="72"/>
      <c r="E1023" s="66" t="s">
        <v>2468</v>
      </c>
      <c r="F1023" s="66" t="s">
        <v>979</v>
      </c>
      <c r="G1023" s="72">
        <v>3173657159</v>
      </c>
      <c r="H1023" s="72" t="s">
        <v>3791</v>
      </c>
      <c r="I1023" s="66" t="s">
        <v>71</v>
      </c>
      <c r="J1023" s="72" t="s">
        <v>553</v>
      </c>
      <c r="K1023" s="72"/>
      <c r="L1023" s="72" t="s">
        <v>51</v>
      </c>
      <c r="M1023" s="72" t="s">
        <v>36</v>
      </c>
      <c r="N1023" s="72" t="s">
        <v>37</v>
      </c>
      <c r="O1023" s="72" t="s">
        <v>42</v>
      </c>
      <c r="P1023" s="72" t="s">
        <v>30</v>
      </c>
      <c r="Q1023" s="72" t="s">
        <v>1689</v>
      </c>
      <c r="R1023" s="72" t="s">
        <v>30</v>
      </c>
      <c r="S1023" s="72" t="s">
        <v>71</v>
      </c>
      <c r="T1023" s="301" t="s">
        <v>71</v>
      </c>
      <c r="U1023" s="72" t="s">
        <v>71</v>
      </c>
      <c r="V1023" s="354"/>
      <c r="W1023" s="186"/>
      <c r="X1023" s="127"/>
    </row>
    <row r="1024" spans="1:24" ht="15" customHeight="1">
      <c r="A1024" s="65">
        <v>37390917</v>
      </c>
      <c r="B1024" s="66" t="s">
        <v>26</v>
      </c>
      <c r="C1024" s="66" t="s">
        <v>1064</v>
      </c>
      <c r="D1024" s="66" t="s">
        <v>766</v>
      </c>
      <c r="E1024" s="66" t="s">
        <v>2468</v>
      </c>
      <c r="F1024" s="66" t="s">
        <v>5308</v>
      </c>
      <c r="G1024" s="65">
        <v>3134853241</v>
      </c>
      <c r="H1024" s="67" t="s">
        <v>5309</v>
      </c>
      <c r="I1024" s="66" t="s">
        <v>68</v>
      </c>
      <c r="J1024" s="66" t="s">
        <v>157</v>
      </c>
      <c r="K1024" s="66" t="s">
        <v>5272</v>
      </c>
      <c r="L1024" s="66" t="s">
        <v>51</v>
      </c>
      <c r="M1024" s="66" t="s">
        <v>42</v>
      </c>
      <c r="N1024" s="66" t="s">
        <v>30</v>
      </c>
      <c r="O1024" s="66" t="s">
        <v>38</v>
      </c>
      <c r="P1024" s="66" t="s">
        <v>30</v>
      </c>
      <c r="Q1024" s="66" t="s">
        <v>49</v>
      </c>
      <c r="R1024" s="66" t="s">
        <v>37</v>
      </c>
      <c r="S1024" s="66" t="s">
        <v>68</v>
      </c>
      <c r="T1024" s="299" t="s">
        <v>68</v>
      </c>
      <c r="U1024" s="66" t="s">
        <v>68</v>
      </c>
      <c r="V1024" s="354"/>
      <c r="W1024" s="186"/>
      <c r="X1024" s="127"/>
    </row>
    <row r="1025" spans="1:24" s="15" customFormat="1" ht="15" customHeight="1">
      <c r="A1025" s="65">
        <v>1003194813</v>
      </c>
      <c r="B1025" s="66" t="s">
        <v>26</v>
      </c>
      <c r="C1025" s="66" t="s">
        <v>879</v>
      </c>
      <c r="D1025" s="66" t="s">
        <v>1397</v>
      </c>
      <c r="E1025" s="66" t="s">
        <v>2468</v>
      </c>
      <c r="F1025" s="66" t="s">
        <v>113</v>
      </c>
      <c r="G1025" s="65">
        <v>3145520014</v>
      </c>
      <c r="H1025" s="88" t="s">
        <v>6047</v>
      </c>
      <c r="I1025" s="66" t="s">
        <v>56</v>
      </c>
      <c r="J1025" s="66" t="s">
        <v>401</v>
      </c>
      <c r="K1025" s="66"/>
      <c r="L1025" s="66" t="s">
        <v>28</v>
      </c>
      <c r="M1025" s="66"/>
      <c r="N1025" s="66" t="s">
        <v>30</v>
      </c>
      <c r="O1025" s="66" t="s">
        <v>38</v>
      </c>
      <c r="P1025" s="66" t="s">
        <v>30</v>
      </c>
      <c r="Q1025" s="66" t="s">
        <v>39</v>
      </c>
      <c r="R1025" s="66" t="s">
        <v>30</v>
      </c>
      <c r="S1025" s="66" t="s">
        <v>56</v>
      </c>
      <c r="T1025" s="299" t="s">
        <v>76</v>
      </c>
      <c r="U1025" s="66" t="s">
        <v>71</v>
      </c>
      <c r="V1025" s="344"/>
      <c r="W1025" s="90"/>
      <c r="X1025" s="127"/>
    </row>
    <row r="1026" spans="1:24" ht="15" customHeight="1">
      <c r="A1026" s="68">
        <v>1085304727</v>
      </c>
      <c r="B1026" s="66" t="s">
        <v>26</v>
      </c>
      <c r="C1026" s="68" t="s">
        <v>196</v>
      </c>
      <c r="D1026" s="68" t="s">
        <v>1891</v>
      </c>
      <c r="E1026" s="68" t="s">
        <v>2468</v>
      </c>
      <c r="F1026" s="68" t="s">
        <v>7592</v>
      </c>
      <c r="G1026" s="68">
        <v>3113310635</v>
      </c>
      <c r="H1026" s="69" t="s">
        <v>7593</v>
      </c>
      <c r="I1026" s="66" t="s">
        <v>69</v>
      </c>
      <c r="J1026" s="66" t="s">
        <v>7594</v>
      </c>
      <c r="K1026" s="66" t="s">
        <v>27</v>
      </c>
      <c r="L1026" s="66" t="s">
        <v>28</v>
      </c>
      <c r="M1026" s="66"/>
      <c r="N1026" s="66" t="s">
        <v>37</v>
      </c>
      <c r="O1026" s="66" t="s">
        <v>42</v>
      </c>
      <c r="P1026" s="66" t="s">
        <v>30</v>
      </c>
      <c r="Q1026" s="66" t="s">
        <v>1689</v>
      </c>
      <c r="R1026" s="66" t="s">
        <v>30</v>
      </c>
      <c r="S1026" s="66" t="s">
        <v>67</v>
      </c>
      <c r="T1026" s="299" t="s">
        <v>76</v>
      </c>
      <c r="U1026" s="66" t="s">
        <v>40</v>
      </c>
      <c r="V1026" s="344"/>
      <c r="W1026" s="90"/>
      <c r="X1026" s="127"/>
    </row>
    <row r="1027" spans="1:24" ht="15" customHeight="1">
      <c r="A1027" s="70">
        <v>50955025</v>
      </c>
      <c r="B1027" s="71" t="s">
        <v>26</v>
      </c>
      <c r="C1027" s="71" t="s">
        <v>690</v>
      </c>
      <c r="D1027" s="71" t="s">
        <v>251</v>
      </c>
      <c r="E1027" s="71" t="s">
        <v>253</v>
      </c>
      <c r="F1027" s="71" t="s">
        <v>691</v>
      </c>
      <c r="G1027" s="70">
        <v>3204614693</v>
      </c>
      <c r="H1027" s="71" t="s">
        <v>692</v>
      </c>
      <c r="I1027" s="71" t="s">
        <v>59</v>
      </c>
      <c r="J1027" s="71" t="s">
        <v>5246</v>
      </c>
      <c r="K1027" s="71" t="s">
        <v>51</v>
      </c>
      <c r="L1027" s="71" t="s">
        <v>41</v>
      </c>
      <c r="M1027" s="71" t="s">
        <v>36</v>
      </c>
      <c r="N1027" s="71" t="s">
        <v>37</v>
      </c>
      <c r="O1027" s="71" t="s">
        <v>31</v>
      </c>
      <c r="P1027" s="71" t="s">
        <v>30</v>
      </c>
      <c r="Q1027" s="71" t="s">
        <v>49</v>
      </c>
      <c r="R1027" s="71" t="s">
        <v>30</v>
      </c>
      <c r="S1027" s="71" t="s">
        <v>40</v>
      </c>
      <c r="T1027" s="300" t="s">
        <v>50</v>
      </c>
      <c r="U1027" s="71" t="s">
        <v>74</v>
      </c>
      <c r="V1027" s="344"/>
      <c r="W1027" s="90"/>
      <c r="X1027" s="127"/>
    </row>
    <row r="1028" spans="1:24" ht="15" customHeight="1">
      <c r="A1028" s="65">
        <v>39307261</v>
      </c>
      <c r="B1028" s="66" t="s">
        <v>26</v>
      </c>
      <c r="C1028" s="66" t="s">
        <v>436</v>
      </c>
      <c r="D1028" s="66" t="s">
        <v>432</v>
      </c>
      <c r="E1028" s="66" t="s">
        <v>253</v>
      </c>
      <c r="F1028" s="66" t="s">
        <v>1315</v>
      </c>
      <c r="G1028" s="65">
        <v>3004334330</v>
      </c>
      <c r="H1028" s="62" t="s">
        <v>2486</v>
      </c>
      <c r="I1028" s="66" t="s">
        <v>40</v>
      </c>
      <c r="J1028" s="66" t="s">
        <v>821</v>
      </c>
      <c r="K1028" s="66"/>
      <c r="L1028" s="66" t="s">
        <v>51</v>
      </c>
      <c r="M1028" s="66" t="s">
        <v>36</v>
      </c>
      <c r="N1028" s="66" t="s">
        <v>37</v>
      </c>
      <c r="O1028" s="66" t="s">
        <v>42</v>
      </c>
      <c r="P1028" s="66" t="s">
        <v>30</v>
      </c>
      <c r="Q1028" s="66" t="s">
        <v>49</v>
      </c>
      <c r="R1028" s="66" t="s">
        <v>30</v>
      </c>
      <c r="S1028" s="66" t="s">
        <v>40</v>
      </c>
      <c r="T1028" s="299" t="s">
        <v>40</v>
      </c>
      <c r="U1028" s="66" t="s">
        <v>40</v>
      </c>
      <c r="V1028" s="344"/>
      <c r="W1028" s="90"/>
      <c r="X1028" s="127"/>
    </row>
    <row r="1029" spans="1:24" ht="15" customHeight="1">
      <c r="A1029" s="68">
        <v>49797082</v>
      </c>
      <c r="B1029" s="66" t="s">
        <v>26</v>
      </c>
      <c r="C1029" s="68" t="s">
        <v>2039</v>
      </c>
      <c r="D1029" s="66" t="s">
        <v>1644</v>
      </c>
      <c r="E1029" s="66" t="s">
        <v>253</v>
      </c>
      <c r="F1029" s="66" t="s">
        <v>2480</v>
      </c>
      <c r="G1029" s="65" t="s">
        <v>2481</v>
      </c>
      <c r="H1029" s="62" t="s">
        <v>2482</v>
      </c>
      <c r="I1029" s="66" t="s">
        <v>64</v>
      </c>
      <c r="J1029" s="66" t="s">
        <v>2368</v>
      </c>
      <c r="K1029" s="66" t="s">
        <v>27</v>
      </c>
      <c r="L1029" s="66" t="s">
        <v>51</v>
      </c>
      <c r="M1029" s="66" t="s">
        <v>36</v>
      </c>
      <c r="N1029" s="66" t="s">
        <v>30</v>
      </c>
      <c r="O1029" s="66" t="s">
        <v>42</v>
      </c>
      <c r="P1029" s="66" t="s">
        <v>30</v>
      </c>
      <c r="Q1029" s="66" t="s">
        <v>43</v>
      </c>
      <c r="R1029" s="66" t="s">
        <v>30</v>
      </c>
      <c r="S1029" s="66" t="s">
        <v>64</v>
      </c>
      <c r="T1029" s="299" t="s">
        <v>64</v>
      </c>
      <c r="U1029" s="66" t="s">
        <v>64</v>
      </c>
      <c r="V1029" s="344"/>
      <c r="W1029" s="90"/>
      <c r="X1029" s="127"/>
    </row>
    <row r="1030" spans="1:24" ht="15" customHeight="1">
      <c r="A1030" s="65">
        <v>1090398608</v>
      </c>
      <c r="B1030" s="66" t="s">
        <v>26</v>
      </c>
      <c r="C1030" s="66" t="s">
        <v>2477</v>
      </c>
      <c r="D1030" s="66" t="s">
        <v>106</v>
      </c>
      <c r="E1030" s="66" t="s">
        <v>253</v>
      </c>
      <c r="F1030" s="66" t="s">
        <v>314</v>
      </c>
      <c r="G1030" s="65">
        <v>3208729737</v>
      </c>
      <c r="H1030" s="62" t="s">
        <v>2478</v>
      </c>
      <c r="I1030" s="66" t="s">
        <v>60</v>
      </c>
      <c r="J1030" s="66" t="s">
        <v>946</v>
      </c>
      <c r="K1030" s="66" t="s">
        <v>27</v>
      </c>
      <c r="L1030" s="66" t="s">
        <v>28</v>
      </c>
      <c r="M1030" s="66" t="s">
        <v>36</v>
      </c>
      <c r="N1030" s="66" t="s">
        <v>37</v>
      </c>
      <c r="O1030" s="66" t="s">
        <v>42</v>
      </c>
      <c r="P1030" s="66" t="s">
        <v>30</v>
      </c>
      <c r="Q1030" s="66" t="s">
        <v>46</v>
      </c>
      <c r="R1030" s="66" t="s">
        <v>30</v>
      </c>
      <c r="S1030" s="66" t="s">
        <v>68</v>
      </c>
      <c r="T1030" s="299" t="s">
        <v>66</v>
      </c>
      <c r="U1030" s="66" t="s">
        <v>54</v>
      </c>
      <c r="V1030" s="344"/>
      <c r="W1030" s="90"/>
      <c r="X1030" s="127"/>
    </row>
    <row r="1031" spans="1:24" ht="15" customHeight="1">
      <c r="A1031" s="65">
        <v>84454444</v>
      </c>
      <c r="B1031" s="66" t="s">
        <v>26</v>
      </c>
      <c r="C1031" s="66" t="s">
        <v>151</v>
      </c>
      <c r="D1031" s="66" t="s">
        <v>940</v>
      </c>
      <c r="E1031" s="66" t="s">
        <v>253</v>
      </c>
      <c r="F1031" s="66" t="s">
        <v>3799</v>
      </c>
      <c r="G1031" s="65">
        <v>3042990980</v>
      </c>
      <c r="H1031" s="62" t="s">
        <v>3800</v>
      </c>
      <c r="I1031" s="66" t="s">
        <v>40</v>
      </c>
      <c r="J1031" s="66" t="s">
        <v>556</v>
      </c>
      <c r="K1031" s="66"/>
      <c r="L1031" s="66" t="s">
        <v>51</v>
      </c>
      <c r="M1031" s="66"/>
      <c r="N1031" s="66" t="s">
        <v>30</v>
      </c>
      <c r="O1031" s="66" t="s">
        <v>38</v>
      </c>
      <c r="P1031" s="66" t="s">
        <v>30</v>
      </c>
      <c r="Q1031" s="66" t="s">
        <v>49</v>
      </c>
      <c r="R1031" s="66" t="s">
        <v>30</v>
      </c>
      <c r="S1031" s="66" t="s">
        <v>76</v>
      </c>
      <c r="T1031" s="299" t="s">
        <v>73</v>
      </c>
      <c r="U1031" s="66" t="s">
        <v>40</v>
      </c>
      <c r="V1031" s="344"/>
      <c r="W1031" s="90"/>
      <c r="X1031" s="127"/>
    </row>
    <row r="1032" spans="1:24" ht="15" customHeight="1">
      <c r="A1032" s="65">
        <v>53122121</v>
      </c>
      <c r="B1032" s="66" t="s">
        <v>26</v>
      </c>
      <c r="C1032" s="66" t="s">
        <v>487</v>
      </c>
      <c r="D1032" s="66" t="s">
        <v>345</v>
      </c>
      <c r="E1032" s="66" t="s">
        <v>253</v>
      </c>
      <c r="F1032" s="66" t="s">
        <v>468</v>
      </c>
      <c r="G1032" s="65">
        <v>3108644066</v>
      </c>
      <c r="H1032" s="66" t="s">
        <v>2483</v>
      </c>
      <c r="I1032" s="66" t="s">
        <v>52</v>
      </c>
      <c r="J1032" s="66" t="s">
        <v>2208</v>
      </c>
      <c r="K1032" s="66" t="s">
        <v>2484</v>
      </c>
      <c r="L1032" s="66" t="s">
        <v>28</v>
      </c>
      <c r="M1032" s="66" t="s">
        <v>36</v>
      </c>
      <c r="N1032" s="66" t="s">
        <v>30</v>
      </c>
      <c r="O1032" s="66" t="s">
        <v>42</v>
      </c>
      <c r="P1032" s="66" t="s">
        <v>37</v>
      </c>
      <c r="Q1032" s="66" t="s">
        <v>1689</v>
      </c>
      <c r="R1032" s="66" t="s">
        <v>30</v>
      </c>
      <c r="S1032" s="66" t="s">
        <v>52</v>
      </c>
      <c r="T1032" s="299" t="s">
        <v>60</v>
      </c>
      <c r="U1032" s="66" t="s">
        <v>55</v>
      </c>
      <c r="V1032" s="354"/>
      <c r="W1032" s="186"/>
      <c r="X1032" s="127"/>
    </row>
    <row r="1033" spans="1:24" ht="15" customHeight="1">
      <c r="A1033" s="65">
        <v>1049392999</v>
      </c>
      <c r="B1033" s="66" t="s">
        <v>26</v>
      </c>
      <c r="C1033" s="66" t="s">
        <v>1062</v>
      </c>
      <c r="D1033" s="66" t="s">
        <v>2476</v>
      </c>
      <c r="E1033" s="66" t="s">
        <v>253</v>
      </c>
      <c r="F1033" s="66" t="s">
        <v>227</v>
      </c>
      <c r="G1033" s="65">
        <v>3202092996</v>
      </c>
      <c r="H1033" s="95" t="s">
        <v>1063</v>
      </c>
      <c r="I1033" s="66" t="s">
        <v>44</v>
      </c>
      <c r="J1033" s="66" t="s">
        <v>878</v>
      </c>
      <c r="K1033" s="66"/>
      <c r="L1033" s="66" t="s">
        <v>28</v>
      </c>
      <c r="M1033" s="66"/>
      <c r="N1033" s="66" t="s">
        <v>30</v>
      </c>
      <c r="O1033" s="66" t="s">
        <v>38</v>
      </c>
      <c r="P1033" s="66" t="s">
        <v>30</v>
      </c>
      <c r="Q1033" s="66" t="s">
        <v>1689</v>
      </c>
      <c r="R1033" s="66" t="s">
        <v>37</v>
      </c>
      <c r="S1033" s="66" t="s">
        <v>44</v>
      </c>
      <c r="T1033" s="299"/>
      <c r="U1033" s="66"/>
      <c r="V1033" s="344"/>
      <c r="W1033" s="90"/>
      <c r="X1033" s="127"/>
    </row>
    <row r="1034" spans="1:24" ht="15" customHeight="1">
      <c r="A1034" s="65">
        <v>1002901046</v>
      </c>
      <c r="B1034" s="66" t="s">
        <v>26</v>
      </c>
      <c r="C1034" s="66" t="s">
        <v>3796</v>
      </c>
      <c r="D1034" s="66" t="s">
        <v>479</v>
      </c>
      <c r="E1034" s="66" t="s">
        <v>253</v>
      </c>
      <c r="F1034" s="66" t="s">
        <v>1162</v>
      </c>
      <c r="G1034" s="65" t="s">
        <v>3797</v>
      </c>
      <c r="H1034" s="62" t="s">
        <v>3798</v>
      </c>
      <c r="I1034" s="66" t="s">
        <v>40</v>
      </c>
      <c r="J1034" s="66" t="s">
        <v>2665</v>
      </c>
      <c r="K1034" s="66" t="s">
        <v>27</v>
      </c>
      <c r="L1034" s="66" t="s">
        <v>28</v>
      </c>
      <c r="M1034" s="66" t="s">
        <v>36</v>
      </c>
      <c r="N1034" s="66" t="s">
        <v>37</v>
      </c>
      <c r="O1034" s="66" t="s">
        <v>42</v>
      </c>
      <c r="P1034" s="66" t="s">
        <v>30</v>
      </c>
      <c r="Q1034" s="66" t="s">
        <v>1689</v>
      </c>
      <c r="R1034" s="66" t="s">
        <v>30</v>
      </c>
      <c r="S1034" s="66" t="s">
        <v>40</v>
      </c>
      <c r="T1034" s="299" t="s">
        <v>40</v>
      </c>
      <c r="U1034" s="66" t="s">
        <v>40</v>
      </c>
      <c r="V1034" s="354"/>
      <c r="W1034" s="186"/>
      <c r="X1034" s="127"/>
    </row>
    <row r="1035" spans="1:24" ht="15" customHeight="1">
      <c r="A1035" s="65">
        <v>1030548728</v>
      </c>
      <c r="B1035" s="66" t="s">
        <v>26</v>
      </c>
      <c r="C1035" s="66" t="s">
        <v>345</v>
      </c>
      <c r="D1035" s="66" t="s">
        <v>477</v>
      </c>
      <c r="E1035" s="66" t="s">
        <v>253</v>
      </c>
      <c r="F1035" s="66" t="s">
        <v>979</v>
      </c>
      <c r="G1035" s="65">
        <v>3005705993</v>
      </c>
      <c r="H1035" s="62" t="s">
        <v>1444</v>
      </c>
      <c r="I1035" s="66" t="s">
        <v>60</v>
      </c>
      <c r="J1035" s="66" t="s">
        <v>946</v>
      </c>
      <c r="K1035" s="66"/>
      <c r="L1035" s="66" t="s">
        <v>41</v>
      </c>
      <c r="M1035" s="66" t="s">
        <v>36</v>
      </c>
      <c r="N1035" s="66" t="s">
        <v>30</v>
      </c>
      <c r="O1035" s="66" t="s">
        <v>38</v>
      </c>
      <c r="P1035" s="66" t="s">
        <v>30</v>
      </c>
      <c r="Q1035" s="66" t="s">
        <v>49</v>
      </c>
      <c r="R1035" s="66" t="s">
        <v>30</v>
      </c>
      <c r="S1035" s="66" t="s">
        <v>60</v>
      </c>
      <c r="T1035" s="299" t="s">
        <v>52</v>
      </c>
      <c r="U1035" s="66"/>
      <c r="V1035" s="344"/>
      <c r="W1035" s="90"/>
      <c r="X1035" s="127"/>
    </row>
    <row r="1036" spans="1:24" ht="15" customHeight="1">
      <c r="A1036" s="65">
        <v>25102707</v>
      </c>
      <c r="B1036" s="66" t="s">
        <v>26</v>
      </c>
      <c r="C1036" s="66" t="s">
        <v>220</v>
      </c>
      <c r="D1036" s="66" t="s">
        <v>477</v>
      </c>
      <c r="E1036" s="66" t="s">
        <v>253</v>
      </c>
      <c r="F1036" s="66" t="s">
        <v>403</v>
      </c>
      <c r="G1036" s="65">
        <v>3223448677</v>
      </c>
      <c r="H1036" s="62" t="s">
        <v>3801</v>
      </c>
      <c r="I1036" s="66" t="s">
        <v>70</v>
      </c>
      <c r="J1036" s="66" t="s">
        <v>2094</v>
      </c>
      <c r="K1036" s="66"/>
      <c r="L1036" s="66" t="s">
        <v>41</v>
      </c>
      <c r="M1036" s="66"/>
      <c r="N1036" s="66" t="s">
        <v>37</v>
      </c>
      <c r="O1036" s="66" t="s">
        <v>42</v>
      </c>
      <c r="P1036" s="66" t="s">
        <v>37</v>
      </c>
      <c r="Q1036" s="66" t="s">
        <v>39</v>
      </c>
      <c r="R1036" s="66" t="s">
        <v>30</v>
      </c>
      <c r="S1036" s="66" t="s">
        <v>70</v>
      </c>
      <c r="T1036" s="299" t="s">
        <v>53</v>
      </c>
      <c r="U1036" s="66"/>
      <c r="V1036" s="344"/>
      <c r="W1036" s="90"/>
      <c r="X1036" s="127"/>
    </row>
    <row r="1037" spans="1:24" ht="15" customHeight="1">
      <c r="A1037" s="65">
        <v>1026284017</v>
      </c>
      <c r="B1037" s="66" t="s">
        <v>26</v>
      </c>
      <c r="C1037" s="66" t="s">
        <v>2487</v>
      </c>
      <c r="D1037" s="66" t="s">
        <v>477</v>
      </c>
      <c r="E1037" s="66" t="s">
        <v>253</v>
      </c>
      <c r="F1037" s="66" t="s">
        <v>253</v>
      </c>
      <c r="G1037" s="65">
        <v>3132047808</v>
      </c>
      <c r="H1037" s="62" t="s">
        <v>2488</v>
      </c>
      <c r="I1037" s="66" t="s">
        <v>52</v>
      </c>
      <c r="J1037" s="66" t="s">
        <v>2489</v>
      </c>
      <c r="K1037" s="66"/>
      <c r="L1037" s="66" t="s">
        <v>28</v>
      </c>
      <c r="M1037" s="66"/>
      <c r="N1037" s="66" t="s">
        <v>37</v>
      </c>
      <c r="O1037" s="66" t="s">
        <v>42</v>
      </c>
      <c r="P1037" s="66" t="s">
        <v>30</v>
      </c>
      <c r="Q1037" s="66" t="s">
        <v>43</v>
      </c>
      <c r="R1037" s="66" t="s">
        <v>30</v>
      </c>
      <c r="S1037" s="66" t="s">
        <v>52</v>
      </c>
      <c r="T1037" s="299" t="s">
        <v>52</v>
      </c>
      <c r="U1037" s="66" t="s">
        <v>52</v>
      </c>
      <c r="V1037" s="344"/>
      <c r="W1037" s="90"/>
      <c r="X1037" s="127"/>
    </row>
    <row r="1038" spans="1:24" ht="15" customHeight="1">
      <c r="A1038" s="72">
        <v>52796482</v>
      </c>
      <c r="B1038" s="66" t="s">
        <v>26</v>
      </c>
      <c r="C1038" s="72" t="s">
        <v>487</v>
      </c>
      <c r="D1038" s="72" t="s">
        <v>196</v>
      </c>
      <c r="E1038" s="66" t="s">
        <v>253</v>
      </c>
      <c r="F1038" s="66" t="s">
        <v>121</v>
      </c>
      <c r="G1038" s="72">
        <v>3148715165</v>
      </c>
      <c r="H1038" s="72" t="s">
        <v>733</v>
      </c>
      <c r="I1038" s="66" t="s">
        <v>40</v>
      </c>
      <c r="J1038" s="66" t="s">
        <v>556</v>
      </c>
      <c r="K1038" s="72" t="s">
        <v>51</v>
      </c>
      <c r="L1038" s="72" t="s">
        <v>41</v>
      </c>
      <c r="M1038" s="72" t="s">
        <v>36</v>
      </c>
      <c r="N1038" s="72" t="s">
        <v>30</v>
      </c>
      <c r="O1038" s="72" t="s">
        <v>31</v>
      </c>
      <c r="P1038" s="72" t="s">
        <v>30</v>
      </c>
      <c r="Q1038" s="72" t="s">
        <v>49</v>
      </c>
      <c r="R1038" s="72" t="s">
        <v>30</v>
      </c>
      <c r="S1038" s="72" t="s">
        <v>60</v>
      </c>
      <c r="T1038" s="301" t="s">
        <v>52</v>
      </c>
      <c r="U1038" s="72" t="s">
        <v>75</v>
      </c>
      <c r="V1038" s="354"/>
      <c r="W1038" s="186"/>
      <c r="X1038" s="127"/>
    </row>
    <row r="1039" spans="1:24" ht="15" customHeight="1">
      <c r="A1039" s="65">
        <v>42657907</v>
      </c>
      <c r="B1039" s="66" t="s">
        <v>26</v>
      </c>
      <c r="C1039" s="66" t="s">
        <v>2470</v>
      </c>
      <c r="D1039" s="66" t="s">
        <v>309</v>
      </c>
      <c r="E1039" s="66" t="s">
        <v>253</v>
      </c>
      <c r="F1039" s="66" t="s">
        <v>2471</v>
      </c>
      <c r="G1039" s="65">
        <v>3146772917</v>
      </c>
      <c r="H1039" s="62" t="s">
        <v>2472</v>
      </c>
      <c r="I1039" s="66" t="s">
        <v>40</v>
      </c>
      <c r="J1039" s="66" t="s">
        <v>1605</v>
      </c>
      <c r="K1039" s="66" t="s">
        <v>1646</v>
      </c>
      <c r="L1039" s="66" t="s">
        <v>2473</v>
      </c>
      <c r="M1039" s="66" t="s">
        <v>1767</v>
      </c>
      <c r="N1039" s="66" t="s">
        <v>1648</v>
      </c>
      <c r="O1039" s="66" t="s">
        <v>1650</v>
      </c>
      <c r="P1039" s="66" t="s">
        <v>1648</v>
      </c>
      <c r="Q1039" s="66" t="s">
        <v>1651</v>
      </c>
      <c r="R1039" s="66" t="s">
        <v>1648</v>
      </c>
      <c r="S1039" s="66"/>
      <c r="T1039" s="299"/>
      <c r="U1039" s="66"/>
      <c r="V1039" s="344"/>
      <c r="W1039" s="90"/>
      <c r="X1039" s="127"/>
    </row>
    <row r="1040" spans="1:24" ht="15" customHeight="1">
      <c r="A1040" s="65">
        <v>52493123</v>
      </c>
      <c r="B1040" s="66" t="s">
        <v>26</v>
      </c>
      <c r="C1040" s="66" t="s">
        <v>220</v>
      </c>
      <c r="D1040" s="66" t="s">
        <v>309</v>
      </c>
      <c r="E1040" s="66" t="s">
        <v>253</v>
      </c>
      <c r="F1040" s="66" t="s">
        <v>356</v>
      </c>
      <c r="G1040" s="65">
        <v>3172984702</v>
      </c>
      <c r="H1040" s="62" t="s">
        <v>2479</v>
      </c>
      <c r="I1040" s="66" t="s">
        <v>63</v>
      </c>
      <c r="J1040" s="66" t="s">
        <v>1126</v>
      </c>
      <c r="K1040" s="66"/>
      <c r="L1040" s="66" t="s">
        <v>28</v>
      </c>
      <c r="M1040" s="66"/>
      <c r="N1040" s="66" t="s">
        <v>30</v>
      </c>
      <c r="O1040" s="66" t="s">
        <v>38</v>
      </c>
      <c r="P1040" s="66" t="s">
        <v>30</v>
      </c>
      <c r="Q1040" s="66" t="s">
        <v>49</v>
      </c>
      <c r="R1040" s="66" t="s">
        <v>37</v>
      </c>
      <c r="S1040" s="66"/>
      <c r="T1040" s="299"/>
      <c r="U1040" s="66"/>
      <c r="V1040" s="344"/>
      <c r="W1040" s="90"/>
      <c r="X1040" s="127"/>
    </row>
    <row r="1041" spans="1:24" ht="15" customHeight="1">
      <c r="A1041" s="65">
        <v>53046949</v>
      </c>
      <c r="B1041" s="66" t="s">
        <v>26</v>
      </c>
      <c r="C1041" s="66" t="s">
        <v>1553</v>
      </c>
      <c r="D1041" s="66" t="s">
        <v>1554</v>
      </c>
      <c r="E1041" s="66" t="s">
        <v>253</v>
      </c>
      <c r="F1041" s="66" t="s">
        <v>832</v>
      </c>
      <c r="G1041" s="65">
        <v>3133566958</v>
      </c>
      <c r="H1041" s="62" t="s">
        <v>1555</v>
      </c>
      <c r="I1041" s="66" t="s">
        <v>60</v>
      </c>
      <c r="J1041" s="66" t="s">
        <v>946</v>
      </c>
      <c r="K1041" s="66" t="s">
        <v>51</v>
      </c>
      <c r="L1041" s="66" t="s">
        <v>28</v>
      </c>
      <c r="M1041" s="66" t="s">
        <v>36</v>
      </c>
      <c r="N1041" s="66" t="s">
        <v>37</v>
      </c>
      <c r="O1041" s="66" t="s">
        <v>31</v>
      </c>
      <c r="P1041" s="66" t="s">
        <v>30</v>
      </c>
      <c r="Q1041" s="66" t="s">
        <v>49</v>
      </c>
      <c r="R1041" s="66" t="s">
        <v>30</v>
      </c>
      <c r="S1041" s="66" t="s">
        <v>60</v>
      </c>
      <c r="T1041" s="299"/>
      <c r="U1041" s="66"/>
      <c r="V1041" s="344"/>
      <c r="W1041" s="90"/>
      <c r="X1041" s="127"/>
    </row>
    <row r="1042" spans="1:24" ht="15" customHeight="1">
      <c r="A1042" s="65">
        <v>1090410176</v>
      </c>
      <c r="B1042" s="66" t="s">
        <v>26</v>
      </c>
      <c r="C1042" s="66" t="s">
        <v>1116</v>
      </c>
      <c r="D1042" s="66" t="s">
        <v>1457</v>
      </c>
      <c r="E1042" s="66" t="s">
        <v>253</v>
      </c>
      <c r="F1042" s="66" t="s">
        <v>1458</v>
      </c>
      <c r="G1042" s="65">
        <v>3178939405</v>
      </c>
      <c r="H1042" s="67" t="s">
        <v>1459</v>
      </c>
      <c r="I1042" s="66" t="s">
        <v>68</v>
      </c>
      <c r="J1042" s="66" t="s">
        <v>814</v>
      </c>
      <c r="K1042" s="66" t="s">
        <v>51</v>
      </c>
      <c r="L1042" s="66" t="s">
        <v>28</v>
      </c>
      <c r="M1042" s="66" t="s">
        <v>42</v>
      </c>
      <c r="N1042" s="66" t="s">
        <v>37</v>
      </c>
      <c r="O1042" s="66" t="s">
        <v>42</v>
      </c>
      <c r="P1042" s="66" t="s">
        <v>37</v>
      </c>
      <c r="Q1042" s="66" t="s">
        <v>32</v>
      </c>
      <c r="R1042" s="66" t="s">
        <v>30</v>
      </c>
      <c r="S1042" s="66" t="s">
        <v>40</v>
      </c>
      <c r="T1042" s="299" t="s">
        <v>73</v>
      </c>
      <c r="U1042" s="66" t="s">
        <v>68</v>
      </c>
      <c r="V1042" s="354"/>
      <c r="W1042" s="186"/>
      <c r="X1042" s="127"/>
    </row>
    <row r="1043" spans="1:24" ht="15" customHeight="1">
      <c r="A1043" s="65">
        <v>1039457187</v>
      </c>
      <c r="B1043" s="66" t="s">
        <v>26</v>
      </c>
      <c r="C1043" s="66" t="s">
        <v>2474</v>
      </c>
      <c r="D1043" s="66"/>
      <c r="E1043" s="66" t="s">
        <v>253</v>
      </c>
      <c r="F1043" s="66" t="s">
        <v>328</v>
      </c>
      <c r="G1043" s="65">
        <v>3147154036</v>
      </c>
      <c r="H1043" s="95" t="s">
        <v>2475</v>
      </c>
      <c r="I1043" s="66" t="s">
        <v>40</v>
      </c>
      <c r="J1043" s="66" t="s">
        <v>578</v>
      </c>
      <c r="K1043" s="66" t="s">
        <v>1959</v>
      </c>
      <c r="L1043" s="66" t="s">
        <v>1647</v>
      </c>
      <c r="M1043" s="66" t="s">
        <v>1648</v>
      </c>
      <c r="N1043" s="66" t="s">
        <v>1649</v>
      </c>
      <c r="O1043" s="66" t="s">
        <v>1666</v>
      </c>
      <c r="P1043" s="66" t="s">
        <v>1648</v>
      </c>
      <c r="Q1043" s="66" t="s">
        <v>1651</v>
      </c>
      <c r="R1043" s="66" t="s">
        <v>1649</v>
      </c>
      <c r="S1043" s="66"/>
      <c r="T1043" s="299"/>
      <c r="U1043" s="66"/>
      <c r="V1043" s="354"/>
      <c r="W1043" s="186"/>
      <c r="X1043" s="127"/>
    </row>
    <row r="1044" spans="1:24" ht="15" customHeight="1">
      <c r="A1044" s="65">
        <v>29121105</v>
      </c>
      <c r="B1044" s="65" t="s">
        <v>26</v>
      </c>
      <c r="C1044" s="66" t="s">
        <v>326</v>
      </c>
      <c r="D1044" s="66"/>
      <c r="E1044" s="66" t="s">
        <v>253</v>
      </c>
      <c r="F1044" s="66" t="s">
        <v>338</v>
      </c>
      <c r="G1044" s="65">
        <v>3146158666</v>
      </c>
      <c r="H1044" s="62" t="s">
        <v>339</v>
      </c>
      <c r="I1044" s="66" t="s">
        <v>76</v>
      </c>
      <c r="J1044" s="66" t="s">
        <v>340</v>
      </c>
      <c r="K1044" s="66"/>
      <c r="L1044" s="66" t="s">
        <v>28</v>
      </c>
      <c r="M1044" s="66" t="s">
        <v>36</v>
      </c>
      <c r="N1044" s="66" t="s">
        <v>30</v>
      </c>
      <c r="O1044" s="66" t="s">
        <v>38</v>
      </c>
      <c r="P1044" s="66" t="s">
        <v>30</v>
      </c>
      <c r="Q1044" s="66" t="s">
        <v>43</v>
      </c>
      <c r="R1044" s="66" t="s">
        <v>37</v>
      </c>
      <c r="S1044" s="66"/>
      <c r="T1044" s="299"/>
      <c r="U1044" s="66"/>
      <c r="V1044" s="344"/>
      <c r="W1044" s="90"/>
      <c r="X1044" s="127"/>
    </row>
    <row r="1045" spans="1:24" ht="15" customHeight="1">
      <c r="A1045" s="65">
        <v>52770256</v>
      </c>
      <c r="B1045" s="66" t="s">
        <v>26</v>
      </c>
      <c r="C1045" s="66" t="s">
        <v>3802</v>
      </c>
      <c r="D1045" s="66"/>
      <c r="E1045" s="66" t="s">
        <v>253</v>
      </c>
      <c r="F1045" s="66" t="s">
        <v>3803</v>
      </c>
      <c r="G1045" s="65">
        <v>3137070170</v>
      </c>
      <c r="H1045" s="62" t="s">
        <v>3804</v>
      </c>
      <c r="I1045" s="66" t="s">
        <v>67</v>
      </c>
      <c r="J1045" s="66" t="s">
        <v>3805</v>
      </c>
      <c r="K1045" s="66"/>
      <c r="L1045" s="66" t="s">
        <v>28</v>
      </c>
      <c r="M1045" s="66"/>
      <c r="N1045" s="66" t="s">
        <v>37</v>
      </c>
      <c r="O1045" s="66" t="s">
        <v>42</v>
      </c>
      <c r="P1045" s="66" t="s">
        <v>30</v>
      </c>
      <c r="Q1045" s="66" t="s">
        <v>49</v>
      </c>
      <c r="R1045" s="66" t="s">
        <v>30</v>
      </c>
      <c r="S1045" s="66" t="s">
        <v>67</v>
      </c>
      <c r="T1045" s="299" t="s">
        <v>67</v>
      </c>
      <c r="U1045" s="66" t="s">
        <v>67</v>
      </c>
      <c r="V1045" s="344"/>
      <c r="W1045" s="90"/>
      <c r="X1045" s="127"/>
    </row>
    <row r="1046" spans="1:24" ht="15" customHeight="1">
      <c r="A1046" s="65">
        <v>1065606063</v>
      </c>
      <c r="B1046" s="66" t="s">
        <v>26</v>
      </c>
      <c r="C1046" s="66" t="s">
        <v>3387</v>
      </c>
      <c r="D1046" s="66" t="s">
        <v>386</v>
      </c>
      <c r="E1046" s="66" t="s">
        <v>253</v>
      </c>
      <c r="F1046" s="66" t="s">
        <v>655</v>
      </c>
      <c r="G1046" s="65">
        <v>3008047919</v>
      </c>
      <c r="H1046" s="62" t="s">
        <v>5310</v>
      </c>
      <c r="I1046" s="66" t="s">
        <v>68</v>
      </c>
      <c r="J1046" s="66" t="s">
        <v>157</v>
      </c>
      <c r="K1046" s="66" t="s">
        <v>5289</v>
      </c>
      <c r="L1046" s="66" t="s">
        <v>51</v>
      </c>
      <c r="M1046" s="66" t="s">
        <v>42</v>
      </c>
      <c r="N1046" s="66" t="s">
        <v>30</v>
      </c>
      <c r="O1046" s="66" t="s">
        <v>38</v>
      </c>
      <c r="P1046" s="66" t="s">
        <v>30</v>
      </c>
      <c r="Q1046" s="66" t="s">
        <v>49</v>
      </c>
      <c r="R1046" s="66" t="s">
        <v>37</v>
      </c>
      <c r="S1046" s="66" t="s">
        <v>68</v>
      </c>
      <c r="T1046" s="299" t="s">
        <v>68</v>
      </c>
      <c r="U1046" s="66" t="s">
        <v>68</v>
      </c>
      <c r="V1046" s="344"/>
      <c r="W1046" s="90"/>
      <c r="X1046" s="127"/>
    </row>
    <row r="1047" spans="1:24" ht="15" customHeight="1">
      <c r="A1047" s="65">
        <v>1059983772</v>
      </c>
      <c r="B1047" s="66" t="s">
        <v>26</v>
      </c>
      <c r="C1047" s="66" t="s">
        <v>1624</v>
      </c>
      <c r="D1047" s="66"/>
      <c r="E1047" s="66" t="s">
        <v>253</v>
      </c>
      <c r="F1047" s="66" t="s">
        <v>580</v>
      </c>
      <c r="G1047" s="65">
        <v>3014516094</v>
      </c>
      <c r="H1047" s="62" t="s">
        <v>5596</v>
      </c>
      <c r="I1047" s="66" t="s">
        <v>56</v>
      </c>
      <c r="J1047" s="66" t="s">
        <v>5597</v>
      </c>
      <c r="K1047" s="66"/>
      <c r="L1047" s="66" t="s">
        <v>28</v>
      </c>
      <c r="M1047" s="66"/>
      <c r="N1047" s="66" t="s">
        <v>37</v>
      </c>
      <c r="O1047" s="66" t="s">
        <v>42</v>
      </c>
      <c r="P1047" s="66" t="s">
        <v>30</v>
      </c>
      <c r="Q1047" s="66" t="s">
        <v>1689</v>
      </c>
      <c r="R1047" s="66" t="s">
        <v>37</v>
      </c>
      <c r="S1047" s="66"/>
      <c r="T1047" s="299"/>
      <c r="U1047" s="66"/>
      <c r="V1047" s="344"/>
      <c r="W1047" s="90"/>
      <c r="X1047" s="127"/>
    </row>
    <row r="1048" spans="1:24" ht="15" customHeight="1">
      <c r="A1048" s="70">
        <v>34566945</v>
      </c>
      <c r="B1048" s="71" t="s">
        <v>26</v>
      </c>
      <c r="C1048" s="71" t="s">
        <v>235</v>
      </c>
      <c r="D1048" s="71" t="s">
        <v>4187</v>
      </c>
      <c r="E1048" s="71" t="s">
        <v>253</v>
      </c>
      <c r="F1048" s="71" t="s">
        <v>819</v>
      </c>
      <c r="G1048" s="70">
        <v>3052251675</v>
      </c>
      <c r="H1048" s="62" t="s">
        <v>6159</v>
      </c>
      <c r="I1048" s="71" t="s">
        <v>56</v>
      </c>
      <c r="J1048" s="71" t="s">
        <v>6158</v>
      </c>
      <c r="K1048" s="71"/>
      <c r="L1048" s="71" t="s">
        <v>41</v>
      </c>
      <c r="M1048" s="71"/>
      <c r="N1048" s="71" t="s">
        <v>30</v>
      </c>
      <c r="O1048" s="71" t="s">
        <v>38</v>
      </c>
      <c r="P1048" s="71" t="s">
        <v>30</v>
      </c>
      <c r="Q1048" s="71" t="s">
        <v>49</v>
      </c>
      <c r="R1048" s="71" t="s">
        <v>37</v>
      </c>
      <c r="S1048" s="71"/>
      <c r="T1048" s="300"/>
      <c r="U1048" s="71"/>
      <c r="V1048" s="344"/>
      <c r="W1048" s="90"/>
      <c r="X1048" s="127"/>
    </row>
    <row r="1049" spans="1:24" ht="15" customHeight="1">
      <c r="A1049" s="70">
        <v>1090499304</v>
      </c>
      <c r="B1049" s="71" t="s">
        <v>26</v>
      </c>
      <c r="C1049" s="71" t="s">
        <v>830</v>
      </c>
      <c r="D1049" s="71" t="s">
        <v>445</v>
      </c>
      <c r="E1049" s="71" t="s">
        <v>253</v>
      </c>
      <c r="F1049" s="71" t="s">
        <v>521</v>
      </c>
      <c r="G1049" s="70">
        <v>3219446036</v>
      </c>
      <c r="H1049" s="62" t="s">
        <v>6327</v>
      </c>
      <c r="I1049" s="71" t="s">
        <v>68</v>
      </c>
      <c r="J1049" s="71" t="s">
        <v>157</v>
      </c>
      <c r="K1049" s="71"/>
      <c r="L1049" s="71" t="s">
        <v>41</v>
      </c>
      <c r="M1049" s="71"/>
      <c r="N1049" s="71" t="s">
        <v>37</v>
      </c>
      <c r="O1049" s="71" t="s">
        <v>42</v>
      </c>
      <c r="P1049" s="71" t="s">
        <v>37</v>
      </c>
      <c r="Q1049" s="71" t="s">
        <v>32</v>
      </c>
      <c r="R1049" s="71" t="s">
        <v>37</v>
      </c>
      <c r="S1049" s="71"/>
      <c r="T1049" s="300"/>
      <c r="U1049" s="71"/>
      <c r="V1049" s="354"/>
      <c r="W1049" s="186"/>
      <c r="X1049" s="127"/>
    </row>
    <row r="1050" spans="1:24" ht="15" customHeight="1">
      <c r="A1050" s="65">
        <v>72261809</v>
      </c>
      <c r="B1050" s="66" t="s">
        <v>26</v>
      </c>
      <c r="C1050" s="66" t="s">
        <v>917</v>
      </c>
      <c r="D1050" s="66" t="s">
        <v>936</v>
      </c>
      <c r="E1050" s="66" t="s">
        <v>253</v>
      </c>
      <c r="F1050" s="66" t="s">
        <v>697</v>
      </c>
      <c r="G1050" s="65">
        <v>3135564595</v>
      </c>
      <c r="H1050" s="104" t="s">
        <v>6393</v>
      </c>
      <c r="I1050" s="66" t="s">
        <v>56</v>
      </c>
      <c r="J1050" s="71" t="s">
        <v>685</v>
      </c>
      <c r="K1050" s="66"/>
      <c r="L1050" s="66" t="s">
        <v>28</v>
      </c>
      <c r="M1050" s="66" t="s">
        <v>36</v>
      </c>
      <c r="N1050" s="66" t="s">
        <v>30</v>
      </c>
      <c r="O1050" s="66" t="s">
        <v>42</v>
      </c>
      <c r="P1050" s="66" t="s">
        <v>30</v>
      </c>
      <c r="Q1050" s="66" t="s">
        <v>49</v>
      </c>
      <c r="R1050" s="66" t="s">
        <v>30</v>
      </c>
      <c r="S1050" s="66" t="s">
        <v>69</v>
      </c>
      <c r="T1050" s="299" t="s">
        <v>67</v>
      </c>
      <c r="U1050" s="66" t="s">
        <v>54</v>
      </c>
      <c r="V1050" s="354"/>
      <c r="W1050" s="186"/>
      <c r="X1050" s="127"/>
    </row>
    <row r="1051" spans="1:24" ht="15" customHeight="1">
      <c r="A1051" s="70">
        <v>50980618</v>
      </c>
      <c r="B1051" s="71" t="s">
        <v>26</v>
      </c>
      <c r="C1051" s="71" t="s">
        <v>6476</v>
      </c>
      <c r="D1051" s="71" t="s">
        <v>196</v>
      </c>
      <c r="E1051" s="71" t="s">
        <v>253</v>
      </c>
      <c r="F1051" s="71" t="s">
        <v>265</v>
      </c>
      <c r="G1051" s="70">
        <v>3137553817</v>
      </c>
      <c r="H1051" s="62" t="s">
        <v>6477</v>
      </c>
      <c r="I1051" s="71" t="s">
        <v>40</v>
      </c>
      <c r="J1051" s="71" t="s">
        <v>1039</v>
      </c>
      <c r="K1051" s="71" t="s">
        <v>27</v>
      </c>
      <c r="L1051" s="71" t="s">
        <v>28</v>
      </c>
      <c r="M1051" s="71" t="s">
        <v>36</v>
      </c>
      <c r="N1051" s="71" t="s">
        <v>30</v>
      </c>
      <c r="O1051" s="71" t="s">
        <v>31</v>
      </c>
      <c r="P1051" s="71" t="s">
        <v>30</v>
      </c>
      <c r="Q1051" s="71" t="s">
        <v>49</v>
      </c>
      <c r="R1051" s="71" t="s">
        <v>30</v>
      </c>
      <c r="S1051" s="71" t="s">
        <v>40</v>
      </c>
      <c r="T1051" s="300" t="s">
        <v>59</v>
      </c>
      <c r="U1051" s="71" t="s">
        <v>40</v>
      </c>
      <c r="V1051" s="344"/>
      <c r="W1051" s="90"/>
      <c r="X1051" s="127"/>
    </row>
    <row r="1052" spans="1:24" ht="15" customHeight="1">
      <c r="A1052" s="214">
        <v>66819100</v>
      </c>
      <c r="B1052" s="215" t="s">
        <v>26</v>
      </c>
      <c r="C1052" s="215" t="s">
        <v>476</v>
      </c>
      <c r="D1052" s="215" t="s">
        <v>207</v>
      </c>
      <c r="E1052" s="215" t="s">
        <v>253</v>
      </c>
      <c r="F1052" s="215" t="s">
        <v>233</v>
      </c>
      <c r="G1052" s="214">
        <v>3125813303</v>
      </c>
      <c r="H1052" s="216" t="s">
        <v>6672</v>
      </c>
      <c r="I1052" s="215" t="s">
        <v>1563</v>
      </c>
      <c r="J1052" s="215" t="s">
        <v>6612</v>
      </c>
      <c r="K1052" s="215" t="s">
        <v>4022</v>
      </c>
      <c r="L1052" s="215" t="s">
        <v>452</v>
      </c>
      <c r="M1052" s="215" t="s">
        <v>42</v>
      </c>
      <c r="N1052" s="215" t="s">
        <v>37</v>
      </c>
      <c r="O1052" s="215" t="s">
        <v>42</v>
      </c>
      <c r="P1052" s="215" t="s">
        <v>30</v>
      </c>
      <c r="Q1052" s="215" t="s">
        <v>5031</v>
      </c>
      <c r="R1052" s="215" t="s">
        <v>30</v>
      </c>
      <c r="S1052" s="215" t="s">
        <v>1563</v>
      </c>
      <c r="T1052" s="311" t="s">
        <v>1563</v>
      </c>
      <c r="U1052" s="215" t="s">
        <v>1563</v>
      </c>
      <c r="V1052" s="344"/>
      <c r="W1052" s="90"/>
      <c r="X1052" s="127"/>
    </row>
    <row r="1053" spans="1:24" ht="15" customHeight="1">
      <c r="A1053" s="65">
        <v>1093766576</v>
      </c>
      <c r="B1053" s="66" t="s">
        <v>26</v>
      </c>
      <c r="C1053" s="66" t="s">
        <v>3310</v>
      </c>
      <c r="D1053" s="66" t="s">
        <v>130</v>
      </c>
      <c r="E1053" s="66" t="s">
        <v>2485</v>
      </c>
      <c r="F1053" s="66" t="s">
        <v>1260</v>
      </c>
      <c r="G1053" s="65">
        <v>3213046057</v>
      </c>
      <c r="H1053" s="62" t="s">
        <v>4701</v>
      </c>
      <c r="I1053" s="66" t="s">
        <v>68</v>
      </c>
      <c r="J1053" s="66" t="s">
        <v>814</v>
      </c>
      <c r="K1053" s="66"/>
      <c r="L1053" s="66" t="s">
        <v>28</v>
      </c>
      <c r="M1053" s="66"/>
      <c r="N1053" s="66" t="s">
        <v>37</v>
      </c>
      <c r="O1053" s="66" t="s">
        <v>42</v>
      </c>
      <c r="P1053" s="66" t="s">
        <v>37</v>
      </c>
      <c r="Q1053" s="66" t="s">
        <v>32</v>
      </c>
      <c r="R1053" s="66" t="s">
        <v>30</v>
      </c>
      <c r="S1053" s="66" t="s">
        <v>68</v>
      </c>
      <c r="T1053" s="299" t="s">
        <v>68</v>
      </c>
      <c r="U1053" s="66" t="s">
        <v>68</v>
      </c>
      <c r="V1053" s="354"/>
      <c r="W1053" s="186"/>
      <c r="X1053" s="127"/>
    </row>
    <row r="1054" spans="1:24" ht="15" customHeight="1">
      <c r="A1054" s="65">
        <v>1067520663</v>
      </c>
      <c r="B1054" s="66" t="s">
        <v>26</v>
      </c>
      <c r="C1054" s="66" t="s">
        <v>611</v>
      </c>
      <c r="D1054" s="66" t="s">
        <v>207</v>
      </c>
      <c r="E1054" s="66" t="s">
        <v>1499</v>
      </c>
      <c r="F1054" s="66" t="s">
        <v>1500</v>
      </c>
      <c r="G1054" s="65">
        <v>3184014616</v>
      </c>
      <c r="H1054" s="62" t="s">
        <v>1501</v>
      </c>
      <c r="I1054" s="66" t="s">
        <v>56</v>
      </c>
      <c r="J1054" s="66" t="s">
        <v>1502</v>
      </c>
      <c r="K1054" s="66"/>
      <c r="L1054" s="66" t="s">
        <v>1503</v>
      </c>
      <c r="M1054" s="66" t="s">
        <v>36</v>
      </c>
      <c r="N1054" s="66" t="s">
        <v>30</v>
      </c>
      <c r="O1054" s="66" t="s">
        <v>31</v>
      </c>
      <c r="P1054" s="66" t="s">
        <v>37</v>
      </c>
      <c r="Q1054" s="66"/>
      <c r="R1054" s="66" t="s">
        <v>30</v>
      </c>
      <c r="S1054" s="66" t="s">
        <v>56</v>
      </c>
      <c r="T1054" s="299"/>
      <c r="U1054" s="66"/>
      <c r="V1054" s="344"/>
      <c r="W1054" s="90"/>
      <c r="X1054" s="127"/>
    </row>
    <row r="1055" spans="1:24" ht="15" customHeight="1">
      <c r="A1055" s="184">
        <v>1120385483</v>
      </c>
      <c r="B1055" s="186" t="s">
        <v>26</v>
      </c>
      <c r="C1055" s="186" t="s">
        <v>305</v>
      </c>
      <c r="D1055" s="186" t="s">
        <v>964</v>
      </c>
      <c r="E1055" s="186" t="s">
        <v>6673</v>
      </c>
      <c r="F1055" s="186" t="s">
        <v>1333</v>
      </c>
      <c r="G1055" s="184">
        <v>3204219129</v>
      </c>
      <c r="H1055" s="187" t="s">
        <v>6674</v>
      </c>
      <c r="I1055" s="186" t="s">
        <v>66</v>
      </c>
      <c r="J1055" s="186" t="s">
        <v>2221</v>
      </c>
      <c r="K1055" s="186"/>
      <c r="L1055" s="186" t="s">
        <v>28</v>
      </c>
      <c r="M1055" s="186"/>
      <c r="N1055" s="186" t="s">
        <v>30</v>
      </c>
      <c r="O1055" s="186" t="s">
        <v>38</v>
      </c>
      <c r="P1055" s="186" t="s">
        <v>30</v>
      </c>
      <c r="Q1055" s="186" t="s">
        <v>43</v>
      </c>
      <c r="R1055" s="186" t="s">
        <v>30</v>
      </c>
      <c r="S1055" s="186" t="s">
        <v>66</v>
      </c>
      <c r="T1055" s="302" t="s">
        <v>66</v>
      </c>
      <c r="U1055" s="186" t="s">
        <v>66</v>
      </c>
      <c r="V1055" s="344"/>
      <c r="W1055" s="90"/>
      <c r="X1055" s="127"/>
    </row>
    <row r="1056" spans="1:24" ht="15" customHeight="1">
      <c r="A1056" s="65">
        <v>1052994419</v>
      </c>
      <c r="B1056" s="66" t="s">
        <v>26</v>
      </c>
      <c r="C1056" s="66" t="s">
        <v>6163</v>
      </c>
      <c r="D1056" s="66" t="s">
        <v>830</v>
      </c>
      <c r="E1056" s="66" t="s">
        <v>6307</v>
      </c>
      <c r="F1056" s="66" t="s">
        <v>1915</v>
      </c>
      <c r="G1056" s="65">
        <v>3145278465</v>
      </c>
      <c r="H1056" s="62" t="s">
        <v>6308</v>
      </c>
      <c r="I1056" s="66" t="s">
        <v>60</v>
      </c>
      <c r="J1056" s="66" t="s">
        <v>617</v>
      </c>
      <c r="K1056" s="66" t="s">
        <v>27</v>
      </c>
      <c r="L1056" s="66" t="s">
        <v>35</v>
      </c>
      <c r="M1056" s="66" t="s">
        <v>36</v>
      </c>
      <c r="N1056" s="66" t="s">
        <v>37</v>
      </c>
      <c r="O1056" s="66" t="s">
        <v>42</v>
      </c>
      <c r="P1056" s="66" t="s">
        <v>30</v>
      </c>
      <c r="Q1056" s="66" t="s">
        <v>49</v>
      </c>
      <c r="R1056" s="66" t="s">
        <v>30</v>
      </c>
      <c r="S1056" s="66" t="s">
        <v>50</v>
      </c>
      <c r="T1056" s="299" t="s">
        <v>50</v>
      </c>
      <c r="U1056" s="66" t="s">
        <v>50</v>
      </c>
      <c r="V1056" s="354"/>
      <c r="W1056" s="186"/>
      <c r="X1056" s="127"/>
    </row>
    <row r="1057" spans="1:24" ht="15" customHeight="1">
      <c r="A1057" s="70">
        <v>24397472</v>
      </c>
      <c r="B1057" s="71" t="s">
        <v>26</v>
      </c>
      <c r="C1057" s="71" t="s">
        <v>239</v>
      </c>
      <c r="D1057" s="71" t="s">
        <v>240</v>
      </c>
      <c r="E1057" s="71" t="s">
        <v>241</v>
      </c>
      <c r="F1057" s="71" t="s">
        <v>242</v>
      </c>
      <c r="G1057" s="70">
        <v>3206995718</v>
      </c>
      <c r="H1057" s="62" t="s">
        <v>243</v>
      </c>
      <c r="I1057" s="66" t="s">
        <v>53</v>
      </c>
      <c r="J1057" s="71" t="s">
        <v>244</v>
      </c>
      <c r="K1057" s="71"/>
      <c r="L1057" s="71" t="s">
        <v>28</v>
      </c>
      <c r="M1057" s="71" t="s">
        <v>36</v>
      </c>
      <c r="N1057" s="71" t="s">
        <v>30</v>
      </c>
      <c r="O1057" s="71" t="s">
        <v>38</v>
      </c>
      <c r="P1057" s="71" t="s">
        <v>30</v>
      </c>
      <c r="Q1057" s="71" t="s">
        <v>46</v>
      </c>
      <c r="R1057" s="71" t="s">
        <v>30</v>
      </c>
      <c r="S1057" s="71" t="s">
        <v>53</v>
      </c>
      <c r="T1057" s="300"/>
      <c r="U1057" s="71"/>
      <c r="V1057" s="354"/>
      <c r="W1057" s="186"/>
      <c r="X1057" s="127"/>
    </row>
    <row r="1058" spans="1:24" ht="15" customHeight="1">
      <c r="A1058" s="65">
        <v>1115187909</v>
      </c>
      <c r="B1058" s="66" t="s">
        <v>26</v>
      </c>
      <c r="C1058" s="66" t="s">
        <v>355</v>
      </c>
      <c r="D1058" s="66" t="s">
        <v>196</v>
      </c>
      <c r="E1058" s="66" t="s">
        <v>241</v>
      </c>
      <c r="F1058" s="66" t="s">
        <v>5912</v>
      </c>
      <c r="G1058" s="65">
        <v>3148154544</v>
      </c>
      <c r="H1058" s="67" t="s">
        <v>5913</v>
      </c>
      <c r="I1058" s="66" t="s">
        <v>70</v>
      </c>
      <c r="J1058" s="66" t="s">
        <v>5914</v>
      </c>
      <c r="K1058" s="66"/>
      <c r="L1058" s="66" t="s">
        <v>28</v>
      </c>
      <c r="M1058" s="66"/>
      <c r="N1058" s="66" t="s">
        <v>37</v>
      </c>
      <c r="O1058" s="66" t="s">
        <v>42</v>
      </c>
      <c r="P1058" s="66" t="s">
        <v>30</v>
      </c>
      <c r="Q1058" s="66" t="s">
        <v>49</v>
      </c>
      <c r="R1058" s="66" t="s">
        <v>30</v>
      </c>
      <c r="S1058" s="66" t="s">
        <v>76</v>
      </c>
      <c r="T1058" s="299" t="s">
        <v>71</v>
      </c>
      <c r="U1058" s="66" t="s">
        <v>53</v>
      </c>
      <c r="V1058" s="354"/>
      <c r="W1058" s="186"/>
      <c r="X1058" s="127"/>
    </row>
    <row r="1059" spans="1:24" ht="15" customHeight="1">
      <c r="A1059" s="65">
        <v>27890802</v>
      </c>
      <c r="B1059" s="66" t="s">
        <v>26</v>
      </c>
      <c r="C1059" s="66" t="s">
        <v>196</v>
      </c>
      <c r="D1059" s="66" t="s">
        <v>277</v>
      </c>
      <c r="E1059" s="66" t="s">
        <v>3807</v>
      </c>
      <c r="F1059" s="66" t="s">
        <v>155</v>
      </c>
      <c r="G1059" s="65">
        <v>3174416377</v>
      </c>
      <c r="H1059" s="62" t="s">
        <v>4861</v>
      </c>
      <c r="I1059" s="72" t="s">
        <v>68</v>
      </c>
      <c r="J1059" s="66" t="s">
        <v>4862</v>
      </c>
      <c r="K1059" s="66"/>
      <c r="L1059" s="66" t="s">
        <v>51</v>
      </c>
      <c r="M1059" s="66"/>
      <c r="N1059" s="66" t="s">
        <v>30</v>
      </c>
      <c r="O1059" s="66" t="s">
        <v>38</v>
      </c>
      <c r="P1059" s="66" t="s">
        <v>37</v>
      </c>
      <c r="Q1059" s="66" t="s">
        <v>32</v>
      </c>
      <c r="R1059" s="66" t="s">
        <v>37</v>
      </c>
      <c r="S1059" s="66"/>
      <c r="T1059" s="299"/>
      <c r="U1059" s="66"/>
      <c r="V1059" s="354"/>
      <c r="W1059" s="186"/>
      <c r="X1059" s="127"/>
    </row>
    <row r="1060" spans="1:24" ht="15" customHeight="1">
      <c r="A1060" s="65">
        <v>72213461</v>
      </c>
      <c r="B1060" s="66" t="s">
        <v>26</v>
      </c>
      <c r="C1060" s="66" t="s">
        <v>3806</v>
      </c>
      <c r="D1060" s="66" t="s">
        <v>2371</v>
      </c>
      <c r="E1060" s="66" t="s">
        <v>3807</v>
      </c>
      <c r="F1060" s="66" t="s">
        <v>113</v>
      </c>
      <c r="G1060" s="65">
        <v>3104387465</v>
      </c>
      <c r="H1060" s="62" t="s">
        <v>3808</v>
      </c>
      <c r="I1060" s="66" t="s">
        <v>68</v>
      </c>
      <c r="J1060" s="66" t="s">
        <v>3809</v>
      </c>
      <c r="K1060" s="66"/>
      <c r="L1060" s="66" t="s">
        <v>51</v>
      </c>
      <c r="M1060" s="66" t="s">
        <v>36</v>
      </c>
      <c r="N1060" s="66" t="s">
        <v>30</v>
      </c>
      <c r="O1060" s="66" t="s">
        <v>42</v>
      </c>
      <c r="P1060" s="66" t="s">
        <v>37</v>
      </c>
      <c r="Q1060" s="66" t="s">
        <v>32</v>
      </c>
      <c r="R1060" s="66" t="s">
        <v>30</v>
      </c>
      <c r="S1060" s="66" t="s">
        <v>68</v>
      </c>
      <c r="T1060" s="299" t="s">
        <v>68</v>
      </c>
      <c r="U1060" s="66" t="s">
        <v>68</v>
      </c>
      <c r="V1060" s="354"/>
      <c r="W1060" s="186"/>
      <c r="X1060" s="127"/>
    </row>
    <row r="1061" spans="1:24" ht="15" customHeight="1">
      <c r="A1061" s="70">
        <v>43083957</v>
      </c>
      <c r="B1061" s="70" t="s">
        <v>26</v>
      </c>
      <c r="C1061" s="71" t="s">
        <v>687</v>
      </c>
      <c r="D1061" s="71" t="s">
        <v>207</v>
      </c>
      <c r="E1061" s="71" t="s">
        <v>2490</v>
      </c>
      <c r="F1061" s="71" t="s">
        <v>3601</v>
      </c>
      <c r="G1061" s="70">
        <v>3122392588</v>
      </c>
      <c r="H1061" s="62" t="s">
        <v>2491</v>
      </c>
      <c r="I1061" s="71" t="s">
        <v>40</v>
      </c>
      <c r="J1061" s="71" t="s">
        <v>556</v>
      </c>
      <c r="K1061" s="71" t="s">
        <v>1648</v>
      </c>
      <c r="L1061" s="71" t="s">
        <v>1647</v>
      </c>
      <c r="M1061" s="71" t="s">
        <v>1648</v>
      </c>
      <c r="N1061" s="71" t="s">
        <v>1649</v>
      </c>
      <c r="O1061" s="71" t="s">
        <v>1650</v>
      </c>
      <c r="P1061" s="71" t="s">
        <v>1649</v>
      </c>
      <c r="Q1061" s="71" t="s">
        <v>49</v>
      </c>
      <c r="R1061" s="71" t="s">
        <v>1649</v>
      </c>
      <c r="S1061" s="71" t="s">
        <v>40</v>
      </c>
      <c r="T1061" s="300"/>
      <c r="U1061" s="71"/>
      <c r="V1061" s="344"/>
      <c r="W1061" s="90"/>
      <c r="X1061" s="127"/>
    </row>
    <row r="1062" spans="1:24" ht="15" customHeight="1">
      <c r="A1062" s="70">
        <v>1014265297</v>
      </c>
      <c r="B1062" s="71" t="s">
        <v>26</v>
      </c>
      <c r="C1062" s="71" t="s">
        <v>2979</v>
      </c>
      <c r="D1062" s="71" t="s">
        <v>988</v>
      </c>
      <c r="E1062" s="71" t="s">
        <v>5772</v>
      </c>
      <c r="F1062" s="71" t="s">
        <v>932</v>
      </c>
      <c r="G1062" s="70">
        <v>3125117036</v>
      </c>
      <c r="H1062" s="62" t="s">
        <v>5773</v>
      </c>
      <c r="I1062" s="71" t="s">
        <v>54</v>
      </c>
      <c r="J1062" s="71" t="s">
        <v>765</v>
      </c>
      <c r="K1062" s="71"/>
      <c r="L1062" s="71" t="s">
        <v>28</v>
      </c>
      <c r="M1062" s="71" t="s">
        <v>36</v>
      </c>
      <c r="N1062" s="71" t="s">
        <v>30</v>
      </c>
      <c r="O1062" s="71" t="s">
        <v>38</v>
      </c>
      <c r="P1062" s="71" t="s">
        <v>30</v>
      </c>
      <c r="Q1062" s="71" t="s">
        <v>49</v>
      </c>
      <c r="R1062" s="71" t="s">
        <v>37</v>
      </c>
      <c r="S1062" s="71" t="s">
        <v>54</v>
      </c>
      <c r="T1062" s="300" t="s">
        <v>54</v>
      </c>
      <c r="U1062" s="71" t="s">
        <v>54</v>
      </c>
      <c r="V1062" s="344"/>
      <c r="W1062" s="90"/>
      <c r="X1062" s="127"/>
    </row>
    <row r="1063" spans="1:24" ht="15" customHeight="1">
      <c r="A1063" s="65">
        <v>93403963</v>
      </c>
      <c r="B1063" s="66" t="s">
        <v>26</v>
      </c>
      <c r="C1063" s="66" t="s">
        <v>6369</v>
      </c>
      <c r="D1063" s="66"/>
      <c r="E1063" s="66" t="s">
        <v>6370</v>
      </c>
      <c r="F1063" s="66" t="s">
        <v>905</v>
      </c>
      <c r="G1063" s="65">
        <v>3124696001</v>
      </c>
      <c r="H1063" s="62" t="s">
        <v>6371</v>
      </c>
      <c r="I1063" s="66" t="s">
        <v>75</v>
      </c>
      <c r="J1063" s="66" t="s">
        <v>330</v>
      </c>
      <c r="K1063" s="66"/>
      <c r="L1063" s="66" t="s">
        <v>51</v>
      </c>
      <c r="M1063" s="66"/>
      <c r="N1063" s="66" t="s">
        <v>30</v>
      </c>
      <c r="O1063" s="66" t="s">
        <v>31</v>
      </c>
      <c r="P1063" s="66" t="s">
        <v>30</v>
      </c>
      <c r="Q1063" s="66" t="s">
        <v>43</v>
      </c>
      <c r="R1063" s="66" t="s">
        <v>30</v>
      </c>
      <c r="S1063" s="66" t="s">
        <v>75</v>
      </c>
      <c r="T1063" s="299" t="s">
        <v>40</v>
      </c>
      <c r="U1063" s="66" t="s">
        <v>57</v>
      </c>
      <c r="V1063" s="344"/>
      <c r="W1063" s="90"/>
      <c r="X1063" s="127"/>
    </row>
    <row r="1064" spans="1:24" ht="15" customHeight="1">
      <c r="A1064" s="65">
        <v>1090989119</v>
      </c>
      <c r="B1064" s="66" t="s">
        <v>26</v>
      </c>
      <c r="C1064" s="66" t="s">
        <v>479</v>
      </c>
      <c r="D1064" s="66" t="s">
        <v>6234</v>
      </c>
      <c r="E1064" s="66" t="s">
        <v>6235</v>
      </c>
      <c r="F1064" s="66" t="s">
        <v>875</v>
      </c>
      <c r="G1064" s="65">
        <v>3185755125</v>
      </c>
      <c r="H1064" s="62" t="s">
        <v>6236</v>
      </c>
      <c r="I1064" s="66" t="s">
        <v>68</v>
      </c>
      <c r="J1064" s="66" t="s">
        <v>6237</v>
      </c>
      <c r="K1064" s="66" t="s">
        <v>27</v>
      </c>
      <c r="L1064" s="66" t="s">
        <v>35</v>
      </c>
      <c r="M1064" s="66" t="s">
        <v>36</v>
      </c>
      <c r="N1064" s="66" t="s">
        <v>30</v>
      </c>
      <c r="O1064" s="66" t="s">
        <v>38</v>
      </c>
      <c r="P1064" s="66" t="s">
        <v>30</v>
      </c>
      <c r="Q1064" s="66" t="s">
        <v>46</v>
      </c>
      <c r="R1064" s="66" t="s">
        <v>30</v>
      </c>
      <c r="S1064" s="66" t="s">
        <v>68</v>
      </c>
      <c r="T1064" s="299" t="s">
        <v>68</v>
      </c>
      <c r="U1064" s="66" t="s">
        <v>68</v>
      </c>
      <c r="V1064" s="354"/>
      <c r="W1064" s="186"/>
      <c r="X1064" s="127"/>
    </row>
    <row r="1065" spans="1:24" ht="15" customHeight="1">
      <c r="A1065" s="65">
        <v>52878034</v>
      </c>
      <c r="B1065" s="66" t="s">
        <v>26</v>
      </c>
      <c r="C1065" s="66" t="s">
        <v>1352</v>
      </c>
      <c r="D1065" s="66" t="s">
        <v>559</v>
      </c>
      <c r="E1065" s="66" t="s">
        <v>779</v>
      </c>
      <c r="F1065" s="66" t="s">
        <v>179</v>
      </c>
      <c r="G1065" s="65">
        <v>3016351608</v>
      </c>
      <c r="H1065" s="62" t="s">
        <v>1353</v>
      </c>
      <c r="I1065" s="66" t="s">
        <v>60</v>
      </c>
      <c r="J1065" s="66" t="s">
        <v>946</v>
      </c>
      <c r="K1065" s="66"/>
      <c r="L1065" s="66" t="s">
        <v>41</v>
      </c>
      <c r="M1065" s="66" t="s">
        <v>36</v>
      </c>
      <c r="N1065" s="66" t="s">
        <v>30</v>
      </c>
      <c r="O1065" s="66" t="s">
        <v>38</v>
      </c>
      <c r="P1065" s="66" t="s">
        <v>30</v>
      </c>
      <c r="Q1065" s="66" t="s">
        <v>49</v>
      </c>
      <c r="R1065" s="66" t="s">
        <v>37</v>
      </c>
      <c r="S1065" s="66"/>
      <c r="T1065" s="299"/>
      <c r="U1065" s="66"/>
      <c r="V1065" s="354"/>
      <c r="W1065" s="186"/>
      <c r="X1065" s="127"/>
    </row>
    <row r="1066" spans="1:24" ht="15" customHeight="1">
      <c r="A1066" s="65">
        <v>55182456</v>
      </c>
      <c r="B1066" s="66" t="s">
        <v>26</v>
      </c>
      <c r="C1066" s="66" t="s">
        <v>235</v>
      </c>
      <c r="D1066" s="66" t="s">
        <v>778</v>
      </c>
      <c r="E1066" s="66" t="s">
        <v>779</v>
      </c>
      <c r="F1066" s="66" t="s">
        <v>545</v>
      </c>
      <c r="G1066" s="65">
        <v>3107982730</v>
      </c>
      <c r="H1066" s="62" t="s">
        <v>780</v>
      </c>
      <c r="I1066" s="66" t="s">
        <v>63</v>
      </c>
      <c r="J1066" s="66" t="s">
        <v>781</v>
      </c>
      <c r="K1066" s="66" t="s">
        <v>27</v>
      </c>
      <c r="L1066" s="66" t="s">
        <v>28</v>
      </c>
      <c r="M1066" s="66" t="s">
        <v>36</v>
      </c>
      <c r="N1066" s="66" t="s">
        <v>37</v>
      </c>
      <c r="O1066" s="66" t="s">
        <v>42</v>
      </c>
      <c r="P1066" s="66" t="s">
        <v>30</v>
      </c>
      <c r="Q1066" s="66" t="s">
        <v>49</v>
      </c>
      <c r="R1066" s="66" t="s">
        <v>30</v>
      </c>
      <c r="S1066" s="66" t="s">
        <v>63</v>
      </c>
      <c r="T1066" s="299" t="s">
        <v>75</v>
      </c>
      <c r="U1066" s="66" t="s">
        <v>56</v>
      </c>
      <c r="V1066" s="344"/>
      <c r="W1066" s="90"/>
      <c r="X1066" s="127"/>
    </row>
    <row r="1067" spans="1:24" ht="15" customHeight="1">
      <c r="A1067" s="65">
        <v>36850755</v>
      </c>
      <c r="B1067" s="66" t="s">
        <v>26</v>
      </c>
      <c r="C1067" s="66" t="s">
        <v>3810</v>
      </c>
      <c r="D1067" s="66"/>
      <c r="E1067" s="66" t="s">
        <v>779</v>
      </c>
      <c r="F1067" s="66"/>
      <c r="G1067" s="65">
        <v>3226004401</v>
      </c>
      <c r="H1067" s="62" t="s">
        <v>3811</v>
      </c>
      <c r="I1067" s="66" t="s">
        <v>67</v>
      </c>
      <c r="J1067" s="66" t="s">
        <v>3732</v>
      </c>
      <c r="K1067" s="66" t="s">
        <v>27</v>
      </c>
      <c r="L1067" s="66" t="s">
        <v>51</v>
      </c>
      <c r="M1067" s="66"/>
      <c r="N1067" s="66" t="s">
        <v>30</v>
      </c>
      <c r="O1067" s="66" t="s">
        <v>42</v>
      </c>
      <c r="P1067" s="66" t="s">
        <v>30</v>
      </c>
      <c r="Q1067" s="66" t="s">
        <v>32</v>
      </c>
      <c r="R1067" s="66" t="s">
        <v>30</v>
      </c>
      <c r="S1067" s="66" t="s">
        <v>67</v>
      </c>
      <c r="T1067" s="299" t="s">
        <v>67</v>
      </c>
      <c r="U1067" s="66" t="s">
        <v>67</v>
      </c>
      <c r="V1067" s="344"/>
      <c r="W1067" s="90"/>
      <c r="X1067" s="127"/>
    </row>
    <row r="1068" spans="1:24" ht="15" customHeight="1">
      <c r="A1068" s="65">
        <v>1123629439</v>
      </c>
      <c r="B1068" s="66" t="s">
        <v>26</v>
      </c>
      <c r="C1068" s="66" t="s">
        <v>1468</v>
      </c>
      <c r="D1068" s="66"/>
      <c r="E1068" s="66" t="s">
        <v>5016</v>
      </c>
      <c r="F1068" s="66" t="s">
        <v>886</v>
      </c>
      <c r="G1068" s="65">
        <v>3175607368</v>
      </c>
      <c r="H1068" s="62" t="s">
        <v>5017</v>
      </c>
      <c r="I1068" s="66" t="s">
        <v>72</v>
      </c>
      <c r="J1068" s="66" t="s">
        <v>3365</v>
      </c>
      <c r="K1068" s="66"/>
      <c r="L1068" s="66" t="s">
        <v>51</v>
      </c>
      <c r="M1068" s="66" t="s">
        <v>36</v>
      </c>
      <c r="N1068" s="66" t="s">
        <v>30</v>
      </c>
      <c r="O1068" s="66" t="s">
        <v>42</v>
      </c>
      <c r="P1068" s="66" t="s">
        <v>37</v>
      </c>
      <c r="Q1068" s="66" t="s">
        <v>32</v>
      </c>
      <c r="R1068" s="66" t="s">
        <v>37</v>
      </c>
      <c r="S1068" s="66" t="s">
        <v>72</v>
      </c>
      <c r="T1068" s="299" t="s">
        <v>72</v>
      </c>
      <c r="U1068" s="66" t="s">
        <v>72</v>
      </c>
      <c r="V1068" s="344"/>
      <c r="W1068" s="90"/>
      <c r="X1068" s="127"/>
    </row>
    <row r="1069" spans="1:24" ht="15" customHeight="1">
      <c r="A1069" s="65">
        <v>37841079</v>
      </c>
      <c r="B1069" s="66" t="s">
        <v>26</v>
      </c>
      <c r="C1069" s="66" t="s">
        <v>5167</v>
      </c>
      <c r="D1069" s="66"/>
      <c r="E1069" s="66" t="s">
        <v>5168</v>
      </c>
      <c r="F1069" s="66" t="s">
        <v>731</v>
      </c>
      <c r="G1069" s="65">
        <v>3106535731</v>
      </c>
      <c r="H1069" s="62" t="s">
        <v>5169</v>
      </c>
      <c r="I1069" s="66" t="s">
        <v>68</v>
      </c>
      <c r="J1069" s="66" t="s">
        <v>5157</v>
      </c>
      <c r="K1069" s="66"/>
      <c r="L1069" s="66" t="s">
        <v>51</v>
      </c>
      <c r="M1069" s="66"/>
      <c r="N1069" s="66" t="s">
        <v>37</v>
      </c>
      <c r="O1069" s="66" t="s">
        <v>42</v>
      </c>
      <c r="P1069" s="66" t="s">
        <v>37</v>
      </c>
      <c r="Q1069" s="66" t="s">
        <v>32</v>
      </c>
      <c r="R1069" s="66" t="s">
        <v>37</v>
      </c>
      <c r="S1069" s="66" t="s">
        <v>68</v>
      </c>
      <c r="T1069" s="299" t="s">
        <v>68</v>
      </c>
      <c r="U1069" s="66" t="s">
        <v>68</v>
      </c>
      <c r="V1069" s="344"/>
      <c r="W1069" s="90"/>
      <c r="X1069" s="127"/>
    </row>
    <row r="1070" spans="1:24" ht="15" customHeight="1">
      <c r="A1070" s="65">
        <v>1005871001</v>
      </c>
      <c r="B1070" s="66" t="s">
        <v>26</v>
      </c>
      <c r="C1070" s="66" t="s">
        <v>5591</v>
      </c>
      <c r="D1070" s="66" t="s">
        <v>589</v>
      </c>
      <c r="E1070" s="66" t="s">
        <v>5168</v>
      </c>
      <c r="F1070" s="66" t="s">
        <v>59</v>
      </c>
      <c r="G1070" s="65">
        <v>3206418587</v>
      </c>
      <c r="H1070" s="62" t="s">
        <v>5984</v>
      </c>
      <c r="I1070" s="66" t="s">
        <v>56</v>
      </c>
      <c r="J1070" s="66" t="s">
        <v>5985</v>
      </c>
      <c r="K1070" s="66" t="s">
        <v>27</v>
      </c>
      <c r="L1070" s="66" t="s">
        <v>28</v>
      </c>
      <c r="M1070" s="66" t="s">
        <v>36</v>
      </c>
      <c r="N1070" s="66" t="s">
        <v>30</v>
      </c>
      <c r="O1070" s="66" t="s">
        <v>38</v>
      </c>
      <c r="P1070" s="66" t="s">
        <v>30</v>
      </c>
      <c r="Q1070" s="66" t="s">
        <v>43</v>
      </c>
      <c r="R1070" s="66" t="s">
        <v>30</v>
      </c>
      <c r="S1070" s="66" t="s">
        <v>56</v>
      </c>
      <c r="T1070" s="299" t="s">
        <v>76</v>
      </c>
      <c r="U1070" s="66" t="s">
        <v>67</v>
      </c>
      <c r="V1070" s="344"/>
      <c r="W1070" s="90"/>
      <c r="X1070" s="127"/>
    </row>
    <row r="1071" spans="1:24" ht="15" customHeight="1">
      <c r="A1071" s="74">
        <v>1117509475</v>
      </c>
      <c r="B1071" s="66" t="s">
        <v>26</v>
      </c>
      <c r="C1071" s="66" t="s">
        <v>436</v>
      </c>
      <c r="D1071" s="66" t="s">
        <v>540</v>
      </c>
      <c r="E1071" s="66" t="s">
        <v>3812</v>
      </c>
      <c r="F1071" s="66" t="s">
        <v>403</v>
      </c>
      <c r="G1071" s="65">
        <v>3133323538</v>
      </c>
      <c r="H1071" s="62" t="s">
        <v>3813</v>
      </c>
      <c r="I1071" s="66" t="s">
        <v>54</v>
      </c>
      <c r="J1071" s="66" t="s">
        <v>765</v>
      </c>
      <c r="K1071" s="66"/>
      <c r="L1071" s="68" t="s">
        <v>45</v>
      </c>
      <c r="M1071" s="66"/>
      <c r="N1071" s="66" t="s">
        <v>30</v>
      </c>
      <c r="O1071" s="66" t="s">
        <v>31</v>
      </c>
      <c r="P1071" s="66" t="s">
        <v>30</v>
      </c>
      <c r="Q1071" s="66" t="s">
        <v>46</v>
      </c>
      <c r="R1071" s="66" t="s">
        <v>30</v>
      </c>
      <c r="S1071" s="66" t="s">
        <v>54</v>
      </c>
      <c r="T1071" s="299" t="s">
        <v>54</v>
      </c>
      <c r="U1071" s="66" t="s">
        <v>54</v>
      </c>
      <c r="V1071" s="354"/>
      <c r="W1071" s="186"/>
      <c r="X1071" s="127"/>
    </row>
    <row r="1072" spans="1:24" ht="15" customHeight="1">
      <c r="A1072" s="130">
        <v>1100954427</v>
      </c>
      <c r="B1072" s="131" t="s">
        <v>26</v>
      </c>
      <c r="C1072" s="131" t="s">
        <v>361</v>
      </c>
      <c r="D1072" s="131" t="s">
        <v>178</v>
      </c>
      <c r="E1072" s="131" t="s">
        <v>2492</v>
      </c>
      <c r="F1072" s="131" t="s">
        <v>664</v>
      </c>
      <c r="G1072" s="130">
        <v>3123049184</v>
      </c>
      <c r="H1072" s="131" t="s">
        <v>2493</v>
      </c>
      <c r="I1072" s="131" t="s">
        <v>52</v>
      </c>
      <c r="J1072" s="131" t="s">
        <v>2494</v>
      </c>
      <c r="K1072" s="131"/>
      <c r="L1072" s="131" t="s">
        <v>51</v>
      </c>
      <c r="M1072" s="131" t="s">
        <v>36</v>
      </c>
      <c r="N1072" s="131" t="s">
        <v>37</v>
      </c>
      <c r="O1072" s="131" t="s">
        <v>42</v>
      </c>
      <c r="P1072" s="131" t="s">
        <v>37</v>
      </c>
      <c r="Q1072" s="131" t="s">
        <v>1689</v>
      </c>
      <c r="R1072" s="131" t="s">
        <v>37</v>
      </c>
      <c r="S1072" s="131" t="s">
        <v>52</v>
      </c>
      <c r="T1072" s="323" t="s">
        <v>52</v>
      </c>
      <c r="U1072" s="131" t="s">
        <v>52</v>
      </c>
      <c r="V1072" s="344"/>
      <c r="W1072" s="90"/>
      <c r="X1072" s="127"/>
    </row>
    <row r="1073" spans="1:24" ht="15" customHeight="1">
      <c r="A1073" s="70">
        <v>41170794</v>
      </c>
      <c r="B1073" s="71" t="s">
        <v>26</v>
      </c>
      <c r="C1073" s="71" t="s">
        <v>2495</v>
      </c>
      <c r="D1073" s="71"/>
      <c r="E1073" s="71" t="s">
        <v>2496</v>
      </c>
      <c r="F1073" s="71" t="s">
        <v>350</v>
      </c>
      <c r="G1073" s="70">
        <v>3212488187</v>
      </c>
      <c r="H1073" s="62" t="s">
        <v>2497</v>
      </c>
      <c r="I1073" s="71" t="s">
        <v>69</v>
      </c>
      <c r="J1073" s="71" t="s">
        <v>294</v>
      </c>
      <c r="K1073" s="71"/>
      <c r="L1073" s="71" t="s">
        <v>35</v>
      </c>
      <c r="M1073" s="71"/>
      <c r="N1073" s="71" t="s">
        <v>37</v>
      </c>
      <c r="O1073" s="71" t="s">
        <v>42</v>
      </c>
      <c r="P1073" s="71" t="s">
        <v>30</v>
      </c>
      <c r="Q1073" s="71" t="s">
        <v>43</v>
      </c>
      <c r="R1073" s="71" t="s">
        <v>30</v>
      </c>
      <c r="S1073" s="71" t="s">
        <v>69</v>
      </c>
      <c r="T1073" s="300" t="s">
        <v>63</v>
      </c>
      <c r="U1073" s="71" t="s">
        <v>67</v>
      </c>
      <c r="V1073" s="344"/>
      <c r="W1073" s="90"/>
      <c r="X1073" s="127"/>
    </row>
    <row r="1074" spans="1:24" ht="15" customHeight="1">
      <c r="A1074" s="65">
        <v>24694837</v>
      </c>
      <c r="B1074" s="66" t="s">
        <v>26</v>
      </c>
      <c r="C1074" s="66" t="s">
        <v>3814</v>
      </c>
      <c r="D1074" s="66" t="s">
        <v>830</v>
      </c>
      <c r="E1074" s="66" t="s">
        <v>3815</v>
      </c>
      <c r="F1074" s="66" t="s">
        <v>127</v>
      </c>
      <c r="G1074" s="65">
        <v>3113043889</v>
      </c>
      <c r="H1074" s="67" t="s">
        <v>3816</v>
      </c>
      <c r="I1074" s="66" t="s">
        <v>71</v>
      </c>
      <c r="J1074" s="66" t="s">
        <v>553</v>
      </c>
      <c r="K1074" s="66" t="s">
        <v>27</v>
      </c>
      <c r="L1074" s="66" t="s">
        <v>35</v>
      </c>
      <c r="M1074" s="66" t="s">
        <v>36</v>
      </c>
      <c r="N1074" s="66" t="s">
        <v>37</v>
      </c>
      <c r="O1074" s="66" t="s">
        <v>42</v>
      </c>
      <c r="P1074" s="66" t="s">
        <v>30</v>
      </c>
      <c r="Q1074" s="66" t="s">
        <v>39</v>
      </c>
      <c r="R1074" s="66" t="s">
        <v>30</v>
      </c>
      <c r="S1074" s="66" t="s">
        <v>71</v>
      </c>
      <c r="T1074" s="299" t="s">
        <v>70</v>
      </c>
      <c r="U1074" s="66" t="s">
        <v>53</v>
      </c>
      <c r="V1074" s="354"/>
      <c r="W1074" s="186"/>
      <c r="X1074" s="127"/>
    </row>
    <row r="1075" spans="1:24" ht="15" customHeight="1">
      <c r="A1075" s="184">
        <v>34315454</v>
      </c>
      <c r="B1075" s="186" t="s">
        <v>26</v>
      </c>
      <c r="C1075" s="186" t="s">
        <v>178</v>
      </c>
      <c r="D1075" s="186" t="s">
        <v>741</v>
      </c>
      <c r="E1075" s="186" t="s">
        <v>6675</v>
      </c>
      <c r="F1075" s="186" t="s">
        <v>6676</v>
      </c>
      <c r="G1075" s="184">
        <v>3176825372</v>
      </c>
      <c r="H1075" s="187" t="s">
        <v>6677</v>
      </c>
      <c r="I1075" s="186" t="s">
        <v>69</v>
      </c>
      <c r="J1075" s="186" t="s">
        <v>1603</v>
      </c>
      <c r="K1075" s="186"/>
      <c r="L1075" s="186" t="s">
        <v>28</v>
      </c>
      <c r="M1075" s="186" t="s">
        <v>36</v>
      </c>
      <c r="N1075" s="186" t="s">
        <v>30</v>
      </c>
      <c r="O1075" s="186" t="s">
        <v>38</v>
      </c>
      <c r="P1075" s="186" t="s">
        <v>30</v>
      </c>
      <c r="Q1075" s="186" t="s">
        <v>49</v>
      </c>
      <c r="R1075" s="186" t="s">
        <v>30</v>
      </c>
      <c r="S1075" s="186" t="s">
        <v>69</v>
      </c>
      <c r="T1075" s="302" t="s">
        <v>66</v>
      </c>
      <c r="U1075" s="186" t="s">
        <v>56</v>
      </c>
      <c r="V1075" s="344"/>
      <c r="W1075" s="90"/>
      <c r="X1075" s="127"/>
    </row>
    <row r="1076" spans="1:24" ht="15" customHeight="1">
      <c r="A1076" s="65">
        <v>92153334</v>
      </c>
      <c r="B1076" s="66" t="s">
        <v>26</v>
      </c>
      <c r="C1076" s="66" t="s">
        <v>930</v>
      </c>
      <c r="D1076" s="66" t="s">
        <v>151</v>
      </c>
      <c r="E1076" s="66" t="s">
        <v>931</v>
      </c>
      <c r="F1076" s="66" t="s">
        <v>522</v>
      </c>
      <c r="G1076" s="65">
        <v>3002784539</v>
      </c>
      <c r="H1076" s="62" t="s">
        <v>2498</v>
      </c>
      <c r="I1076" s="66" t="s">
        <v>74</v>
      </c>
      <c r="J1076" s="66" t="s">
        <v>847</v>
      </c>
      <c r="K1076" s="66"/>
      <c r="L1076" s="66" t="s">
        <v>35</v>
      </c>
      <c r="M1076" s="66" t="s">
        <v>29</v>
      </c>
      <c r="N1076" s="66" t="s">
        <v>30</v>
      </c>
      <c r="O1076" s="66" t="s">
        <v>38</v>
      </c>
      <c r="P1076" s="66" t="s">
        <v>30</v>
      </c>
      <c r="Q1076" s="66" t="s">
        <v>49</v>
      </c>
      <c r="R1076" s="66" t="s">
        <v>30</v>
      </c>
      <c r="S1076" s="66" t="s">
        <v>74</v>
      </c>
      <c r="T1076" s="299" t="s">
        <v>59</v>
      </c>
      <c r="U1076" s="66" t="s">
        <v>50</v>
      </c>
      <c r="V1076" s="344"/>
      <c r="W1076" s="90"/>
      <c r="X1076" s="127"/>
    </row>
    <row r="1077" spans="1:24" ht="15" customHeight="1">
      <c r="A1077" s="184">
        <v>1040500826</v>
      </c>
      <c r="B1077" s="186" t="s">
        <v>26</v>
      </c>
      <c r="C1077" s="186" t="s">
        <v>235</v>
      </c>
      <c r="D1077" s="186" t="s">
        <v>406</v>
      </c>
      <c r="E1077" s="186" t="s">
        <v>6870</v>
      </c>
      <c r="F1077" s="186" t="s">
        <v>265</v>
      </c>
      <c r="G1077" s="184">
        <v>3215133943</v>
      </c>
      <c r="H1077" s="187" t="s">
        <v>6871</v>
      </c>
      <c r="I1077" s="186" t="s">
        <v>40</v>
      </c>
      <c r="J1077" s="186" t="s">
        <v>6650</v>
      </c>
      <c r="K1077" s="186"/>
      <c r="L1077" s="186" t="s">
        <v>28</v>
      </c>
      <c r="M1077" s="186"/>
      <c r="N1077" s="186" t="s">
        <v>37</v>
      </c>
      <c r="O1077" s="186" t="s">
        <v>42</v>
      </c>
      <c r="P1077" s="186" t="s">
        <v>30</v>
      </c>
      <c r="Q1077" s="186" t="s">
        <v>39</v>
      </c>
      <c r="R1077" s="186" t="s">
        <v>30</v>
      </c>
      <c r="S1077" s="186" t="s">
        <v>40</v>
      </c>
      <c r="T1077" s="302" t="s">
        <v>40</v>
      </c>
      <c r="U1077" s="186" t="s">
        <v>40</v>
      </c>
      <c r="V1077" s="344"/>
      <c r="W1077" s="90"/>
      <c r="X1077" s="127"/>
    </row>
    <row r="1078" spans="1:24" ht="15" customHeight="1">
      <c r="A1078" s="105">
        <v>52876088</v>
      </c>
      <c r="B1078" s="106" t="s">
        <v>26</v>
      </c>
      <c r="C1078" s="106" t="s">
        <v>758</v>
      </c>
      <c r="D1078" s="106" t="s">
        <v>836</v>
      </c>
      <c r="E1078" s="106" t="s">
        <v>7595</v>
      </c>
      <c r="F1078" s="106" t="s">
        <v>3781</v>
      </c>
      <c r="G1078" s="105">
        <v>3014764450</v>
      </c>
      <c r="H1078" s="92" t="s">
        <v>7596</v>
      </c>
      <c r="I1078" s="106" t="s">
        <v>60</v>
      </c>
      <c r="J1078" s="71" t="s">
        <v>711</v>
      </c>
      <c r="K1078" s="106"/>
      <c r="L1078" s="106" t="s">
        <v>35</v>
      </c>
      <c r="M1078" s="106" t="s">
        <v>36</v>
      </c>
      <c r="N1078" s="106" t="s">
        <v>37</v>
      </c>
      <c r="O1078" s="106" t="s">
        <v>42</v>
      </c>
      <c r="P1078" s="106" t="s">
        <v>30</v>
      </c>
      <c r="Q1078" s="106" t="s">
        <v>49</v>
      </c>
      <c r="R1078" s="106" t="s">
        <v>37</v>
      </c>
      <c r="S1078" s="106" t="s">
        <v>60</v>
      </c>
      <c r="T1078" s="314" t="s">
        <v>60</v>
      </c>
      <c r="U1078" s="106" t="s">
        <v>60</v>
      </c>
      <c r="V1078" s="354"/>
      <c r="W1078" s="186"/>
      <c r="X1078" s="127"/>
    </row>
    <row r="1079" spans="1:24" ht="15" customHeight="1">
      <c r="A1079" s="70">
        <v>84079850</v>
      </c>
      <c r="B1079" s="71" t="s">
        <v>26</v>
      </c>
      <c r="C1079" s="71" t="s">
        <v>1477</v>
      </c>
      <c r="D1079" s="71" t="s">
        <v>135</v>
      </c>
      <c r="E1079" s="72" t="s">
        <v>850</v>
      </c>
      <c r="F1079" s="71" t="s">
        <v>599</v>
      </c>
      <c r="G1079" s="70">
        <v>3012173716</v>
      </c>
      <c r="H1079" s="62" t="s">
        <v>2500</v>
      </c>
      <c r="I1079" s="71" t="s">
        <v>64</v>
      </c>
      <c r="J1079" s="71" t="s">
        <v>273</v>
      </c>
      <c r="K1079" s="71"/>
      <c r="L1079" s="71" t="s">
        <v>28</v>
      </c>
      <c r="M1079" s="71"/>
      <c r="N1079" s="71" t="s">
        <v>37</v>
      </c>
      <c r="O1079" s="71" t="s">
        <v>42</v>
      </c>
      <c r="P1079" s="71" t="s">
        <v>30</v>
      </c>
      <c r="Q1079" s="71" t="s">
        <v>49</v>
      </c>
      <c r="R1079" s="71" t="s">
        <v>37</v>
      </c>
      <c r="S1079" s="71" t="s">
        <v>64</v>
      </c>
      <c r="T1079" s="300" t="s">
        <v>64</v>
      </c>
      <c r="U1079" s="71" t="s">
        <v>64</v>
      </c>
      <c r="V1079" s="354"/>
      <c r="W1079" s="186"/>
      <c r="X1079" s="127"/>
    </row>
    <row r="1080" spans="1:24" ht="15" customHeight="1">
      <c r="A1080" s="70">
        <v>64578051</v>
      </c>
      <c r="B1080" s="71" t="s">
        <v>26</v>
      </c>
      <c r="C1080" s="71" t="s">
        <v>849</v>
      </c>
      <c r="D1080" s="71" t="s">
        <v>207</v>
      </c>
      <c r="E1080" s="71" t="s">
        <v>850</v>
      </c>
      <c r="F1080" s="71" t="s">
        <v>851</v>
      </c>
      <c r="G1080" s="70">
        <v>3012743650</v>
      </c>
      <c r="H1080" s="62" t="s">
        <v>852</v>
      </c>
      <c r="I1080" s="71" t="s">
        <v>74</v>
      </c>
      <c r="J1080" s="71" t="s">
        <v>99</v>
      </c>
      <c r="K1080" s="71" t="s">
        <v>51</v>
      </c>
      <c r="L1080" s="71" t="s">
        <v>51</v>
      </c>
      <c r="M1080" s="71"/>
      <c r="N1080" s="71"/>
      <c r="O1080" s="71"/>
      <c r="P1080" s="71" t="s">
        <v>37</v>
      </c>
      <c r="Q1080" s="71" t="s">
        <v>32</v>
      </c>
      <c r="R1080" s="71" t="s">
        <v>37</v>
      </c>
      <c r="S1080" s="71"/>
      <c r="T1080" s="300"/>
      <c r="U1080" s="71"/>
      <c r="V1080" s="354"/>
      <c r="W1080" s="186"/>
      <c r="X1080" s="127"/>
    </row>
    <row r="1081" spans="1:24" ht="15" customHeight="1">
      <c r="A1081" s="70">
        <v>49721731</v>
      </c>
      <c r="B1081" s="71" t="s">
        <v>26</v>
      </c>
      <c r="C1081" s="71" t="s">
        <v>2506</v>
      </c>
      <c r="D1081" s="71" t="s">
        <v>1034</v>
      </c>
      <c r="E1081" s="71" t="s">
        <v>2502</v>
      </c>
      <c r="F1081" s="71" t="s">
        <v>1654</v>
      </c>
      <c r="G1081" s="70">
        <v>3106603737</v>
      </c>
      <c r="H1081" s="85" t="s">
        <v>2507</v>
      </c>
      <c r="I1081" s="71" t="s">
        <v>1134</v>
      </c>
      <c r="J1081" s="71" t="s">
        <v>434</v>
      </c>
      <c r="K1081" s="71" t="s">
        <v>27</v>
      </c>
      <c r="L1081" s="71" t="s">
        <v>51</v>
      </c>
      <c r="M1081" s="71" t="s">
        <v>36</v>
      </c>
      <c r="N1081" s="71" t="s">
        <v>30</v>
      </c>
      <c r="O1081" s="71" t="s">
        <v>42</v>
      </c>
      <c r="P1081" s="71" t="s">
        <v>30</v>
      </c>
      <c r="Q1081" s="71" t="s">
        <v>49</v>
      </c>
      <c r="R1081" s="71" t="s">
        <v>30</v>
      </c>
      <c r="S1081" s="71" t="s">
        <v>57</v>
      </c>
      <c r="T1081" s="300" t="s">
        <v>64</v>
      </c>
      <c r="U1081" s="71" t="s">
        <v>65</v>
      </c>
      <c r="V1081" s="354"/>
      <c r="W1081" s="186"/>
      <c r="X1081" s="127"/>
    </row>
    <row r="1082" spans="1:24" ht="15" customHeight="1">
      <c r="A1082" s="70">
        <v>1121044003</v>
      </c>
      <c r="B1082" s="71" t="s">
        <v>26</v>
      </c>
      <c r="C1082" s="71" t="s">
        <v>2501</v>
      </c>
      <c r="D1082" s="71" t="s">
        <v>936</v>
      </c>
      <c r="E1082" s="71" t="s">
        <v>2502</v>
      </c>
      <c r="F1082" s="71" t="s">
        <v>2503</v>
      </c>
      <c r="G1082" s="70">
        <v>3163324382</v>
      </c>
      <c r="H1082" s="62" t="s">
        <v>2504</v>
      </c>
      <c r="I1082" s="71" t="s">
        <v>57</v>
      </c>
      <c r="J1082" s="71" t="s">
        <v>2505</v>
      </c>
      <c r="K1082" s="71"/>
      <c r="L1082" s="71" t="s">
        <v>51</v>
      </c>
      <c r="M1082" s="71" t="s">
        <v>36</v>
      </c>
      <c r="N1082" s="71" t="s">
        <v>30</v>
      </c>
      <c r="O1082" s="71" t="s">
        <v>38</v>
      </c>
      <c r="P1082" s="71" t="s">
        <v>30</v>
      </c>
      <c r="Q1082" s="71" t="s">
        <v>43</v>
      </c>
      <c r="R1082" s="71" t="s">
        <v>30</v>
      </c>
      <c r="S1082" s="71" t="s">
        <v>57</v>
      </c>
      <c r="T1082" s="300" t="s">
        <v>64</v>
      </c>
      <c r="U1082" s="71" t="s">
        <v>47</v>
      </c>
      <c r="V1082" s="344"/>
      <c r="W1082" s="90"/>
      <c r="X1082" s="127"/>
    </row>
    <row r="1083" spans="1:24" ht="15" customHeight="1">
      <c r="A1083" s="184">
        <v>1120216525</v>
      </c>
      <c r="B1083" s="186" t="s">
        <v>26</v>
      </c>
      <c r="C1083" s="186" t="s">
        <v>520</v>
      </c>
      <c r="D1083" s="186" t="s">
        <v>1019</v>
      </c>
      <c r="E1083" s="186" t="s">
        <v>2502</v>
      </c>
      <c r="F1083" s="186" t="s">
        <v>1337</v>
      </c>
      <c r="G1083" s="184">
        <v>3233449612</v>
      </c>
      <c r="H1083" s="187" t="s">
        <v>2499</v>
      </c>
      <c r="I1083" s="186" t="s">
        <v>69</v>
      </c>
      <c r="J1083" s="186" t="s">
        <v>4389</v>
      </c>
      <c r="K1083" s="186"/>
      <c r="L1083" s="186" t="s">
        <v>28</v>
      </c>
      <c r="M1083" s="186" t="s">
        <v>36</v>
      </c>
      <c r="N1083" s="186" t="s">
        <v>37</v>
      </c>
      <c r="O1083" s="186" t="s">
        <v>42</v>
      </c>
      <c r="P1083" s="186" t="s">
        <v>30</v>
      </c>
      <c r="Q1083" s="186" t="s">
        <v>49</v>
      </c>
      <c r="R1083" s="186" t="s">
        <v>30</v>
      </c>
      <c r="S1083" s="186" t="s">
        <v>69</v>
      </c>
      <c r="T1083" s="302" t="s">
        <v>67</v>
      </c>
      <c r="U1083" s="186" t="s">
        <v>53</v>
      </c>
      <c r="V1083" s="344"/>
      <c r="W1083" s="90"/>
      <c r="X1083" s="127"/>
    </row>
    <row r="1084" spans="1:24" ht="15" customHeight="1">
      <c r="A1084" s="65">
        <v>1089077752</v>
      </c>
      <c r="B1084" s="66" t="s">
        <v>26</v>
      </c>
      <c r="C1084" s="66" t="s">
        <v>520</v>
      </c>
      <c r="D1084" s="66" t="s">
        <v>3819</v>
      </c>
      <c r="E1084" s="66" t="s">
        <v>155</v>
      </c>
      <c r="F1084" s="66" t="s">
        <v>249</v>
      </c>
      <c r="G1084" s="65">
        <v>3165031952</v>
      </c>
      <c r="H1084" s="62" t="s">
        <v>3820</v>
      </c>
      <c r="I1084" s="66" t="s">
        <v>67</v>
      </c>
      <c r="J1084" s="71" t="s">
        <v>3732</v>
      </c>
      <c r="K1084" s="66" t="s">
        <v>27</v>
      </c>
      <c r="L1084" s="66" t="s">
        <v>51</v>
      </c>
      <c r="M1084" s="66"/>
      <c r="N1084" s="66" t="s">
        <v>30</v>
      </c>
      <c r="O1084" s="66" t="s">
        <v>42</v>
      </c>
      <c r="P1084" s="66" t="s">
        <v>30</v>
      </c>
      <c r="Q1084" s="66" t="s">
        <v>32</v>
      </c>
      <c r="R1084" s="66" t="s">
        <v>30</v>
      </c>
      <c r="S1084" s="66" t="s">
        <v>67</v>
      </c>
      <c r="T1084" s="299" t="s">
        <v>67</v>
      </c>
      <c r="U1084" s="66" t="s">
        <v>67</v>
      </c>
      <c r="V1084" s="354"/>
      <c r="W1084" s="186"/>
      <c r="X1084" s="127"/>
    </row>
    <row r="1085" spans="1:24" ht="15" customHeight="1">
      <c r="A1085" s="65">
        <v>37000495</v>
      </c>
      <c r="B1085" s="66" t="s">
        <v>26</v>
      </c>
      <c r="C1085" s="66" t="s">
        <v>2241</v>
      </c>
      <c r="D1085" s="66" t="s">
        <v>178</v>
      </c>
      <c r="E1085" s="66" t="s">
        <v>155</v>
      </c>
      <c r="F1085" s="66" t="s">
        <v>233</v>
      </c>
      <c r="G1085" s="65">
        <v>3003824852</v>
      </c>
      <c r="H1085" s="62" t="s">
        <v>3817</v>
      </c>
      <c r="I1085" s="66" t="s">
        <v>67</v>
      </c>
      <c r="J1085" s="66" t="s">
        <v>3818</v>
      </c>
      <c r="K1085" s="66"/>
      <c r="L1085" s="66" t="s">
        <v>35</v>
      </c>
      <c r="M1085" s="66" t="s">
        <v>36</v>
      </c>
      <c r="N1085" s="66" t="s">
        <v>30</v>
      </c>
      <c r="O1085" s="66" t="s">
        <v>42</v>
      </c>
      <c r="P1085" s="66" t="s">
        <v>30</v>
      </c>
      <c r="Q1085" s="66" t="s">
        <v>49</v>
      </c>
      <c r="R1085" s="66" t="s">
        <v>37</v>
      </c>
      <c r="S1085" s="66" t="s">
        <v>67</v>
      </c>
      <c r="T1085" s="299" t="s">
        <v>67</v>
      </c>
      <c r="U1085" s="66" t="s">
        <v>67</v>
      </c>
      <c r="V1085" s="344"/>
      <c r="W1085" s="90"/>
      <c r="X1085" s="127"/>
    </row>
    <row r="1086" spans="1:24" ht="15" customHeight="1">
      <c r="A1086" s="65">
        <v>1007961810</v>
      </c>
      <c r="B1086" s="66" t="s">
        <v>26</v>
      </c>
      <c r="C1086" s="66" t="s">
        <v>5033</v>
      </c>
      <c r="D1086" s="66" t="s">
        <v>1679</v>
      </c>
      <c r="E1086" s="66" t="s">
        <v>155</v>
      </c>
      <c r="F1086" s="66" t="s">
        <v>571</v>
      </c>
      <c r="G1086" s="65">
        <v>3175696495</v>
      </c>
      <c r="H1086" s="122" t="s">
        <v>5034</v>
      </c>
      <c r="I1086" s="66" t="s">
        <v>68</v>
      </c>
      <c r="J1086" s="66" t="s">
        <v>1179</v>
      </c>
      <c r="K1086" s="66"/>
      <c r="L1086" s="66" t="s">
        <v>51</v>
      </c>
      <c r="M1086" s="66"/>
      <c r="N1086" s="66" t="s">
        <v>37</v>
      </c>
      <c r="O1086" s="66" t="s">
        <v>42</v>
      </c>
      <c r="P1086" s="66" t="s">
        <v>37</v>
      </c>
      <c r="Q1086" s="66" t="s">
        <v>32</v>
      </c>
      <c r="R1086" s="66" t="s">
        <v>30</v>
      </c>
      <c r="S1086" s="66" t="s">
        <v>65</v>
      </c>
      <c r="T1086" s="299" t="s">
        <v>65</v>
      </c>
      <c r="U1086" s="66" t="s">
        <v>65</v>
      </c>
      <c r="V1086" s="344"/>
      <c r="W1086" s="90"/>
      <c r="X1086" s="127"/>
    </row>
    <row r="1087" spans="1:24" ht="15" customHeight="1">
      <c r="A1087" s="70">
        <v>37011715</v>
      </c>
      <c r="B1087" s="71" t="s">
        <v>26</v>
      </c>
      <c r="C1087" s="71" t="s">
        <v>236</v>
      </c>
      <c r="D1087" s="71" t="s">
        <v>826</v>
      </c>
      <c r="E1087" s="71" t="s">
        <v>155</v>
      </c>
      <c r="F1087" s="71" t="s">
        <v>1504</v>
      </c>
      <c r="G1087" s="70">
        <v>3165771534</v>
      </c>
      <c r="H1087" s="62" t="s">
        <v>2508</v>
      </c>
      <c r="I1087" s="71" t="s">
        <v>67</v>
      </c>
      <c r="J1087" s="66" t="s">
        <v>2268</v>
      </c>
      <c r="K1087" s="71"/>
      <c r="L1087" s="71" t="s">
        <v>51</v>
      </c>
      <c r="M1087" s="71" t="s">
        <v>36</v>
      </c>
      <c r="N1087" s="71" t="s">
        <v>37</v>
      </c>
      <c r="O1087" s="71" t="s">
        <v>42</v>
      </c>
      <c r="P1087" s="71" t="s">
        <v>30</v>
      </c>
      <c r="Q1087" s="71" t="s">
        <v>46</v>
      </c>
      <c r="R1087" s="71" t="s">
        <v>30</v>
      </c>
      <c r="S1087" s="71" t="s">
        <v>56</v>
      </c>
      <c r="T1087" s="300" t="s">
        <v>71</v>
      </c>
      <c r="U1087" s="71" t="s">
        <v>76</v>
      </c>
      <c r="V1087" s="354"/>
      <c r="W1087" s="186"/>
      <c r="X1087" s="127"/>
    </row>
    <row r="1088" spans="1:24" ht="15" customHeight="1">
      <c r="A1088" s="106">
        <v>42366768</v>
      </c>
      <c r="B1088" s="66" t="s">
        <v>26</v>
      </c>
      <c r="C1088" s="66" t="s">
        <v>567</v>
      </c>
      <c r="D1088" s="66"/>
      <c r="E1088" s="66" t="s">
        <v>155</v>
      </c>
      <c r="F1088" s="66" t="s">
        <v>568</v>
      </c>
      <c r="G1088" s="116">
        <v>3213036744</v>
      </c>
      <c r="H1088" s="117" t="s">
        <v>2509</v>
      </c>
      <c r="I1088" s="66" t="s">
        <v>74</v>
      </c>
      <c r="J1088" s="66" t="s">
        <v>74</v>
      </c>
      <c r="K1088" s="66"/>
      <c r="L1088" s="66" t="s">
        <v>28</v>
      </c>
      <c r="M1088" s="66"/>
      <c r="N1088" s="66" t="s">
        <v>30</v>
      </c>
      <c r="O1088" s="66" t="s">
        <v>31</v>
      </c>
      <c r="P1088" s="66" t="s">
        <v>30</v>
      </c>
      <c r="Q1088" s="66" t="s">
        <v>46</v>
      </c>
      <c r="R1088" s="66" t="s">
        <v>30</v>
      </c>
      <c r="S1088" s="66" t="s">
        <v>50</v>
      </c>
      <c r="T1088" s="299" t="s">
        <v>74</v>
      </c>
      <c r="U1088" s="66" t="s">
        <v>47</v>
      </c>
      <c r="V1088" s="354"/>
      <c r="W1088" s="186"/>
      <c r="X1088" s="127"/>
    </row>
    <row r="1089" spans="1:24" ht="15" customHeight="1">
      <c r="A1089" s="65">
        <v>88170669</v>
      </c>
      <c r="B1089" s="66" t="s">
        <v>26</v>
      </c>
      <c r="C1089" s="66" t="s">
        <v>5163</v>
      </c>
      <c r="D1089" s="66"/>
      <c r="E1089" s="66" t="s">
        <v>155</v>
      </c>
      <c r="F1089" s="66" t="s">
        <v>155</v>
      </c>
      <c r="G1089" s="65">
        <v>3105683817</v>
      </c>
      <c r="H1089" s="124" t="s">
        <v>5164</v>
      </c>
      <c r="I1089" s="66" t="s">
        <v>68</v>
      </c>
      <c r="J1089" s="66" t="s">
        <v>5157</v>
      </c>
      <c r="K1089" s="66" t="s">
        <v>27</v>
      </c>
      <c r="L1089" s="66"/>
      <c r="M1089" s="66"/>
      <c r="N1089" s="66" t="s">
        <v>37</v>
      </c>
      <c r="O1089" s="66" t="s">
        <v>42</v>
      </c>
      <c r="P1089" s="66" t="s">
        <v>37</v>
      </c>
      <c r="Q1089" s="66" t="s">
        <v>32</v>
      </c>
      <c r="R1089" s="66" t="s">
        <v>37</v>
      </c>
      <c r="S1089" s="66" t="s">
        <v>68</v>
      </c>
      <c r="T1089" s="299" t="s">
        <v>68</v>
      </c>
      <c r="U1089" s="66" t="s">
        <v>68</v>
      </c>
      <c r="V1089" s="354"/>
      <c r="W1089" s="186"/>
      <c r="X1089" s="127"/>
    </row>
    <row r="1090" spans="1:24" ht="15" customHeight="1">
      <c r="A1090" s="65">
        <v>1048601674</v>
      </c>
      <c r="B1090" s="66" t="s">
        <v>26</v>
      </c>
      <c r="C1090" s="66" t="s">
        <v>5786</v>
      </c>
      <c r="D1090" s="66"/>
      <c r="E1090" s="66" t="s">
        <v>155</v>
      </c>
      <c r="F1090" s="66" t="s">
        <v>5787</v>
      </c>
      <c r="G1090" s="65">
        <v>3053230149</v>
      </c>
      <c r="H1090" s="91" t="s">
        <v>5788</v>
      </c>
      <c r="I1090" s="66" t="s">
        <v>50</v>
      </c>
      <c r="J1090" s="66" t="s">
        <v>110</v>
      </c>
      <c r="K1090" s="66"/>
      <c r="L1090" s="66" t="s">
        <v>41</v>
      </c>
      <c r="M1090" s="66" t="s">
        <v>36</v>
      </c>
      <c r="N1090" s="66" t="s">
        <v>37</v>
      </c>
      <c r="O1090" s="66" t="s">
        <v>42</v>
      </c>
      <c r="P1090" s="66" t="s">
        <v>30</v>
      </c>
      <c r="Q1090" s="66" t="s">
        <v>46</v>
      </c>
      <c r="R1090" s="66" t="s">
        <v>30</v>
      </c>
      <c r="S1090" s="66" t="s">
        <v>40</v>
      </c>
      <c r="T1090" s="299" t="s">
        <v>64</v>
      </c>
      <c r="U1090" s="66" t="s">
        <v>60</v>
      </c>
      <c r="V1090" s="344"/>
      <c r="W1090" s="90"/>
      <c r="X1090" s="127"/>
    </row>
    <row r="1091" spans="1:24" ht="15" customHeight="1">
      <c r="A1091" s="65">
        <v>1005105861</v>
      </c>
      <c r="B1091" s="66" t="s">
        <v>26</v>
      </c>
      <c r="C1091" s="66" t="s">
        <v>1472</v>
      </c>
      <c r="D1091" s="66" t="s">
        <v>506</v>
      </c>
      <c r="E1091" s="66" t="s">
        <v>155</v>
      </c>
      <c r="F1091" s="66" t="s">
        <v>5825</v>
      </c>
      <c r="G1091" s="65">
        <v>3154267183</v>
      </c>
      <c r="H1091" s="62" t="s">
        <v>5826</v>
      </c>
      <c r="I1091" s="66" t="s">
        <v>73</v>
      </c>
      <c r="J1091" s="66" t="s">
        <v>1206</v>
      </c>
      <c r="K1091" s="66"/>
      <c r="L1091" s="66" t="s">
        <v>41</v>
      </c>
      <c r="M1091" s="66"/>
      <c r="N1091" s="66" t="s">
        <v>37</v>
      </c>
      <c r="O1091" s="66" t="s">
        <v>42</v>
      </c>
      <c r="P1091" s="66" t="s">
        <v>37</v>
      </c>
      <c r="Q1091" s="66" t="s">
        <v>39</v>
      </c>
      <c r="R1091" s="66" t="s">
        <v>30</v>
      </c>
      <c r="S1091" s="66" t="s">
        <v>73</v>
      </c>
      <c r="T1091" s="299" t="s">
        <v>73</v>
      </c>
      <c r="U1091" s="66" t="s">
        <v>73</v>
      </c>
      <c r="V1091" s="344"/>
      <c r="W1091" s="90"/>
      <c r="X1091" s="127"/>
    </row>
    <row r="1092" spans="1:24" ht="15" customHeight="1">
      <c r="A1092" s="70">
        <v>37317218</v>
      </c>
      <c r="B1092" s="125" t="s">
        <v>26</v>
      </c>
      <c r="C1092" s="125" t="s">
        <v>5045</v>
      </c>
      <c r="D1092" s="125"/>
      <c r="E1092" s="125" t="s">
        <v>3651</v>
      </c>
      <c r="F1092" s="125" t="s">
        <v>4805</v>
      </c>
      <c r="G1092" s="126">
        <v>3006712609</v>
      </c>
      <c r="H1092" s="80" t="s">
        <v>5046</v>
      </c>
      <c r="I1092" s="125" t="s">
        <v>68</v>
      </c>
      <c r="J1092" s="125" t="s">
        <v>4895</v>
      </c>
      <c r="K1092" s="125" t="s">
        <v>27</v>
      </c>
      <c r="L1092" s="125" t="s">
        <v>37</v>
      </c>
      <c r="M1092" s="125" t="s">
        <v>37</v>
      </c>
      <c r="N1092" s="125" t="s">
        <v>37</v>
      </c>
      <c r="O1092" s="125" t="s">
        <v>42</v>
      </c>
      <c r="P1092" s="125" t="s">
        <v>37</v>
      </c>
      <c r="Q1092" s="125" t="s">
        <v>37</v>
      </c>
      <c r="R1092" s="125" t="s">
        <v>37</v>
      </c>
      <c r="S1092" s="125" t="s">
        <v>37</v>
      </c>
      <c r="T1092" s="324" t="s">
        <v>37</v>
      </c>
      <c r="U1092" s="125" t="s">
        <v>37</v>
      </c>
      <c r="V1092" s="344"/>
      <c r="W1092" s="90"/>
      <c r="X1092" s="127"/>
    </row>
    <row r="1093" spans="1:24" ht="15" customHeight="1">
      <c r="A1093" s="65">
        <v>22664956</v>
      </c>
      <c r="B1093" s="66" t="s">
        <v>26</v>
      </c>
      <c r="C1093" s="66" t="s">
        <v>3821</v>
      </c>
      <c r="D1093" s="66" t="s">
        <v>3822</v>
      </c>
      <c r="E1093" s="72" t="s">
        <v>3823</v>
      </c>
      <c r="F1093" s="66" t="s">
        <v>407</v>
      </c>
      <c r="G1093" s="65">
        <v>3017883720</v>
      </c>
      <c r="H1093" s="62" t="s">
        <v>3824</v>
      </c>
      <c r="I1093" s="66" t="s">
        <v>47</v>
      </c>
      <c r="J1093" s="66" t="s">
        <v>188</v>
      </c>
      <c r="K1093" s="66" t="s">
        <v>27</v>
      </c>
      <c r="L1093" s="66" t="s">
        <v>51</v>
      </c>
      <c r="M1093" s="66" t="s">
        <v>36</v>
      </c>
      <c r="N1093" s="66" t="s">
        <v>37</v>
      </c>
      <c r="O1093" s="66" t="s">
        <v>42</v>
      </c>
      <c r="P1093" s="66" t="s">
        <v>37</v>
      </c>
      <c r="Q1093" s="66" t="s">
        <v>1689</v>
      </c>
      <c r="R1093" s="66" t="s">
        <v>30</v>
      </c>
      <c r="S1093" s="66" t="s">
        <v>47</v>
      </c>
      <c r="T1093" s="299" t="s">
        <v>47</v>
      </c>
      <c r="U1093" s="66" t="s">
        <v>47</v>
      </c>
      <c r="V1093" s="344"/>
      <c r="W1093" s="90"/>
      <c r="X1093" s="127"/>
    </row>
    <row r="1094" spans="1:24" ht="15" customHeight="1">
      <c r="A1094" s="184">
        <v>29543307</v>
      </c>
      <c r="B1094" s="186" t="s">
        <v>26</v>
      </c>
      <c r="C1094" s="186" t="s">
        <v>2449</v>
      </c>
      <c r="D1094" s="186" t="s">
        <v>826</v>
      </c>
      <c r="E1094" s="186" t="s">
        <v>2643</v>
      </c>
      <c r="F1094" s="186" t="s">
        <v>640</v>
      </c>
      <c r="G1094" s="184">
        <v>3226151279</v>
      </c>
      <c r="H1094" s="187" t="s">
        <v>6678</v>
      </c>
      <c r="I1094" s="186" t="s">
        <v>76</v>
      </c>
      <c r="J1094" s="186" t="s">
        <v>6679</v>
      </c>
      <c r="K1094" s="186"/>
      <c r="L1094" s="186" t="s">
        <v>28</v>
      </c>
      <c r="M1094" s="186"/>
      <c r="N1094" s="186" t="s">
        <v>30</v>
      </c>
      <c r="O1094" s="186" t="s">
        <v>42</v>
      </c>
      <c r="P1094" s="186" t="s">
        <v>30</v>
      </c>
      <c r="Q1094" s="186" t="s">
        <v>43</v>
      </c>
      <c r="R1094" s="186" t="s">
        <v>30</v>
      </c>
      <c r="S1094" s="186" t="s">
        <v>56</v>
      </c>
      <c r="T1094" s="302" t="s">
        <v>56</v>
      </c>
      <c r="U1094" s="186" t="s">
        <v>56</v>
      </c>
      <c r="V1094" s="344"/>
      <c r="W1094" s="90"/>
      <c r="X1094" s="127"/>
    </row>
    <row r="1095" spans="1:24" ht="15" customHeight="1">
      <c r="A1095" s="65">
        <v>52087706</v>
      </c>
      <c r="B1095" s="66" t="s">
        <v>26</v>
      </c>
      <c r="C1095" s="66" t="s">
        <v>483</v>
      </c>
      <c r="D1095" s="66" t="s">
        <v>2510</v>
      </c>
      <c r="E1095" s="66" t="s">
        <v>2511</v>
      </c>
      <c r="F1095" s="66" t="s">
        <v>428</v>
      </c>
      <c r="G1095" s="65">
        <v>3105607914</v>
      </c>
      <c r="H1095" s="62" t="s">
        <v>2512</v>
      </c>
      <c r="I1095" s="66" t="s">
        <v>77</v>
      </c>
      <c r="J1095" s="66" t="s">
        <v>1739</v>
      </c>
      <c r="K1095" s="66"/>
      <c r="L1095" s="66" t="s">
        <v>2513</v>
      </c>
      <c r="M1095" s="66" t="s">
        <v>36</v>
      </c>
      <c r="N1095" s="66" t="s">
        <v>30</v>
      </c>
      <c r="O1095" s="66" t="s">
        <v>42</v>
      </c>
      <c r="P1095" s="66" t="s">
        <v>37</v>
      </c>
      <c r="Q1095" s="66" t="s">
        <v>32</v>
      </c>
      <c r="R1095" s="66" t="s">
        <v>30</v>
      </c>
      <c r="S1095" s="66" t="s">
        <v>77</v>
      </c>
      <c r="T1095" s="299" t="s">
        <v>77</v>
      </c>
      <c r="U1095" s="66" t="s">
        <v>77</v>
      </c>
      <c r="V1095" s="344"/>
      <c r="W1095" s="90"/>
      <c r="X1095" s="127"/>
    </row>
    <row r="1096" spans="1:24" ht="15" customHeight="1">
      <c r="A1096" s="65">
        <v>23794608</v>
      </c>
      <c r="B1096" s="66" t="s">
        <v>26</v>
      </c>
      <c r="C1096" s="66" t="s">
        <v>239</v>
      </c>
      <c r="D1096" s="66" t="s">
        <v>196</v>
      </c>
      <c r="E1096" s="66" t="s">
        <v>2511</v>
      </c>
      <c r="F1096" s="66" t="s">
        <v>468</v>
      </c>
      <c r="G1096" s="65">
        <v>3208648189</v>
      </c>
      <c r="H1096" s="62" t="s">
        <v>5993</v>
      </c>
      <c r="I1096" s="66" t="s">
        <v>55</v>
      </c>
      <c r="J1096" s="66" t="s">
        <v>2405</v>
      </c>
      <c r="K1096" s="66"/>
      <c r="L1096" s="66" t="s">
        <v>28</v>
      </c>
      <c r="M1096" s="66" t="s">
        <v>36</v>
      </c>
      <c r="N1096" s="66" t="s">
        <v>37</v>
      </c>
      <c r="O1096" s="66" t="s">
        <v>42</v>
      </c>
      <c r="P1096" s="66" t="s">
        <v>37</v>
      </c>
      <c r="Q1096" s="66" t="s">
        <v>32</v>
      </c>
      <c r="R1096" s="66" t="s">
        <v>30</v>
      </c>
      <c r="S1096" s="66" t="s">
        <v>55</v>
      </c>
      <c r="T1096" s="299" t="s">
        <v>55</v>
      </c>
      <c r="U1096" s="66" t="s">
        <v>55</v>
      </c>
      <c r="V1096" s="344"/>
      <c r="W1096" s="90"/>
      <c r="X1096" s="127"/>
    </row>
    <row r="1097" spans="1:24" ht="15" customHeight="1">
      <c r="A1097" s="70">
        <v>1065838135</v>
      </c>
      <c r="B1097" s="71" t="s">
        <v>26</v>
      </c>
      <c r="C1097" s="71" t="s">
        <v>4929</v>
      </c>
      <c r="D1097" s="71"/>
      <c r="E1097" s="71" t="s">
        <v>2060</v>
      </c>
      <c r="F1097" s="71" t="s">
        <v>542</v>
      </c>
      <c r="G1097" s="70">
        <v>3045280770</v>
      </c>
      <c r="H1097" s="62" t="s">
        <v>4930</v>
      </c>
      <c r="I1097" s="71" t="s">
        <v>68</v>
      </c>
      <c r="J1097" s="71" t="s">
        <v>1179</v>
      </c>
      <c r="K1097" s="71"/>
      <c r="L1097" s="71" t="s">
        <v>51</v>
      </c>
      <c r="M1097" s="71"/>
      <c r="N1097" s="71" t="s">
        <v>30</v>
      </c>
      <c r="O1097" s="71" t="s">
        <v>42</v>
      </c>
      <c r="P1097" s="71" t="s">
        <v>37</v>
      </c>
      <c r="Q1097" s="71"/>
      <c r="R1097" s="71" t="s">
        <v>30</v>
      </c>
      <c r="S1097" s="71" t="s">
        <v>68</v>
      </c>
      <c r="T1097" s="300" t="s">
        <v>68</v>
      </c>
      <c r="U1097" s="71" t="s">
        <v>68</v>
      </c>
      <c r="V1097" s="344"/>
      <c r="W1097" s="90"/>
      <c r="X1097" s="127"/>
    </row>
    <row r="1098" spans="1:24" ht="15" customHeight="1">
      <c r="A1098" s="184">
        <v>1116796227</v>
      </c>
      <c r="B1098" s="186" t="s">
        <v>26</v>
      </c>
      <c r="C1098" s="186" t="s">
        <v>2762</v>
      </c>
      <c r="D1098" s="186" t="s">
        <v>6478</v>
      </c>
      <c r="E1098" s="186" t="s">
        <v>6479</v>
      </c>
      <c r="F1098" s="186" t="s">
        <v>253</v>
      </c>
      <c r="G1098" s="184">
        <v>3213081655</v>
      </c>
      <c r="H1098" s="187" t="s">
        <v>6480</v>
      </c>
      <c r="I1098" s="186" t="s">
        <v>44</v>
      </c>
      <c r="J1098" s="186" t="s">
        <v>6481</v>
      </c>
      <c r="K1098" s="186"/>
      <c r="L1098" s="186" t="s">
        <v>28</v>
      </c>
      <c r="M1098" s="186"/>
      <c r="N1098" s="186" t="s">
        <v>37</v>
      </c>
      <c r="O1098" s="186" t="s">
        <v>42</v>
      </c>
      <c r="P1098" s="186" t="s">
        <v>30</v>
      </c>
      <c r="Q1098" s="186" t="s">
        <v>46</v>
      </c>
      <c r="R1098" s="186" t="s">
        <v>30</v>
      </c>
      <c r="S1098" s="186" t="s">
        <v>44</v>
      </c>
      <c r="T1098" s="302" t="s">
        <v>75</v>
      </c>
      <c r="U1098" s="186" t="s">
        <v>55</v>
      </c>
      <c r="V1098" s="344"/>
      <c r="W1098" s="90"/>
      <c r="X1098" s="127"/>
    </row>
    <row r="1099" spans="1:24" ht="15" customHeight="1">
      <c r="A1099" s="65">
        <v>1006513091</v>
      </c>
      <c r="B1099" s="66" t="s">
        <v>26</v>
      </c>
      <c r="C1099" s="66" t="s">
        <v>960</v>
      </c>
      <c r="D1099" s="66" t="s">
        <v>559</v>
      </c>
      <c r="E1099" s="66" t="s">
        <v>275</v>
      </c>
      <c r="F1099" s="66" t="s">
        <v>961</v>
      </c>
      <c r="G1099" s="65">
        <v>3115366790</v>
      </c>
      <c r="H1099" s="62" t="s">
        <v>962</v>
      </c>
      <c r="I1099" s="66" t="s">
        <v>54</v>
      </c>
      <c r="J1099" s="66" t="s">
        <v>765</v>
      </c>
      <c r="K1099" s="66" t="s">
        <v>51</v>
      </c>
      <c r="L1099" s="66" t="s">
        <v>51</v>
      </c>
      <c r="M1099" s="66" t="s">
        <v>42</v>
      </c>
      <c r="N1099" s="66" t="s">
        <v>37</v>
      </c>
      <c r="O1099" s="66" t="s">
        <v>42</v>
      </c>
      <c r="P1099" s="66" t="s">
        <v>30</v>
      </c>
      <c r="Q1099" s="66" t="s">
        <v>39</v>
      </c>
      <c r="R1099" s="66" t="s">
        <v>30</v>
      </c>
      <c r="S1099" s="66" t="s">
        <v>63</v>
      </c>
      <c r="T1099" s="299" t="s">
        <v>72</v>
      </c>
      <c r="U1099" s="66" t="s">
        <v>40</v>
      </c>
      <c r="V1099" s="344"/>
      <c r="W1099" s="90"/>
      <c r="X1099" s="127"/>
    </row>
    <row r="1100" spans="1:24" ht="15" customHeight="1">
      <c r="A1100" s="65">
        <v>80185874</v>
      </c>
      <c r="B1100" s="66" t="s">
        <v>26</v>
      </c>
      <c r="C1100" s="66" t="s">
        <v>119</v>
      </c>
      <c r="D1100" s="66" t="s">
        <v>126</v>
      </c>
      <c r="E1100" s="66" t="s">
        <v>275</v>
      </c>
      <c r="F1100" s="66" t="s">
        <v>180</v>
      </c>
      <c r="G1100" s="65">
        <v>3053638785</v>
      </c>
      <c r="H1100" s="62" t="s">
        <v>3836</v>
      </c>
      <c r="I1100" s="66" t="s">
        <v>60</v>
      </c>
      <c r="J1100" s="66" t="s">
        <v>4262</v>
      </c>
      <c r="K1100" s="66"/>
      <c r="L1100" s="66" t="s">
        <v>28</v>
      </c>
      <c r="M1100" s="66" t="s">
        <v>29</v>
      </c>
      <c r="N1100" s="66" t="s">
        <v>30</v>
      </c>
      <c r="O1100" s="66" t="s">
        <v>42</v>
      </c>
      <c r="P1100" s="66" t="s">
        <v>30</v>
      </c>
      <c r="Q1100" s="66" t="s">
        <v>49</v>
      </c>
      <c r="R1100" s="66" t="s">
        <v>30</v>
      </c>
      <c r="S1100" s="66" t="s">
        <v>60</v>
      </c>
      <c r="T1100" s="299" t="s">
        <v>60</v>
      </c>
      <c r="U1100" s="66" t="s">
        <v>60</v>
      </c>
      <c r="V1100" s="344"/>
      <c r="W1100" s="90"/>
      <c r="X1100" s="127"/>
    </row>
    <row r="1101" spans="1:24" ht="15" customHeight="1">
      <c r="A1101" s="68">
        <v>57432050</v>
      </c>
      <c r="B1101" s="66" t="s">
        <v>26</v>
      </c>
      <c r="C1101" s="68" t="s">
        <v>793</v>
      </c>
      <c r="D1101" s="66" t="s">
        <v>251</v>
      </c>
      <c r="E1101" s="66" t="s">
        <v>275</v>
      </c>
      <c r="F1101" s="66" t="s">
        <v>794</v>
      </c>
      <c r="G1101" s="65">
        <v>3116743778</v>
      </c>
      <c r="H1101" s="62" t="s">
        <v>795</v>
      </c>
      <c r="I1101" s="66" t="s">
        <v>65</v>
      </c>
      <c r="J1101" s="66" t="s">
        <v>443</v>
      </c>
      <c r="K1101" s="66"/>
      <c r="L1101" s="66" t="s">
        <v>28</v>
      </c>
      <c r="M1101" s="66" t="s">
        <v>42</v>
      </c>
      <c r="N1101" s="66" t="s">
        <v>30</v>
      </c>
      <c r="O1101" s="66" t="s">
        <v>31</v>
      </c>
      <c r="P1101" s="66" t="s">
        <v>30</v>
      </c>
      <c r="Q1101" s="66" t="s">
        <v>49</v>
      </c>
      <c r="R1101" s="66" t="s">
        <v>30</v>
      </c>
      <c r="S1101" s="66" t="s">
        <v>65</v>
      </c>
      <c r="T1101" s="299" t="s">
        <v>47</v>
      </c>
      <c r="U1101" s="66"/>
      <c r="V1101" s="344"/>
      <c r="W1101" s="90"/>
      <c r="X1101" s="127"/>
    </row>
    <row r="1102" spans="1:24" ht="15" customHeight="1">
      <c r="A1102" s="66">
        <v>1113649242</v>
      </c>
      <c r="B1102" s="66" t="s">
        <v>26</v>
      </c>
      <c r="C1102" s="66" t="s">
        <v>2524</v>
      </c>
      <c r="D1102" s="66" t="s">
        <v>540</v>
      </c>
      <c r="E1102" s="66" t="s">
        <v>275</v>
      </c>
      <c r="F1102" s="66" t="s">
        <v>861</v>
      </c>
      <c r="G1102" s="65">
        <v>3169341429</v>
      </c>
      <c r="H1102" s="62" t="s">
        <v>2525</v>
      </c>
      <c r="I1102" s="66" t="s">
        <v>76</v>
      </c>
      <c r="J1102" s="66" t="s">
        <v>2526</v>
      </c>
      <c r="K1102" s="66"/>
      <c r="L1102" s="66" t="s">
        <v>28</v>
      </c>
      <c r="M1102" s="66" t="s">
        <v>36</v>
      </c>
      <c r="N1102" s="66" t="s">
        <v>37</v>
      </c>
      <c r="O1102" s="66" t="s">
        <v>42</v>
      </c>
      <c r="P1102" s="66" t="s">
        <v>30</v>
      </c>
      <c r="Q1102" s="66" t="s">
        <v>39</v>
      </c>
      <c r="R1102" s="66" t="s">
        <v>37</v>
      </c>
      <c r="S1102" s="66"/>
      <c r="T1102" s="299"/>
      <c r="U1102" s="66"/>
      <c r="V1102" s="343"/>
      <c r="W1102" s="72"/>
      <c r="X1102" s="127"/>
    </row>
    <row r="1103" spans="1:24" ht="15" customHeight="1">
      <c r="A1103" s="70">
        <v>28544858</v>
      </c>
      <c r="B1103" s="71" t="s">
        <v>26</v>
      </c>
      <c r="C1103" s="71" t="s">
        <v>331</v>
      </c>
      <c r="D1103" s="71" t="s">
        <v>332</v>
      </c>
      <c r="E1103" s="66" t="s">
        <v>275</v>
      </c>
      <c r="F1103" s="71" t="s">
        <v>333</v>
      </c>
      <c r="G1103" s="70">
        <v>3203445751</v>
      </c>
      <c r="H1103" s="62" t="s">
        <v>334</v>
      </c>
      <c r="I1103" s="71" t="s">
        <v>60</v>
      </c>
      <c r="J1103" s="66" t="s">
        <v>946</v>
      </c>
      <c r="K1103" s="71" t="s">
        <v>51</v>
      </c>
      <c r="L1103" s="71"/>
      <c r="M1103" s="71" t="s">
        <v>36</v>
      </c>
      <c r="N1103" s="71" t="s">
        <v>30</v>
      </c>
      <c r="O1103" s="71" t="s">
        <v>31</v>
      </c>
      <c r="P1103" s="71" t="s">
        <v>30</v>
      </c>
      <c r="Q1103" s="71" t="s">
        <v>39</v>
      </c>
      <c r="R1103" s="71" t="s">
        <v>30</v>
      </c>
      <c r="S1103" s="71" t="s">
        <v>75</v>
      </c>
      <c r="T1103" s="300" t="s">
        <v>65</v>
      </c>
      <c r="U1103" s="71" t="s">
        <v>54</v>
      </c>
      <c r="V1103" s="354"/>
      <c r="W1103" s="186"/>
      <c r="X1103" s="127"/>
    </row>
    <row r="1104" spans="1:24" ht="15" customHeight="1">
      <c r="A1104" s="65">
        <v>9876794</v>
      </c>
      <c r="B1104" s="66" t="s">
        <v>26</v>
      </c>
      <c r="C1104" s="66" t="s">
        <v>2520</v>
      </c>
      <c r="D1104" s="66" t="s">
        <v>151</v>
      </c>
      <c r="E1104" s="66" t="s">
        <v>275</v>
      </c>
      <c r="F1104" s="66" t="s">
        <v>328</v>
      </c>
      <c r="G1104" s="65">
        <v>3004970790</v>
      </c>
      <c r="H1104" s="67" t="s">
        <v>2521</v>
      </c>
      <c r="I1104" s="66" t="s">
        <v>65</v>
      </c>
      <c r="J1104" s="66" t="s">
        <v>1571</v>
      </c>
      <c r="K1104" s="66"/>
      <c r="L1104" s="66" t="s">
        <v>28</v>
      </c>
      <c r="M1104" s="66" t="s">
        <v>29</v>
      </c>
      <c r="N1104" s="66" t="s">
        <v>37</v>
      </c>
      <c r="O1104" s="66" t="s">
        <v>42</v>
      </c>
      <c r="P1104" s="66" t="s">
        <v>30</v>
      </c>
      <c r="Q1104" s="66" t="s">
        <v>49</v>
      </c>
      <c r="R1104" s="66" t="s">
        <v>30</v>
      </c>
      <c r="S1104" s="66" t="s">
        <v>65</v>
      </c>
      <c r="T1104" s="299" t="s">
        <v>47</v>
      </c>
      <c r="U1104" s="66" t="s">
        <v>64</v>
      </c>
      <c r="V1104" s="354"/>
      <c r="W1104" s="186"/>
      <c r="X1104" s="127"/>
    </row>
    <row r="1105" spans="1:24" ht="15" customHeight="1">
      <c r="A1105" s="70">
        <v>49761601</v>
      </c>
      <c r="B1105" s="71" t="s">
        <v>26</v>
      </c>
      <c r="C1105" s="71" t="s">
        <v>2515</v>
      </c>
      <c r="D1105" s="71" t="s">
        <v>196</v>
      </c>
      <c r="E1105" s="71" t="s">
        <v>275</v>
      </c>
      <c r="F1105" s="71" t="s">
        <v>275</v>
      </c>
      <c r="G1105" s="70">
        <v>3143094700</v>
      </c>
      <c r="H1105" s="85" t="s">
        <v>2516</v>
      </c>
      <c r="I1105" s="71" t="s">
        <v>57</v>
      </c>
      <c r="J1105" s="71" t="s">
        <v>653</v>
      </c>
      <c r="K1105" s="71"/>
      <c r="L1105" s="71" t="s">
        <v>35</v>
      </c>
      <c r="M1105" s="71"/>
      <c r="N1105" s="71" t="s">
        <v>30</v>
      </c>
      <c r="O1105" s="71" t="s">
        <v>42</v>
      </c>
      <c r="P1105" s="71" t="s">
        <v>30</v>
      </c>
      <c r="Q1105" s="71" t="s">
        <v>2517</v>
      </c>
      <c r="R1105" s="71" t="s">
        <v>30</v>
      </c>
      <c r="S1105" s="71" t="s">
        <v>57</v>
      </c>
      <c r="T1105" s="300" t="s">
        <v>57</v>
      </c>
      <c r="U1105" s="71" t="s">
        <v>57</v>
      </c>
      <c r="V1105" s="354"/>
      <c r="W1105" s="186"/>
      <c r="X1105" s="127"/>
    </row>
    <row r="1106" spans="1:24" ht="15" customHeight="1">
      <c r="A1106" s="65">
        <v>1083009153</v>
      </c>
      <c r="B1106" s="66" t="s">
        <v>26</v>
      </c>
      <c r="C1106" s="66" t="s">
        <v>3829</v>
      </c>
      <c r="D1106" s="66" t="s">
        <v>467</v>
      </c>
      <c r="E1106" s="66" t="s">
        <v>275</v>
      </c>
      <c r="F1106" s="66" t="s">
        <v>216</v>
      </c>
      <c r="G1106" s="65">
        <v>3183849656</v>
      </c>
      <c r="H1106" s="62" t="s">
        <v>3830</v>
      </c>
      <c r="I1106" s="66" t="s">
        <v>65</v>
      </c>
      <c r="J1106" s="66" t="s">
        <v>443</v>
      </c>
      <c r="K1106" s="66"/>
      <c r="L1106" s="66" t="s">
        <v>28</v>
      </c>
      <c r="M1106" s="66" t="s">
        <v>36</v>
      </c>
      <c r="N1106" s="66" t="s">
        <v>30</v>
      </c>
      <c r="O1106" s="66" t="s">
        <v>42</v>
      </c>
      <c r="P1106" s="66" t="s">
        <v>30</v>
      </c>
      <c r="Q1106" s="66" t="s">
        <v>43</v>
      </c>
      <c r="R1106" s="66" t="s">
        <v>30</v>
      </c>
      <c r="S1106" s="66" t="s">
        <v>65</v>
      </c>
      <c r="T1106" s="299" t="s">
        <v>65</v>
      </c>
      <c r="U1106" s="66" t="s">
        <v>57</v>
      </c>
      <c r="V1106" s="344"/>
      <c r="W1106" s="90"/>
      <c r="X1106" s="127"/>
    </row>
    <row r="1107" spans="1:24" ht="15" customHeight="1">
      <c r="A1107" s="65">
        <v>36693674</v>
      </c>
      <c r="B1107" s="66" t="s">
        <v>26</v>
      </c>
      <c r="C1107" s="66" t="s">
        <v>435</v>
      </c>
      <c r="D1107" s="66" t="s">
        <v>436</v>
      </c>
      <c r="E1107" s="66" t="s">
        <v>275</v>
      </c>
      <c r="F1107" s="66" t="s">
        <v>437</v>
      </c>
      <c r="G1107" s="65">
        <v>3167022253</v>
      </c>
      <c r="H1107" s="62" t="s">
        <v>438</v>
      </c>
      <c r="I1107" s="66" t="s">
        <v>65</v>
      </c>
      <c r="J1107" s="74" t="s">
        <v>443</v>
      </c>
      <c r="K1107" s="66"/>
      <c r="L1107" s="66" t="s">
        <v>28</v>
      </c>
      <c r="M1107" s="66"/>
      <c r="N1107" s="66" t="s">
        <v>37</v>
      </c>
      <c r="O1107" s="66" t="s">
        <v>42</v>
      </c>
      <c r="P1107" s="66" t="s">
        <v>30</v>
      </c>
      <c r="Q1107" s="66" t="s">
        <v>49</v>
      </c>
      <c r="R1107" s="66" t="s">
        <v>30</v>
      </c>
      <c r="S1107" s="66" t="s">
        <v>65</v>
      </c>
      <c r="T1107" s="299" t="s">
        <v>57</v>
      </c>
      <c r="U1107" s="66" t="s">
        <v>47</v>
      </c>
      <c r="V1107" s="344"/>
      <c r="W1107" s="90"/>
      <c r="X1107" s="127"/>
    </row>
    <row r="1108" spans="1:24" ht="15" customHeight="1">
      <c r="A1108" s="65">
        <v>37549752</v>
      </c>
      <c r="B1108" s="66" t="s">
        <v>26</v>
      </c>
      <c r="C1108" s="66" t="s">
        <v>196</v>
      </c>
      <c r="D1108" s="66" t="s">
        <v>399</v>
      </c>
      <c r="E1108" s="66" t="s">
        <v>275</v>
      </c>
      <c r="F1108" s="66" t="s">
        <v>328</v>
      </c>
      <c r="G1108" s="65">
        <v>3102697764</v>
      </c>
      <c r="H1108" s="62" t="s">
        <v>5155</v>
      </c>
      <c r="I1108" s="66" t="s">
        <v>68</v>
      </c>
      <c r="J1108" s="66" t="s">
        <v>1179</v>
      </c>
      <c r="K1108" s="66"/>
      <c r="L1108" s="66" t="s">
        <v>51</v>
      </c>
      <c r="M1108" s="66"/>
      <c r="N1108" s="66" t="s">
        <v>30</v>
      </c>
      <c r="O1108" s="66" t="s">
        <v>31</v>
      </c>
      <c r="P1108" s="66" t="s">
        <v>37</v>
      </c>
      <c r="Q1108" s="66" t="s">
        <v>32</v>
      </c>
      <c r="R1108" s="66" t="s">
        <v>30</v>
      </c>
      <c r="S1108" s="66" t="s">
        <v>40</v>
      </c>
      <c r="T1108" s="299" t="s">
        <v>73</v>
      </c>
      <c r="U1108" s="66" t="s">
        <v>60</v>
      </c>
      <c r="V1108" s="344"/>
      <c r="W1108" s="90"/>
      <c r="X1108" s="127"/>
    </row>
    <row r="1109" spans="1:24" ht="15" customHeight="1">
      <c r="A1109" s="65">
        <v>1033337480</v>
      </c>
      <c r="B1109" s="66" t="s">
        <v>26</v>
      </c>
      <c r="C1109" s="66" t="s">
        <v>3833</v>
      </c>
      <c r="D1109" s="66" t="s">
        <v>3834</v>
      </c>
      <c r="E1109" s="66" t="s">
        <v>275</v>
      </c>
      <c r="F1109" s="66" t="s">
        <v>3375</v>
      </c>
      <c r="G1109" s="65">
        <v>3196597777</v>
      </c>
      <c r="H1109" s="62" t="s">
        <v>3835</v>
      </c>
      <c r="I1109" s="66" t="s">
        <v>40</v>
      </c>
      <c r="J1109" s="66" t="s">
        <v>556</v>
      </c>
      <c r="K1109" s="66"/>
      <c r="L1109" s="66" t="s">
        <v>35</v>
      </c>
      <c r="M1109" s="66"/>
      <c r="N1109" s="66" t="s">
        <v>37</v>
      </c>
      <c r="O1109" s="66" t="s">
        <v>42</v>
      </c>
      <c r="P1109" s="66" t="s">
        <v>30</v>
      </c>
      <c r="Q1109" s="66" t="s">
        <v>43</v>
      </c>
      <c r="R1109" s="66" t="s">
        <v>30</v>
      </c>
      <c r="S1109" s="66" t="s">
        <v>40</v>
      </c>
      <c r="T1109" s="299" t="s">
        <v>40</v>
      </c>
      <c r="U1109" s="66" t="s">
        <v>40</v>
      </c>
      <c r="V1109" s="344"/>
      <c r="W1109" s="90"/>
      <c r="X1109" s="127"/>
    </row>
    <row r="1110" spans="1:24" ht="15" customHeight="1">
      <c r="A1110" s="65">
        <v>1152692829</v>
      </c>
      <c r="B1110" s="66" t="s">
        <v>26</v>
      </c>
      <c r="C1110" s="66" t="s">
        <v>1345</v>
      </c>
      <c r="D1110" s="66"/>
      <c r="E1110" s="66" t="s">
        <v>275</v>
      </c>
      <c r="F1110" s="66" t="s">
        <v>1346</v>
      </c>
      <c r="G1110" s="65">
        <v>3117968525</v>
      </c>
      <c r="H1110" s="62" t="s">
        <v>2514</v>
      </c>
      <c r="I1110" s="66" t="s">
        <v>40</v>
      </c>
      <c r="J1110" s="66" t="s">
        <v>1589</v>
      </c>
      <c r="K1110" s="66"/>
      <c r="L1110" s="66" t="s">
        <v>41</v>
      </c>
      <c r="M1110" s="66"/>
      <c r="N1110" s="66" t="s">
        <v>30</v>
      </c>
      <c r="O1110" s="66" t="s">
        <v>38</v>
      </c>
      <c r="P1110" s="66" t="s">
        <v>30</v>
      </c>
      <c r="Q1110" s="66" t="s">
        <v>46</v>
      </c>
      <c r="R1110" s="66" t="s">
        <v>30</v>
      </c>
      <c r="S1110" s="66" t="s">
        <v>40</v>
      </c>
      <c r="T1110" s="299" t="s">
        <v>58</v>
      </c>
      <c r="U1110" s="66" t="s">
        <v>56</v>
      </c>
      <c r="V1110" s="344"/>
      <c r="W1110" s="90"/>
      <c r="X1110" s="127"/>
    </row>
    <row r="1111" spans="1:24" ht="15" customHeight="1">
      <c r="A1111" s="65">
        <v>40941470</v>
      </c>
      <c r="B1111" s="66" t="s">
        <v>26</v>
      </c>
      <c r="C1111" s="66" t="s">
        <v>2518</v>
      </c>
      <c r="D1111" s="66"/>
      <c r="E1111" s="66" t="s">
        <v>275</v>
      </c>
      <c r="F1111" s="66"/>
      <c r="G1111" s="65">
        <v>3004614274</v>
      </c>
      <c r="H1111" s="62" t="s">
        <v>2519</v>
      </c>
      <c r="I1111" s="66" t="s">
        <v>64</v>
      </c>
      <c r="J1111" s="66" t="s">
        <v>273</v>
      </c>
      <c r="K1111" s="66" t="s">
        <v>51</v>
      </c>
      <c r="L1111" s="66" t="s">
        <v>35</v>
      </c>
      <c r="M1111" s="66" t="s">
        <v>42</v>
      </c>
      <c r="N1111" s="66" t="s">
        <v>37</v>
      </c>
      <c r="O1111" s="66" t="s">
        <v>38</v>
      </c>
      <c r="P1111" s="66" t="s">
        <v>30</v>
      </c>
      <c r="Q1111" s="66" t="s">
        <v>49</v>
      </c>
      <c r="R1111" s="66" t="s">
        <v>30</v>
      </c>
      <c r="S1111" s="66" t="s">
        <v>64</v>
      </c>
      <c r="T1111" s="299" t="s">
        <v>64</v>
      </c>
      <c r="U1111" s="66" t="s">
        <v>64</v>
      </c>
      <c r="V1111" s="344"/>
      <c r="W1111" s="90"/>
      <c r="X1111" s="127"/>
    </row>
    <row r="1112" spans="1:24" ht="15" customHeight="1">
      <c r="A1112" s="65">
        <v>37840965</v>
      </c>
      <c r="B1112" s="66" t="s">
        <v>26</v>
      </c>
      <c r="C1112" s="66" t="s">
        <v>326</v>
      </c>
      <c r="D1112" s="66"/>
      <c r="E1112" s="66" t="s">
        <v>275</v>
      </c>
      <c r="F1112" s="66" t="s">
        <v>641</v>
      </c>
      <c r="G1112" s="65" t="s">
        <v>2522</v>
      </c>
      <c r="H1112" s="93" t="s">
        <v>2523</v>
      </c>
      <c r="I1112" s="66" t="s">
        <v>73</v>
      </c>
      <c r="J1112" s="66" t="s">
        <v>456</v>
      </c>
      <c r="K1112" s="66"/>
      <c r="L1112" s="66" t="s">
        <v>35</v>
      </c>
      <c r="M1112" s="66" t="s">
        <v>36</v>
      </c>
      <c r="N1112" s="66" t="s">
        <v>37</v>
      </c>
      <c r="O1112" s="66" t="s">
        <v>42</v>
      </c>
      <c r="P1112" s="66" t="s">
        <v>30</v>
      </c>
      <c r="Q1112" s="66" t="s">
        <v>1689</v>
      </c>
      <c r="R1112" s="66" t="s">
        <v>30</v>
      </c>
      <c r="S1112" s="66" t="s">
        <v>73</v>
      </c>
      <c r="T1112" s="299" t="s">
        <v>73</v>
      </c>
      <c r="U1112" s="66" t="s">
        <v>73</v>
      </c>
      <c r="V1112" s="354"/>
      <c r="W1112" s="186"/>
      <c r="X1112" s="127"/>
    </row>
    <row r="1113" spans="1:24" ht="15" customHeight="1">
      <c r="A1113" s="65">
        <v>60268167</v>
      </c>
      <c r="B1113" s="66" t="s">
        <v>26</v>
      </c>
      <c r="C1113" s="66" t="s">
        <v>1246</v>
      </c>
      <c r="D1113" s="66"/>
      <c r="E1113" s="66" t="s">
        <v>275</v>
      </c>
      <c r="F1113" s="66" t="s">
        <v>2303</v>
      </c>
      <c r="G1113" s="65">
        <v>3003563626</v>
      </c>
      <c r="H1113" s="62" t="s">
        <v>3825</v>
      </c>
      <c r="I1113" s="66" t="s">
        <v>74</v>
      </c>
      <c r="J1113" s="66" t="s">
        <v>99</v>
      </c>
      <c r="K1113" s="66"/>
      <c r="L1113" s="71" t="s">
        <v>28</v>
      </c>
      <c r="M1113" s="66"/>
      <c r="N1113" s="66" t="s">
        <v>37</v>
      </c>
      <c r="O1113" s="66" t="s">
        <v>42</v>
      </c>
      <c r="P1113" s="66" t="s">
        <v>30</v>
      </c>
      <c r="Q1113" s="66" t="s">
        <v>49</v>
      </c>
      <c r="R1113" s="66" t="s">
        <v>30</v>
      </c>
      <c r="S1113" s="66" t="s">
        <v>44</v>
      </c>
      <c r="T1113" s="299" t="s">
        <v>75</v>
      </c>
      <c r="U1113" s="66" t="s">
        <v>40</v>
      </c>
      <c r="V1113" s="344"/>
      <c r="W1113" s="90"/>
      <c r="X1113" s="127"/>
    </row>
    <row r="1114" spans="1:24" ht="15" customHeight="1">
      <c r="A1114" s="65">
        <v>1113783872</v>
      </c>
      <c r="B1114" s="66" t="s">
        <v>26</v>
      </c>
      <c r="C1114" s="66" t="s">
        <v>3826</v>
      </c>
      <c r="D1114" s="66"/>
      <c r="E1114" s="66" t="s">
        <v>275</v>
      </c>
      <c r="F1114" s="66" t="s">
        <v>3681</v>
      </c>
      <c r="G1114" s="65">
        <v>3217669996</v>
      </c>
      <c r="H1114" s="62" t="s">
        <v>3827</v>
      </c>
      <c r="I1114" s="66" t="s">
        <v>76</v>
      </c>
      <c r="J1114" s="66" t="s">
        <v>3828</v>
      </c>
      <c r="K1114" s="66"/>
      <c r="L1114" s="66" t="s">
        <v>35</v>
      </c>
      <c r="M1114" s="66" t="s">
        <v>36</v>
      </c>
      <c r="N1114" s="66" t="s">
        <v>30</v>
      </c>
      <c r="O1114" s="66" t="s">
        <v>38</v>
      </c>
      <c r="P1114" s="66" t="s">
        <v>30</v>
      </c>
      <c r="Q1114" s="66" t="s">
        <v>43</v>
      </c>
      <c r="R1114" s="66" t="s">
        <v>30</v>
      </c>
      <c r="S1114" s="66" t="s">
        <v>76</v>
      </c>
      <c r="T1114" s="299" t="s">
        <v>70</v>
      </c>
      <c r="U1114" s="66" t="s">
        <v>71</v>
      </c>
      <c r="V1114" s="344"/>
      <c r="W1114" s="90"/>
      <c r="X1114" s="127"/>
    </row>
    <row r="1115" spans="1:24" ht="15" customHeight="1">
      <c r="A1115" s="70">
        <v>42404825</v>
      </c>
      <c r="B1115" s="71" t="s">
        <v>26</v>
      </c>
      <c r="C1115" s="71" t="s">
        <v>3831</v>
      </c>
      <c r="D1115" s="71"/>
      <c r="E1115" s="71" t="s">
        <v>275</v>
      </c>
      <c r="F1115" s="71" t="s">
        <v>2952</v>
      </c>
      <c r="G1115" s="70">
        <v>317273599</v>
      </c>
      <c r="H1115" s="62" t="s">
        <v>3832</v>
      </c>
      <c r="I1115" s="71" t="s">
        <v>57</v>
      </c>
      <c r="J1115" s="71" t="s">
        <v>434</v>
      </c>
      <c r="K1115" s="71" t="s">
        <v>27</v>
      </c>
      <c r="L1115" s="71" t="s">
        <v>28</v>
      </c>
      <c r="M1115" s="71" t="s">
        <v>36</v>
      </c>
      <c r="N1115" s="71" t="s">
        <v>37</v>
      </c>
      <c r="O1115" s="71" t="s">
        <v>42</v>
      </c>
      <c r="P1115" s="71" t="s">
        <v>30</v>
      </c>
      <c r="Q1115" s="71" t="s">
        <v>1689</v>
      </c>
      <c r="R1115" s="71" t="s">
        <v>30</v>
      </c>
      <c r="S1115" s="71" t="s">
        <v>44</v>
      </c>
      <c r="T1115" s="300" t="s">
        <v>75</v>
      </c>
      <c r="U1115" s="71" t="s">
        <v>40</v>
      </c>
      <c r="V1115" s="344"/>
      <c r="W1115" s="90"/>
      <c r="X1115" s="127"/>
    </row>
    <row r="1116" spans="1:24" ht="15" customHeight="1">
      <c r="A1116" s="65">
        <v>1053783406</v>
      </c>
      <c r="B1116" s="66" t="s">
        <v>26</v>
      </c>
      <c r="C1116" s="66" t="s">
        <v>589</v>
      </c>
      <c r="D1116" s="66"/>
      <c r="E1116" s="66" t="s">
        <v>275</v>
      </c>
      <c r="F1116" s="66"/>
      <c r="G1116" s="65">
        <v>3156108345</v>
      </c>
      <c r="H1116" s="67" t="s">
        <v>4307</v>
      </c>
      <c r="I1116" s="66" t="s">
        <v>53</v>
      </c>
      <c r="J1116" s="66" t="s">
        <v>4308</v>
      </c>
      <c r="K1116" s="66"/>
      <c r="L1116" s="66" t="s">
        <v>28</v>
      </c>
      <c r="M1116" s="66" t="s">
        <v>29</v>
      </c>
      <c r="N1116" s="66" t="s">
        <v>30</v>
      </c>
      <c r="O1116" s="66" t="s">
        <v>31</v>
      </c>
      <c r="P1116" s="66" t="s">
        <v>30</v>
      </c>
      <c r="Q1116" s="66" t="s">
        <v>39</v>
      </c>
      <c r="R1116" s="66" t="s">
        <v>30</v>
      </c>
      <c r="S1116" s="66" t="s">
        <v>71</v>
      </c>
      <c r="T1116" s="299" t="s">
        <v>53</v>
      </c>
      <c r="U1116" s="66" t="s">
        <v>53</v>
      </c>
      <c r="V1116" s="354"/>
      <c r="W1116" s="186"/>
      <c r="X1116" s="127"/>
    </row>
    <row r="1117" spans="1:24" ht="15" customHeight="1">
      <c r="A1117" s="70">
        <v>1046955300</v>
      </c>
      <c r="B1117" s="71" t="s">
        <v>26</v>
      </c>
      <c r="C1117" s="71" t="s">
        <v>196</v>
      </c>
      <c r="D1117" s="71" t="s">
        <v>326</v>
      </c>
      <c r="E1117" s="71" t="s">
        <v>275</v>
      </c>
      <c r="F1117" s="71" t="s">
        <v>1897</v>
      </c>
      <c r="G1117" s="70">
        <v>3235196473</v>
      </c>
      <c r="H1117" s="62" t="s">
        <v>5552</v>
      </c>
      <c r="I1117" s="71" t="s">
        <v>40</v>
      </c>
      <c r="J1117" s="71" t="s">
        <v>5476</v>
      </c>
      <c r="K1117" s="71"/>
      <c r="L1117" s="71" t="s">
        <v>28</v>
      </c>
      <c r="M1117" s="71"/>
      <c r="N1117" s="71" t="s">
        <v>30</v>
      </c>
      <c r="O1117" s="71" t="s">
        <v>31</v>
      </c>
      <c r="P1117" s="71" t="s">
        <v>37</v>
      </c>
      <c r="Q1117" s="71" t="s">
        <v>32</v>
      </c>
      <c r="R1117" s="71" t="s">
        <v>30</v>
      </c>
      <c r="S1117" s="71" t="s">
        <v>40</v>
      </c>
      <c r="T1117" s="300" t="s">
        <v>40</v>
      </c>
      <c r="U1117" s="71" t="s">
        <v>40</v>
      </c>
      <c r="V1117" s="354"/>
      <c r="W1117" s="186"/>
      <c r="X1117" s="127"/>
    </row>
    <row r="1118" spans="1:24" ht="15" customHeight="1">
      <c r="A1118" s="65">
        <v>27604767</v>
      </c>
      <c r="B1118" s="66" t="s">
        <v>26</v>
      </c>
      <c r="C1118" s="66" t="s">
        <v>5681</v>
      </c>
      <c r="D1118" s="66" t="s">
        <v>5682</v>
      </c>
      <c r="E1118" s="66" t="s">
        <v>275</v>
      </c>
      <c r="F1118" s="66" t="s">
        <v>641</v>
      </c>
      <c r="G1118" s="65">
        <v>3214873104</v>
      </c>
      <c r="H1118" s="67" t="s">
        <v>5683</v>
      </c>
      <c r="I1118" s="66" t="s">
        <v>68</v>
      </c>
      <c r="J1118" s="71" t="s">
        <v>1179</v>
      </c>
      <c r="K1118" s="66"/>
      <c r="L1118" s="66" t="s">
        <v>51</v>
      </c>
      <c r="M1118" s="66"/>
      <c r="N1118" s="66" t="s">
        <v>30</v>
      </c>
      <c r="O1118" s="66" t="s">
        <v>42</v>
      </c>
      <c r="P1118" s="66" t="s">
        <v>37</v>
      </c>
      <c r="Q1118" s="66" t="s">
        <v>42</v>
      </c>
      <c r="R1118" s="66" t="s">
        <v>30</v>
      </c>
      <c r="S1118" s="66" t="s">
        <v>68</v>
      </c>
      <c r="T1118" s="299" t="s">
        <v>68</v>
      </c>
      <c r="U1118" s="66" t="s">
        <v>68</v>
      </c>
      <c r="V1118" s="354"/>
      <c r="W1118" s="186"/>
      <c r="X1118" s="127"/>
    </row>
    <row r="1119" spans="1:24" ht="15" customHeight="1">
      <c r="A1119" s="65">
        <v>1061794360</v>
      </c>
      <c r="B1119" s="66" t="s">
        <v>26</v>
      </c>
      <c r="C1119" s="66" t="s">
        <v>3316</v>
      </c>
      <c r="D1119" s="66" t="s">
        <v>207</v>
      </c>
      <c r="E1119" s="66" t="s">
        <v>275</v>
      </c>
      <c r="F1119" s="66" t="s">
        <v>5892</v>
      </c>
      <c r="G1119" s="65">
        <v>3214344122</v>
      </c>
      <c r="H1119" s="67" t="s">
        <v>5893</v>
      </c>
      <c r="I1119" s="66" t="s">
        <v>56</v>
      </c>
      <c r="J1119" s="66" t="s">
        <v>1591</v>
      </c>
      <c r="K1119" s="66"/>
      <c r="L1119" s="66" t="s">
        <v>28</v>
      </c>
      <c r="M1119" s="66"/>
      <c r="N1119" s="66" t="s">
        <v>37</v>
      </c>
      <c r="O1119" s="66" t="s">
        <v>42</v>
      </c>
      <c r="P1119" s="66" t="s">
        <v>30</v>
      </c>
      <c r="Q1119" s="66" t="s">
        <v>43</v>
      </c>
      <c r="R1119" s="66" t="s">
        <v>30</v>
      </c>
      <c r="S1119" s="66" t="s">
        <v>56</v>
      </c>
      <c r="T1119" s="299" t="s">
        <v>54</v>
      </c>
      <c r="U1119" s="66"/>
      <c r="V1119" s="354"/>
      <c r="W1119" s="186"/>
      <c r="X1119" s="127"/>
    </row>
    <row r="1120" spans="1:24" ht="15" customHeight="1">
      <c r="A1120" s="70">
        <v>36678011</v>
      </c>
      <c r="B1120" s="71" t="s">
        <v>26</v>
      </c>
      <c r="C1120" s="71" t="s">
        <v>5946</v>
      </c>
      <c r="D1120" s="71" t="s">
        <v>830</v>
      </c>
      <c r="E1120" s="71" t="s">
        <v>275</v>
      </c>
      <c r="F1120" s="71" t="s">
        <v>782</v>
      </c>
      <c r="G1120" s="70">
        <v>310802634</v>
      </c>
      <c r="H1120" s="62" t="s">
        <v>5947</v>
      </c>
      <c r="I1120" s="66" t="s">
        <v>65</v>
      </c>
      <c r="J1120" s="71" t="s">
        <v>443</v>
      </c>
      <c r="K1120" s="71"/>
      <c r="L1120" s="71" t="s">
        <v>28</v>
      </c>
      <c r="M1120" s="71" t="s">
        <v>36</v>
      </c>
      <c r="N1120" s="71" t="s">
        <v>30</v>
      </c>
      <c r="O1120" s="71" t="s">
        <v>38</v>
      </c>
      <c r="P1120" s="71" t="s">
        <v>30</v>
      </c>
      <c r="Q1120" s="71" t="s">
        <v>43</v>
      </c>
      <c r="R1120" s="71" t="s">
        <v>30</v>
      </c>
      <c r="S1120" s="71" t="s">
        <v>65</v>
      </c>
      <c r="T1120" s="300" t="s">
        <v>57</v>
      </c>
      <c r="U1120" s="71" t="s">
        <v>47</v>
      </c>
      <c r="V1120" s="354"/>
      <c r="W1120" s="186"/>
      <c r="X1120" s="127"/>
    </row>
    <row r="1121" spans="1:24" ht="15" customHeight="1">
      <c r="A1121" s="65">
        <v>1118566255</v>
      </c>
      <c r="B1121" s="66" t="s">
        <v>26</v>
      </c>
      <c r="C1121" s="66" t="s">
        <v>917</v>
      </c>
      <c r="D1121" s="66" t="s">
        <v>153</v>
      </c>
      <c r="E1121" s="66" t="s">
        <v>275</v>
      </c>
      <c r="F1121" s="66" t="s">
        <v>2645</v>
      </c>
      <c r="G1121" s="65">
        <v>3203782272</v>
      </c>
      <c r="H1121" s="96" t="s">
        <v>6036</v>
      </c>
      <c r="I1121" s="66" t="s">
        <v>55</v>
      </c>
      <c r="J1121" s="66" t="s">
        <v>2405</v>
      </c>
      <c r="K1121" s="66" t="s">
        <v>27</v>
      </c>
      <c r="L1121" s="66" t="s">
        <v>28</v>
      </c>
      <c r="M1121" s="66" t="s">
        <v>36</v>
      </c>
      <c r="N1121" s="66" t="s">
        <v>30</v>
      </c>
      <c r="O1121" s="66" t="s">
        <v>38</v>
      </c>
      <c r="P1121" s="66" t="s">
        <v>30</v>
      </c>
      <c r="Q1121" s="66" t="s">
        <v>1689</v>
      </c>
      <c r="R1121" s="66" t="s">
        <v>30</v>
      </c>
      <c r="S1121" s="66" t="s">
        <v>55</v>
      </c>
      <c r="T1121" s="299" t="s">
        <v>44</v>
      </c>
      <c r="U1121" s="66" t="s">
        <v>52</v>
      </c>
      <c r="V1121" s="344"/>
      <c r="W1121" s="90"/>
      <c r="X1121" s="127"/>
    </row>
    <row r="1122" spans="1:24" ht="15" customHeight="1">
      <c r="A1122" s="65">
        <v>1090482269</v>
      </c>
      <c r="B1122" s="66" t="s">
        <v>26</v>
      </c>
      <c r="C1122" s="66" t="s">
        <v>6328</v>
      </c>
      <c r="D1122" s="66" t="s">
        <v>1246</v>
      </c>
      <c r="E1122" s="66" t="s">
        <v>275</v>
      </c>
      <c r="F1122" s="66" t="s">
        <v>1248</v>
      </c>
      <c r="G1122" s="65">
        <v>3204664066</v>
      </c>
      <c r="H1122" s="67" t="s">
        <v>6329</v>
      </c>
      <c r="I1122" s="66" t="s">
        <v>68</v>
      </c>
      <c r="J1122" s="71" t="s">
        <v>157</v>
      </c>
      <c r="K1122" s="66"/>
      <c r="L1122" s="66" t="s">
        <v>41</v>
      </c>
      <c r="M1122" s="66"/>
      <c r="N1122" s="66" t="s">
        <v>37</v>
      </c>
      <c r="O1122" s="66" t="s">
        <v>42</v>
      </c>
      <c r="P1122" s="66" t="s">
        <v>37</v>
      </c>
      <c r="Q1122" s="66" t="s">
        <v>32</v>
      </c>
      <c r="R1122" s="66" t="s">
        <v>37</v>
      </c>
      <c r="S1122" s="66"/>
      <c r="T1122" s="299"/>
      <c r="U1122" s="66"/>
      <c r="V1122" s="354"/>
      <c r="W1122" s="186"/>
      <c r="X1122" s="127"/>
    </row>
    <row r="1123" spans="1:24" ht="15" customHeight="1">
      <c r="A1123" s="223">
        <v>77028559</v>
      </c>
      <c r="B1123" s="222" t="s">
        <v>26</v>
      </c>
      <c r="C1123" s="222" t="s">
        <v>6680</v>
      </c>
      <c r="D1123" s="222" t="s">
        <v>134</v>
      </c>
      <c r="E1123" s="222" t="s">
        <v>275</v>
      </c>
      <c r="F1123" s="222" t="s">
        <v>6681</v>
      </c>
      <c r="G1123" s="223">
        <v>3002258306</v>
      </c>
      <c r="H1123" s="224" t="s">
        <v>6682</v>
      </c>
      <c r="I1123" s="222" t="s">
        <v>57</v>
      </c>
      <c r="J1123" s="222" t="s">
        <v>434</v>
      </c>
      <c r="K1123" s="222"/>
      <c r="L1123" s="222" t="s">
        <v>28</v>
      </c>
      <c r="M1123" s="222" t="s">
        <v>36</v>
      </c>
      <c r="N1123" s="222" t="s">
        <v>30</v>
      </c>
      <c r="O1123" s="222" t="s">
        <v>31</v>
      </c>
      <c r="P1123" s="222" t="s">
        <v>30</v>
      </c>
      <c r="Q1123" s="222" t="s">
        <v>46</v>
      </c>
      <c r="R1123" s="222" t="s">
        <v>30</v>
      </c>
      <c r="S1123" s="222" t="s">
        <v>57</v>
      </c>
      <c r="T1123" s="303" t="s">
        <v>64</v>
      </c>
      <c r="U1123" s="222" t="s">
        <v>65</v>
      </c>
      <c r="V1123" s="344"/>
      <c r="W1123" s="90"/>
      <c r="X1123" s="127"/>
    </row>
    <row r="1124" spans="1:24" ht="15" customHeight="1">
      <c r="A1124" s="65">
        <v>1091663785</v>
      </c>
      <c r="B1124" s="65" t="s">
        <v>26</v>
      </c>
      <c r="C1124" s="66" t="s">
        <v>994</v>
      </c>
      <c r="D1124" s="66" t="s">
        <v>1891</v>
      </c>
      <c r="E1124" s="66" t="s">
        <v>2757</v>
      </c>
      <c r="F1124" s="66" t="s">
        <v>4802</v>
      </c>
      <c r="G1124" s="65">
        <v>3235897214</v>
      </c>
      <c r="H1124" s="62" t="s">
        <v>4803</v>
      </c>
      <c r="I1124" s="66" t="s">
        <v>68</v>
      </c>
      <c r="J1124" s="66" t="s">
        <v>1179</v>
      </c>
      <c r="K1124" s="66"/>
      <c r="L1124" s="66" t="s">
        <v>51</v>
      </c>
      <c r="M1124" s="66"/>
      <c r="N1124" s="66" t="s">
        <v>30</v>
      </c>
      <c r="O1124" s="66" t="s">
        <v>38</v>
      </c>
      <c r="P1124" s="66" t="s">
        <v>30</v>
      </c>
      <c r="Q1124" s="66" t="s">
        <v>43</v>
      </c>
      <c r="R1124" s="66" t="s">
        <v>37</v>
      </c>
      <c r="S1124" s="66" t="s">
        <v>68</v>
      </c>
      <c r="T1124" s="299" t="s">
        <v>68</v>
      </c>
      <c r="U1124" s="66" t="s">
        <v>68</v>
      </c>
      <c r="V1124" s="344"/>
      <c r="W1124" s="90"/>
      <c r="X1124" s="127"/>
    </row>
    <row r="1125" spans="1:24" ht="15" customHeight="1">
      <c r="A1125" s="70">
        <v>1022092956</v>
      </c>
      <c r="B1125" s="71" t="s">
        <v>26</v>
      </c>
      <c r="C1125" s="71" t="s">
        <v>487</v>
      </c>
      <c r="D1125" s="71" t="s">
        <v>2529</v>
      </c>
      <c r="E1125" s="71" t="s">
        <v>272</v>
      </c>
      <c r="F1125" s="71" t="s">
        <v>253</v>
      </c>
      <c r="G1125" s="70">
        <v>3148636889</v>
      </c>
      <c r="H1125" s="62" t="s">
        <v>2530</v>
      </c>
      <c r="I1125" s="71" t="s">
        <v>40</v>
      </c>
      <c r="J1125" s="71" t="s">
        <v>1589</v>
      </c>
      <c r="K1125" s="71"/>
      <c r="L1125" s="71" t="s">
        <v>28</v>
      </c>
      <c r="M1125" s="71"/>
      <c r="N1125" s="71" t="s">
        <v>37</v>
      </c>
      <c r="O1125" s="71" t="s">
        <v>42</v>
      </c>
      <c r="P1125" s="71" t="s">
        <v>30</v>
      </c>
      <c r="Q1125" s="71" t="s">
        <v>43</v>
      </c>
      <c r="R1125" s="71" t="s">
        <v>30</v>
      </c>
      <c r="S1125" s="71" t="s">
        <v>40</v>
      </c>
      <c r="T1125" s="300" t="s">
        <v>40</v>
      </c>
      <c r="U1125" s="71" t="s">
        <v>40</v>
      </c>
      <c r="V1125" s="354"/>
      <c r="W1125" s="186"/>
      <c r="X1125" s="127"/>
    </row>
    <row r="1126" spans="1:24" ht="15" customHeight="1">
      <c r="A1126" s="65">
        <v>1068812444</v>
      </c>
      <c r="B1126" s="66" t="s">
        <v>26</v>
      </c>
      <c r="C1126" s="66" t="s">
        <v>477</v>
      </c>
      <c r="D1126" s="66" t="s">
        <v>467</v>
      </c>
      <c r="E1126" s="66" t="s">
        <v>272</v>
      </c>
      <c r="F1126" s="66" t="s">
        <v>253</v>
      </c>
      <c r="G1126" s="65">
        <v>3045432113</v>
      </c>
      <c r="H1126" s="62" t="s">
        <v>1109</v>
      </c>
      <c r="I1126" s="66" t="s">
        <v>40</v>
      </c>
      <c r="J1126" s="66" t="s">
        <v>811</v>
      </c>
      <c r="K1126" s="66" t="s">
        <v>51</v>
      </c>
      <c r="L1126" s="66" t="s">
        <v>28</v>
      </c>
      <c r="M1126" s="66" t="s">
        <v>42</v>
      </c>
      <c r="N1126" s="66" t="s">
        <v>30</v>
      </c>
      <c r="O1126" s="66" t="s">
        <v>38</v>
      </c>
      <c r="P1126" s="66" t="s">
        <v>30</v>
      </c>
      <c r="Q1126" s="66" t="s">
        <v>46</v>
      </c>
      <c r="R1126" s="66" t="s">
        <v>30</v>
      </c>
      <c r="S1126" s="66" t="s">
        <v>40</v>
      </c>
      <c r="T1126" s="299"/>
      <c r="U1126" s="66"/>
      <c r="V1126" s="354"/>
      <c r="W1126" s="186"/>
      <c r="X1126" s="127"/>
    </row>
    <row r="1127" spans="1:24" ht="15" customHeight="1">
      <c r="A1127" s="65">
        <v>22502382</v>
      </c>
      <c r="B1127" s="66" t="s">
        <v>26</v>
      </c>
      <c r="C1127" s="66" t="s">
        <v>1575</v>
      </c>
      <c r="D1127" s="66"/>
      <c r="E1127" s="66" t="s">
        <v>272</v>
      </c>
      <c r="F1127" s="66" t="s">
        <v>2527</v>
      </c>
      <c r="G1127" s="65">
        <v>3133149319</v>
      </c>
      <c r="H1127" s="66" t="s">
        <v>2528</v>
      </c>
      <c r="I1127" s="66" t="s">
        <v>57</v>
      </c>
      <c r="J1127" s="71" t="s">
        <v>434</v>
      </c>
      <c r="K1127" s="66" t="s">
        <v>27</v>
      </c>
      <c r="L1127" s="66" t="s">
        <v>51</v>
      </c>
      <c r="M1127" s="66"/>
      <c r="N1127" s="66" t="s">
        <v>30</v>
      </c>
      <c r="O1127" s="66" t="s">
        <v>31</v>
      </c>
      <c r="P1127" s="66" t="s">
        <v>30</v>
      </c>
      <c r="Q1127" s="66" t="s">
        <v>43</v>
      </c>
      <c r="R1127" s="66" t="s">
        <v>30</v>
      </c>
      <c r="S1127" s="66" t="s">
        <v>57</v>
      </c>
      <c r="T1127" s="299" t="s">
        <v>57</v>
      </c>
      <c r="U1127" s="66" t="s">
        <v>57</v>
      </c>
      <c r="V1127" s="354"/>
      <c r="W1127" s="186"/>
      <c r="X1127" s="127"/>
    </row>
    <row r="1128" spans="1:24" ht="15" customHeight="1">
      <c r="A1128" s="65">
        <v>1070605761</v>
      </c>
      <c r="B1128" s="66" t="s">
        <v>26</v>
      </c>
      <c r="C1128" s="66" t="s">
        <v>681</v>
      </c>
      <c r="D1128" s="66" t="s">
        <v>6186</v>
      </c>
      <c r="E1128" s="66" t="s">
        <v>272</v>
      </c>
      <c r="F1128" s="65" t="s">
        <v>1437</v>
      </c>
      <c r="G1128" s="65">
        <v>3115753562</v>
      </c>
      <c r="H1128" s="67" t="s">
        <v>6187</v>
      </c>
      <c r="I1128" s="66" t="s">
        <v>69</v>
      </c>
      <c r="J1128" s="71" t="s">
        <v>6188</v>
      </c>
      <c r="K1128" s="66" t="s">
        <v>27</v>
      </c>
      <c r="L1128" s="66" t="s">
        <v>28</v>
      </c>
      <c r="M1128" s="66" t="s">
        <v>36</v>
      </c>
      <c r="N1128" s="66" t="s">
        <v>30</v>
      </c>
      <c r="O1128" s="66" t="s">
        <v>38</v>
      </c>
      <c r="P1128" s="66" t="s">
        <v>30</v>
      </c>
      <c r="Q1128" s="66" t="s">
        <v>46</v>
      </c>
      <c r="R1128" s="66" t="s">
        <v>30</v>
      </c>
      <c r="S1128" s="66" t="s">
        <v>69</v>
      </c>
      <c r="T1128" s="301" t="s">
        <v>69</v>
      </c>
      <c r="U1128" s="66" t="s">
        <v>58</v>
      </c>
      <c r="V1128" s="354"/>
      <c r="W1128" s="186"/>
      <c r="X1128" s="127"/>
    </row>
    <row r="1129" spans="1:24" ht="15" customHeight="1">
      <c r="A1129" s="65">
        <v>1062313063</v>
      </c>
      <c r="B1129" s="66" t="s">
        <v>26</v>
      </c>
      <c r="C1129" s="66" t="s">
        <v>3540</v>
      </c>
      <c r="D1129" s="66" t="s">
        <v>1336</v>
      </c>
      <c r="E1129" s="66" t="s">
        <v>272</v>
      </c>
      <c r="F1129" s="66" t="s">
        <v>6357</v>
      </c>
      <c r="G1129" s="65">
        <v>3117585847</v>
      </c>
      <c r="H1129" s="67" t="s">
        <v>6358</v>
      </c>
      <c r="I1129" s="66" t="s">
        <v>56</v>
      </c>
      <c r="J1129" s="66" t="s">
        <v>6356</v>
      </c>
      <c r="K1129" s="66"/>
      <c r="L1129" s="66" t="s">
        <v>51</v>
      </c>
      <c r="M1129" s="66" t="s">
        <v>36</v>
      </c>
      <c r="N1129" s="66" t="s">
        <v>37</v>
      </c>
      <c r="O1129" s="66" t="s">
        <v>42</v>
      </c>
      <c r="P1129" s="66" t="s">
        <v>30</v>
      </c>
      <c r="Q1129" s="66" t="s">
        <v>1689</v>
      </c>
      <c r="R1129" s="66" t="s">
        <v>30</v>
      </c>
      <c r="S1129" s="66" t="s">
        <v>56</v>
      </c>
      <c r="T1129" s="299" t="s">
        <v>76</v>
      </c>
      <c r="U1129" s="66" t="s">
        <v>40</v>
      </c>
      <c r="V1129" s="354"/>
      <c r="W1129" s="186"/>
      <c r="X1129" s="127"/>
    </row>
    <row r="1130" spans="1:24" ht="15" customHeight="1">
      <c r="A1130" s="184">
        <v>52309413</v>
      </c>
      <c r="B1130" s="186" t="s">
        <v>26</v>
      </c>
      <c r="C1130" s="186" t="s">
        <v>207</v>
      </c>
      <c r="D1130" s="186"/>
      <c r="E1130" s="186" t="s">
        <v>272</v>
      </c>
      <c r="F1130" s="186" t="s">
        <v>1224</v>
      </c>
      <c r="G1130" s="184">
        <v>3112638609</v>
      </c>
      <c r="H1130" s="187" t="s">
        <v>6482</v>
      </c>
      <c r="I1130" s="186" t="s">
        <v>44</v>
      </c>
      <c r="J1130" s="186" t="s">
        <v>2922</v>
      </c>
      <c r="K1130" s="186" t="s">
        <v>27</v>
      </c>
      <c r="L1130" s="186" t="s">
        <v>51</v>
      </c>
      <c r="M1130" s="186" t="s">
        <v>36</v>
      </c>
      <c r="N1130" s="186" t="s">
        <v>30</v>
      </c>
      <c r="O1130" s="186" t="s">
        <v>42</v>
      </c>
      <c r="P1130" s="186" t="s">
        <v>30</v>
      </c>
      <c r="Q1130" s="186" t="s">
        <v>43</v>
      </c>
      <c r="R1130" s="186" t="s">
        <v>30</v>
      </c>
      <c r="S1130" s="186" t="s">
        <v>44</v>
      </c>
      <c r="T1130" s="302" t="s">
        <v>75</v>
      </c>
      <c r="U1130" s="186" t="s">
        <v>40</v>
      </c>
      <c r="V1130" s="344"/>
      <c r="W1130" s="90"/>
      <c r="X1130" s="127"/>
    </row>
    <row r="1131" spans="1:24" ht="15" customHeight="1">
      <c r="A1131" s="184">
        <v>1102888010</v>
      </c>
      <c r="B1131" s="186" t="s">
        <v>26</v>
      </c>
      <c r="C1131" s="186" t="s">
        <v>264</v>
      </c>
      <c r="D1131" s="186" t="s">
        <v>207</v>
      </c>
      <c r="E1131" s="186" t="s">
        <v>272</v>
      </c>
      <c r="F1131" s="186" t="s">
        <v>4903</v>
      </c>
      <c r="G1131" s="184">
        <v>3043917488</v>
      </c>
      <c r="H1131" s="187" t="s">
        <v>6683</v>
      </c>
      <c r="I1131" s="186" t="s">
        <v>74</v>
      </c>
      <c r="J1131" s="186" t="s">
        <v>99</v>
      </c>
      <c r="K1131" s="186"/>
      <c r="L1131" s="186" t="s">
        <v>28</v>
      </c>
      <c r="M1131" s="186"/>
      <c r="N1131" s="186" t="s">
        <v>30</v>
      </c>
      <c r="O1131" s="186" t="s">
        <v>31</v>
      </c>
      <c r="P1131" s="186" t="s">
        <v>30</v>
      </c>
      <c r="Q1131" s="186" t="s">
        <v>46</v>
      </c>
      <c r="R1131" s="186" t="s">
        <v>30</v>
      </c>
      <c r="S1131" s="186" t="s">
        <v>59</v>
      </c>
      <c r="T1131" s="302" t="s">
        <v>74</v>
      </c>
      <c r="U1131" s="186" t="s">
        <v>50</v>
      </c>
      <c r="V1131" s="344"/>
      <c r="W1131" s="90"/>
      <c r="X1131" s="127"/>
    </row>
    <row r="1132" spans="1:24" ht="15" customHeight="1">
      <c r="A1132" s="74">
        <v>1065590685</v>
      </c>
      <c r="B1132" s="66" t="s">
        <v>26</v>
      </c>
      <c r="C1132" s="74" t="s">
        <v>235</v>
      </c>
      <c r="D1132" s="74" t="s">
        <v>1050</v>
      </c>
      <c r="E1132" s="74" t="s">
        <v>3837</v>
      </c>
      <c r="F1132" s="74" t="s">
        <v>1551</v>
      </c>
      <c r="G1132" s="74">
        <v>3163816858</v>
      </c>
      <c r="H1132" s="69" t="s">
        <v>3838</v>
      </c>
      <c r="I1132" s="66" t="s">
        <v>57</v>
      </c>
      <c r="J1132" s="66" t="s">
        <v>434</v>
      </c>
      <c r="K1132" s="66"/>
      <c r="L1132" s="66" t="s">
        <v>28</v>
      </c>
      <c r="M1132" s="66" t="s">
        <v>36</v>
      </c>
      <c r="N1132" s="66" t="s">
        <v>30</v>
      </c>
      <c r="O1132" s="66" t="s">
        <v>38</v>
      </c>
      <c r="P1132" s="66" t="s">
        <v>37</v>
      </c>
      <c r="Q1132" s="66" t="s">
        <v>32</v>
      </c>
      <c r="R1132" s="66" t="s">
        <v>30</v>
      </c>
      <c r="S1132" s="66" t="s">
        <v>57</v>
      </c>
      <c r="T1132" s="299" t="s">
        <v>65</v>
      </c>
      <c r="U1132" s="66" t="s">
        <v>64</v>
      </c>
      <c r="V1132" s="344"/>
      <c r="W1132" s="90"/>
      <c r="X1132" s="127"/>
    </row>
    <row r="1133" spans="1:24" ht="15" customHeight="1">
      <c r="A1133" s="161">
        <v>53031308</v>
      </c>
      <c r="B1133" s="162" t="s">
        <v>26</v>
      </c>
      <c r="C1133" s="162" t="s">
        <v>1553</v>
      </c>
      <c r="D1133" s="162" t="s">
        <v>326</v>
      </c>
      <c r="E1133" s="162" t="s">
        <v>2532</v>
      </c>
      <c r="F1133" s="162" t="s">
        <v>428</v>
      </c>
      <c r="G1133" s="161">
        <v>3203249958</v>
      </c>
      <c r="H1133" s="159" t="s">
        <v>4671</v>
      </c>
      <c r="I1133" s="162" t="s">
        <v>60</v>
      </c>
      <c r="J1133" s="162" t="s">
        <v>946</v>
      </c>
      <c r="K1133" s="162" t="s">
        <v>27</v>
      </c>
      <c r="L1133" s="162" t="s">
        <v>28</v>
      </c>
      <c r="M1133" s="162" t="s">
        <v>36</v>
      </c>
      <c r="N1133" s="162" t="s">
        <v>30</v>
      </c>
      <c r="O1133" s="162" t="s">
        <v>42</v>
      </c>
      <c r="P1133" s="162" t="s">
        <v>30</v>
      </c>
      <c r="Q1133" s="162" t="s">
        <v>49</v>
      </c>
      <c r="R1133" s="162" t="s">
        <v>30</v>
      </c>
      <c r="S1133" s="162" t="s">
        <v>60</v>
      </c>
      <c r="T1133" s="325" t="s">
        <v>52</v>
      </c>
      <c r="U1133" s="162" t="s">
        <v>40</v>
      </c>
      <c r="V1133" s="344"/>
      <c r="W1133" s="90"/>
      <c r="X1133" s="127"/>
    </row>
    <row r="1134" spans="1:24" ht="15" customHeight="1">
      <c r="A1134" s="65">
        <v>1095943347</v>
      </c>
      <c r="B1134" s="66" t="s">
        <v>26</v>
      </c>
      <c r="C1134" s="66" t="s">
        <v>3841</v>
      </c>
      <c r="D1134" s="66" t="s">
        <v>1891</v>
      </c>
      <c r="E1134" s="66" t="s">
        <v>2532</v>
      </c>
      <c r="F1134" s="66" t="s">
        <v>227</v>
      </c>
      <c r="G1134" s="65">
        <v>3163579977</v>
      </c>
      <c r="H1134" s="72" t="s">
        <v>3842</v>
      </c>
      <c r="I1134" s="66" t="s">
        <v>50</v>
      </c>
      <c r="J1134" s="66" t="s">
        <v>3843</v>
      </c>
      <c r="K1134" s="66" t="s">
        <v>27</v>
      </c>
      <c r="L1134" s="66" t="s">
        <v>28</v>
      </c>
      <c r="M1134" s="66" t="s">
        <v>36</v>
      </c>
      <c r="N1134" s="66" t="s">
        <v>30</v>
      </c>
      <c r="O1134" s="66" t="s">
        <v>38</v>
      </c>
      <c r="P1134" s="66" t="s">
        <v>30</v>
      </c>
      <c r="Q1134" s="66" t="s">
        <v>46</v>
      </c>
      <c r="R1134" s="66" t="s">
        <v>30</v>
      </c>
      <c r="S1134" s="66" t="s">
        <v>50</v>
      </c>
      <c r="T1134" s="299" t="s">
        <v>73</v>
      </c>
      <c r="U1134" s="66" t="s">
        <v>40</v>
      </c>
      <c r="V1134" s="344"/>
      <c r="W1134" s="90"/>
      <c r="X1134" s="127"/>
    </row>
    <row r="1135" spans="1:24" ht="15" customHeight="1">
      <c r="A1135" s="66">
        <v>1061751718</v>
      </c>
      <c r="B1135" s="66" t="s">
        <v>26</v>
      </c>
      <c r="C1135" s="66" t="s">
        <v>569</v>
      </c>
      <c r="D1135" s="66" t="s">
        <v>178</v>
      </c>
      <c r="E1135" s="66" t="s">
        <v>2532</v>
      </c>
      <c r="F1135" s="66" t="s">
        <v>1409</v>
      </c>
      <c r="G1135" s="65">
        <v>3184116236</v>
      </c>
      <c r="H1135" s="62" t="s">
        <v>3839</v>
      </c>
      <c r="I1135" s="66" t="s">
        <v>56</v>
      </c>
      <c r="J1135" s="66" t="s">
        <v>3840</v>
      </c>
      <c r="K1135" s="66" t="s">
        <v>27</v>
      </c>
      <c r="L1135" s="66" t="s">
        <v>28</v>
      </c>
      <c r="M1135" s="66" t="s">
        <v>36</v>
      </c>
      <c r="N1135" s="66" t="s">
        <v>30</v>
      </c>
      <c r="O1135" s="66" t="s">
        <v>38</v>
      </c>
      <c r="P1135" s="66" t="s">
        <v>30</v>
      </c>
      <c r="Q1135" s="66" t="s">
        <v>49</v>
      </c>
      <c r="R1135" s="66" t="s">
        <v>30</v>
      </c>
      <c r="S1135" s="66" t="s">
        <v>56</v>
      </c>
      <c r="T1135" s="299" t="s">
        <v>76</v>
      </c>
      <c r="U1135" s="66" t="s">
        <v>40</v>
      </c>
      <c r="V1135" s="344"/>
      <c r="W1135" s="90"/>
      <c r="X1135" s="127"/>
    </row>
    <row r="1136" spans="1:24" ht="15" customHeight="1">
      <c r="A1136" s="65">
        <v>1022370198</v>
      </c>
      <c r="B1136" s="66" t="s">
        <v>26</v>
      </c>
      <c r="C1136" s="66" t="s">
        <v>2531</v>
      </c>
      <c r="D1136" s="66"/>
      <c r="E1136" s="66" t="s">
        <v>2532</v>
      </c>
      <c r="F1136" s="66" t="s">
        <v>2533</v>
      </c>
      <c r="G1136" s="65">
        <v>3204941371</v>
      </c>
      <c r="H1136" s="62" t="s">
        <v>2534</v>
      </c>
      <c r="I1136" s="66" t="s">
        <v>60</v>
      </c>
      <c r="J1136" s="66" t="s">
        <v>946</v>
      </c>
      <c r="K1136" s="66"/>
      <c r="L1136" s="66" t="s">
        <v>28</v>
      </c>
      <c r="M1136" s="66"/>
      <c r="N1136" s="66" t="s">
        <v>30</v>
      </c>
      <c r="O1136" s="66" t="s">
        <v>38</v>
      </c>
      <c r="P1136" s="66" t="s">
        <v>37</v>
      </c>
      <c r="Q1136" s="66" t="s">
        <v>32</v>
      </c>
      <c r="R1136" s="66" t="s">
        <v>30</v>
      </c>
      <c r="S1136" s="66" t="s">
        <v>60</v>
      </c>
      <c r="T1136" s="299" t="s">
        <v>75</v>
      </c>
      <c r="U1136" s="66" t="s">
        <v>63</v>
      </c>
      <c r="V1136" s="344"/>
      <c r="W1136" s="90"/>
      <c r="X1136" s="127"/>
    </row>
    <row r="1137" spans="1:24" ht="15" customHeight="1">
      <c r="A1137" s="103">
        <v>30405782</v>
      </c>
      <c r="B1137" s="71" t="s">
        <v>26</v>
      </c>
      <c r="C1137" s="71" t="s">
        <v>335</v>
      </c>
      <c r="D1137" s="71" t="s">
        <v>520</v>
      </c>
      <c r="E1137" s="71" t="s">
        <v>2532</v>
      </c>
      <c r="F1137" s="71" t="s">
        <v>1241</v>
      </c>
      <c r="G1137" s="70">
        <v>3025635889</v>
      </c>
      <c r="H1137" s="62" t="s">
        <v>6375</v>
      </c>
      <c r="I1137" s="71" t="s">
        <v>53</v>
      </c>
      <c r="J1137" s="71" t="s">
        <v>348</v>
      </c>
      <c r="K1137" s="71"/>
      <c r="L1137" s="71" t="s">
        <v>51</v>
      </c>
      <c r="M1137" s="71"/>
      <c r="N1137" s="71" t="s">
        <v>37</v>
      </c>
      <c r="O1137" s="71" t="s">
        <v>42</v>
      </c>
      <c r="P1137" s="71" t="s">
        <v>37</v>
      </c>
      <c r="Q1137" s="71" t="s">
        <v>32</v>
      </c>
      <c r="R1137" s="71" t="s">
        <v>30</v>
      </c>
      <c r="S1137" s="71" t="s">
        <v>53</v>
      </c>
      <c r="T1137" s="300" t="s">
        <v>53</v>
      </c>
      <c r="U1137" s="71" t="s">
        <v>53</v>
      </c>
      <c r="V1137" s="344"/>
      <c r="W1137" s="90"/>
      <c r="X1137" s="127"/>
    </row>
    <row r="1138" spans="1:24" s="14" customFormat="1" ht="15" customHeight="1">
      <c r="A1138" s="184">
        <v>1022386962</v>
      </c>
      <c r="B1138" s="186" t="s">
        <v>26</v>
      </c>
      <c r="C1138" s="186" t="s">
        <v>1161</v>
      </c>
      <c r="D1138" s="186" t="s">
        <v>1679</v>
      </c>
      <c r="E1138" s="186" t="s">
        <v>2532</v>
      </c>
      <c r="F1138" s="186" t="s">
        <v>1124</v>
      </c>
      <c r="G1138" s="184">
        <v>3219510979</v>
      </c>
      <c r="H1138" s="205" t="s">
        <v>6684</v>
      </c>
      <c r="I1138" s="186" t="s">
        <v>40</v>
      </c>
      <c r="J1138" s="186" t="s">
        <v>4389</v>
      </c>
      <c r="K1138" s="186"/>
      <c r="L1138" s="186" t="s">
        <v>28</v>
      </c>
      <c r="M1138" s="186"/>
      <c r="N1138" s="186"/>
      <c r="O1138" s="186"/>
      <c r="P1138" s="186" t="s">
        <v>30</v>
      </c>
      <c r="Q1138" s="186" t="s">
        <v>46</v>
      </c>
      <c r="R1138" s="186" t="s">
        <v>30</v>
      </c>
      <c r="S1138" s="186" t="s">
        <v>40</v>
      </c>
      <c r="T1138" s="302" t="s">
        <v>40</v>
      </c>
      <c r="U1138" s="186" t="s">
        <v>40</v>
      </c>
      <c r="V1138" s="344"/>
      <c r="W1138" s="90"/>
      <c r="X1138" s="127"/>
    </row>
    <row r="1139" spans="1:24" s="14" customFormat="1" ht="15" customHeight="1">
      <c r="A1139" s="184">
        <v>52818228</v>
      </c>
      <c r="B1139" s="186" t="s">
        <v>26</v>
      </c>
      <c r="C1139" s="186" t="s">
        <v>503</v>
      </c>
      <c r="D1139" s="186" t="s">
        <v>190</v>
      </c>
      <c r="E1139" s="186" t="s">
        <v>2532</v>
      </c>
      <c r="F1139" s="186" t="s">
        <v>328</v>
      </c>
      <c r="G1139" s="184">
        <v>3106094124</v>
      </c>
      <c r="H1139" s="186" t="s">
        <v>6685</v>
      </c>
      <c r="I1139" s="186" t="s">
        <v>50</v>
      </c>
      <c r="J1139" s="186" t="s">
        <v>1251</v>
      </c>
      <c r="K1139" s="186"/>
      <c r="L1139" s="186" t="s">
        <v>28</v>
      </c>
      <c r="M1139" s="186" t="s">
        <v>29</v>
      </c>
      <c r="N1139" s="186" t="s">
        <v>37</v>
      </c>
      <c r="O1139" s="186" t="s">
        <v>42</v>
      </c>
      <c r="P1139" s="186" t="s">
        <v>30</v>
      </c>
      <c r="Q1139" s="186" t="s">
        <v>49</v>
      </c>
      <c r="R1139" s="186" t="s">
        <v>30</v>
      </c>
      <c r="S1139" s="186" t="s">
        <v>50</v>
      </c>
      <c r="T1139" s="302" t="s">
        <v>73</v>
      </c>
      <c r="U1139" s="186" t="s">
        <v>60</v>
      </c>
      <c r="V1139" s="344"/>
      <c r="W1139" s="90"/>
      <c r="X1139" s="127"/>
    </row>
    <row r="1140" spans="1:24" ht="15" customHeight="1">
      <c r="A1140" s="65">
        <v>1030665102</v>
      </c>
      <c r="B1140" s="66" t="s">
        <v>26</v>
      </c>
      <c r="C1140" s="66" t="s">
        <v>4738</v>
      </c>
      <c r="D1140" s="66" t="s">
        <v>936</v>
      </c>
      <c r="E1140" s="66" t="s">
        <v>4739</v>
      </c>
      <c r="F1140" s="66" t="s">
        <v>4740</v>
      </c>
      <c r="G1140" s="65">
        <v>3138754174</v>
      </c>
      <c r="H1140" s="62" t="s">
        <v>4741</v>
      </c>
      <c r="I1140" s="66" t="s">
        <v>60</v>
      </c>
      <c r="J1140" s="66" t="s">
        <v>946</v>
      </c>
      <c r="K1140" s="66"/>
      <c r="L1140" s="66" t="s">
        <v>28</v>
      </c>
      <c r="M1140" s="66" t="s">
        <v>36</v>
      </c>
      <c r="N1140" s="66" t="s">
        <v>37</v>
      </c>
      <c r="O1140" s="66" t="s">
        <v>42</v>
      </c>
      <c r="P1140" s="66" t="s">
        <v>30</v>
      </c>
      <c r="Q1140" s="66" t="s">
        <v>4742</v>
      </c>
      <c r="R1140" s="66" t="s">
        <v>30</v>
      </c>
      <c r="S1140" s="66" t="s">
        <v>60</v>
      </c>
      <c r="T1140" s="299"/>
      <c r="U1140" s="66"/>
      <c r="V1140" s="344"/>
      <c r="W1140" s="90"/>
      <c r="X1140" s="127" t="s">
        <v>6492</v>
      </c>
    </row>
    <row r="1141" spans="1:24" ht="15" customHeight="1">
      <c r="A1141" s="65">
        <v>39056213</v>
      </c>
      <c r="B1141" s="66" t="s">
        <v>26</v>
      </c>
      <c r="C1141" s="66" t="s">
        <v>3844</v>
      </c>
      <c r="D1141" s="66" t="s">
        <v>3845</v>
      </c>
      <c r="E1141" s="66" t="s">
        <v>3799</v>
      </c>
      <c r="F1141" s="66" t="s">
        <v>1029</v>
      </c>
      <c r="G1141" s="65">
        <v>3002490747</v>
      </c>
      <c r="H1141" s="62" t="s">
        <v>3846</v>
      </c>
      <c r="I1141" s="66" t="s">
        <v>65</v>
      </c>
      <c r="J1141" s="66" t="s">
        <v>1561</v>
      </c>
      <c r="K1141" s="66"/>
      <c r="L1141" s="66" t="s">
        <v>28</v>
      </c>
      <c r="M1141" s="66" t="s">
        <v>36</v>
      </c>
      <c r="N1141" s="66" t="s">
        <v>37</v>
      </c>
      <c r="O1141" s="66" t="s">
        <v>42</v>
      </c>
      <c r="P1141" s="66" t="s">
        <v>30</v>
      </c>
      <c r="Q1141" s="66" t="s">
        <v>49</v>
      </c>
      <c r="R1141" s="66" t="s">
        <v>30</v>
      </c>
      <c r="S1141" s="66" t="s">
        <v>65</v>
      </c>
      <c r="T1141" s="299" t="s">
        <v>65</v>
      </c>
      <c r="U1141" s="66" t="s">
        <v>65</v>
      </c>
      <c r="V1141" s="344"/>
      <c r="W1141" s="90"/>
      <c r="X1141" s="127"/>
    </row>
    <row r="1142" spans="1:24" ht="15" customHeight="1">
      <c r="A1142" s="65">
        <v>23162943</v>
      </c>
      <c r="B1142" s="66" t="s">
        <v>26</v>
      </c>
      <c r="C1142" s="66" t="s">
        <v>215</v>
      </c>
      <c r="D1142" s="66"/>
      <c r="E1142" s="66" t="s">
        <v>216</v>
      </c>
      <c r="F1142" s="66" t="s">
        <v>217</v>
      </c>
      <c r="G1142" s="65">
        <v>3053197931</v>
      </c>
      <c r="H1142" s="62" t="s">
        <v>218</v>
      </c>
      <c r="I1142" s="66" t="s">
        <v>59</v>
      </c>
      <c r="J1142" s="66" t="s">
        <v>3946</v>
      </c>
      <c r="K1142" s="66"/>
      <c r="L1142" s="66" t="s">
        <v>35</v>
      </c>
      <c r="M1142" s="66" t="s">
        <v>42</v>
      </c>
      <c r="N1142" s="66" t="s">
        <v>30</v>
      </c>
      <c r="O1142" s="66" t="s">
        <v>31</v>
      </c>
      <c r="P1142" s="66" t="s">
        <v>30</v>
      </c>
      <c r="Q1142" s="66" t="s">
        <v>49</v>
      </c>
      <c r="R1142" s="66" t="s">
        <v>30</v>
      </c>
      <c r="S1142" s="66" t="s">
        <v>40</v>
      </c>
      <c r="T1142" s="299"/>
      <c r="U1142" s="66"/>
      <c r="V1142" s="344"/>
      <c r="W1142" s="90"/>
      <c r="X1142" s="127"/>
    </row>
    <row r="1143" spans="1:24" ht="15" customHeight="1">
      <c r="A1143" s="65">
        <v>43153941</v>
      </c>
      <c r="B1143" s="66" t="s">
        <v>26</v>
      </c>
      <c r="C1143" s="66" t="s">
        <v>1989</v>
      </c>
      <c r="D1143" s="66" t="s">
        <v>445</v>
      </c>
      <c r="E1143" s="66" t="s">
        <v>127</v>
      </c>
      <c r="F1143" s="66" t="s">
        <v>154</v>
      </c>
      <c r="G1143" s="65">
        <v>3127961805</v>
      </c>
      <c r="H1143" s="62" t="s">
        <v>2540</v>
      </c>
      <c r="I1143" s="66" t="s">
        <v>40</v>
      </c>
      <c r="J1143" s="66" t="s">
        <v>883</v>
      </c>
      <c r="K1143" s="66" t="s">
        <v>27</v>
      </c>
      <c r="L1143" s="66" t="s">
        <v>51</v>
      </c>
      <c r="M1143" s="66" t="s">
        <v>36</v>
      </c>
      <c r="N1143" s="66" t="s">
        <v>30</v>
      </c>
      <c r="O1143" s="66" t="s">
        <v>38</v>
      </c>
      <c r="P1143" s="66" t="s">
        <v>30</v>
      </c>
      <c r="Q1143" s="66" t="s">
        <v>43</v>
      </c>
      <c r="R1143" s="66" t="s">
        <v>37</v>
      </c>
      <c r="S1143" s="66" t="s">
        <v>40</v>
      </c>
      <c r="T1143" s="299" t="s">
        <v>40</v>
      </c>
      <c r="U1143" s="66" t="s">
        <v>40</v>
      </c>
      <c r="V1143" s="344"/>
      <c r="W1143" s="90"/>
      <c r="X1143" s="127"/>
    </row>
    <row r="1144" spans="1:24" ht="15" customHeight="1">
      <c r="A1144" s="65">
        <v>9299531</v>
      </c>
      <c r="B1144" s="66" t="s">
        <v>26</v>
      </c>
      <c r="C1144" s="66" t="s">
        <v>125</v>
      </c>
      <c r="D1144" s="66" t="s">
        <v>126</v>
      </c>
      <c r="E1144" s="66" t="s">
        <v>127</v>
      </c>
      <c r="F1144" s="66" t="s">
        <v>128</v>
      </c>
      <c r="G1144" s="65">
        <v>3044705998</v>
      </c>
      <c r="H1144" s="67" t="s">
        <v>129</v>
      </c>
      <c r="I1144" s="66" t="s">
        <v>50</v>
      </c>
      <c r="J1144" s="66" t="s">
        <v>110</v>
      </c>
      <c r="K1144" s="66" t="s">
        <v>51</v>
      </c>
      <c r="L1144" s="66" t="s">
        <v>51</v>
      </c>
      <c r="M1144" s="66" t="s">
        <v>42</v>
      </c>
      <c r="N1144" s="66" t="s">
        <v>30</v>
      </c>
      <c r="O1144" s="66" t="s">
        <v>38</v>
      </c>
      <c r="P1144" s="66" t="s">
        <v>30</v>
      </c>
      <c r="Q1144" s="66" t="s">
        <v>46</v>
      </c>
      <c r="R1144" s="66" t="s">
        <v>37</v>
      </c>
      <c r="S1144" s="66"/>
      <c r="T1144" s="299"/>
      <c r="U1144" s="66"/>
      <c r="V1144" s="354"/>
      <c r="W1144" s="186"/>
      <c r="X1144" s="127"/>
    </row>
    <row r="1145" spans="1:24" ht="15" customHeight="1">
      <c r="A1145" s="74">
        <v>1108763074</v>
      </c>
      <c r="B1145" s="66" t="s">
        <v>26</v>
      </c>
      <c r="C1145" s="66" t="s">
        <v>1291</v>
      </c>
      <c r="D1145" s="66" t="s">
        <v>612</v>
      </c>
      <c r="E1145" s="66" t="s">
        <v>127</v>
      </c>
      <c r="F1145" s="66" t="s">
        <v>1292</v>
      </c>
      <c r="G1145" s="65">
        <v>3005338818</v>
      </c>
      <c r="H1145" s="62" t="s">
        <v>1293</v>
      </c>
      <c r="I1145" s="66" t="s">
        <v>74</v>
      </c>
      <c r="J1145" s="66" t="s">
        <v>857</v>
      </c>
      <c r="K1145" s="66" t="s">
        <v>51</v>
      </c>
      <c r="L1145" s="72" t="s">
        <v>28</v>
      </c>
      <c r="M1145" s="66" t="s">
        <v>42</v>
      </c>
      <c r="N1145" s="66" t="s">
        <v>30</v>
      </c>
      <c r="O1145" s="66" t="s">
        <v>38</v>
      </c>
      <c r="P1145" s="66" t="s">
        <v>30</v>
      </c>
      <c r="Q1145" s="66" t="s">
        <v>39</v>
      </c>
      <c r="R1145" s="66" t="s">
        <v>30</v>
      </c>
      <c r="S1145" s="66" t="s">
        <v>74</v>
      </c>
      <c r="T1145" s="299" t="s">
        <v>65</v>
      </c>
      <c r="U1145" s="66" t="s">
        <v>47</v>
      </c>
      <c r="V1145" s="354"/>
      <c r="W1145" s="186"/>
      <c r="X1145" s="127"/>
    </row>
    <row r="1146" spans="1:24" ht="15" customHeight="1">
      <c r="A1146" s="65">
        <v>26215047</v>
      </c>
      <c r="B1146" s="66" t="s">
        <v>26</v>
      </c>
      <c r="C1146" s="66" t="s">
        <v>2535</v>
      </c>
      <c r="D1146" s="66" t="s">
        <v>251</v>
      </c>
      <c r="E1146" s="66" t="s">
        <v>127</v>
      </c>
      <c r="F1146" s="66" t="s">
        <v>333</v>
      </c>
      <c r="G1146" s="65">
        <v>3126303823</v>
      </c>
      <c r="H1146" s="67" t="s">
        <v>2536</v>
      </c>
      <c r="I1146" s="66" t="s">
        <v>59</v>
      </c>
      <c r="J1146" s="66" t="s">
        <v>1108</v>
      </c>
      <c r="K1146" s="66" t="s">
        <v>27</v>
      </c>
      <c r="L1146" s="66" t="s">
        <v>51</v>
      </c>
      <c r="M1146" s="66" t="s">
        <v>36</v>
      </c>
      <c r="N1146" s="66" t="s">
        <v>37</v>
      </c>
      <c r="O1146" s="66" t="s">
        <v>42</v>
      </c>
      <c r="P1146" s="66" t="s">
        <v>30</v>
      </c>
      <c r="Q1146" s="66" t="s">
        <v>2537</v>
      </c>
      <c r="R1146" s="66" t="s">
        <v>37</v>
      </c>
      <c r="S1146" s="66" t="s">
        <v>44</v>
      </c>
      <c r="T1146" s="299" t="s">
        <v>59</v>
      </c>
      <c r="U1146" s="66" t="s">
        <v>59</v>
      </c>
      <c r="V1146" s="354"/>
      <c r="W1146" s="186"/>
      <c r="X1146" s="127"/>
    </row>
    <row r="1147" spans="1:24" ht="15" customHeight="1">
      <c r="A1147" s="65">
        <v>64698226</v>
      </c>
      <c r="B1147" s="66" t="s">
        <v>26</v>
      </c>
      <c r="C1147" s="66" t="s">
        <v>681</v>
      </c>
      <c r="D1147" s="66" t="s">
        <v>536</v>
      </c>
      <c r="E1147" s="66" t="s">
        <v>127</v>
      </c>
      <c r="F1147" s="66" t="s">
        <v>2732</v>
      </c>
      <c r="G1147" s="65">
        <v>3014154435</v>
      </c>
      <c r="H1147" s="62" t="s">
        <v>3849</v>
      </c>
      <c r="I1147" s="66" t="s">
        <v>74</v>
      </c>
      <c r="J1147" s="66" t="s">
        <v>857</v>
      </c>
      <c r="K1147" s="66"/>
      <c r="L1147" s="66" t="s">
        <v>35</v>
      </c>
      <c r="M1147" s="66" t="s">
        <v>36</v>
      </c>
      <c r="N1147" s="66" t="s">
        <v>30</v>
      </c>
      <c r="O1147" s="66" t="s">
        <v>42</v>
      </c>
      <c r="P1147" s="66" t="s">
        <v>30</v>
      </c>
      <c r="Q1147" s="66" t="s">
        <v>46</v>
      </c>
      <c r="R1147" s="66" t="s">
        <v>30</v>
      </c>
      <c r="S1147" s="66" t="s">
        <v>74</v>
      </c>
      <c r="T1147" s="299" t="s">
        <v>74</v>
      </c>
      <c r="U1147" s="66" t="s">
        <v>74</v>
      </c>
      <c r="V1147" s="344"/>
      <c r="W1147" s="90"/>
      <c r="X1147" s="127"/>
    </row>
    <row r="1148" spans="1:24" ht="15" customHeight="1">
      <c r="A1148" s="65">
        <v>37712097</v>
      </c>
      <c r="B1148" s="66" t="s">
        <v>26</v>
      </c>
      <c r="C1148" s="66" t="s">
        <v>449</v>
      </c>
      <c r="D1148" s="66" t="s">
        <v>345</v>
      </c>
      <c r="E1148" s="66" t="s">
        <v>127</v>
      </c>
      <c r="F1148" s="66" t="s">
        <v>228</v>
      </c>
      <c r="G1148" s="65">
        <v>3168711493</v>
      </c>
      <c r="H1148" s="67" t="s">
        <v>450</v>
      </c>
      <c r="I1148" s="66" t="s">
        <v>73</v>
      </c>
      <c r="J1148" s="66" t="s">
        <v>451</v>
      </c>
      <c r="K1148" s="66"/>
      <c r="L1148" s="66" t="s">
        <v>452</v>
      </c>
      <c r="M1148" s="66" t="s">
        <v>42</v>
      </c>
      <c r="N1148" s="66" t="s">
        <v>30</v>
      </c>
      <c r="O1148" s="66" t="s">
        <v>38</v>
      </c>
      <c r="P1148" s="66" t="s">
        <v>30</v>
      </c>
      <c r="Q1148" s="66" t="s">
        <v>43</v>
      </c>
      <c r="R1148" s="66" t="s">
        <v>30</v>
      </c>
      <c r="S1148" s="66" t="s">
        <v>73</v>
      </c>
      <c r="T1148" s="299"/>
      <c r="U1148" s="66"/>
      <c r="V1148" s="354"/>
      <c r="W1148" s="186"/>
      <c r="X1148" s="127"/>
    </row>
    <row r="1149" spans="1:24" ht="15" customHeight="1">
      <c r="A1149" s="65">
        <v>1089478417</v>
      </c>
      <c r="B1149" s="66" t="s">
        <v>26</v>
      </c>
      <c r="C1149" s="66" t="s">
        <v>3847</v>
      </c>
      <c r="D1149" s="66" t="s">
        <v>2182</v>
      </c>
      <c r="E1149" s="66" t="s">
        <v>127</v>
      </c>
      <c r="F1149" s="66" t="s">
        <v>797</v>
      </c>
      <c r="G1149" s="65">
        <v>3107211206</v>
      </c>
      <c r="H1149" s="62" t="s">
        <v>3848</v>
      </c>
      <c r="I1149" s="66" t="s">
        <v>67</v>
      </c>
      <c r="J1149" s="66" t="s">
        <v>3732</v>
      </c>
      <c r="K1149" s="66"/>
      <c r="L1149" s="66" t="s">
        <v>51</v>
      </c>
      <c r="M1149" s="66"/>
      <c r="N1149" s="66" t="s">
        <v>30</v>
      </c>
      <c r="O1149" s="66" t="s">
        <v>42</v>
      </c>
      <c r="P1149" s="66" t="s">
        <v>30</v>
      </c>
      <c r="Q1149" s="66" t="s">
        <v>32</v>
      </c>
      <c r="R1149" s="66" t="s">
        <v>30</v>
      </c>
      <c r="S1149" s="66" t="s">
        <v>67</v>
      </c>
      <c r="T1149" s="299" t="s">
        <v>67</v>
      </c>
      <c r="U1149" s="66" t="s">
        <v>67</v>
      </c>
      <c r="V1149" s="354"/>
      <c r="W1149" s="186"/>
      <c r="X1149" s="127"/>
    </row>
    <row r="1150" spans="1:24" ht="15" customHeight="1">
      <c r="A1150" s="70">
        <v>1015994707</v>
      </c>
      <c r="B1150" s="71" t="s">
        <v>26</v>
      </c>
      <c r="C1150" s="71" t="s">
        <v>2541</v>
      </c>
      <c r="D1150" s="71" t="s">
        <v>1865</v>
      </c>
      <c r="E1150" s="71" t="s">
        <v>127</v>
      </c>
      <c r="F1150" s="71" t="s">
        <v>2356</v>
      </c>
      <c r="G1150" s="70">
        <v>3207976696</v>
      </c>
      <c r="H1150" s="62" t="s">
        <v>2542</v>
      </c>
      <c r="I1150" s="71" t="s">
        <v>53</v>
      </c>
      <c r="J1150" s="71" t="s">
        <v>2543</v>
      </c>
      <c r="K1150" s="71"/>
      <c r="L1150" s="71" t="s">
        <v>28</v>
      </c>
      <c r="M1150" s="71" t="s">
        <v>36</v>
      </c>
      <c r="N1150" s="71" t="s">
        <v>30</v>
      </c>
      <c r="O1150" s="71" t="s">
        <v>31</v>
      </c>
      <c r="P1150" s="71" t="s">
        <v>30</v>
      </c>
      <c r="Q1150" s="71" t="s">
        <v>43</v>
      </c>
      <c r="R1150" s="71" t="s">
        <v>30</v>
      </c>
      <c r="S1150" s="71" t="s">
        <v>53</v>
      </c>
      <c r="T1150" s="300" t="s">
        <v>71</v>
      </c>
      <c r="U1150" s="71"/>
      <c r="V1150" s="354"/>
      <c r="W1150" s="186"/>
      <c r="X1150" s="127"/>
    </row>
    <row r="1151" spans="1:24" ht="15" customHeight="1">
      <c r="A1151" s="70">
        <v>52389540</v>
      </c>
      <c r="B1151" s="71" t="s">
        <v>26</v>
      </c>
      <c r="C1151" s="71" t="s">
        <v>1884</v>
      </c>
      <c r="D1151" s="71" t="s">
        <v>207</v>
      </c>
      <c r="E1151" s="71" t="s">
        <v>127</v>
      </c>
      <c r="F1151" s="71" t="s">
        <v>771</v>
      </c>
      <c r="G1151" s="70">
        <v>3164782370</v>
      </c>
      <c r="H1151" s="62" t="s">
        <v>2538</v>
      </c>
      <c r="I1151" s="71" t="s">
        <v>66</v>
      </c>
      <c r="J1151" s="66" t="s">
        <v>2539</v>
      </c>
      <c r="K1151" s="71"/>
      <c r="L1151" s="71" t="s">
        <v>28</v>
      </c>
      <c r="M1151" s="71"/>
      <c r="N1151" s="71" t="s">
        <v>30</v>
      </c>
      <c r="O1151" s="71" t="s">
        <v>38</v>
      </c>
      <c r="P1151" s="71" t="s">
        <v>30</v>
      </c>
      <c r="Q1151" s="71" t="s">
        <v>46</v>
      </c>
      <c r="R1151" s="71" t="s">
        <v>30</v>
      </c>
      <c r="S1151" s="71" t="s">
        <v>66</v>
      </c>
      <c r="T1151" s="300"/>
      <c r="U1151" s="71"/>
      <c r="V1151" s="354"/>
      <c r="W1151" s="186"/>
      <c r="X1151" s="127"/>
    </row>
    <row r="1152" spans="1:24" ht="15" customHeight="1">
      <c r="A1152" s="65">
        <v>1090476150</v>
      </c>
      <c r="B1152" s="66" t="s">
        <v>26</v>
      </c>
      <c r="C1152" s="66" t="s">
        <v>758</v>
      </c>
      <c r="D1152" s="66" t="s">
        <v>399</v>
      </c>
      <c r="E1152" s="66" t="s">
        <v>127</v>
      </c>
      <c r="F1152" s="66" t="s">
        <v>1495</v>
      </c>
      <c r="G1152" s="65">
        <v>3142933523</v>
      </c>
      <c r="H1152" s="62" t="s">
        <v>1496</v>
      </c>
      <c r="I1152" s="66" t="s">
        <v>68</v>
      </c>
      <c r="J1152" s="66" t="s">
        <v>157</v>
      </c>
      <c r="K1152" s="66"/>
      <c r="L1152" s="66" t="s">
        <v>51</v>
      </c>
      <c r="M1152" s="66"/>
      <c r="N1152" s="66" t="s">
        <v>37</v>
      </c>
      <c r="O1152" s="66" t="s">
        <v>42</v>
      </c>
      <c r="P1152" s="66" t="s">
        <v>37</v>
      </c>
      <c r="Q1152" s="66"/>
      <c r="R1152" s="66" t="s">
        <v>30</v>
      </c>
      <c r="S1152" s="66" t="s">
        <v>60</v>
      </c>
      <c r="T1152" s="299" t="s">
        <v>1497</v>
      </c>
      <c r="U1152" s="66" t="s">
        <v>1498</v>
      </c>
      <c r="V1152" s="344"/>
      <c r="W1152" s="90"/>
      <c r="X1152" s="127"/>
    </row>
    <row r="1153" spans="1:24" ht="15" customHeight="1">
      <c r="A1153" s="65">
        <v>1047498233</v>
      </c>
      <c r="B1153" s="66" t="s">
        <v>26</v>
      </c>
      <c r="C1153" s="66" t="s">
        <v>1060</v>
      </c>
      <c r="D1153" s="66"/>
      <c r="E1153" s="66" t="s">
        <v>127</v>
      </c>
      <c r="F1153" s="66" t="s">
        <v>625</v>
      </c>
      <c r="G1153" s="65">
        <v>3106319887</v>
      </c>
      <c r="H1153" s="62" t="s">
        <v>1061</v>
      </c>
      <c r="I1153" s="66" t="s">
        <v>50</v>
      </c>
      <c r="J1153" s="66" t="s">
        <v>110</v>
      </c>
      <c r="K1153" s="66" t="s">
        <v>51</v>
      </c>
      <c r="L1153" s="66" t="s">
        <v>28</v>
      </c>
      <c r="M1153" s="66" t="s">
        <v>29</v>
      </c>
      <c r="N1153" s="66" t="s">
        <v>30</v>
      </c>
      <c r="O1153" s="66" t="s">
        <v>31</v>
      </c>
      <c r="P1153" s="66" t="s">
        <v>37</v>
      </c>
      <c r="Q1153" s="66" t="s">
        <v>32</v>
      </c>
      <c r="R1153" s="66" t="s">
        <v>37</v>
      </c>
      <c r="S1153" s="66"/>
      <c r="T1153" s="299"/>
      <c r="U1153" s="66"/>
      <c r="V1153" s="344"/>
      <c r="W1153" s="90"/>
      <c r="X1153" s="127"/>
    </row>
    <row r="1154" spans="1:24" ht="15" customHeight="1">
      <c r="A1154" s="70">
        <v>28469450</v>
      </c>
      <c r="B1154" s="71" t="s">
        <v>26</v>
      </c>
      <c r="C1154" s="71" t="s">
        <v>1413</v>
      </c>
      <c r="D1154" s="71"/>
      <c r="E1154" s="71" t="s">
        <v>127</v>
      </c>
      <c r="F1154" s="71" t="s">
        <v>142</v>
      </c>
      <c r="G1154" s="70">
        <v>3167773004</v>
      </c>
      <c r="H1154" s="62" t="s">
        <v>1414</v>
      </c>
      <c r="I1154" s="71" t="s">
        <v>73</v>
      </c>
      <c r="J1154" s="71" t="s">
        <v>524</v>
      </c>
      <c r="K1154" s="71"/>
      <c r="L1154" s="71" t="s">
        <v>51</v>
      </c>
      <c r="M1154" s="71" t="s">
        <v>42</v>
      </c>
      <c r="N1154" s="71" t="s">
        <v>37</v>
      </c>
      <c r="O1154" s="71" t="s">
        <v>38</v>
      </c>
      <c r="P1154" s="71" t="s">
        <v>37</v>
      </c>
      <c r="Q1154" s="71" t="s">
        <v>32</v>
      </c>
      <c r="R1154" s="71" t="s">
        <v>30</v>
      </c>
      <c r="S1154" s="71" t="s">
        <v>73</v>
      </c>
      <c r="T1154" s="300" t="s">
        <v>52</v>
      </c>
      <c r="U1154" s="71" t="s">
        <v>40</v>
      </c>
      <c r="V1154" s="354"/>
      <c r="W1154" s="186"/>
      <c r="X1154" s="127"/>
    </row>
    <row r="1155" spans="1:24" ht="15" customHeight="1">
      <c r="A1155" s="65">
        <v>1090178659</v>
      </c>
      <c r="B1155" s="66" t="s">
        <v>26</v>
      </c>
      <c r="C1155" s="66" t="s">
        <v>2807</v>
      </c>
      <c r="D1155" s="66" t="s">
        <v>5311</v>
      </c>
      <c r="E1155" s="66" t="s">
        <v>127</v>
      </c>
      <c r="F1155" s="66" t="s">
        <v>5215</v>
      </c>
      <c r="G1155" s="65">
        <v>3228287726</v>
      </c>
      <c r="H1155" s="114" t="s">
        <v>5312</v>
      </c>
      <c r="I1155" s="66" t="s">
        <v>68</v>
      </c>
      <c r="J1155" s="66" t="s">
        <v>157</v>
      </c>
      <c r="K1155" s="66" t="s">
        <v>5272</v>
      </c>
      <c r="L1155" s="66" t="s">
        <v>51</v>
      </c>
      <c r="M1155" s="66" t="s">
        <v>42</v>
      </c>
      <c r="N1155" s="66" t="s">
        <v>30</v>
      </c>
      <c r="O1155" s="66" t="s">
        <v>38</v>
      </c>
      <c r="P1155" s="66" t="s">
        <v>30</v>
      </c>
      <c r="Q1155" s="66" t="s">
        <v>49</v>
      </c>
      <c r="R1155" s="66" t="s">
        <v>37</v>
      </c>
      <c r="S1155" s="66" t="s">
        <v>68</v>
      </c>
      <c r="T1155" s="299" t="s">
        <v>68</v>
      </c>
      <c r="U1155" s="66" t="s">
        <v>68</v>
      </c>
      <c r="V1155" s="344"/>
      <c r="W1155" s="90"/>
      <c r="X1155" s="127"/>
    </row>
    <row r="1156" spans="1:24" ht="15" customHeight="1">
      <c r="A1156" s="65">
        <v>47437612</v>
      </c>
      <c r="B1156" s="66" t="s">
        <v>26</v>
      </c>
      <c r="C1156" s="66" t="s">
        <v>3862</v>
      </c>
      <c r="D1156" s="66" t="s">
        <v>2182</v>
      </c>
      <c r="E1156" s="66" t="s">
        <v>127</v>
      </c>
      <c r="F1156" s="66" t="s">
        <v>4321</v>
      </c>
      <c r="G1156" s="65">
        <v>3124591519</v>
      </c>
      <c r="H1156" s="67" t="s">
        <v>5373</v>
      </c>
      <c r="I1156" s="66" t="s">
        <v>55</v>
      </c>
      <c r="J1156" s="66" t="s">
        <v>2405</v>
      </c>
      <c r="K1156" s="66"/>
      <c r="L1156" s="66" t="s">
        <v>51</v>
      </c>
      <c r="M1156" s="66"/>
      <c r="N1156" s="66"/>
      <c r="O1156" s="66"/>
      <c r="P1156" s="66" t="s">
        <v>30</v>
      </c>
      <c r="Q1156" s="66" t="s">
        <v>49</v>
      </c>
      <c r="R1156" s="66" t="s">
        <v>30</v>
      </c>
      <c r="S1156" s="66" t="s">
        <v>55</v>
      </c>
      <c r="T1156" s="299" t="s">
        <v>52</v>
      </c>
      <c r="U1156" s="66" t="s">
        <v>66</v>
      </c>
      <c r="V1156" s="354"/>
      <c r="W1156" s="186"/>
      <c r="X1156" s="127"/>
    </row>
    <row r="1157" spans="1:24" ht="15" customHeight="1">
      <c r="A1157" s="65">
        <v>1095701346</v>
      </c>
      <c r="B1157" s="66" t="s">
        <v>26</v>
      </c>
      <c r="C1157" s="66" t="s">
        <v>476</v>
      </c>
      <c r="D1157" s="66"/>
      <c r="E1157" s="66" t="s">
        <v>127</v>
      </c>
      <c r="F1157" s="66" t="s">
        <v>3807</v>
      </c>
      <c r="G1157" s="65">
        <v>3156388257</v>
      </c>
      <c r="H1157" s="88" t="s">
        <v>6247</v>
      </c>
      <c r="I1157" s="66" t="s">
        <v>73</v>
      </c>
      <c r="J1157" s="66" t="s">
        <v>456</v>
      </c>
      <c r="K1157" s="66"/>
      <c r="L1157" s="66" t="s">
        <v>28</v>
      </c>
      <c r="M1157" s="66" t="s">
        <v>36</v>
      </c>
      <c r="N1157" s="66" t="s">
        <v>30</v>
      </c>
      <c r="O1157" s="66" t="s">
        <v>31</v>
      </c>
      <c r="P1157" s="66" t="s">
        <v>37</v>
      </c>
      <c r="Q1157" s="66" t="s">
        <v>49</v>
      </c>
      <c r="R1157" s="66" t="s">
        <v>30</v>
      </c>
      <c r="S1157" s="66" t="s">
        <v>73</v>
      </c>
      <c r="T1157" s="299" t="s">
        <v>64</v>
      </c>
      <c r="U1157" s="66" t="s">
        <v>52</v>
      </c>
      <c r="V1157" s="344"/>
      <c r="W1157" s="90"/>
      <c r="X1157" s="127"/>
    </row>
    <row r="1158" spans="1:24" ht="15" customHeight="1">
      <c r="A1158" s="65">
        <v>88288151</v>
      </c>
      <c r="B1158" s="66" t="s">
        <v>26</v>
      </c>
      <c r="C1158" s="66" t="s">
        <v>5512</v>
      </c>
      <c r="D1158" s="66" t="s">
        <v>5513</v>
      </c>
      <c r="E1158" s="66" t="s">
        <v>127</v>
      </c>
      <c r="F1158" s="66" t="s">
        <v>1315</v>
      </c>
      <c r="G1158" s="65" t="s">
        <v>5514</v>
      </c>
      <c r="H1158" s="67" t="s">
        <v>5515</v>
      </c>
      <c r="I1158" s="66" t="s">
        <v>68</v>
      </c>
      <c r="J1158" s="66" t="s">
        <v>5506</v>
      </c>
      <c r="K1158" s="66"/>
      <c r="L1158" s="66"/>
      <c r="M1158" s="66"/>
      <c r="N1158" s="66" t="s">
        <v>37</v>
      </c>
      <c r="O1158" s="66" t="s">
        <v>42</v>
      </c>
      <c r="P1158" s="66" t="s">
        <v>30</v>
      </c>
      <c r="Q1158" s="66" t="s">
        <v>32</v>
      </c>
      <c r="R1158" s="66" t="s">
        <v>37</v>
      </c>
      <c r="S1158" s="66" t="s">
        <v>68</v>
      </c>
      <c r="T1158" s="299" t="s">
        <v>68</v>
      </c>
      <c r="U1158" s="66" t="s">
        <v>68</v>
      </c>
      <c r="V1158" s="344"/>
      <c r="W1158" s="90"/>
      <c r="X1158" s="127"/>
    </row>
    <row r="1159" spans="1:24" ht="15" customHeight="1">
      <c r="A1159" s="72">
        <v>1091661502</v>
      </c>
      <c r="B1159" s="66" t="s">
        <v>26</v>
      </c>
      <c r="C1159" s="72" t="s">
        <v>2460</v>
      </c>
      <c r="D1159" s="72" t="s">
        <v>936</v>
      </c>
      <c r="E1159" s="66" t="s">
        <v>127</v>
      </c>
      <c r="F1159" s="66" t="s">
        <v>2862</v>
      </c>
      <c r="G1159" s="72">
        <v>3157571119</v>
      </c>
      <c r="H1159" s="72" t="s">
        <v>5686</v>
      </c>
      <c r="I1159" s="66" t="s">
        <v>68</v>
      </c>
      <c r="J1159" s="66" t="s">
        <v>1179</v>
      </c>
      <c r="K1159" s="72"/>
      <c r="L1159" s="72" t="s">
        <v>28</v>
      </c>
      <c r="M1159" s="72" t="s">
        <v>36</v>
      </c>
      <c r="N1159" s="72" t="s">
        <v>37</v>
      </c>
      <c r="O1159" s="72" t="s">
        <v>42</v>
      </c>
      <c r="P1159" s="72" t="s">
        <v>30</v>
      </c>
      <c r="Q1159" s="72" t="s">
        <v>43</v>
      </c>
      <c r="R1159" s="72" t="s">
        <v>30</v>
      </c>
      <c r="S1159" s="72" t="s">
        <v>68</v>
      </c>
      <c r="T1159" s="301" t="s">
        <v>68</v>
      </c>
      <c r="U1159" s="72" t="s">
        <v>68</v>
      </c>
      <c r="V1159" s="354"/>
      <c r="W1159" s="186"/>
      <c r="X1159" s="127"/>
    </row>
    <row r="1160" spans="1:24" ht="15" customHeight="1">
      <c r="A1160" s="70">
        <v>1090520028</v>
      </c>
      <c r="B1160" s="71" t="s">
        <v>26</v>
      </c>
      <c r="C1160" s="71" t="s">
        <v>5687</v>
      </c>
      <c r="D1160" s="71" t="s">
        <v>5688</v>
      </c>
      <c r="E1160" s="66" t="s">
        <v>127</v>
      </c>
      <c r="F1160" s="71" t="s">
        <v>5689</v>
      </c>
      <c r="G1160" s="70">
        <v>3115331851</v>
      </c>
      <c r="H1160" s="62" t="s">
        <v>5690</v>
      </c>
      <c r="I1160" s="71" t="s">
        <v>68</v>
      </c>
      <c r="J1160" s="71" t="s">
        <v>157</v>
      </c>
      <c r="K1160" s="71"/>
      <c r="L1160" s="71" t="s">
        <v>51</v>
      </c>
      <c r="M1160" s="71"/>
      <c r="N1160" s="71" t="s">
        <v>37</v>
      </c>
      <c r="O1160" s="71" t="s">
        <v>42</v>
      </c>
      <c r="P1160" s="71" t="s">
        <v>30</v>
      </c>
      <c r="Q1160" s="71" t="s">
        <v>49</v>
      </c>
      <c r="R1160" s="71" t="s">
        <v>30</v>
      </c>
      <c r="S1160" s="71" t="s">
        <v>68</v>
      </c>
      <c r="T1160" s="300" t="s">
        <v>68</v>
      </c>
      <c r="U1160" s="71" t="s">
        <v>68</v>
      </c>
      <c r="V1160" s="354"/>
      <c r="W1160" s="186"/>
      <c r="X1160" s="127"/>
    </row>
    <row r="1161" spans="1:24" ht="15" customHeight="1">
      <c r="A1161" s="65">
        <v>1120579918</v>
      </c>
      <c r="B1161" s="66" t="s">
        <v>26</v>
      </c>
      <c r="C1161" s="66" t="s">
        <v>998</v>
      </c>
      <c r="D1161" s="66" t="s">
        <v>500</v>
      </c>
      <c r="E1161" s="66" t="s">
        <v>127</v>
      </c>
      <c r="F1161" s="66" t="s">
        <v>3242</v>
      </c>
      <c r="G1161" s="65">
        <v>3137670302</v>
      </c>
      <c r="H1161" s="62" t="s">
        <v>5870</v>
      </c>
      <c r="I1161" s="66" t="s">
        <v>62</v>
      </c>
      <c r="J1161" s="66" t="s">
        <v>1925</v>
      </c>
      <c r="K1161" s="66"/>
      <c r="L1161" s="66" t="s">
        <v>35</v>
      </c>
      <c r="M1161" s="66"/>
      <c r="N1161" s="66" t="s">
        <v>37</v>
      </c>
      <c r="O1161" s="66" t="s">
        <v>42</v>
      </c>
      <c r="P1161" s="66" t="s">
        <v>37</v>
      </c>
      <c r="Q1161" s="66" t="s">
        <v>32</v>
      </c>
      <c r="R1161" s="66" t="s">
        <v>37</v>
      </c>
      <c r="S1161" s="66" t="s">
        <v>62</v>
      </c>
      <c r="T1161" s="299" t="s">
        <v>62</v>
      </c>
      <c r="U1161" s="66" t="s">
        <v>62</v>
      </c>
      <c r="V1161" s="354"/>
      <c r="W1161" s="186"/>
      <c r="X1161" s="127"/>
    </row>
    <row r="1162" spans="1:24" ht="15" customHeight="1">
      <c r="A1162" s="70">
        <v>1096483204</v>
      </c>
      <c r="B1162" s="71" t="s">
        <v>26</v>
      </c>
      <c r="C1162" s="71" t="s">
        <v>394</v>
      </c>
      <c r="D1162" s="71" t="s">
        <v>6111</v>
      </c>
      <c r="E1162" s="71" t="s">
        <v>127</v>
      </c>
      <c r="F1162" s="71" t="s">
        <v>565</v>
      </c>
      <c r="G1162" s="70">
        <v>3102349103</v>
      </c>
      <c r="H1162" s="62" t="s">
        <v>6112</v>
      </c>
      <c r="I1162" s="71" t="s">
        <v>73</v>
      </c>
      <c r="J1162" s="71" t="s">
        <v>6113</v>
      </c>
      <c r="K1162" s="71"/>
      <c r="L1162" s="71" t="s">
        <v>28</v>
      </c>
      <c r="M1162" s="71"/>
      <c r="N1162" s="71" t="s">
        <v>30</v>
      </c>
      <c r="O1162" s="71" t="s">
        <v>31</v>
      </c>
      <c r="P1162" s="71" t="s">
        <v>37</v>
      </c>
      <c r="Q1162" s="71" t="s">
        <v>32</v>
      </c>
      <c r="R1162" s="71" t="s">
        <v>30</v>
      </c>
      <c r="S1162" s="71" t="s">
        <v>73</v>
      </c>
      <c r="T1162" s="300" t="s">
        <v>68</v>
      </c>
      <c r="U1162" s="71" t="s">
        <v>40</v>
      </c>
      <c r="V1162" s="354"/>
      <c r="W1162" s="186"/>
      <c r="X1162" s="127"/>
    </row>
    <row r="1163" spans="1:24" ht="15" customHeight="1">
      <c r="A1163" s="65">
        <v>4438139</v>
      </c>
      <c r="B1163" s="66" t="s">
        <v>26</v>
      </c>
      <c r="C1163" s="66" t="s">
        <v>1732</v>
      </c>
      <c r="D1163" s="66" t="s">
        <v>2222</v>
      </c>
      <c r="E1163" s="66" t="s">
        <v>127</v>
      </c>
      <c r="F1163" s="66" t="s">
        <v>4903</v>
      </c>
      <c r="G1163" s="65">
        <v>3116280655</v>
      </c>
      <c r="H1163" s="62" t="s">
        <v>6167</v>
      </c>
      <c r="I1163" s="66" t="s">
        <v>53</v>
      </c>
      <c r="J1163" s="66" t="s">
        <v>348</v>
      </c>
      <c r="K1163" s="66"/>
      <c r="L1163" s="66" t="s">
        <v>35</v>
      </c>
      <c r="M1163" s="66"/>
      <c r="N1163" s="66" t="s">
        <v>37</v>
      </c>
      <c r="O1163" s="66" t="s">
        <v>42</v>
      </c>
      <c r="P1163" s="66" t="s">
        <v>30</v>
      </c>
      <c r="Q1163" s="66" t="s">
        <v>39</v>
      </c>
      <c r="R1163" s="66" t="s">
        <v>30</v>
      </c>
      <c r="S1163" s="66" t="s">
        <v>40</v>
      </c>
      <c r="T1163" s="299" t="s">
        <v>53</v>
      </c>
      <c r="U1163" s="66" t="s">
        <v>40</v>
      </c>
      <c r="V1163" s="344"/>
      <c r="W1163" s="90"/>
      <c r="X1163" s="127"/>
    </row>
    <row r="1164" spans="1:24" ht="15" customHeight="1">
      <c r="A1164" s="65">
        <v>1085933518</v>
      </c>
      <c r="B1164" s="66" t="s">
        <v>26</v>
      </c>
      <c r="C1164" s="66" t="s">
        <v>943</v>
      </c>
      <c r="D1164" s="66"/>
      <c r="E1164" s="66" t="s">
        <v>127</v>
      </c>
      <c r="F1164" s="66" t="s">
        <v>424</v>
      </c>
      <c r="G1164" s="65">
        <v>3123525486</v>
      </c>
      <c r="H1164" s="91" t="s">
        <v>6246</v>
      </c>
      <c r="I1164" s="66" t="s">
        <v>66</v>
      </c>
      <c r="J1164" s="66" t="s">
        <v>535</v>
      </c>
      <c r="K1164" s="66"/>
      <c r="L1164" s="66" t="s">
        <v>28</v>
      </c>
      <c r="M1164" s="66"/>
      <c r="N1164" s="66" t="s">
        <v>30</v>
      </c>
      <c r="O1164" s="66" t="s">
        <v>31</v>
      </c>
      <c r="P1164" s="66" t="s">
        <v>30</v>
      </c>
      <c r="Q1164" s="66" t="s">
        <v>43</v>
      </c>
      <c r="R1164" s="66" t="s">
        <v>30</v>
      </c>
      <c r="S1164" s="66" t="s">
        <v>66</v>
      </c>
      <c r="T1164" s="299" t="s">
        <v>55</v>
      </c>
      <c r="U1164" s="66"/>
      <c r="V1164" s="344"/>
      <c r="W1164" s="90"/>
      <c r="X1164" s="127"/>
    </row>
    <row r="1165" spans="1:24" ht="15" customHeight="1">
      <c r="A1165" s="65">
        <v>1234093085</v>
      </c>
      <c r="B1165" s="66" t="s">
        <v>26</v>
      </c>
      <c r="C1165" s="66" t="s">
        <v>476</v>
      </c>
      <c r="D1165" s="66" t="s">
        <v>836</v>
      </c>
      <c r="E1165" s="66" t="s">
        <v>127</v>
      </c>
      <c r="F1165" s="66" t="s">
        <v>116</v>
      </c>
      <c r="G1165" s="65">
        <v>3012062812</v>
      </c>
      <c r="H1165" s="88" t="s">
        <v>6483</v>
      </c>
      <c r="I1165" s="66" t="s">
        <v>47</v>
      </c>
      <c r="J1165" s="66" t="s">
        <v>188</v>
      </c>
      <c r="K1165" s="66"/>
      <c r="L1165" s="66" t="s">
        <v>28</v>
      </c>
      <c r="M1165" s="66"/>
      <c r="N1165" s="66" t="s">
        <v>30</v>
      </c>
      <c r="O1165" s="66" t="s">
        <v>31</v>
      </c>
      <c r="P1165" s="66" t="s">
        <v>37</v>
      </c>
      <c r="Q1165" s="66" t="s">
        <v>32</v>
      </c>
      <c r="R1165" s="66" t="s">
        <v>37</v>
      </c>
      <c r="S1165" s="66" t="s">
        <v>47</v>
      </c>
      <c r="T1165" s="299" t="s">
        <v>47</v>
      </c>
      <c r="U1165" s="66" t="s">
        <v>47</v>
      </c>
      <c r="V1165" s="344"/>
      <c r="W1165" s="90"/>
      <c r="X1165" s="127"/>
    </row>
    <row r="1166" spans="1:24" ht="15" customHeight="1">
      <c r="A1166" s="184">
        <v>37399667</v>
      </c>
      <c r="B1166" s="186" t="s">
        <v>26</v>
      </c>
      <c r="C1166" s="186" t="s">
        <v>6484</v>
      </c>
      <c r="D1166" s="186"/>
      <c r="E1166" s="186" t="s">
        <v>127</v>
      </c>
      <c r="F1166" s="186" t="s">
        <v>319</v>
      </c>
      <c r="G1166" s="184">
        <v>3214145135</v>
      </c>
      <c r="H1166" s="187" t="s">
        <v>6485</v>
      </c>
      <c r="I1166" s="186" t="s">
        <v>44</v>
      </c>
      <c r="J1166" s="186" t="s">
        <v>878</v>
      </c>
      <c r="K1166" s="186"/>
      <c r="L1166" s="186" t="s">
        <v>28</v>
      </c>
      <c r="M1166" s="186"/>
      <c r="N1166" s="186" t="s">
        <v>37</v>
      </c>
      <c r="O1166" s="186" t="s">
        <v>42</v>
      </c>
      <c r="P1166" s="186" t="s">
        <v>30</v>
      </c>
      <c r="Q1166" s="186" t="s">
        <v>49</v>
      </c>
      <c r="R1166" s="186" t="s">
        <v>30</v>
      </c>
      <c r="S1166" s="186" t="s">
        <v>44</v>
      </c>
      <c r="T1166" s="302" t="s">
        <v>68</v>
      </c>
      <c r="U1166" s="186" t="s">
        <v>68</v>
      </c>
      <c r="V1166" s="344"/>
      <c r="W1166" s="90"/>
      <c r="X1166" s="127"/>
    </row>
    <row r="1167" spans="1:24" ht="15" customHeight="1">
      <c r="A1167" s="184">
        <v>1110510641</v>
      </c>
      <c r="B1167" s="186" t="s">
        <v>26</v>
      </c>
      <c r="C1167" s="186" t="s">
        <v>335</v>
      </c>
      <c r="D1167" s="186" t="s">
        <v>6872</v>
      </c>
      <c r="E1167" s="186" t="s">
        <v>127</v>
      </c>
      <c r="F1167" s="186" t="s">
        <v>3457</v>
      </c>
      <c r="G1167" s="184">
        <v>3218987583</v>
      </c>
      <c r="H1167" s="187" t="s">
        <v>6873</v>
      </c>
      <c r="I1167" s="186" t="s">
        <v>75</v>
      </c>
      <c r="J1167" s="186" t="s">
        <v>3216</v>
      </c>
      <c r="K1167" s="186"/>
      <c r="L1167" s="186" t="s">
        <v>35</v>
      </c>
      <c r="M1167" s="186"/>
      <c r="N1167" s="186" t="s">
        <v>30</v>
      </c>
      <c r="O1167" s="186" t="s">
        <v>31</v>
      </c>
      <c r="P1167" s="186" t="s">
        <v>30</v>
      </c>
      <c r="Q1167" s="186" t="s">
        <v>46</v>
      </c>
      <c r="R1167" s="186" t="s">
        <v>30</v>
      </c>
      <c r="S1167" s="186" t="s">
        <v>75</v>
      </c>
      <c r="T1167" s="302" t="s">
        <v>33</v>
      </c>
      <c r="U1167" s="186" t="s">
        <v>54</v>
      </c>
      <c r="V1167" s="344"/>
      <c r="W1167" s="90"/>
      <c r="X1167" s="127"/>
    </row>
    <row r="1168" spans="1:24" ht="15" customHeight="1">
      <c r="A1168" s="65">
        <v>65744595</v>
      </c>
      <c r="B1168" s="66" t="s">
        <v>26</v>
      </c>
      <c r="C1168" s="66" t="s">
        <v>349</v>
      </c>
      <c r="D1168" s="66" t="s">
        <v>869</v>
      </c>
      <c r="E1168" s="66" t="s">
        <v>298</v>
      </c>
      <c r="F1168" s="66" t="s">
        <v>870</v>
      </c>
      <c r="G1168" s="65">
        <v>3162359114</v>
      </c>
      <c r="H1168" s="62" t="s">
        <v>871</v>
      </c>
      <c r="I1168" s="66" t="s">
        <v>76</v>
      </c>
      <c r="J1168" s="66" t="s">
        <v>340</v>
      </c>
      <c r="K1168" s="66"/>
      <c r="L1168" s="66" t="s">
        <v>28</v>
      </c>
      <c r="M1168" s="66" t="s">
        <v>42</v>
      </c>
      <c r="N1168" s="66" t="s">
        <v>37</v>
      </c>
      <c r="O1168" s="66" t="s">
        <v>38</v>
      </c>
      <c r="P1168" s="66" t="s">
        <v>30</v>
      </c>
      <c r="Q1168" s="66" t="s">
        <v>49</v>
      </c>
      <c r="R1168" s="66" t="s">
        <v>37</v>
      </c>
      <c r="S1168" s="66"/>
      <c r="T1168" s="299"/>
      <c r="U1168" s="66"/>
      <c r="V1168" s="344"/>
      <c r="W1168" s="90"/>
      <c r="X1168" s="127"/>
    </row>
    <row r="1169" spans="1:24" ht="15" customHeight="1">
      <c r="A1169" s="65">
        <v>69801370</v>
      </c>
      <c r="B1169" s="66" t="s">
        <v>26</v>
      </c>
      <c r="C1169" s="66" t="s">
        <v>1786</v>
      </c>
      <c r="D1169" s="66" t="s">
        <v>2544</v>
      </c>
      <c r="E1169" s="66" t="s">
        <v>298</v>
      </c>
      <c r="F1169" s="66" t="s">
        <v>756</v>
      </c>
      <c r="G1169" s="65">
        <v>3212860342</v>
      </c>
      <c r="H1169" s="67" t="s">
        <v>2545</v>
      </c>
      <c r="I1169" s="66" t="s">
        <v>77</v>
      </c>
      <c r="J1169" s="71" t="s">
        <v>1739</v>
      </c>
      <c r="K1169" s="66"/>
      <c r="L1169" s="66" t="s">
        <v>2292</v>
      </c>
      <c r="M1169" s="66"/>
      <c r="N1169" s="66" t="s">
        <v>30</v>
      </c>
      <c r="O1169" s="66" t="s">
        <v>42</v>
      </c>
      <c r="P1169" s="66" t="s">
        <v>37</v>
      </c>
      <c r="Q1169" s="66" t="s">
        <v>32</v>
      </c>
      <c r="R1169" s="66" t="s">
        <v>30</v>
      </c>
      <c r="S1169" s="66" t="s">
        <v>77</v>
      </c>
      <c r="T1169" s="299" t="s">
        <v>77</v>
      </c>
      <c r="U1169" s="66" t="s">
        <v>77</v>
      </c>
      <c r="V1169" s="354"/>
      <c r="W1169" s="186"/>
      <c r="X1169" s="127"/>
    </row>
    <row r="1170" spans="1:24" ht="15" customHeight="1">
      <c r="A1170" s="70">
        <v>1102715412</v>
      </c>
      <c r="B1170" s="71" t="s">
        <v>26</v>
      </c>
      <c r="C1170" s="71" t="s">
        <v>1272</v>
      </c>
      <c r="D1170" s="71"/>
      <c r="E1170" s="71" t="s">
        <v>298</v>
      </c>
      <c r="F1170" s="71" t="s">
        <v>1273</v>
      </c>
      <c r="G1170" s="70">
        <v>3123430104</v>
      </c>
      <c r="H1170" s="62" t="s">
        <v>1274</v>
      </c>
      <c r="I1170" s="71" t="s">
        <v>73</v>
      </c>
      <c r="J1170" s="71" t="s">
        <v>1275</v>
      </c>
      <c r="K1170" s="71" t="s">
        <v>51</v>
      </c>
      <c r="L1170" s="71" t="s">
        <v>51</v>
      </c>
      <c r="M1170" s="71" t="s">
        <v>42</v>
      </c>
      <c r="N1170" s="71" t="s">
        <v>37</v>
      </c>
      <c r="O1170" s="71" t="s">
        <v>42</v>
      </c>
      <c r="P1170" s="71" t="s">
        <v>37</v>
      </c>
      <c r="Q1170" s="71" t="s">
        <v>32</v>
      </c>
      <c r="R1170" s="71" t="s">
        <v>30</v>
      </c>
      <c r="S1170" s="71" t="s">
        <v>73</v>
      </c>
      <c r="T1170" s="300" t="s">
        <v>68</v>
      </c>
      <c r="U1170" s="71"/>
      <c r="V1170" s="354"/>
      <c r="W1170" s="186"/>
      <c r="X1170" s="127"/>
    </row>
    <row r="1171" spans="1:24" ht="15" customHeight="1">
      <c r="A1171" s="65">
        <v>1128048785</v>
      </c>
      <c r="B1171" s="66" t="s">
        <v>26</v>
      </c>
      <c r="C1171" s="66" t="s">
        <v>4626</v>
      </c>
      <c r="D1171" s="66" t="s">
        <v>190</v>
      </c>
      <c r="E1171" s="66" t="s">
        <v>298</v>
      </c>
      <c r="F1171" s="66" t="s">
        <v>1787</v>
      </c>
      <c r="G1171" s="65">
        <v>3004715796</v>
      </c>
      <c r="H1171" s="62" t="s">
        <v>6035</v>
      </c>
      <c r="I1171" s="66" t="s">
        <v>50</v>
      </c>
      <c r="J1171" s="66" t="s">
        <v>2069</v>
      </c>
      <c r="K1171" s="66"/>
      <c r="L1171" s="66" t="s">
        <v>41</v>
      </c>
      <c r="M1171" s="66"/>
      <c r="N1171" s="66" t="s">
        <v>37</v>
      </c>
      <c r="O1171" s="66" t="s">
        <v>42</v>
      </c>
      <c r="P1171" s="66" t="s">
        <v>37</v>
      </c>
      <c r="Q1171" s="66" t="s">
        <v>32</v>
      </c>
      <c r="R1171" s="66" t="s">
        <v>37</v>
      </c>
      <c r="S1171" s="66" t="s">
        <v>50</v>
      </c>
      <c r="T1171" s="299" t="s">
        <v>50</v>
      </c>
      <c r="U1171" s="66" t="s">
        <v>50</v>
      </c>
      <c r="V1171" s="344"/>
      <c r="W1171" s="90"/>
      <c r="X1171" s="127"/>
    </row>
    <row r="1172" spans="1:24" ht="15" customHeight="1">
      <c r="A1172" s="184">
        <v>29670821</v>
      </c>
      <c r="B1172" s="186" t="s">
        <v>26</v>
      </c>
      <c r="C1172" s="186" t="s">
        <v>444</v>
      </c>
      <c r="D1172" s="186" t="s">
        <v>207</v>
      </c>
      <c r="E1172" s="186" t="s">
        <v>6686</v>
      </c>
      <c r="F1172" s="186" t="s">
        <v>6687</v>
      </c>
      <c r="G1172" s="184">
        <v>3152159445</v>
      </c>
      <c r="H1172" s="221" t="s">
        <v>6688</v>
      </c>
      <c r="I1172" s="186" t="s">
        <v>1563</v>
      </c>
      <c r="J1172" s="186" t="s">
        <v>2526</v>
      </c>
      <c r="K1172" s="186" t="s">
        <v>42</v>
      </c>
      <c r="L1172" s="186" t="s">
        <v>28</v>
      </c>
      <c r="M1172" s="186" t="s">
        <v>36</v>
      </c>
      <c r="N1172" s="186" t="s">
        <v>2881</v>
      </c>
      <c r="O1172" s="186" t="s">
        <v>42</v>
      </c>
      <c r="P1172" s="186" t="s">
        <v>30</v>
      </c>
      <c r="Q1172" s="186" t="s">
        <v>6689</v>
      </c>
      <c r="R1172" s="186" t="s">
        <v>30</v>
      </c>
      <c r="S1172" s="186" t="s">
        <v>4369</v>
      </c>
      <c r="T1172" s="302" t="s">
        <v>4369</v>
      </c>
      <c r="U1172" s="186" t="s">
        <v>4369</v>
      </c>
      <c r="V1172" s="344"/>
      <c r="W1172" s="90"/>
      <c r="X1172" s="127"/>
    </row>
    <row r="1173" spans="1:24" ht="15" customHeight="1">
      <c r="A1173" s="65">
        <v>52024459</v>
      </c>
      <c r="B1173" s="66" t="s">
        <v>26</v>
      </c>
      <c r="C1173" s="66" t="s">
        <v>690</v>
      </c>
      <c r="D1173" s="66" t="s">
        <v>184</v>
      </c>
      <c r="E1173" s="66" t="s">
        <v>700</v>
      </c>
      <c r="F1173" s="66" t="s">
        <v>311</v>
      </c>
      <c r="G1173" s="65">
        <v>3142435572</v>
      </c>
      <c r="H1173" s="62" t="s">
        <v>701</v>
      </c>
      <c r="I1173" s="66" t="s">
        <v>75</v>
      </c>
      <c r="J1173" s="66" t="s">
        <v>330</v>
      </c>
      <c r="K1173" s="66" t="s">
        <v>51</v>
      </c>
      <c r="L1173" s="66" t="s">
        <v>28</v>
      </c>
      <c r="M1173" s="66" t="s">
        <v>36</v>
      </c>
      <c r="N1173" s="66" t="s">
        <v>30</v>
      </c>
      <c r="O1173" s="66" t="s">
        <v>31</v>
      </c>
      <c r="P1173" s="66" t="s">
        <v>30</v>
      </c>
      <c r="Q1173" s="66" t="s">
        <v>49</v>
      </c>
      <c r="R1173" s="66" t="s">
        <v>37</v>
      </c>
      <c r="S1173" s="66"/>
      <c r="T1173" s="299"/>
      <c r="U1173" s="66"/>
      <c r="V1173" s="354"/>
      <c r="W1173" s="186"/>
      <c r="X1173" s="127"/>
    </row>
    <row r="1174" spans="1:24" ht="15" customHeight="1">
      <c r="A1174" s="65">
        <v>1036834870</v>
      </c>
      <c r="B1174" s="66" t="s">
        <v>26</v>
      </c>
      <c r="C1174" s="66" t="s">
        <v>1989</v>
      </c>
      <c r="D1174" s="66" t="s">
        <v>1246</v>
      </c>
      <c r="E1174" s="66" t="s">
        <v>700</v>
      </c>
      <c r="F1174" s="66" t="s">
        <v>2546</v>
      </c>
      <c r="G1174" s="65">
        <v>3104295369</v>
      </c>
      <c r="H1174" s="62" t="s">
        <v>2547</v>
      </c>
      <c r="I1174" s="66" t="s">
        <v>40</v>
      </c>
      <c r="J1174" s="66" t="s">
        <v>519</v>
      </c>
      <c r="K1174" s="66"/>
      <c r="L1174" s="66" t="s">
        <v>28</v>
      </c>
      <c r="M1174" s="66"/>
      <c r="N1174" s="66" t="s">
        <v>30</v>
      </c>
      <c r="O1174" s="66" t="s">
        <v>38</v>
      </c>
      <c r="P1174" s="66" t="s">
        <v>30</v>
      </c>
      <c r="Q1174" s="66" t="s">
        <v>49</v>
      </c>
      <c r="R1174" s="66" t="s">
        <v>30</v>
      </c>
      <c r="S1174" s="66" t="s">
        <v>40</v>
      </c>
      <c r="T1174" s="299" t="s">
        <v>53</v>
      </c>
      <c r="U1174" s="66" t="s">
        <v>71</v>
      </c>
      <c r="V1174" s="344"/>
      <c r="W1174" s="90"/>
      <c r="X1174" s="127"/>
    </row>
    <row r="1175" spans="1:24" ht="15" customHeight="1">
      <c r="A1175" s="65">
        <v>21111833</v>
      </c>
      <c r="B1175" s="66" t="s">
        <v>26</v>
      </c>
      <c r="C1175" s="66" t="s">
        <v>2241</v>
      </c>
      <c r="D1175" s="66" t="s">
        <v>2548</v>
      </c>
      <c r="E1175" s="66" t="s">
        <v>700</v>
      </c>
      <c r="F1175" s="66" t="s">
        <v>2549</v>
      </c>
      <c r="G1175" s="65" t="s">
        <v>2550</v>
      </c>
      <c r="H1175" s="67" t="s">
        <v>2551</v>
      </c>
      <c r="I1175" s="66" t="s">
        <v>66</v>
      </c>
      <c r="J1175" s="66" t="s">
        <v>535</v>
      </c>
      <c r="K1175" s="66"/>
      <c r="L1175" s="66" t="s">
        <v>28</v>
      </c>
      <c r="M1175" s="66"/>
      <c r="N1175" s="66" t="s">
        <v>30</v>
      </c>
      <c r="O1175" s="66" t="s">
        <v>31</v>
      </c>
      <c r="P1175" s="66" t="s">
        <v>30</v>
      </c>
      <c r="Q1175" s="66" t="s">
        <v>49</v>
      </c>
      <c r="R1175" s="66" t="s">
        <v>37</v>
      </c>
      <c r="S1175" s="66" t="s">
        <v>66</v>
      </c>
      <c r="T1175" s="299" t="s">
        <v>66</v>
      </c>
      <c r="U1175" s="66" t="s">
        <v>66</v>
      </c>
      <c r="V1175" s="354"/>
      <c r="W1175" s="186"/>
      <c r="X1175" s="127"/>
    </row>
    <row r="1176" spans="1:24" ht="15" customHeight="1">
      <c r="A1176" s="65">
        <v>1116793521</v>
      </c>
      <c r="B1176" s="66" t="s">
        <v>26</v>
      </c>
      <c r="C1176" s="66" t="s">
        <v>2552</v>
      </c>
      <c r="D1176" s="66" t="s">
        <v>2553</v>
      </c>
      <c r="E1176" s="66" t="s">
        <v>700</v>
      </c>
      <c r="F1176" s="66" t="s">
        <v>403</v>
      </c>
      <c r="G1176" s="65">
        <v>3183955082</v>
      </c>
      <c r="H1176" s="95" t="s">
        <v>2554</v>
      </c>
      <c r="I1176" s="66" t="s">
        <v>60</v>
      </c>
      <c r="J1176" s="66" t="s">
        <v>946</v>
      </c>
      <c r="K1176" s="66"/>
      <c r="L1176" s="66" t="s">
        <v>28</v>
      </c>
      <c r="M1176" s="66" t="s">
        <v>36</v>
      </c>
      <c r="N1176" s="66" t="s">
        <v>37</v>
      </c>
      <c r="O1176" s="66" t="s">
        <v>42</v>
      </c>
      <c r="P1176" s="66" t="s">
        <v>30</v>
      </c>
      <c r="Q1176" s="66" t="s">
        <v>43</v>
      </c>
      <c r="R1176" s="66" t="s">
        <v>37</v>
      </c>
      <c r="S1176" s="66"/>
      <c r="T1176" s="299"/>
      <c r="U1176" s="66"/>
      <c r="V1176" s="344"/>
      <c r="W1176" s="90"/>
      <c r="X1176" s="127"/>
    </row>
    <row r="1177" spans="1:24" ht="15" customHeight="1">
      <c r="A1177" s="65">
        <v>43460887</v>
      </c>
      <c r="B1177" s="66" t="s">
        <v>26</v>
      </c>
      <c r="C1177" s="66" t="s">
        <v>611</v>
      </c>
      <c r="D1177" s="66" t="s">
        <v>207</v>
      </c>
      <c r="E1177" s="66" t="s">
        <v>700</v>
      </c>
      <c r="F1177" s="66" t="s">
        <v>551</v>
      </c>
      <c r="G1177" s="65" t="s">
        <v>5502</v>
      </c>
      <c r="H1177" s="62" t="s">
        <v>5503</v>
      </c>
      <c r="I1177" s="66" t="s">
        <v>40</v>
      </c>
      <c r="J1177" s="66" t="s">
        <v>5248</v>
      </c>
      <c r="K1177" s="66" t="s">
        <v>27</v>
      </c>
      <c r="L1177" s="66" t="s">
        <v>28</v>
      </c>
      <c r="M1177" s="66" t="s">
        <v>36</v>
      </c>
      <c r="N1177" s="66" t="s">
        <v>37</v>
      </c>
      <c r="O1177" s="66" t="s">
        <v>42</v>
      </c>
      <c r="P1177" s="66" t="s">
        <v>30</v>
      </c>
      <c r="Q1177" s="66" t="s">
        <v>49</v>
      </c>
      <c r="R1177" s="66" t="s">
        <v>37</v>
      </c>
      <c r="S1177" s="66" t="s">
        <v>40</v>
      </c>
      <c r="T1177" s="299" t="s">
        <v>40</v>
      </c>
      <c r="U1177" s="66" t="s">
        <v>40</v>
      </c>
      <c r="V1177" s="344"/>
      <c r="W1177" s="90"/>
      <c r="X1177" s="127"/>
    </row>
    <row r="1178" spans="1:24" ht="15" customHeight="1">
      <c r="A1178" s="65">
        <v>1112101159</v>
      </c>
      <c r="B1178" s="66" t="s">
        <v>26</v>
      </c>
      <c r="C1178" s="66" t="s">
        <v>305</v>
      </c>
      <c r="D1178" s="66" t="s">
        <v>386</v>
      </c>
      <c r="E1178" s="66" t="s">
        <v>700</v>
      </c>
      <c r="F1178" s="66" t="s">
        <v>253</v>
      </c>
      <c r="G1178" s="65">
        <v>3228845068</v>
      </c>
      <c r="H1178" s="111" t="s">
        <v>5821</v>
      </c>
      <c r="I1178" s="77" t="s">
        <v>76</v>
      </c>
      <c r="J1178" s="66" t="s">
        <v>257</v>
      </c>
      <c r="K1178" s="66"/>
      <c r="L1178" s="66" t="s">
        <v>35</v>
      </c>
      <c r="M1178" s="66" t="s">
        <v>36</v>
      </c>
      <c r="N1178" s="66" t="s">
        <v>37</v>
      </c>
      <c r="O1178" s="66" t="s">
        <v>42</v>
      </c>
      <c r="P1178" s="66" t="s">
        <v>30</v>
      </c>
      <c r="Q1178" s="66" t="s">
        <v>49</v>
      </c>
      <c r="R1178" s="66" t="s">
        <v>30</v>
      </c>
      <c r="S1178" s="66" t="s">
        <v>76</v>
      </c>
      <c r="T1178" s="299" t="s">
        <v>70</v>
      </c>
      <c r="U1178" s="66" t="s">
        <v>71</v>
      </c>
      <c r="V1178" s="354"/>
      <c r="W1178" s="186"/>
      <c r="X1178" s="127"/>
    </row>
    <row r="1179" spans="1:24" ht="15" customHeight="1">
      <c r="A1179" s="65">
        <v>1018457177</v>
      </c>
      <c r="B1179" s="66" t="s">
        <v>26</v>
      </c>
      <c r="C1179" s="66" t="s">
        <v>3483</v>
      </c>
      <c r="D1179" s="66" t="s">
        <v>559</v>
      </c>
      <c r="E1179" s="66" t="s">
        <v>700</v>
      </c>
      <c r="F1179" s="66" t="s">
        <v>675</v>
      </c>
      <c r="G1179" s="65">
        <v>3144851153</v>
      </c>
      <c r="H1179" s="62" t="s">
        <v>6486</v>
      </c>
      <c r="I1179" s="77" t="s">
        <v>44</v>
      </c>
      <c r="J1179" s="66" t="s">
        <v>878</v>
      </c>
      <c r="K1179" s="66"/>
      <c r="L1179" s="66" t="s">
        <v>28</v>
      </c>
      <c r="M1179" s="66"/>
      <c r="N1179" s="66" t="s">
        <v>30</v>
      </c>
      <c r="O1179" s="66" t="s">
        <v>38</v>
      </c>
      <c r="P1179" s="66" t="s">
        <v>30</v>
      </c>
      <c r="Q1179" s="66" t="s">
        <v>1689</v>
      </c>
      <c r="R1179" s="66" t="s">
        <v>37</v>
      </c>
      <c r="S1179" s="66" t="s">
        <v>44</v>
      </c>
      <c r="T1179" s="299" t="s">
        <v>44</v>
      </c>
      <c r="U1179" s="66" t="s">
        <v>44</v>
      </c>
      <c r="V1179" s="354"/>
      <c r="W1179" s="186"/>
      <c r="X1179" s="127"/>
    </row>
    <row r="1180" spans="1:24" ht="15" customHeight="1">
      <c r="A1180" s="184">
        <v>1100630366</v>
      </c>
      <c r="B1180" s="186" t="s">
        <v>26</v>
      </c>
      <c r="C1180" s="186" t="s">
        <v>2047</v>
      </c>
      <c r="D1180" s="186" t="s">
        <v>207</v>
      </c>
      <c r="E1180" s="186" t="s">
        <v>700</v>
      </c>
      <c r="F1180" s="186" t="s">
        <v>846</v>
      </c>
      <c r="G1180" s="184">
        <v>3116696605</v>
      </c>
      <c r="H1180" s="205" t="s">
        <v>6874</v>
      </c>
      <c r="I1180" s="186" t="s">
        <v>40</v>
      </c>
      <c r="J1180" s="186" t="s">
        <v>4004</v>
      </c>
      <c r="K1180" s="186"/>
      <c r="L1180" s="186" t="s">
        <v>6875</v>
      </c>
      <c r="M1180" s="186"/>
      <c r="N1180" s="186" t="s">
        <v>37</v>
      </c>
      <c r="O1180" s="186" t="s">
        <v>42</v>
      </c>
      <c r="P1180" s="186" t="s">
        <v>37</v>
      </c>
      <c r="Q1180" s="186" t="s">
        <v>32</v>
      </c>
      <c r="R1180" s="186" t="s">
        <v>30</v>
      </c>
      <c r="S1180" s="186" t="s">
        <v>59</v>
      </c>
      <c r="T1180" s="302" t="s">
        <v>74</v>
      </c>
      <c r="U1180" s="186" t="s">
        <v>40</v>
      </c>
      <c r="V1180" s="344"/>
      <c r="W1180" s="90"/>
      <c r="X1180" s="127"/>
    </row>
    <row r="1181" spans="1:24" ht="15" customHeight="1">
      <c r="A1181" s="106">
        <v>49694732</v>
      </c>
      <c r="B1181" s="66" t="s">
        <v>26</v>
      </c>
      <c r="C1181" s="66" t="s">
        <v>2555</v>
      </c>
      <c r="D1181" s="66" t="s">
        <v>1490</v>
      </c>
      <c r="E1181" s="66" t="s">
        <v>870</v>
      </c>
      <c r="F1181" s="66" t="s">
        <v>1787</v>
      </c>
      <c r="G1181" s="116">
        <v>3118166731</v>
      </c>
      <c r="H1181" s="117" t="s">
        <v>2556</v>
      </c>
      <c r="I1181" s="66" t="s">
        <v>57</v>
      </c>
      <c r="J1181" s="66" t="s">
        <v>2557</v>
      </c>
      <c r="K1181" s="66"/>
      <c r="L1181" s="66" t="s">
        <v>28</v>
      </c>
      <c r="M1181" s="66"/>
      <c r="N1181" s="66" t="s">
        <v>37</v>
      </c>
      <c r="O1181" s="66" t="s">
        <v>42</v>
      </c>
      <c r="P1181" s="66" t="s">
        <v>30</v>
      </c>
      <c r="Q1181" s="66" t="s">
        <v>43</v>
      </c>
      <c r="R1181" s="66" t="s">
        <v>30</v>
      </c>
      <c r="S1181" s="66" t="s">
        <v>57</v>
      </c>
      <c r="T1181" s="299" t="s">
        <v>57</v>
      </c>
      <c r="U1181" s="66" t="s">
        <v>57</v>
      </c>
      <c r="V1181" s="354"/>
      <c r="W1181" s="186"/>
      <c r="X1181" s="127"/>
    </row>
    <row r="1182" spans="1:24" ht="15" customHeight="1">
      <c r="A1182" s="65">
        <v>22550969</v>
      </c>
      <c r="B1182" s="66" t="s">
        <v>26</v>
      </c>
      <c r="C1182" s="66" t="s">
        <v>5746</v>
      </c>
      <c r="D1182" s="66" t="s">
        <v>377</v>
      </c>
      <c r="E1182" s="66" t="s">
        <v>870</v>
      </c>
      <c r="F1182" s="66" t="s">
        <v>5748</v>
      </c>
      <c r="G1182" s="65">
        <v>3106445158</v>
      </c>
      <c r="H1182" s="128" t="s">
        <v>5747</v>
      </c>
      <c r="I1182" s="66" t="s">
        <v>47</v>
      </c>
      <c r="J1182" s="66" t="s">
        <v>188</v>
      </c>
      <c r="K1182" s="66"/>
      <c r="L1182" s="66" t="s">
        <v>28</v>
      </c>
      <c r="M1182" s="66" t="s">
        <v>36</v>
      </c>
      <c r="N1182" s="66" t="s">
        <v>30</v>
      </c>
      <c r="O1182" s="66" t="s">
        <v>31</v>
      </c>
      <c r="P1182" s="66" t="s">
        <v>37</v>
      </c>
      <c r="Q1182" s="66" t="s">
        <v>32</v>
      </c>
      <c r="R1182" s="66" t="s">
        <v>30</v>
      </c>
      <c r="S1182" s="66" t="s">
        <v>44</v>
      </c>
      <c r="T1182" s="299" t="s">
        <v>75</v>
      </c>
      <c r="U1182" s="66" t="s">
        <v>47</v>
      </c>
      <c r="V1182" s="354"/>
      <c r="W1182" s="186"/>
      <c r="X1182" s="127"/>
    </row>
    <row r="1183" spans="1:24" ht="15" customHeight="1">
      <c r="A1183" s="65">
        <v>1116808387</v>
      </c>
      <c r="B1183" s="66" t="s">
        <v>26</v>
      </c>
      <c r="C1183" s="66" t="s">
        <v>399</v>
      </c>
      <c r="D1183" s="66" t="s">
        <v>1308</v>
      </c>
      <c r="E1183" s="66" t="s">
        <v>186</v>
      </c>
      <c r="F1183" s="66" t="s">
        <v>186</v>
      </c>
      <c r="G1183" s="65">
        <v>3205765896</v>
      </c>
      <c r="H1183" s="62" t="s">
        <v>1309</v>
      </c>
      <c r="I1183" s="66" t="s">
        <v>61</v>
      </c>
      <c r="J1183" s="66" t="s">
        <v>168</v>
      </c>
      <c r="K1183" s="66"/>
      <c r="L1183" s="66" t="s">
        <v>28</v>
      </c>
      <c r="M1183" s="66" t="s">
        <v>42</v>
      </c>
      <c r="N1183" s="66" t="s">
        <v>30</v>
      </c>
      <c r="O1183" s="66" t="s">
        <v>38</v>
      </c>
      <c r="P1183" s="66" t="s">
        <v>37</v>
      </c>
      <c r="Q1183" s="66" t="s">
        <v>32</v>
      </c>
      <c r="R1183" s="66" t="s">
        <v>30</v>
      </c>
      <c r="S1183" s="66" t="s">
        <v>44</v>
      </c>
      <c r="T1183" s="299" t="s">
        <v>40</v>
      </c>
      <c r="U1183" s="66" t="s">
        <v>75</v>
      </c>
      <c r="V1183" s="344"/>
      <c r="W1183" s="90"/>
      <c r="X1183" s="127"/>
    </row>
    <row r="1184" spans="1:24" ht="15" customHeight="1">
      <c r="A1184" s="65">
        <v>1116789286</v>
      </c>
      <c r="B1184" s="66" t="s">
        <v>26</v>
      </c>
      <c r="C1184" s="66" t="s">
        <v>834</v>
      </c>
      <c r="D1184" s="66" t="s">
        <v>461</v>
      </c>
      <c r="E1184" s="66" t="s">
        <v>186</v>
      </c>
      <c r="F1184" s="66" t="s">
        <v>186</v>
      </c>
      <c r="G1184" s="65">
        <v>316380540</v>
      </c>
      <c r="H1184" s="189" t="s">
        <v>6487</v>
      </c>
      <c r="I1184" s="66" t="s">
        <v>44</v>
      </c>
      <c r="J1184" s="66" t="s">
        <v>6481</v>
      </c>
      <c r="K1184" s="66"/>
      <c r="L1184" s="66" t="s">
        <v>28</v>
      </c>
      <c r="M1184" s="66" t="s">
        <v>36</v>
      </c>
      <c r="N1184" s="66" t="s">
        <v>30</v>
      </c>
      <c r="O1184" s="66" t="s">
        <v>42</v>
      </c>
      <c r="P1184" s="66" t="s">
        <v>30</v>
      </c>
      <c r="Q1184" s="66" t="s">
        <v>43</v>
      </c>
      <c r="R1184" s="66" t="s">
        <v>30</v>
      </c>
      <c r="S1184" s="66" t="s">
        <v>44</v>
      </c>
      <c r="T1184" s="299" t="s">
        <v>55</v>
      </c>
      <c r="U1184" s="66" t="s">
        <v>52</v>
      </c>
      <c r="V1184" s="344"/>
      <c r="W1184" s="90"/>
      <c r="X1184" s="127"/>
    </row>
    <row r="1185" spans="1:24" ht="15" customHeight="1">
      <c r="A1185" s="65">
        <v>1016043048</v>
      </c>
      <c r="B1185" s="66" t="s">
        <v>26</v>
      </c>
      <c r="C1185" s="66" t="s">
        <v>3756</v>
      </c>
      <c r="D1185" s="66" t="s">
        <v>673</v>
      </c>
      <c r="E1185" s="66" t="s">
        <v>720</v>
      </c>
      <c r="F1185" s="66" t="s">
        <v>3850</v>
      </c>
      <c r="G1185" s="65">
        <v>3208628994</v>
      </c>
      <c r="H1185" s="62" t="s">
        <v>3851</v>
      </c>
      <c r="I1185" s="66" t="s">
        <v>52</v>
      </c>
      <c r="J1185" s="66" t="s">
        <v>390</v>
      </c>
      <c r="K1185" s="66"/>
      <c r="L1185" s="66" t="s">
        <v>41</v>
      </c>
      <c r="M1185" s="66"/>
      <c r="N1185" s="66" t="s">
        <v>37</v>
      </c>
      <c r="O1185" s="66" t="s">
        <v>42</v>
      </c>
      <c r="P1185" s="66" t="s">
        <v>37</v>
      </c>
      <c r="Q1185" s="66"/>
      <c r="R1185" s="66" t="s">
        <v>37</v>
      </c>
      <c r="S1185" s="66" t="s">
        <v>52</v>
      </c>
      <c r="T1185" s="299" t="s">
        <v>52</v>
      </c>
      <c r="U1185" s="66" t="s">
        <v>52</v>
      </c>
      <c r="V1185" s="344"/>
      <c r="W1185" s="90"/>
      <c r="X1185" s="127"/>
    </row>
    <row r="1186" spans="1:24" ht="15" customHeight="1">
      <c r="A1186" s="70">
        <v>1007949680</v>
      </c>
      <c r="B1186" s="71" t="s">
        <v>26</v>
      </c>
      <c r="C1186" s="71" t="s">
        <v>5454</v>
      </c>
      <c r="D1186" s="71" t="s">
        <v>445</v>
      </c>
      <c r="E1186" s="71" t="s">
        <v>720</v>
      </c>
      <c r="F1186" s="71" t="s">
        <v>698</v>
      </c>
      <c r="G1186" s="70">
        <v>3208891438</v>
      </c>
      <c r="H1186" s="62" t="s">
        <v>5455</v>
      </c>
      <c r="I1186" s="71" t="s">
        <v>68</v>
      </c>
      <c r="J1186" s="71" t="s">
        <v>1179</v>
      </c>
      <c r="K1186" s="71" t="s">
        <v>27</v>
      </c>
      <c r="L1186" s="71" t="s">
        <v>51</v>
      </c>
      <c r="M1186" s="71" t="s">
        <v>36</v>
      </c>
      <c r="N1186" s="71" t="s">
        <v>30</v>
      </c>
      <c r="O1186" s="71" t="s">
        <v>42</v>
      </c>
      <c r="P1186" s="71" t="s">
        <v>37</v>
      </c>
      <c r="Q1186" s="71" t="s">
        <v>32</v>
      </c>
      <c r="R1186" s="71" t="s">
        <v>37</v>
      </c>
      <c r="S1186" s="71" t="s">
        <v>68</v>
      </c>
      <c r="T1186" s="300" t="s">
        <v>68</v>
      </c>
      <c r="U1186" s="71" t="s">
        <v>68</v>
      </c>
      <c r="V1186" s="354"/>
      <c r="W1186" s="186"/>
      <c r="X1186" s="127"/>
    </row>
    <row r="1187" spans="1:24" ht="15" customHeight="1">
      <c r="A1187" s="103">
        <v>1017135156</v>
      </c>
      <c r="B1187" s="71" t="s">
        <v>26</v>
      </c>
      <c r="C1187" s="103" t="s">
        <v>920</v>
      </c>
      <c r="D1187" s="103" t="s">
        <v>1305</v>
      </c>
      <c r="E1187" s="71" t="s">
        <v>1354</v>
      </c>
      <c r="F1187" s="71" t="s">
        <v>158</v>
      </c>
      <c r="G1187" s="103">
        <v>3007008552</v>
      </c>
      <c r="H1187" s="103" t="s">
        <v>2558</v>
      </c>
      <c r="I1187" s="71" t="s">
        <v>40</v>
      </c>
      <c r="J1187" s="66" t="s">
        <v>556</v>
      </c>
      <c r="K1187" s="103" t="s">
        <v>1648</v>
      </c>
      <c r="L1187" s="103" t="s">
        <v>1902</v>
      </c>
      <c r="M1187" s="103" t="s">
        <v>1648</v>
      </c>
      <c r="N1187" s="103" t="s">
        <v>1649</v>
      </c>
      <c r="O1187" s="103" t="s">
        <v>1666</v>
      </c>
      <c r="P1187" s="103" t="s">
        <v>1649</v>
      </c>
      <c r="Q1187" s="103" t="s">
        <v>1651</v>
      </c>
      <c r="R1187" s="103" t="s">
        <v>1649</v>
      </c>
      <c r="S1187" s="103" t="s">
        <v>1768</v>
      </c>
      <c r="T1187" s="299"/>
      <c r="U1187" s="66"/>
      <c r="V1187" s="354"/>
      <c r="W1187" s="186"/>
      <c r="X1187" s="127"/>
    </row>
    <row r="1188" spans="1:24" ht="15" customHeight="1">
      <c r="A1188" s="65">
        <v>98568245</v>
      </c>
      <c r="B1188" s="66" t="s">
        <v>26</v>
      </c>
      <c r="C1188" s="66" t="s">
        <v>1226</v>
      </c>
      <c r="D1188" s="66" t="s">
        <v>2562</v>
      </c>
      <c r="E1188" s="66" t="s">
        <v>1354</v>
      </c>
      <c r="F1188" s="66" t="s">
        <v>319</v>
      </c>
      <c r="G1188" s="65">
        <v>3215811331</v>
      </c>
      <c r="H1188" s="62" t="s">
        <v>2563</v>
      </c>
      <c r="I1188" s="66" t="s">
        <v>40</v>
      </c>
      <c r="J1188" s="66" t="s">
        <v>4004</v>
      </c>
      <c r="K1188" s="66"/>
      <c r="L1188" s="66" t="s">
        <v>45</v>
      </c>
      <c r="M1188" s="66" t="s">
        <v>36</v>
      </c>
      <c r="N1188" s="66" t="s">
        <v>30</v>
      </c>
      <c r="O1188" s="66" t="s">
        <v>38</v>
      </c>
      <c r="P1188" s="66" t="s">
        <v>30</v>
      </c>
      <c r="Q1188" s="66" t="s">
        <v>49</v>
      </c>
      <c r="R1188" s="66" t="s">
        <v>30</v>
      </c>
      <c r="S1188" s="66" t="s">
        <v>40</v>
      </c>
      <c r="T1188" s="299"/>
      <c r="U1188" s="66"/>
      <c r="V1188" s="354"/>
      <c r="W1188" s="186"/>
      <c r="X1188" s="127"/>
    </row>
    <row r="1189" spans="1:24" ht="15" customHeight="1">
      <c r="A1189" s="65">
        <v>29464084</v>
      </c>
      <c r="B1189" s="66" t="s">
        <v>26</v>
      </c>
      <c r="C1189" s="66" t="s">
        <v>2559</v>
      </c>
      <c r="D1189" s="66" t="s">
        <v>2068</v>
      </c>
      <c r="E1189" s="66" t="s">
        <v>1354</v>
      </c>
      <c r="F1189" s="66" t="s">
        <v>2560</v>
      </c>
      <c r="G1189" s="65">
        <v>3136179912</v>
      </c>
      <c r="H1189" s="62" t="s">
        <v>2561</v>
      </c>
      <c r="I1189" s="66" t="s">
        <v>76</v>
      </c>
      <c r="J1189" s="66" t="s">
        <v>340</v>
      </c>
      <c r="K1189" s="66"/>
      <c r="L1189" s="66" t="s">
        <v>28</v>
      </c>
      <c r="M1189" s="66" t="s">
        <v>36</v>
      </c>
      <c r="N1189" s="66" t="s">
        <v>30</v>
      </c>
      <c r="O1189" s="66" t="s">
        <v>38</v>
      </c>
      <c r="P1189" s="66" t="s">
        <v>30</v>
      </c>
      <c r="Q1189" s="66" t="s">
        <v>49</v>
      </c>
      <c r="R1189" s="66" t="s">
        <v>30</v>
      </c>
      <c r="S1189" s="66" t="s">
        <v>76</v>
      </c>
      <c r="T1189" s="299" t="s">
        <v>70</v>
      </c>
      <c r="U1189" s="66" t="s">
        <v>71</v>
      </c>
      <c r="V1189" s="344"/>
      <c r="W1189" s="90"/>
      <c r="X1189" s="127"/>
    </row>
    <row r="1190" spans="1:24" ht="15" customHeight="1">
      <c r="A1190" s="65">
        <v>43205326</v>
      </c>
      <c r="B1190" s="66" t="s">
        <v>26</v>
      </c>
      <c r="C1190" s="66" t="s">
        <v>1396</v>
      </c>
      <c r="D1190" s="66" t="s">
        <v>326</v>
      </c>
      <c r="E1190" s="66" t="s">
        <v>2565</v>
      </c>
      <c r="F1190" s="66" t="s">
        <v>253</v>
      </c>
      <c r="G1190" s="65">
        <v>3218733477</v>
      </c>
      <c r="H1190" s="62" t="s">
        <v>2566</v>
      </c>
      <c r="I1190" s="66" t="s">
        <v>53</v>
      </c>
      <c r="J1190" s="66" t="s">
        <v>2543</v>
      </c>
      <c r="K1190" s="66"/>
      <c r="L1190" s="66" t="s">
        <v>51</v>
      </c>
      <c r="M1190" s="66"/>
      <c r="N1190" s="66" t="s">
        <v>30</v>
      </c>
      <c r="O1190" s="66" t="s">
        <v>31</v>
      </c>
      <c r="P1190" s="66" t="s">
        <v>30</v>
      </c>
      <c r="Q1190" s="66" t="s">
        <v>43</v>
      </c>
      <c r="R1190" s="66" t="s">
        <v>30</v>
      </c>
      <c r="S1190" s="66" t="s">
        <v>71</v>
      </c>
      <c r="T1190" s="299" t="s">
        <v>40</v>
      </c>
      <c r="U1190" s="66" t="s">
        <v>56</v>
      </c>
      <c r="V1190" s="344"/>
      <c r="W1190" s="90"/>
      <c r="X1190" s="127"/>
    </row>
    <row r="1191" spans="1:24" ht="15" customHeight="1">
      <c r="A1191" s="70">
        <v>60315037</v>
      </c>
      <c r="B1191" s="71" t="s">
        <v>26</v>
      </c>
      <c r="C1191" s="71" t="s">
        <v>335</v>
      </c>
      <c r="D1191" s="71" t="s">
        <v>207</v>
      </c>
      <c r="E1191" s="71" t="s">
        <v>3852</v>
      </c>
      <c r="F1191" s="71" t="s">
        <v>2884</v>
      </c>
      <c r="G1191" s="70">
        <v>3204307730</v>
      </c>
      <c r="H1191" s="62" t="s">
        <v>4622</v>
      </c>
      <c r="I1191" s="71" t="s">
        <v>68</v>
      </c>
      <c r="J1191" s="71" t="s">
        <v>814</v>
      </c>
      <c r="K1191" s="71"/>
      <c r="L1191" s="71" t="s">
        <v>51</v>
      </c>
      <c r="M1191" s="71"/>
      <c r="N1191" s="71" t="s">
        <v>37</v>
      </c>
      <c r="O1191" s="71" t="s">
        <v>42</v>
      </c>
      <c r="P1191" s="71" t="s">
        <v>30</v>
      </c>
      <c r="Q1191" s="71"/>
      <c r="R1191" s="71" t="s">
        <v>30</v>
      </c>
      <c r="S1191" s="71" t="s">
        <v>44</v>
      </c>
      <c r="T1191" s="300" t="s">
        <v>68</v>
      </c>
      <c r="U1191" s="71" t="s">
        <v>68</v>
      </c>
      <c r="V1191" s="354"/>
      <c r="W1191" s="186"/>
      <c r="X1191" s="127"/>
    </row>
    <row r="1192" spans="1:24" ht="15" customHeight="1">
      <c r="A1192" s="65">
        <v>1144049141</v>
      </c>
      <c r="B1192" s="66" t="s">
        <v>26</v>
      </c>
      <c r="C1192" s="66" t="s">
        <v>995</v>
      </c>
      <c r="D1192" s="66"/>
      <c r="E1192" s="66" t="s">
        <v>3852</v>
      </c>
      <c r="F1192" s="66" t="s">
        <v>2239</v>
      </c>
      <c r="G1192" s="65">
        <v>3212834899</v>
      </c>
      <c r="H1192" s="62" t="s">
        <v>3853</v>
      </c>
      <c r="I1192" s="66" t="s">
        <v>76</v>
      </c>
      <c r="J1192" s="66" t="s">
        <v>3828</v>
      </c>
      <c r="K1192" s="66"/>
      <c r="L1192" s="66" t="s">
        <v>35</v>
      </c>
      <c r="M1192" s="66"/>
      <c r="N1192" s="66"/>
      <c r="O1192" s="66" t="s">
        <v>42</v>
      </c>
      <c r="P1192" s="66" t="s">
        <v>30</v>
      </c>
      <c r="Q1192" s="66" t="s">
        <v>43</v>
      </c>
      <c r="R1192" s="66" t="s">
        <v>30</v>
      </c>
      <c r="S1192" s="66" t="s">
        <v>60</v>
      </c>
      <c r="T1192" s="299" t="s">
        <v>71</v>
      </c>
      <c r="U1192" s="66" t="s">
        <v>40</v>
      </c>
      <c r="V1192" s="354"/>
      <c r="W1192" s="186"/>
      <c r="X1192" s="127"/>
    </row>
    <row r="1193" spans="1:24" ht="15" customHeight="1">
      <c r="A1193" s="65">
        <v>40783671</v>
      </c>
      <c r="B1193" s="66" t="s">
        <v>26</v>
      </c>
      <c r="C1193" s="66" t="s">
        <v>196</v>
      </c>
      <c r="D1193" s="66" t="s">
        <v>2933</v>
      </c>
      <c r="E1193" s="66" t="s">
        <v>3854</v>
      </c>
      <c r="F1193" s="66" t="s">
        <v>927</v>
      </c>
      <c r="G1193" s="65">
        <v>3204992882</v>
      </c>
      <c r="H1193" s="62" t="s">
        <v>3855</v>
      </c>
      <c r="I1193" s="66" t="s">
        <v>54</v>
      </c>
      <c r="J1193" s="66" t="s">
        <v>765</v>
      </c>
      <c r="K1193" s="66"/>
      <c r="L1193" s="66" t="s">
        <v>28</v>
      </c>
      <c r="M1193" s="66"/>
      <c r="N1193" s="66" t="s">
        <v>30</v>
      </c>
      <c r="O1193" s="66" t="s">
        <v>42</v>
      </c>
      <c r="P1193" s="66" t="s">
        <v>30</v>
      </c>
      <c r="Q1193" s="66" t="s">
        <v>46</v>
      </c>
      <c r="R1193" s="66" t="s">
        <v>30</v>
      </c>
      <c r="S1193" s="66" t="s">
        <v>54</v>
      </c>
      <c r="T1193" s="299" t="s">
        <v>54</v>
      </c>
      <c r="U1193" s="66" t="s">
        <v>54</v>
      </c>
      <c r="V1193" s="344"/>
      <c r="W1193" s="90"/>
      <c r="X1193" s="127"/>
    </row>
    <row r="1194" spans="1:24" ht="15" customHeight="1">
      <c r="A1194" s="65" t="s">
        <v>3568</v>
      </c>
      <c r="B1194" s="66" t="s">
        <v>26</v>
      </c>
      <c r="C1194" s="66" t="s">
        <v>326</v>
      </c>
      <c r="D1194" s="66"/>
      <c r="E1194" s="66" t="s">
        <v>3856</v>
      </c>
      <c r="F1194" s="66" t="s">
        <v>572</v>
      </c>
      <c r="G1194" s="65">
        <v>3216369522</v>
      </c>
      <c r="H1194" s="62" t="s">
        <v>3857</v>
      </c>
      <c r="I1194" s="66" t="s">
        <v>76</v>
      </c>
      <c r="J1194" s="66" t="s">
        <v>3828</v>
      </c>
      <c r="K1194" s="66"/>
      <c r="L1194" s="66" t="s">
        <v>35</v>
      </c>
      <c r="M1194" s="66" t="s">
        <v>36</v>
      </c>
      <c r="N1194" s="66" t="s">
        <v>37</v>
      </c>
      <c r="O1194" s="66" t="s">
        <v>42</v>
      </c>
      <c r="P1194" s="66" t="s">
        <v>30</v>
      </c>
      <c r="Q1194" s="66" t="s">
        <v>1689</v>
      </c>
      <c r="R1194" s="66" t="s">
        <v>30</v>
      </c>
      <c r="S1194" s="66" t="s">
        <v>76</v>
      </c>
      <c r="T1194" s="299" t="s">
        <v>76</v>
      </c>
      <c r="U1194" s="66" t="s">
        <v>76</v>
      </c>
      <c r="V1194" s="344"/>
      <c r="W1194" s="90"/>
      <c r="X1194" s="127"/>
    </row>
    <row r="1195" spans="1:24" ht="15" customHeight="1">
      <c r="A1195" s="70">
        <v>1095949142</v>
      </c>
      <c r="B1195" s="71" t="s">
        <v>26</v>
      </c>
      <c r="C1195" s="71" t="s">
        <v>462</v>
      </c>
      <c r="D1195" s="71" t="s">
        <v>865</v>
      </c>
      <c r="E1195" s="71" t="s">
        <v>1207</v>
      </c>
      <c r="F1195" s="71" t="s">
        <v>1208</v>
      </c>
      <c r="G1195" s="70">
        <v>3173410365</v>
      </c>
      <c r="H1195" s="62" t="s">
        <v>1209</v>
      </c>
      <c r="I1195" s="66" t="s">
        <v>73</v>
      </c>
      <c r="J1195" s="71" t="s">
        <v>451</v>
      </c>
      <c r="K1195" s="71" t="s">
        <v>51</v>
      </c>
      <c r="L1195" s="71" t="s">
        <v>28</v>
      </c>
      <c r="M1195" s="71" t="s">
        <v>42</v>
      </c>
      <c r="N1195" s="71" t="s">
        <v>30</v>
      </c>
      <c r="O1195" s="71" t="s">
        <v>38</v>
      </c>
      <c r="P1195" s="71" t="s">
        <v>37</v>
      </c>
      <c r="Q1195" s="71" t="s">
        <v>32</v>
      </c>
      <c r="R1195" s="71" t="s">
        <v>30</v>
      </c>
      <c r="S1195" s="71" t="s">
        <v>73</v>
      </c>
      <c r="T1195" s="300" t="s">
        <v>63</v>
      </c>
      <c r="U1195" s="71" t="s">
        <v>40</v>
      </c>
      <c r="V1195" s="354"/>
      <c r="W1195" s="186"/>
      <c r="X1195" s="127"/>
    </row>
    <row r="1196" spans="1:24" ht="15" customHeight="1">
      <c r="A1196" s="65">
        <v>43905214</v>
      </c>
      <c r="B1196" s="66" t="s">
        <v>26</v>
      </c>
      <c r="C1196" s="66" t="s">
        <v>196</v>
      </c>
      <c r="D1196" s="66" t="s">
        <v>240</v>
      </c>
      <c r="E1196" s="66" t="s">
        <v>2035</v>
      </c>
      <c r="F1196" s="66"/>
      <c r="G1196" s="65">
        <v>3212289651</v>
      </c>
      <c r="H1196" s="67" t="s">
        <v>2569</v>
      </c>
      <c r="I1196" s="66" t="s">
        <v>40</v>
      </c>
      <c r="J1196" s="66" t="s">
        <v>593</v>
      </c>
      <c r="K1196" s="66" t="s">
        <v>27</v>
      </c>
      <c r="L1196" s="66" t="s">
        <v>28</v>
      </c>
      <c r="M1196" s="66" t="s">
        <v>36</v>
      </c>
      <c r="N1196" s="66" t="s">
        <v>30</v>
      </c>
      <c r="O1196" s="66" t="s">
        <v>31</v>
      </c>
      <c r="P1196" s="66" t="s">
        <v>30</v>
      </c>
      <c r="Q1196" s="66" t="s">
        <v>49</v>
      </c>
      <c r="R1196" s="66" t="s">
        <v>30</v>
      </c>
      <c r="S1196" s="66" t="s">
        <v>40</v>
      </c>
      <c r="T1196" s="299" t="s">
        <v>60</v>
      </c>
      <c r="U1196" s="66" t="s">
        <v>50</v>
      </c>
      <c r="V1196" s="354"/>
      <c r="W1196" s="186"/>
      <c r="X1196" s="127"/>
    </row>
    <row r="1197" spans="1:24" ht="15" customHeight="1">
      <c r="A1197" s="65">
        <v>73544529</v>
      </c>
      <c r="B1197" s="66" t="s">
        <v>26</v>
      </c>
      <c r="C1197" s="66" t="s">
        <v>4560</v>
      </c>
      <c r="D1197" s="66" t="s">
        <v>1336</v>
      </c>
      <c r="E1197" s="66" t="s">
        <v>2035</v>
      </c>
      <c r="F1197" s="66" t="s">
        <v>3224</v>
      </c>
      <c r="G1197" s="65">
        <v>3162732578</v>
      </c>
      <c r="H1197" s="66" t="s">
        <v>4561</v>
      </c>
      <c r="I1197" s="66" t="s">
        <v>72</v>
      </c>
      <c r="J1197" s="66" t="s">
        <v>3195</v>
      </c>
      <c r="K1197" s="66" t="s">
        <v>27</v>
      </c>
      <c r="L1197" s="66" t="s">
        <v>28</v>
      </c>
      <c r="M1197" s="66" t="s">
        <v>36</v>
      </c>
      <c r="N1197" s="66" t="s">
        <v>30</v>
      </c>
      <c r="O1197" s="66" t="s">
        <v>42</v>
      </c>
      <c r="P1197" s="66" t="s">
        <v>30</v>
      </c>
      <c r="Q1197" s="66" t="s">
        <v>1689</v>
      </c>
      <c r="R1197" s="66" t="s">
        <v>37</v>
      </c>
      <c r="S1197" s="66" t="s">
        <v>72</v>
      </c>
      <c r="T1197" s="299" t="s">
        <v>72</v>
      </c>
      <c r="U1197" s="66" t="s">
        <v>40</v>
      </c>
      <c r="V1197" s="354"/>
      <c r="W1197" s="186"/>
      <c r="X1197" s="190" t="s">
        <v>6831</v>
      </c>
    </row>
    <row r="1198" spans="1:24" ht="15" customHeight="1">
      <c r="A1198" s="65">
        <v>32391744</v>
      </c>
      <c r="B1198" s="66" t="s">
        <v>26</v>
      </c>
      <c r="C1198" s="66" t="s">
        <v>196</v>
      </c>
      <c r="D1198" s="66" t="s">
        <v>2567</v>
      </c>
      <c r="E1198" s="66" t="s">
        <v>2035</v>
      </c>
      <c r="F1198" s="66" t="s">
        <v>1886</v>
      </c>
      <c r="G1198" s="65">
        <v>3105967106</v>
      </c>
      <c r="H1198" s="87" t="s">
        <v>2568</v>
      </c>
      <c r="I1198" s="66" t="s">
        <v>40</v>
      </c>
      <c r="J1198" s="66" t="s">
        <v>5247</v>
      </c>
      <c r="K1198" s="66"/>
      <c r="L1198" s="66" t="s">
        <v>28</v>
      </c>
      <c r="M1198" s="66"/>
      <c r="N1198" s="66" t="s">
        <v>30</v>
      </c>
      <c r="O1198" s="66" t="s">
        <v>31</v>
      </c>
      <c r="P1198" s="66" t="s">
        <v>30</v>
      </c>
      <c r="Q1198" s="66" t="s">
        <v>49</v>
      </c>
      <c r="R1198" s="66" t="s">
        <v>30</v>
      </c>
      <c r="S1198" s="66" t="s">
        <v>40</v>
      </c>
      <c r="T1198" s="299" t="s">
        <v>40</v>
      </c>
      <c r="U1198" s="66" t="s">
        <v>40</v>
      </c>
      <c r="V1198" s="344"/>
      <c r="W1198" s="90"/>
      <c r="X1198" s="127"/>
    </row>
    <row r="1199" spans="1:24" ht="15" customHeight="1">
      <c r="A1199" s="65">
        <v>1102232446</v>
      </c>
      <c r="B1199" s="66" t="s">
        <v>26</v>
      </c>
      <c r="C1199" s="66" t="s">
        <v>2113</v>
      </c>
      <c r="D1199" s="66" t="s">
        <v>332</v>
      </c>
      <c r="E1199" s="66" t="s">
        <v>5979</v>
      </c>
      <c r="F1199" s="66" t="s">
        <v>1337</v>
      </c>
      <c r="G1199" s="65">
        <v>3215716309</v>
      </c>
      <c r="H1199" s="62" t="s">
        <v>5980</v>
      </c>
      <c r="I1199" s="66" t="s">
        <v>74</v>
      </c>
      <c r="J1199" s="66" t="s">
        <v>5981</v>
      </c>
      <c r="K1199" s="66"/>
      <c r="L1199" s="66" t="s">
        <v>35</v>
      </c>
      <c r="M1199" s="66"/>
      <c r="N1199" s="66" t="s">
        <v>30</v>
      </c>
      <c r="O1199" s="66" t="s">
        <v>31</v>
      </c>
      <c r="P1199" s="66" t="s">
        <v>30</v>
      </c>
      <c r="Q1199" s="66" t="s">
        <v>49</v>
      </c>
      <c r="R1199" s="66" t="s">
        <v>30</v>
      </c>
      <c r="S1199" s="66" t="s">
        <v>74</v>
      </c>
      <c r="T1199" s="299" t="s">
        <v>74</v>
      </c>
      <c r="U1199" s="66" t="s">
        <v>74</v>
      </c>
      <c r="V1199" s="344"/>
      <c r="W1199" s="90"/>
      <c r="X1199" s="127"/>
    </row>
    <row r="1200" spans="1:24" ht="15" customHeight="1">
      <c r="A1200" s="70">
        <v>1151959676</v>
      </c>
      <c r="B1200" s="71" t="s">
        <v>26</v>
      </c>
      <c r="C1200" s="71" t="s">
        <v>1406</v>
      </c>
      <c r="D1200" s="71" t="s">
        <v>559</v>
      </c>
      <c r="E1200" s="71" t="s">
        <v>1528</v>
      </c>
      <c r="F1200" s="71" t="s">
        <v>655</v>
      </c>
      <c r="G1200" s="70">
        <v>3058605619</v>
      </c>
      <c r="H1200" s="62" t="s">
        <v>1529</v>
      </c>
      <c r="I1200" s="71" t="s">
        <v>76</v>
      </c>
      <c r="J1200" s="71" t="s">
        <v>340</v>
      </c>
      <c r="K1200" s="71"/>
      <c r="L1200" s="71" t="s">
        <v>1503</v>
      </c>
      <c r="M1200" s="71"/>
      <c r="N1200" s="71" t="s">
        <v>30</v>
      </c>
      <c r="O1200" s="71" t="s">
        <v>38</v>
      </c>
      <c r="P1200" s="71" t="s">
        <v>30</v>
      </c>
      <c r="Q1200" s="71" t="s">
        <v>43</v>
      </c>
      <c r="R1200" s="71" t="s">
        <v>30</v>
      </c>
      <c r="S1200" s="71" t="s">
        <v>76</v>
      </c>
      <c r="T1200" s="300" t="s">
        <v>56</v>
      </c>
      <c r="U1200" s="71"/>
      <c r="V1200" s="345"/>
      <c r="W1200" s="75"/>
      <c r="X1200" s="127"/>
    </row>
    <row r="1201" spans="1:24" ht="15" customHeight="1">
      <c r="A1201" s="65">
        <v>1046267329</v>
      </c>
      <c r="B1201" s="66" t="s">
        <v>26</v>
      </c>
      <c r="C1201" s="66" t="s">
        <v>4986</v>
      </c>
      <c r="D1201" s="66" t="s">
        <v>196</v>
      </c>
      <c r="E1201" s="66" t="s">
        <v>4987</v>
      </c>
      <c r="F1201" s="66" t="s">
        <v>698</v>
      </c>
      <c r="G1201" s="65">
        <v>3226650439</v>
      </c>
      <c r="H1201" s="67" t="s">
        <v>4988</v>
      </c>
      <c r="I1201" s="66" t="s">
        <v>72</v>
      </c>
      <c r="J1201" s="71" t="s">
        <v>3195</v>
      </c>
      <c r="K1201" s="66" t="s">
        <v>27</v>
      </c>
      <c r="L1201" s="66"/>
      <c r="M1201" s="66" t="s">
        <v>36</v>
      </c>
      <c r="N1201" s="66" t="s">
        <v>30</v>
      </c>
      <c r="O1201" s="66" t="s">
        <v>42</v>
      </c>
      <c r="P1201" s="66" t="s">
        <v>37</v>
      </c>
      <c r="Q1201" s="66" t="s">
        <v>32</v>
      </c>
      <c r="R1201" s="66" t="s">
        <v>37</v>
      </c>
      <c r="S1201" s="66" t="s">
        <v>72</v>
      </c>
      <c r="T1201" s="299" t="s">
        <v>72</v>
      </c>
      <c r="U1201" s="66" t="s">
        <v>72</v>
      </c>
      <c r="V1201" s="354"/>
      <c r="W1201" s="186"/>
      <c r="X1201" s="127"/>
    </row>
    <row r="1202" spans="1:24" ht="15" customHeight="1">
      <c r="A1202" s="65">
        <v>1061804337</v>
      </c>
      <c r="B1202" s="66" t="s">
        <v>26</v>
      </c>
      <c r="C1202" s="66" t="s">
        <v>5964</v>
      </c>
      <c r="D1202" s="66" t="s">
        <v>1297</v>
      </c>
      <c r="E1202" s="66" t="s">
        <v>2560</v>
      </c>
      <c r="F1202" s="66" t="s">
        <v>171</v>
      </c>
      <c r="G1202" s="65">
        <v>3226212901</v>
      </c>
      <c r="H1202" s="67" t="s">
        <v>5965</v>
      </c>
      <c r="I1202" s="66" t="s">
        <v>56</v>
      </c>
      <c r="J1202" s="66" t="s">
        <v>249</v>
      </c>
      <c r="K1202" s="66"/>
      <c r="L1202" s="66" t="s">
        <v>41</v>
      </c>
      <c r="M1202" s="66" t="s">
        <v>36</v>
      </c>
      <c r="N1202" s="66" t="s">
        <v>37</v>
      </c>
      <c r="O1202" s="66" t="s">
        <v>42</v>
      </c>
      <c r="P1202" s="66" t="s">
        <v>30</v>
      </c>
      <c r="Q1202" s="66" t="s">
        <v>1689</v>
      </c>
      <c r="R1202" s="66" t="s">
        <v>30</v>
      </c>
      <c r="S1202" s="66" t="s">
        <v>56</v>
      </c>
      <c r="T1202" s="299" t="s">
        <v>76</v>
      </c>
      <c r="U1202" s="66" t="s">
        <v>67</v>
      </c>
      <c r="V1202" s="354"/>
      <c r="W1202" s="186"/>
      <c r="X1202" s="127"/>
    </row>
    <row r="1203" spans="1:24" ht="15" customHeight="1">
      <c r="A1203" s="184">
        <v>35696340</v>
      </c>
      <c r="B1203" s="186" t="s">
        <v>26</v>
      </c>
      <c r="C1203" s="186" t="s">
        <v>3316</v>
      </c>
      <c r="D1203" s="186" t="s">
        <v>1923</v>
      </c>
      <c r="E1203" s="186" t="s">
        <v>2560</v>
      </c>
      <c r="F1203" s="186" t="s">
        <v>202</v>
      </c>
      <c r="G1203" s="184">
        <v>3122202885</v>
      </c>
      <c r="H1203" s="187" t="s">
        <v>6488</v>
      </c>
      <c r="I1203" s="186" t="s">
        <v>58</v>
      </c>
      <c r="J1203" s="186" t="s">
        <v>6489</v>
      </c>
      <c r="K1203" s="186" t="s">
        <v>27</v>
      </c>
      <c r="L1203" s="186" t="s">
        <v>35</v>
      </c>
      <c r="M1203" s="186" t="s">
        <v>36</v>
      </c>
      <c r="N1203" s="186" t="s">
        <v>37</v>
      </c>
      <c r="O1203" s="186" t="s">
        <v>42</v>
      </c>
      <c r="P1203" s="186" t="s">
        <v>30</v>
      </c>
      <c r="Q1203" s="186" t="s">
        <v>49</v>
      </c>
      <c r="R1203" s="186" t="s">
        <v>37</v>
      </c>
      <c r="S1203" s="186" t="s">
        <v>44</v>
      </c>
      <c r="T1203" s="302" t="s">
        <v>75</v>
      </c>
      <c r="U1203" s="186" t="s">
        <v>40</v>
      </c>
      <c r="V1203" s="344"/>
      <c r="W1203" s="90"/>
      <c r="X1203" s="127"/>
    </row>
    <row r="1204" spans="1:24" ht="15" customHeight="1">
      <c r="A1204" s="184">
        <v>1078637236</v>
      </c>
      <c r="B1204" s="186" t="s">
        <v>26</v>
      </c>
      <c r="C1204" s="186" t="s">
        <v>1001</v>
      </c>
      <c r="D1204" s="186"/>
      <c r="E1204" s="186" t="s">
        <v>2560</v>
      </c>
      <c r="F1204" s="186" t="s">
        <v>3737</v>
      </c>
      <c r="G1204" s="184">
        <v>3207388167</v>
      </c>
      <c r="H1204" s="187" t="s">
        <v>6690</v>
      </c>
      <c r="I1204" s="186" t="s">
        <v>58</v>
      </c>
      <c r="J1204" s="186" t="s">
        <v>5887</v>
      </c>
      <c r="K1204" s="186"/>
      <c r="L1204" s="186" t="s">
        <v>28</v>
      </c>
      <c r="M1204" s="186"/>
      <c r="N1204" s="186" t="s">
        <v>30</v>
      </c>
      <c r="O1204" s="186" t="s">
        <v>42</v>
      </c>
      <c r="P1204" s="186" t="s">
        <v>30</v>
      </c>
      <c r="Q1204" s="186" t="s">
        <v>46</v>
      </c>
      <c r="R1204" s="186" t="s">
        <v>30</v>
      </c>
      <c r="S1204" s="186" t="s">
        <v>58</v>
      </c>
      <c r="T1204" s="302" t="s">
        <v>58</v>
      </c>
      <c r="U1204" s="186" t="s">
        <v>40</v>
      </c>
      <c r="V1204" s="344"/>
      <c r="W1204" s="90"/>
      <c r="X1204" s="127"/>
    </row>
    <row r="1205" spans="1:24" ht="15" customHeight="1">
      <c r="A1205" s="65">
        <v>35891727</v>
      </c>
      <c r="B1205" s="66" t="s">
        <v>26</v>
      </c>
      <c r="C1205" s="66" t="s">
        <v>196</v>
      </c>
      <c r="D1205" s="66" t="s">
        <v>207</v>
      </c>
      <c r="E1205" s="66" t="s">
        <v>770</v>
      </c>
      <c r="F1205" s="66" t="s">
        <v>407</v>
      </c>
      <c r="G1205" s="65">
        <v>3117067797</v>
      </c>
      <c r="H1205" s="62" t="s">
        <v>2571</v>
      </c>
      <c r="I1205" s="66" t="s">
        <v>58</v>
      </c>
      <c r="J1205" s="66" t="s">
        <v>144</v>
      </c>
      <c r="K1205" s="66"/>
      <c r="L1205" s="66" t="s">
        <v>35</v>
      </c>
      <c r="M1205" s="66" t="s">
        <v>36</v>
      </c>
      <c r="N1205" s="66" t="s">
        <v>37</v>
      </c>
      <c r="O1205" s="66" t="s">
        <v>42</v>
      </c>
      <c r="P1205" s="66" t="s">
        <v>30</v>
      </c>
      <c r="Q1205" s="66" t="s">
        <v>1689</v>
      </c>
      <c r="R1205" s="66" t="s">
        <v>30</v>
      </c>
      <c r="S1205" s="66" t="s">
        <v>58</v>
      </c>
      <c r="T1205" s="299" t="s">
        <v>58</v>
      </c>
      <c r="U1205" s="66" t="s">
        <v>58</v>
      </c>
      <c r="V1205" s="344"/>
      <c r="W1205" s="90"/>
      <c r="X1205" s="127"/>
    </row>
    <row r="1206" spans="1:24" ht="15" customHeight="1">
      <c r="A1206" s="65">
        <v>54252046</v>
      </c>
      <c r="B1206" s="66" t="s">
        <v>26</v>
      </c>
      <c r="C1206" s="66" t="s">
        <v>369</v>
      </c>
      <c r="D1206" s="66"/>
      <c r="E1206" s="66" t="s">
        <v>770</v>
      </c>
      <c r="F1206" s="66" t="s">
        <v>771</v>
      </c>
      <c r="G1206" s="65">
        <v>3207174810</v>
      </c>
      <c r="H1206" s="92" t="s">
        <v>772</v>
      </c>
      <c r="I1206" s="66" t="s">
        <v>58</v>
      </c>
      <c r="J1206" s="66" t="s">
        <v>144</v>
      </c>
      <c r="K1206" s="66"/>
      <c r="L1206" s="66" t="s">
        <v>35</v>
      </c>
      <c r="M1206" s="66"/>
      <c r="N1206" s="66" t="s">
        <v>37</v>
      </c>
      <c r="O1206" s="66" t="s">
        <v>42</v>
      </c>
      <c r="P1206" s="66" t="s">
        <v>30</v>
      </c>
      <c r="Q1206" s="66" t="s">
        <v>2570</v>
      </c>
      <c r="R1206" s="66" t="s">
        <v>30</v>
      </c>
      <c r="S1206" s="66" t="s">
        <v>58</v>
      </c>
      <c r="T1206" s="299" t="s">
        <v>58</v>
      </c>
      <c r="U1206" s="66" t="s">
        <v>58</v>
      </c>
      <c r="V1206" s="344"/>
      <c r="W1206" s="90"/>
      <c r="X1206" s="127"/>
    </row>
    <row r="1207" spans="1:24" ht="15" customHeight="1">
      <c r="A1207" s="70">
        <v>40926228</v>
      </c>
      <c r="B1207" s="71" t="s">
        <v>26</v>
      </c>
      <c r="C1207" s="71" t="s">
        <v>520</v>
      </c>
      <c r="D1207" s="71" t="s">
        <v>440</v>
      </c>
      <c r="E1207" s="71" t="s">
        <v>2574</v>
      </c>
      <c r="F1207" s="71"/>
      <c r="G1207" s="70">
        <v>3145033331</v>
      </c>
      <c r="H1207" s="62" t="s">
        <v>2576</v>
      </c>
      <c r="I1207" s="66" t="s">
        <v>64</v>
      </c>
      <c r="J1207" s="71" t="s">
        <v>273</v>
      </c>
      <c r="K1207" s="71" t="s">
        <v>51</v>
      </c>
      <c r="L1207" s="71" t="s">
        <v>35</v>
      </c>
      <c r="M1207" s="71" t="s">
        <v>42</v>
      </c>
      <c r="N1207" s="71" t="s">
        <v>37</v>
      </c>
      <c r="O1207" s="71" t="s">
        <v>38</v>
      </c>
      <c r="P1207" s="71" t="s">
        <v>30</v>
      </c>
      <c r="Q1207" s="71" t="s">
        <v>49</v>
      </c>
      <c r="R1207" s="71" t="s">
        <v>30</v>
      </c>
      <c r="S1207" s="71" t="s">
        <v>64</v>
      </c>
      <c r="T1207" s="300" t="s">
        <v>64</v>
      </c>
      <c r="U1207" s="71" t="s">
        <v>64</v>
      </c>
      <c r="V1207" s="354"/>
      <c r="W1207" s="186"/>
      <c r="X1207" s="127"/>
    </row>
    <row r="1208" spans="1:24" ht="15" customHeight="1">
      <c r="A1208" s="65">
        <v>40919357</v>
      </c>
      <c r="B1208" s="66" t="s">
        <v>26</v>
      </c>
      <c r="C1208" s="66" t="s">
        <v>2572</v>
      </c>
      <c r="D1208" s="66" t="s">
        <v>2573</v>
      </c>
      <c r="E1208" s="66" t="s">
        <v>2574</v>
      </c>
      <c r="F1208" s="66" t="s">
        <v>2063</v>
      </c>
      <c r="G1208" s="65">
        <v>3004393090</v>
      </c>
      <c r="H1208" s="62" t="s">
        <v>2575</v>
      </c>
      <c r="I1208" s="66" t="s">
        <v>64</v>
      </c>
      <c r="J1208" s="66" t="s">
        <v>273</v>
      </c>
      <c r="K1208" s="66" t="s">
        <v>51</v>
      </c>
      <c r="L1208" s="66" t="s">
        <v>35</v>
      </c>
      <c r="M1208" s="66" t="s">
        <v>42</v>
      </c>
      <c r="N1208" s="66" t="s">
        <v>37</v>
      </c>
      <c r="O1208" s="66" t="s">
        <v>38</v>
      </c>
      <c r="P1208" s="66" t="s">
        <v>30</v>
      </c>
      <c r="Q1208" s="66" t="s">
        <v>46</v>
      </c>
      <c r="R1208" s="66" t="s">
        <v>30</v>
      </c>
      <c r="S1208" s="66" t="s">
        <v>64</v>
      </c>
      <c r="T1208" s="299" t="s">
        <v>64</v>
      </c>
      <c r="U1208" s="66" t="s">
        <v>64</v>
      </c>
      <c r="V1208" s="344"/>
      <c r="W1208" s="90"/>
      <c r="X1208" s="127"/>
    </row>
    <row r="1209" spans="1:24" ht="15" customHeight="1">
      <c r="A1209" s="70">
        <v>59795357</v>
      </c>
      <c r="B1209" s="71" t="s">
        <v>26</v>
      </c>
      <c r="C1209" s="71" t="s">
        <v>220</v>
      </c>
      <c r="D1209" s="71" t="s">
        <v>3858</v>
      </c>
      <c r="E1209" s="71" t="s">
        <v>2574</v>
      </c>
      <c r="F1209" s="71" t="s">
        <v>1915</v>
      </c>
      <c r="G1209" s="70">
        <v>3108330633</v>
      </c>
      <c r="H1209" s="62" t="s">
        <v>3859</v>
      </c>
      <c r="I1209" s="71" t="s">
        <v>67</v>
      </c>
      <c r="J1209" s="71" t="s">
        <v>3860</v>
      </c>
      <c r="K1209" s="71"/>
      <c r="L1209" s="71" t="s">
        <v>28</v>
      </c>
      <c r="M1209" s="71" t="s">
        <v>36</v>
      </c>
      <c r="N1209" s="71" t="s">
        <v>30</v>
      </c>
      <c r="O1209" s="71" t="s">
        <v>31</v>
      </c>
      <c r="P1209" s="71" t="s">
        <v>30</v>
      </c>
      <c r="Q1209" s="71" t="s">
        <v>46</v>
      </c>
      <c r="R1209" s="71" t="s">
        <v>37</v>
      </c>
      <c r="S1209" s="71"/>
      <c r="T1209" s="300"/>
      <c r="U1209" s="71"/>
      <c r="V1209" s="344"/>
      <c r="W1209" s="90"/>
      <c r="X1209" s="127"/>
    </row>
    <row r="1210" spans="1:24" ht="15" customHeight="1">
      <c r="A1210" s="70">
        <v>1090397174</v>
      </c>
      <c r="B1210" s="70" t="s">
        <v>26</v>
      </c>
      <c r="C1210" s="70" t="s">
        <v>1012</v>
      </c>
      <c r="D1210" s="70" t="s">
        <v>196</v>
      </c>
      <c r="E1210" s="70" t="s">
        <v>2574</v>
      </c>
      <c r="F1210" s="70" t="s">
        <v>4699</v>
      </c>
      <c r="G1210" s="70">
        <v>3185529847</v>
      </c>
      <c r="H1210" s="163" t="s">
        <v>4700</v>
      </c>
      <c r="I1210" s="70" t="s">
        <v>68</v>
      </c>
      <c r="J1210" s="70" t="s">
        <v>157</v>
      </c>
      <c r="K1210" s="70"/>
      <c r="L1210" s="70" t="s">
        <v>41</v>
      </c>
      <c r="M1210" s="70" t="s">
        <v>36</v>
      </c>
      <c r="N1210" s="70" t="s">
        <v>30</v>
      </c>
      <c r="O1210" s="70" t="s">
        <v>38</v>
      </c>
      <c r="P1210" s="70" t="s">
        <v>30</v>
      </c>
      <c r="Q1210" s="70" t="s">
        <v>46</v>
      </c>
      <c r="R1210" s="70" t="s">
        <v>30</v>
      </c>
      <c r="S1210" s="70" t="s">
        <v>68</v>
      </c>
      <c r="T1210" s="278" t="s">
        <v>68</v>
      </c>
      <c r="U1210" s="70" t="s">
        <v>68</v>
      </c>
      <c r="V1210" s="344"/>
      <c r="W1210" s="90"/>
      <c r="X1210" s="127"/>
    </row>
    <row r="1211" spans="1:24" ht="15" customHeight="1">
      <c r="A1211" s="65">
        <v>59166467</v>
      </c>
      <c r="B1211" s="66" t="s">
        <v>26</v>
      </c>
      <c r="C1211" s="66" t="s">
        <v>2577</v>
      </c>
      <c r="D1211" s="66"/>
      <c r="E1211" s="66" t="s">
        <v>2574</v>
      </c>
      <c r="F1211" s="66" t="s">
        <v>2578</v>
      </c>
      <c r="G1211" s="65">
        <v>3154484495</v>
      </c>
      <c r="H1211" s="62" t="s">
        <v>2579</v>
      </c>
      <c r="I1211" s="66" t="s">
        <v>67</v>
      </c>
      <c r="J1211" s="66" t="s">
        <v>2580</v>
      </c>
      <c r="K1211" s="66"/>
      <c r="L1211" s="66" t="s">
        <v>45</v>
      </c>
      <c r="M1211" s="66" t="s">
        <v>36</v>
      </c>
      <c r="N1211" s="66" t="s">
        <v>30</v>
      </c>
      <c r="O1211" s="66" t="s">
        <v>42</v>
      </c>
      <c r="P1211" s="66" t="s">
        <v>30</v>
      </c>
      <c r="Q1211" s="66" t="s">
        <v>43</v>
      </c>
      <c r="R1211" s="66" t="s">
        <v>30</v>
      </c>
      <c r="S1211" s="66" t="s">
        <v>44</v>
      </c>
      <c r="T1211" s="299" t="s">
        <v>67</v>
      </c>
      <c r="U1211" s="66" t="s">
        <v>67</v>
      </c>
      <c r="V1211" s="354"/>
      <c r="W1211" s="186"/>
      <c r="X1211" s="127"/>
    </row>
    <row r="1212" spans="1:24" ht="15" customHeight="1">
      <c r="A1212" s="65">
        <v>34675081</v>
      </c>
      <c r="B1212" s="66" t="s">
        <v>26</v>
      </c>
      <c r="C1212" s="66" t="s">
        <v>6490</v>
      </c>
      <c r="D1212" s="66" t="s">
        <v>1538</v>
      </c>
      <c r="E1212" s="66" t="s">
        <v>2574</v>
      </c>
      <c r="F1212" s="66" t="s">
        <v>517</v>
      </c>
      <c r="G1212" s="65">
        <v>3183321710</v>
      </c>
      <c r="H1212" s="95" t="s">
        <v>6491</v>
      </c>
      <c r="I1212" s="66" t="s">
        <v>56</v>
      </c>
      <c r="J1212" s="66" t="s">
        <v>249</v>
      </c>
      <c r="K1212" s="66"/>
      <c r="L1212" s="66" t="s">
        <v>5030</v>
      </c>
      <c r="M1212" s="66" t="s">
        <v>36</v>
      </c>
      <c r="N1212" s="66" t="s">
        <v>30</v>
      </c>
      <c r="O1212" s="66" t="s">
        <v>38</v>
      </c>
      <c r="P1212" s="66" t="s">
        <v>30</v>
      </c>
      <c r="Q1212" s="66" t="s">
        <v>49</v>
      </c>
      <c r="R1212" s="66" t="s">
        <v>30</v>
      </c>
      <c r="S1212" s="66" t="s">
        <v>56</v>
      </c>
      <c r="T1212" s="299" t="s">
        <v>1563</v>
      </c>
      <c r="U1212" s="66" t="s">
        <v>67</v>
      </c>
      <c r="V1212" s="354"/>
      <c r="W1212" s="186"/>
      <c r="X1212" s="127"/>
    </row>
    <row r="1213" spans="1:24" ht="15" customHeight="1">
      <c r="A1213" s="65">
        <v>1037601144</v>
      </c>
      <c r="B1213" s="66" t="s">
        <v>26</v>
      </c>
      <c r="C1213" s="66" t="s">
        <v>1392</v>
      </c>
      <c r="D1213" s="66" t="s">
        <v>1514</v>
      </c>
      <c r="E1213" s="66" t="s">
        <v>2581</v>
      </c>
      <c r="F1213" s="66" t="s">
        <v>837</v>
      </c>
      <c r="G1213" s="65">
        <v>3053408480</v>
      </c>
      <c r="H1213" s="62" t="s">
        <v>2582</v>
      </c>
      <c r="I1213" s="66" t="s">
        <v>40</v>
      </c>
      <c r="J1213" s="66" t="s">
        <v>556</v>
      </c>
      <c r="K1213" s="66" t="s">
        <v>1648</v>
      </c>
      <c r="L1213" s="66" t="s">
        <v>1646</v>
      </c>
      <c r="M1213" s="66" t="s">
        <v>1648</v>
      </c>
      <c r="N1213" s="66" t="s">
        <v>1649</v>
      </c>
      <c r="O1213" s="66" t="s">
        <v>1666</v>
      </c>
      <c r="P1213" s="66" t="s">
        <v>1648</v>
      </c>
      <c r="Q1213" s="66" t="s">
        <v>1651</v>
      </c>
      <c r="R1213" s="66" t="s">
        <v>1648</v>
      </c>
      <c r="S1213" s="66" t="s">
        <v>1766</v>
      </c>
      <c r="T1213" s="299"/>
      <c r="U1213" s="66"/>
      <c r="V1213" s="344"/>
      <c r="W1213" s="90"/>
      <c r="X1213" s="127"/>
    </row>
    <row r="1214" spans="1:24" ht="15" customHeight="1">
      <c r="A1214" s="68">
        <v>34327459</v>
      </c>
      <c r="B1214" s="66" t="s">
        <v>26</v>
      </c>
      <c r="C1214" s="68" t="s">
        <v>1372</v>
      </c>
      <c r="D1214" s="66" t="s">
        <v>399</v>
      </c>
      <c r="E1214" s="66" t="s">
        <v>400</v>
      </c>
      <c r="F1214" s="66" t="s">
        <v>155</v>
      </c>
      <c r="G1214" s="65">
        <v>3204622206</v>
      </c>
      <c r="H1214" s="62" t="s">
        <v>2583</v>
      </c>
      <c r="I1214" s="66" t="s">
        <v>56</v>
      </c>
      <c r="J1214" s="66" t="s">
        <v>249</v>
      </c>
      <c r="K1214" s="66"/>
      <c r="L1214" s="66" t="s">
        <v>28</v>
      </c>
      <c r="M1214" s="66" t="s">
        <v>36</v>
      </c>
      <c r="N1214" s="66" t="s">
        <v>37</v>
      </c>
      <c r="O1214" s="66" t="s">
        <v>38</v>
      </c>
      <c r="P1214" s="66" t="s">
        <v>30</v>
      </c>
      <c r="Q1214" s="66" t="s">
        <v>49</v>
      </c>
      <c r="R1214" s="66" t="s">
        <v>30</v>
      </c>
      <c r="S1214" s="66" t="s">
        <v>76</v>
      </c>
      <c r="T1214" s="299" t="s">
        <v>56</v>
      </c>
      <c r="U1214" s="66" t="s">
        <v>56</v>
      </c>
      <c r="V1214" s="344"/>
      <c r="W1214" s="90"/>
      <c r="X1214" s="127"/>
    </row>
    <row r="1215" spans="1:24" ht="15" customHeight="1">
      <c r="A1215" s="65">
        <v>1116913317</v>
      </c>
      <c r="B1215" s="66" t="s">
        <v>26</v>
      </c>
      <c r="C1215" s="66" t="s">
        <v>479</v>
      </c>
      <c r="D1215" s="66" t="s">
        <v>830</v>
      </c>
      <c r="E1215" s="66" t="s">
        <v>5828</v>
      </c>
      <c r="F1215" s="66" t="s">
        <v>142</v>
      </c>
      <c r="G1215" s="65">
        <v>3124825717</v>
      </c>
      <c r="H1215" s="62" t="s">
        <v>5827</v>
      </c>
      <c r="I1215" s="66" t="s">
        <v>54</v>
      </c>
      <c r="J1215" s="66" t="s">
        <v>765</v>
      </c>
      <c r="K1215" s="66"/>
      <c r="L1215" s="66" t="s">
        <v>28</v>
      </c>
      <c r="M1215" s="66"/>
      <c r="N1215" s="66" t="s">
        <v>30</v>
      </c>
      <c r="O1215" s="66" t="s">
        <v>31</v>
      </c>
      <c r="P1215" s="66" t="s">
        <v>30</v>
      </c>
      <c r="Q1215" s="66" t="s">
        <v>49</v>
      </c>
      <c r="R1215" s="66" t="s">
        <v>37</v>
      </c>
      <c r="S1215" s="66"/>
      <c r="T1215" s="299"/>
      <c r="U1215" s="66"/>
      <c r="V1215" s="354"/>
      <c r="W1215" s="186"/>
      <c r="X1215" s="127"/>
    </row>
    <row r="1216" spans="1:24" ht="15" customHeight="1">
      <c r="A1216" s="65">
        <v>1061794102</v>
      </c>
      <c r="B1216" s="66" t="s">
        <v>26</v>
      </c>
      <c r="C1216" s="66" t="s">
        <v>964</v>
      </c>
      <c r="D1216" s="66" t="s">
        <v>445</v>
      </c>
      <c r="E1216" s="66" t="s">
        <v>5828</v>
      </c>
      <c r="F1216" s="66" t="s">
        <v>311</v>
      </c>
      <c r="G1216" s="65">
        <v>3155793515</v>
      </c>
      <c r="H1216" s="62" t="s">
        <v>6296</v>
      </c>
      <c r="I1216" s="66" t="s">
        <v>56</v>
      </c>
      <c r="J1216" s="66" t="s">
        <v>249</v>
      </c>
      <c r="K1216" s="66"/>
      <c r="L1216" s="66" t="s">
        <v>28</v>
      </c>
      <c r="M1216" s="66"/>
      <c r="N1216" s="66" t="s">
        <v>30</v>
      </c>
      <c r="O1216" s="66" t="s">
        <v>38</v>
      </c>
      <c r="P1216" s="66" t="s">
        <v>30</v>
      </c>
      <c r="Q1216" s="66" t="s">
        <v>46</v>
      </c>
      <c r="R1216" s="66" t="s">
        <v>30</v>
      </c>
      <c r="S1216" s="66" t="s">
        <v>56</v>
      </c>
      <c r="T1216" s="299" t="s">
        <v>67</v>
      </c>
      <c r="U1216" s="66" t="s">
        <v>76</v>
      </c>
      <c r="V1216" s="354"/>
      <c r="W1216" s="186"/>
      <c r="X1216" s="127"/>
    </row>
    <row r="1217" spans="1:24" ht="15" customHeight="1">
      <c r="A1217" s="65">
        <v>92531287</v>
      </c>
      <c r="B1217" s="66" t="s">
        <v>26</v>
      </c>
      <c r="C1217" s="66" t="s">
        <v>2584</v>
      </c>
      <c r="D1217" s="66" t="s">
        <v>2371</v>
      </c>
      <c r="E1217" s="66" t="s">
        <v>2585</v>
      </c>
      <c r="F1217" s="66" t="s">
        <v>350</v>
      </c>
      <c r="G1217" s="65">
        <v>3007634261</v>
      </c>
      <c r="H1217" s="67" t="s">
        <v>2586</v>
      </c>
      <c r="I1217" s="66" t="s">
        <v>74</v>
      </c>
      <c r="J1217" s="72" t="s">
        <v>99</v>
      </c>
      <c r="K1217" s="66"/>
      <c r="L1217" s="66" t="s">
        <v>51</v>
      </c>
      <c r="M1217" s="66" t="s">
        <v>36</v>
      </c>
      <c r="N1217" s="66" t="s">
        <v>37</v>
      </c>
      <c r="O1217" s="66" t="s">
        <v>42</v>
      </c>
      <c r="P1217" s="66" t="s">
        <v>37</v>
      </c>
      <c r="Q1217" s="66" t="s">
        <v>43</v>
      </c>
      <c r="R1217" s="66" t="s">
        <v>30</v>
      </c>
      <c r="S1217" s="66" t="s">
        <v>74</v>
      </c>
      <c r="T1217" s="299" t="s">
        <v>59</v>
      </c>
      <c r="U1217" s="66" t="s">
        <v>50</v>
      </c>
      <c r="V1217" s="354"/>
      <c r="W1217" s="186"/>
      <c r="X1217" s="127"/>
    </row>
    <row r="1218" spans="1:24" ht="15" customHeight="1">
      <c r="A1218" s="106">
        <v>20897633</v>
      </c>
      <c r="B1218" s="66" t="s">
        <v>26</v>
      </c>
      <c r="C1218" s="66" t="s">
        <v>2587</v>
      </c>
      <c r="D1218" s="66" t="s">
        <v>411</v>
      </c>
      <c r="E1218" s="66" t="s">
        <v>2588</v>
      </c>
      <c r="F1218" s="66" t="s">
        <v>2589</v>
      </c>
      <c r="G1218" s="116">
        <v>3102295357</v>
      </c>
      <c r="H1218" s="117" t="s">
        <v>2590</v>
      </c>
      <c r="I1218" s="66" t="s">
        <v>60</v>
      </c>
      <c r="J1218" s="66" t="s">
        <v>946</v>
      </c>
      <c r="K1218" s="66"/>
      <c r="L1218" s="66" t="s">
        <v>35</v>
      </c>
      <c r="M1218" s="66" t="s">
        <v>36</v>
      </c>
      <c r="N1218" s="66" t="s">
        <v>30</v>
      </c>
      <c r="O1218" s="66" t="s">
        <v>38</v>
      </c>
      <c r="P1218" s="66" t="s">
        <v>30</v>
      </c>
      <c r="Q1218" s="66" t="s">
        <v>49</v>
      </c>
      <c r="R1218" s="66" t="s">
        <v>30</v>
      </c>
      <c r="S1218" s="66" t="s">
        <v>40</v>
      </c>
      <c r="T1218" s="299" t="s">
        <v>60</v>
      </c>
      <c r="U1218" s="66" t="s">
        <v>73</v>
      </c>
      <c r="V1218" s="354"/>
      <c r="W1218" s="186"/>
      <c r="X1218" s="127"/>
    </row>
    <row r="1219" spans="1:24" ht="15" customHeight="1">
      <c r="A1219" s="105">
        <v>25024885</v>
      </c>
      <c r="B1219" s="106" t="s">
        <v>26</v>
      </c>
      <c r="C1219" s="106" t="s">
        <v>758</v>
      </c>
      <c r="D1219" s="106" t="s">
        <v>477</v>
      </c>
      <c r="E1219" s="66" t="s">
        <v>6215</v>
      </c>
      <c r="F1219" s="106" t="s">
        <v>550</v>
      </c>
      <c r="G1219" s="105">
        <v>3008681386</v>
      </c>
      <c r="H1219" s="114" t="s">
        <v>6216</v>
      </c>
      <c r="I1219" s="106" t="s">
        <v>70</v>
      </c>
      <c r="J1219" s="71" t="s">
        <v>6217</v>
      </c>
      <c r="K1219" s="106"/>
      <c r="L1219" s="106" t="s">
        <v>28</v>
      </c>
      <c r="M1219" s="106"/>
      <c r="N1219" s="106" t="s">
        <v>37</v>
      </c>
      <c r="O1219" s="106" t="s">
        <v>42</v>
      </c>
      <c r="P1219" s="106" t="s">
        <v>37</v>
      </c>
      <c r="Q1219" s="106" t="s">
        <v>32</v>
      </c>
      <c r="R1219" s="106" t="s">
        <v>37</v>
      </c>
      <c r="S1219" s="106"/>
      <c r="T1219" s="314"/>
      <c r="U1219" s="106"/>
      <c r="V1219" s="354"/>
      <c r="W1219" s="186"/>
      <c r="X1219" s="127"/>
    </row>
    <row r="1220" spans="1:24" ht="15" customHeight="1">
      <c r="A1220" s="65">
        <v>1061719432</v>
      </c>
      <c r="B1220" s="66" t="s">
        <v>26</v>
      </c>
      <c r="C1220" s="66" t="s">
        <v>826</v>
      </c>
      <c r="D1220" s="66"/>
      <c r="E1220" s="66" t="s">
        <v>5894</v>
      </c>
      <c r="F1220" s="66" t="s">
        <v>2846</v>
      </c>
      <c r="G1220" s="65">
        <v>3147946933</v>
      </c>
      <c r="H1220" s="62" t="s">
        <v>5895</v>
      </c>
      <c r="I1220" s="66" t="s">
        <v>56</v>
      </c>
      <c r="J1220" s="66" t="s">
        <v>249</v>
      </c>
      <c r="K1220" s="66" t="s">
        <v>27</v>
      </c>
      <c r="L1220" s="66" t="s">
        <v>28</v>
      </c>
      <c r="M1220" s="66" t="s">
        <v>36</v>
      </c>
      <c r="N1220" s="66" t="s">
        <v>30</v>
      </c>
      <c r="O1220" s="66" t="s">
        <v>38</v>
      </c>
      <c r="P1220" s="66" t="s">
        <v>30</v>
      </c>
      <c r="Q1220" s="66" t="s">
        <v>39</v>
      </c>
      <c r="R1220" s="66" t="s">
        <v>30</v>
      </c>
      <c r="S1220" s="66" t="s">
        <v>67</v>
      </c>
      <c r="T1220" s="299" t="s">
        <v>76</v>
      </c>
      <c r="U1220" s="66" t="s">
        <v>63</v>
      </c>
      <c r="V1220" s="344"/>
      <c r="W1220" s="90"/>
      <c r="X1220" s="127"/>
    </row>
    <row r="1221" spans="1:24" ht="15" customHeight="1">
      <c r="A1221" s="184">
        <v>52985425</v>
      </c>
      <c r="B1221" s="186" t="s">
        <v>26</v>
      </c>
      <c r="C1221" s="186" t="s">
        <v>611</v>
      </c>
      <c r="D1221" s="186" t="s">
        <v>477</v>
      </c>
      <c r="E1221" s="186" t="s">
        <v>3515</v>
      </c>
      <c r="F1221" s="186" t="s">
        <v>872</v>
      </c>
      <c r="G1221" s="184">
        <v>3138561594</v>
      </c>
      <c r="H1221" s="187" t="s">
        <v>6876</v>
      </c>
      <c r="I1221" s="186" t="s">
        <v>60</v>
      </c>
      <c r="J1221" s="186" t="s">
        <v>1112</v>
      </c>
      <c r="K1221" s="186"/>
      <c r="L1221" s="186" t="s">
        <v>28</v>
      </c>
      <c r="M1221" s="186"/>
      <c r="N1221" s="186" t="s">
        <v>30</v>
      </c>
      <c r="O1221" s="186" t="s">
        <v>38</v>
      </c>
      <c r="P1221" s="186" t="s">
        <v>30</v>
      </c>
      <c r="Q1221" s="186" t="s">
        <v>43</v>
      </c>
      <c r="R1221" s="186" t="s">
        <v>30</v>
      </c>
      <c r="S1221" s="186" t="s">
        <v>60</v>
      </c>
      <c r="T1221" s="302" t="s">
        <v>60</v>
      </c>
      <c r="U1221" s="186" t="s">
        <v>60</v>
      </c>
      <c r="V1221" s="344"/>
      <c r="W1221" s="90"/>
      <c r="X1221" s="127"/>
    </row>
    <row r="1222" spans="1:24" ht="15" customHeight="1">
      <c r="A1222" s="65">
        <v>1124314712</v>
      </c>
      <c r="B1222" s="66" t="s">
        <v>26</v>
      </c>
      <c r="C1222" s="66" t="s">
        <v>2591</v>
      </c>
      <c r="D1222" s="66" t="s">
        <v>506</v>
      </c>
      <c r="E1222" s="66" t="s">
        <v>1322</v>
      </c>
      <c r="F1222" s="66" t="s">
        <v>2592</v>
      </c>
      <c r="G1222" s="65">
        <v>3209082284</v>
      </c>
      <c r="H1222" s="66" t="s">
        <v>2593</v>
      </c>
      <c r="I1222" s="66" t="s">
        <v>69</v>
      </c>
      <c r="J1222" s="66" t="s">
        <v>2594</v>
      </c>
      <c r="K1222" s="66"/>
      <c r="L1222" s="66" t="s">
        <v>35</v>
      </c>
      <c r="M1222" s="66"/>
      <c r="N1222" s="66" t="s">
        <v>30</v>
      </c>
      <c r="O1222" s="66" t="s">
        <v>38</v>
      </c>
      <c r="P1222" s="66" t="s">
        <v>30</v>
      </c>
      <c r="Q1222" s="66" t="s">
        <v>1689</v>
      </c>
      <c r="R1222" s="66" t="s">
        <v>30</v>
      </c>
      <c r="S1222" s="66" t="s">
        <v>67</v>
      </c>
      <c r="T1222" s="299" t="s">
        <v>69</v>
      </c>
      <c r="U1222" s="66" t="s">
        <v>63</v>
      </c>
      <c r="V1222" s="344"/>
      <c r="W1222" s="90"/>
      <c r="X1222" s="127"/>
    </row>
    <row r="1223" spans="1:24" ht="15" customHeight="1">
      <c r="A1223" s="65">
        <v>1121506585</v>
      </c>
      <c r="B1223" s="66" t="s">
        <v>26</v>
      </c>
      <c r="C1223" s="66" t="s">
        <v>125</v>
      </c>
      <c r="D1223" s="66" t="s">
        <v>1321</v>
      </c>
      <c r="E1223" s="66" t="s">
        <v>1322</v>
      </c>
      <c r="F1223" s="66" t="s">
        <v>1323</v>
      </c>
      <c r="G1223" s="65">
        <v>3184327474</v>
      </c>
      <c r="H1223" s="62" t="s">
        <v>1324</v>
      </c>
      <c r="I1223" s="66" t="s">
        <v>76</v>
      </c>
      <c r="J1223" s="66" t="s">
        <v>340</v>
      </c>
      <c r="K1223" s="66"/>
      <c r="L1223" s="66" t="s">
        <v>51</v>
      </c>
      <c r="M1223" s="66" t="s">
        <v>42</v>
      </c>
      <c r="N1223" s="66" t="s">
        <v>37</v>
      </c>
      <c r="O1223" s="66" t="s">
        <v>38</v>
      </c>
      <c r="P1223" s="66" t="s">
        <v>30</v>
      </c>
      <c r="Q1223" s="66" t="s">
        <v>49</v>
      </c>
      <c r="R1223" s="66" t="s">
        <v>37</v>
      </c>
      <c r="S1223" s="66"/>
      <c r="T1223" s="299"/>
      <c r="U1223" s="66"/>
      <c r="V1223" s="344"/>
      <c r="W1223" s="90"/>
      <c r="X1223" s="127"/>
    </row>
    <row r="1224" spans="1:24" ht="15" customHeight="1">
      <c r="A1224" s="65">
        <v>80040902</v>
      </c>
      <c r="B1224" s="66" t="s">
        <v>26</v>
      </c>
      <c r="C1224" s="66" t="s">
        <v>888</v>
      </c>
      <c r="D1224" s="66" t="s">
        <v>901</v>
      </c>
      <c r="E1224" s="66" t="s">
        <v>902</v>
      </c>
      <c r="F1224" s="66" t="s">
        <v>350</v>
      </c>
      <c r="G1224" s="65">
        <v>3112585267</v>
      </c>
      <c r="H1224" s="62" t="s">
        <v>903</v>
      </c>
      <c r="I1224" s="66" t="s">
        <v>60</v>
      </c>
      <c r="J1224" s="66" t="s">
        <v>745</v>
      </c>
      <c r="K1224" s="66"/>
      <c r="L1224" s="66" t="s">
        <v>28</v>
      </c>
      <c r="M1224" s="66" t="s">
        <v>36</v>
      </c>
      <c r="N1224" s="66" t="s">
        <v>30</v>
      </c>
      <c r="O1224" s="66"/>
      <c r="P1224" s="66" t="s">
        <v>30</v>
      </c>
      <c r="Q1224" s="66" t="s">
        <v>49</v>
      </c>
      <c r="R1224" s="66" t="s">
        <v>30</v>
      </c>
      <c r="S1224" s="66" t="s">
        <v>73</v>
      </c>
      <c r="T1224" s="299" t="s">
        <v>60</v>
      </c>
      <c r="U1224" s="66" t="s">
        <v>52</v>
      </c>
      <c r="V1224" s="344"/>
      <c r="W1224" s="90"/>
      <c r="X1224" s="127"/>
    </row>
    <row r="1225" spans="1:24" ht="15" customHeight="1">
      <c r="A1225" s="66">
        <v>1090478218</v>
      </c>
      <c r="B1225" s="66" t="s">
        <v>26</v>
      </c>
      <c r="C1225" s="66" t="s">
        <v>467</v>
      </c>
      <c r="D1225" s="66" t="s">
        <v>559</v>
      </c>
      <c r="E1225" s="66" t="s">
        <v>5211</v>
      </c>
      <c r="F1225" s="66" t="s">
        <v>1409</v>
      </c>
      <c r="G1225" s="66">
        <v>3124794251</v>
      </c>
      <c r="H1225" s="62" t="s">
        <v>5212</v>
      </c>
      <c r="I1225" s="66" t="s">
        <v>68</v>
      </c>
      <c r="J1225" s="66" t="s">
        <v>157</v>
      </c>
      <c r="K1225" s="66"/>
      <c r="L1225" s="66" t="s">
        <v>41</v>
      </c>
      <c r="M1225" s="66" t="s">
        <v>36</v>
      </c>
      <c r="N1225" s="66" t="s">
        <v>37</v>
      </c>
      <c r="O1225" s="66" t="s">
        <v>38</v>
      </c>
      <c r="P1225" s="66" t="s">
        <v>37</v>
      </c>
      <c r="Q1225" s="66" t="s">
        <v>32</v>
      </c>
      <c r="R1225" s="66" t="s">
        <v>37</v>
      </c>
      <c r="S1225" s="66" t="s">
        <v>68</v>
      </c>
      <c r="T1225" s="299" t="s">
        <v>68</v>
      </c>
      <c r="U1225" s="66" t="s">
        <v>68</v>
      </c>
      <c r="V1225" s="344"/>
      <c r="W1225" s="90"/>
      <c r="X1225" s="127"/>
    </row>
    <row r="1226" spans="1:24" ht="15" customHeight="1">
      <c r="A1226" s="65">
        <v>1094579179</v>
      </c>
      <c r="B1226" s="66" t="s">
        <v>26</v>
      </c>
      <c r="C1226" s="66" t="s">
        <v>5532</v>
      </c>
      <c r="D1226" s="66" t="s">
        <v>3162</v>
      </c>
      <c r="E1226" s="66" t="s">
        <v>5211</v>
      </c>
      <c r="F1226" s="66" t="s">
        <v>5533</v>
      </c>
      <c r="G1226" s="65">
        <v>3184193870</v>
      </c>
      <c r="H1226" s="62" t="s">
        <v>5534</v>
      </c>
      <c r="I1226" s="66" t="s">
        <v>68</v>
      </c>
      <c r="J1226" s="66" t="s">
        <v>5535</v>
      </c>
      <c r="K1226" s="66" t="s">
        <v>27</v>
      </c>
      <c r="L1226" s="66" t="s">
        <v>28</v>
      </c>
      <c r="M1226" s="66" t="s">
        <v>36</v>
      </c>
      <c r="N1226" s="66" t="s">
        <v>30</v>
      </c>
      <c r="O1226" s="66" t="s">
        <v>31</v>
      </c>
      <c r="P1226" s="66" t="s">
        <v>30</v>
      </c>
      <c r="Q1226" s="66" t="s">
        <v>39</v>
      </c>
      <c r="R1226" s="66" t="s">
        <v>30</v>
      </c>
      <c r="S1226" s="66" t="s">
        <v>68</v>
      </c>
      <c r="T1226" s="299" t="s">
        <v>73</v>
      </c>
      <c r="U1226" s="66" t="s">
        <v>68</v>
      </c>
      <c r="V1226" s="344"/>
      <c r="W1226" s="90"/>
      <c r="X1226" s="127"/>
    </row>
    <row r="1227" spans="1:24" ht="15" customHeight="1">
      <c r="A1227" s="68">
        <v>1094582126</v>
      </c>
      <c r="B1227" s="66" t="s">
        <v>26</v>
      </c>
      <c r="C1227" s="68" t="s">
        <v>987</v>
      </c>
      <c r="D1227" s="66" t="s">
        <v>2653</v>
      </c>
      <c r="E1227" s="66" t="s">
        <v>115</v>
      </c>
      <c r="F1227" s="66" t="s">
        <v>530</v>
      </c>
      <c r="G1227" s="65">
        <v>3114758571</v>
      </c>
      <c r="H1227" s="62" t="s">
        <v>5649</v>
      </c>
      <c r="I1227" s="66" t="s">
        <v>68</v>
      </c>
      <c r="J1227" s="66" t="s">
        <v>1179</v>
      </c>
      <c r="K1227" s="66"/>
      <c r="L1227" s="66" t="s">
        <v>5636</v>
      </c>
      <c r="M1227" s="66"/>
      <c r="N1227" s="66" t="s">
        <v>37</v>
      </c>
      <c r="O1227" s="66" t="s">
        <v>37</v>
      </c>
      <c r="P1227" s="66" t="s">
        <v>37</v>
      </c>
      <c r="Q1227" s="66"/>
      <c r="R1227" s="66"/>
      <c r="S1227" s="66"/>
      <c r="T1227" s="299"/>
      <c r="U1227" s="66"/>
      <c r="V1227" s="344"/>
      <c r="W1227" s="90"/>
      <c r="X1227" s="127"/>
    </row>
    <row r="1228" spans="1:24" ht="15" customHeight="1">
      <c r="A1228" s="65">
        <v>1090466354</v>
      </c>
      <c r="B1228" s="66" t="s">
        <v>26</v>
      </c>
      <c r="C1228" s="66" t="s">
        <v>589</v>
      </c>
      <c r="D1228" s="66" t="s">
        <v>559</v>
      </c>
      <c r="E1228" s="66" t="s">
        <v>1269</v>
      </c>
      <c r="F1228" s="66" t="s">
        <v>1460</v>
      </c>
      <c r="G1228" s="65">
        <v>3192247784</v>
      </c>
      <c r="H1228" s="62" t="s">
        <v>1461</v>
      </c>
      <c r="I1228" s="66" t="s">
        <v>68</v>
      </c>
      <c r="J1228" s="66" t="s">
        <v>157</v>
      </c>
      <c r="K1228" s="66"/>
      <c r="L1228" s="66" t="s">
        <v>35</v>
      </c>
      <c r="M1228" s="66" t="s">
        <v>42</v>
      </c>
      <c r="N1228" s="66" t="s">
        <v>30</v>
      </c>
      <c r="O1228" s="66" t="s">
        <v>38</v>
      </c>
      <c r="P1228" s="66" t="s">
        <v>30</v>
      </c>
      <c r="Q1228" s="66" t="s">
        <v>39</v>
      </c>
      <c r="R1228" s="66" t="s">
        <v>30</v>
      </c>
      <c r="S1228" s="66" t="s">
        <v>68</v>
      </c>
      <c r="T1228" s="299"/>
      <c r="U1228" s="66"/>
      <c r="V1228" s="344"/>
      <c r="W1228" s="90"/>
      <c r="X1228" s="127"/>
    </row>
    <row r="1229" spans="1:24" ht="15" customHeight="1">
      <c r="A1229" s="65">
        <v>1102548375</v>
      </c>
      <c r="B1229" s="66" t="s">
        <v>26</v>
      </c>
      <c r="C1229" s="66" t="s">
        <v>569</v>
      </c>
      <c r="D1229" s="66" t="s">
        <v>345</v>
      </c>
      <c r="E1229" s="66" t="s">
        <v>1269</v>
      </c>
      <c r="F1229" s="66" t="s">
        <v>1270</v>
      </c>
      <c r="G1229" s="65">
        <v>3102062426</v>
      </c>
      <c r="H1229" s="96" t="s">
        <v>1271</v>
      </c>
      <c r="I1229" s="66" t="s">
        <v>68</v>
      </c>
      <c r="J1229" s="66" t="s">
        <v>1185</v>
      </c>
      <c r="K1229" s="66"/>
      <c r="L1229" s="66" t="s">
        <v>41</v>
      </c>
      <c r="M1229" s="66" t="s">
        <v>36</v>
      </c>
      <c r="N1229" s="66" t="s">
        <v>30</v>
      </c>
      <c r="O1229" s="66" t="s">
        <v>31</v>
      </c>
      <c r="P1229" s="66" t="s">
        <v>37</v>
      </c>
      <c r="Q1229" s="66" t="s">
        <v>32</v>
      </c>
      <c r="R1229" s="66" t="s">
        <v>30</v>
      </c>
      <c r="S1229" s="66" t="s">
        <v>68</v>
      </c>
      <c r="T1229" s="299"/>
      <c r="U1229" s="66"/>
      <c r="V1229" s="344"/>
      <c r="W1229" s="90"/>
      <c r="X1229" s="127"/>
    </row>
    <row r="1230" spans="1:24" ht="15" customHeight="1">
      <c r="A1230" s="65">
        <v>49660868</v>
      </c>
      <c r="B1230" s="66" t="s">
        <v>26</v>
      </c>
      <c r="C1230" s="66" t="s">
        <v>738</v>
      </c>
      <c r="D1230" s="66" t="s">
        <v>2185</v>
      </c>
      <c r="E1230" s="66" t="s">
        <v>1269</v>
      </c>
      <c r="F1230" s="66" t="s">
        <v>572</v>
      </c>
      <c r="G1230" s="65">
        <v>3117655868</v>
      </c>
      <c r="H1230" s="67" t="s">
        <v>3861</v>
      </c>
      <c r="I1230" s="66" t="s">
        <v>57</v>
      </c>
      <c r="J1230" s="66" t="s">
        <v>646</v>
      </c>
      <c r="K1230" s="66"/>
      <c r="L1230" s="66" t="s">
        <v>35</v>
      </c>
      <c r="M1230" s="66"/>
      <c r="N1230" s="66" t="s">
        <v>30</v>
      </c>
      <c r="O1230" s="66" t="s">
        <v>38</v>
      </c>
      <c r="P1230" s="66" t="s">
        <v>30</v>
      </c>
      <c r="Q1230" s="66" t="s">
        <v>49</v>
      </c>
      <c r="R1230" s="66" t="s">
        <v>30</v>
      </c>
      <c r="S1230" s="66" t="s">
        <v>57</v>
      </c>
      <c r="T1230" s="299" t="s">
        <v>57</v>
      </c>
      <c r="U1230" s="66" t="s">
        <v>57</v>
      </c>
      <c r="V1230" s="344"/>
      <c r="W1230" s="90"/>
      <c r="X1230" s="127"/>
    </row>
    <row r="1231" spans="1:24" ht="15" customHeight="1">
      <c r="A1231" s="65">
        <v>52515446</v>
      </c>
      <c r="B1231" s="66" t="s">
        <v>26</v>
      </c>
      <c r="C1231" s="66" t="s">
        <v>3862</v>
      </c>
      <c r="D1231" s="66" t="s">
        <v>1397</v>
      </c>
      <c r="E1231" s="66" t="s">
        <v>3863</v>
      </c>
      <c r="F1231" s="66" t="s">
        <v>3864</v>
      </c>
      <c r="G1231" s="65">
        <v>3212169293</v>
      </c>
      <c r="H1231" s="66" t="s">
        <v>3865</v>
      </c>
      <c r="I1231" s="66" t="s">
        <v>69</v>
      </c>
      <c r="J1231" s="66" t="s">
        <v>294</v>
      </c>
      <c r="K1231" s="66"/>
      <c r="L1231" s="66" t="s">
        <v>51</v>
      </c>
      <c r="M1231" s="74" t="s">
        <v>29</v>
      </c>
      <c r="N1231" s="66" t="s">
        <v>30</v>
      </c>
      <c r="O1231" s="66" t="s">
        <v>38</v>
      </c>
      <c r="P1231" s="66" t="s">
        <v>30</v>
      </c>
      <c r="Q1231" s="66" t="s">
        <v>43</v>
      </c>
      <c r="R1231" s="66" t="s">
        <v>30</v>
      </c>
      <c r="S1231" s="66" t="s">
        <v>69</v>
      </c>
      <c r="T1231" s="299" t="s">
        <v>69</v>
      </c>
      <c r="U1231" s="66" t="s">
        <v>69</v>
      </c>
      <c r="V1231" s="354"/>
      <c r="W1231" s="186"/>
      <c r="X1231" s="127"/>
    </row>
    <row r="1232" spans="1:24" ht="15" customHeight="1">
      <c r="A1232" s="65">
        <v>50938228</v>
      </c>
      <c r="B1232" s="66" t="s">
        <v>26</v>
      </c>
      <c r="C1232" s="66" t="s">
        <v>221</v>
      </c>
      <c r="D1232" s="66" t="s">
        <v>207</v>
      </c>
      <c r="E1232" s="66" t="s">
        <v>2595</v>
      </c>
      <c r="F1232" s="66" t="s">
        <v>1776</v>
      </c>
      <c r="G1232" s="65" t="s">
        <v>2596</v>
      </c>
      <c r="H1232" s="88" t="s">
        <v>2597</v>
      </c>
      <c r="I1232" s="66" t="s">
        <v>59</v>
      </c>
      <c r="J1232" s="66" t="s">
        <v>262</v>
      </c>
      <c r="K1232" s="66"/>
      <c r="L1232" s="66" t="s">
        <v>28</v>
      </c>
      <c r="M1232" s="66" t="s">
        <v>36</v>
      </c>
      <c r="N1232" s="66" t="s">
        <v>30</v>
      </c>
      <c r="O1232" s="66" t="s">
        <v>31</v>
      </c>
      <c r="P1232" s="66" t="s">
        <v>30</v>
      </c>
      <c r="Q1232" s="66" t="s">
        <v>49</v>
      </c>
      <c r="R1232" s="66" t="s">
        <v>30</v>
      </c>
      <c r="S1232" s="66" t="s">
        <v>40</v>
      </c>
      <c r="T1232" s="299" t="s">
        <v>59</v>
      </c>
      <c r="U1232" s="66" t="s">
        <v>40</v>
      </c>
      <c r="V1232" s="344"/>
      <c r="W1232" s="90"/>
      <c r="X1232" s="127"/>
    </row>
    <row r="1233" spans="1:24" ht="15" customHeight="1">
      <c r="A1233" s="65">
        <v>1004577939</v>
      </c>
      <c r="B1233" s="66" t="s">
        <v>26</v>
      </c>
      <c r="C1233" s="66" t="s">
        <v>1001</v>
      </c>
      <c r="D1233" s="66" t="s">
        <v>3866</v>
      </c>
      <c r="E1233" s="66" t="s">
        <v>2599</v>
      </c>
      <c r="F1233" s="66" t="s">
        <v>127</v>
      </c>
      <c r="G1233" s="65">
        <v>3123720555</v>
      </c>
      <c r="H1233" s="114" t="s">
        <v>3867</v>
      </c>
      <c r="I1233" s="66" t="s">
        <v>67</v>
      </c>
      <c r="J1233" s="66" t="s">
        <v>3708</v>
      </c>
      <c r="K1233" s="66" t="s">
        <v>27</v>
      </c>
      <c r="L1233" s="66"/>
      <c r="M1233" s="66"/>
      <c r="N1233" s="66" t="s">
        <v>37</v>
      </c>
      <c r="O1233" s="66" t="s">
        <v>38</v>
      </c>
      <c r="P1233" s="66" t="s">
        <v>37</v>
      </c>
      <c r="Q1233" s="66" t="s">
        <v>32</v>
      </c>
      <c r="R1233" s="66" t="s">
        <v>37</v>
      </c>
      <c r="S1233" s="66"/>
      <c r="T1233" s="299"/>
      <c r="U1233" s="66"/>
      <c r="V1233" s="344"/>
      <c r="W1233" s="90"/>
      <c r="X1233" s="127"/>
    </row>
    <row r="1234" spans="1:24" ht="15" customHeight="1">
      <c r="A1234" s="65">
        <v>1089721075</v>
      </c>
      <c r="B1234" s="66" t="s">
        <v>26</v>
      </c>
      <c r="C1234" s="66" t="s">
        <v>3687</v>
      </c>
      <c r="D1234" s="66" t="s">
        <v>559</v>
      </c>
      <c r="E1234" s="66" t="s">
        <v>2599</v>
      </c>
      <c r="F1234" s="66" t="s">
        <v>572</v>
      </c>
      <c r="G1234" s="65">
        <v>3175588913</v>
      </c>
      <c r="H1234" s="67" t="s">
        <v>3868</v>
      </c>
      <c r="I1234" s="66" t="s">
        <v>71</v>
      </c>
      <c r="J1234" s="66" t="s">
        <v>553</v>
      </c>
      <c r="K1234" s="66" t="s">
        <v>27</v>
      </c>
      <c r="L1234" s="66" t="s">
        <v>51</v>
      </c>
      <c r="M1234" s="66" t="s">
        <v>36</v>
      </c>
      <c r="N1234" s="66" t="s">
        <v>37</v>
      </c>
      <c r="O1234" s="66" t="s">
        <v>42</v>
      </c>
      <c r="P1234" s="66" t="s">
        <v>30</v>
      </c>
      <c r="Q1234" s="66" t="s">
        <v>39</v>
      </c>
      <c r="R1234" s="66" t="s">
        <v>30</v>
      </c>
      <c r="S1234" s="66" t="s">
        <v>71</v>
      </c>
      <c r="T1234" s="299" t="s">
        <v>70</v>
      </c>
      <c r="U1234" s="66" t="s">
        <v>53</v>
      </c>
      <c r="V1234" s="354"/>
      <c r="W1234" s="186"/>
      <c r="X1234" s="127"/>
    </row>
    <row r="1235" spans="1:24" ht="15" customHeight="1">
      <c r="A1235" s="65">
        <v>1090986811</v>
      </c>
      <c r="B1235" s="66" t="s">
        <v>5073</v>
      </c>
      <c r="C1235" s="66" t="s">
        <v>305</v>
      </c>
      <c r="D1235" s="66" t="s">
        <v>1891</v>
      </c>
      <c r="E1235" s="66" t="s">
        <v>2599</v>
      </c>
      <c r="F1235" s="66" t="s">
        <v>328</v>
      </c>
      <c r="G1235" s="65">
        <v>3142750627</v>
      </c>
      <c r="H1235" s="62" t="s">
        <v>5070</v>
      </c>
      <c r="I1235" s="66" t="s">
        <v>5071</v>
      </c>
      <c r="J1235" s="66" t="s">
        <v>4895</v>
      </c>
      <c r="K1235" s="66" t="s">
        <v>5072</v>
      </c>
      <c r="L1235" s="66"/>
      <c r="M1235" s="66"/>
      <c r="N1235" s="66" t="s">
        <v>37</v>
      </c>
      <c r="O1235" s="66" t="s">
        <v>37</v>
      </c>
      <c r="P1235" s="66" t="s">
        <v>37</v>
      </c>
      <c r="Q1235" s="66"/>
      <c r="R1235" s="66" t="s">
        <v>30</v>
      </c>
      <c r="S1235" s="66" t="s">
        <v>68</v>
      </c>
      <c r="T1235" s="299" t="s">
        <v>68</v>
      </c>
      <c r="U1235" s="66" t="s">
        <v>68</v>
      </c>
      <c r="V1235" s="354"/>
      <c r="W1235" s="186"/>
      <c r="X1235" s="127"/>
    </row>
    <row r="1236" spans="1:24" ht="15" customHeight="1">
      <c r="A1236" s="70">
        <v>43073261</v>
      </c>
      <c r="B1236" s="71" t="s">
        <v>26</v>
      </c>
      <c r="C1236" s="71" t="s">
        <v>2598</v>
      </c>
      <c r="D1236" s="71" t="s">
        <v>650</v>
      </c>
      <c r="E1236" s="71" t="s">
        <v>2599</v>
      </c>
      <c r="F1236" s="71" t="s">
        <v>2600</v>
      </c>
      <c r="G1236" s="70">
        <v>3204938050</v>
      </c>
      <c r="H1236" s="62" t="s">
        <v>2601</v>
      </c>
      <c r="I1236" s="71" t="s">
        <v>40</v>
      </c>
      <c r="J1236" s="71" t="s">
        <v>556</v>
      </c>
      <c r="K1236" s="71"/>
      <c r="L1236" s="71" t="s">
        <v>41</v>
      </c>
      <c r="M1236" s="71" t="s">
        <v>29</v>
      </c>
      <c r="N1236" s="71" t="s">
        <v>37</v>
      </c>
      <c r="O1236" s="71" t="s">
        <v>42</v>
      </c>
      <c r="P1236" s="71" t="s">
        <v>30</v>
      </c>
      <c r="Q1236" s="71" t="s">
        <v>49</v>
      </c>
      <c r="R1236" s="71" t="s">
        <v>30</v>
      </c>
      <c r="S1236" s="71" t="s">
        <v>40</v>
      </c>
      <c r="T1236" s="300"/>
      <c r="U1236" s="71"/>
      <c r="V1236" s="354"/>
      <c r="W1236" s="186"/>
      <c r="X1236" s="127"/>
    </row>
    <row r="1237" spans="1:24" ht="15" customHeight="1">
      <c r="A1237" s="65">
        <v>52531010</v>
      </c>
      <c r="B1237" s="66" t="s">
        <v>26</v>
      </c>
      <c r="C1237" s="66" t="s">
        <v>449</v>
      </c>
      <c r="D1237" s="66" t="s">
        <v>221</v>
      </c>
      <c r="E1237" s="66" t="s">
        <v>2599</v>
      </c>
      <c r="F1237" s="66" t="s">
        <v>2602</v>
      </c>
      <c r="G1237" s="65">
        <v>3143930454</v>
      </c>
      <c r="H1237" s="62" t="s">
        <v>2603</v>
      </c>
      <c r="I1237" s="66" t="s">
        <v>60</v>
      </c>
      <c r="J1237" s="66" t="s">
        <v>407</v>
      </c>
      <c r="K1237" s="66"/>
      <c r="L1237" s="66" t="s">
        <v>28</v>
      </c>
      <c r="M1237" s="66" t="s">
        <v>36</v>
      </c>
      <c r="N1237" s="66" t="s">
        <v>37</v>
      </c>
      <c r="O1237" s="66" t="s">
        <v>42</v>
      </c>
      <c r="P1237" s="66" t="s">
        <v>30</v>
      </c>
      <c r="Q1237" s="66" t="s">
        <v>49</v>
      </c>
      <c r="R1237" s="66" t="s">
        <v>30</v>
      </c>
      <c r="S1237" s="66" t="s">
        <v>40</v>
      </c>
      <c r="T1237" s="299" t="s">
        <v>75</v>
      </c>
      <c r="U1237" s="66" t="s">
        <v>63</v>
      </c>
      <c r="V1237" s="344"/>
      <c r="W1237" s="90"/>
      <c r="X1237" s="127"/>
    </row>
    <row r="1238" spans="1:24" ht="15" customHeight="1">
      <c r="A1238" s="65">
        <v>40093951</v>
      </c>
      <c r="B1238" s="66" t="s">
        <v>26</v>
      </c>
      <c r="C1238" s="66" t="s">
        <v>196</v>
      </c>
      <c r="D1238" s="66" t="s">
        <v>285</v>
      </c>
      <c r="E1238" s="66" t="s">
        <v>2599</v>
      </c>
      <c r="F1238" s="66" t="s">
        <v>4076</v>
      </c>
      <c r="G1238" s="65">
        <v>3178878500</v>
      </c>
      <c r="H1238" s="62" t="s">
        <v>6174</v>
      </c>
      <c r="I1238" s="66" t="s">
        <v>54</v>
      </c>
      <c r="J1238" s="66" t="s">
        <v>164</v>
      </c>
      <c r="K1238" s="66"/>
      <c r="L1238" s="66" t="s">
        <v>28</v>
      </c>
      <c r="M1238" s="66"/>
      <c r="N1238" s="66" t="s">
        <v>30</v>
      </c>
      <c r="O1238" s="66" t="s">
        <v>42</v>
      </c>
      <c r="P1238" s="66" t="s">
        <v>30</v>
      </c>
      <c r="Q1238" s="66" t="s">
        <v>49</v>
      </c>
      <c r="R1238" s="66" t="s">
        <v>30</v>
      </c>
      <c r="S1238" s="66" t="s">
        <v>54</v>
      </c>
      <c r="T1238" s="299" t="s">
        <v>63</v>
      </c>
      <c r="U1238" s="66" t="s">
        <v>75</v>
      </c>
      <c r="V1238" s="344"/>
      <c r="W1238" s="90"/>
      <c r="X1238" s="127"/>
    </row>
    <row r="1239" spans="1:24" ht="15" customHeight="1">
      <c r="A1239" s="65">
        <v>1090445076</v>
      </c>
      <c r="B1239" s="66" t="s">
        <v>26</v>
      </c>
      <c r="C1239" s="66" t="s">
        <v>6330</v>
      </c>
      <c r="D1239" s="66" t="s">
        <v>1463</v>
      </c>
      <c r="E1239" s="66" t="s">
        <v>6331</v>
      </c>
      <c r="F1239" s="66" t="s">
        <v>388</v>
      </c>
      <c r="G1239" s="65">
        <v>3212589594</v>
      </c>
      <c r="H1239" s="122" t="s">
        <v>6332</v>
      </c>
      <c r="I1239" s="66" t="s">
        <v>68</v>
      </c>
      <c r="J1239" s="66" t="s">
        <v>157</v>
      </c>
      <c r="K1239" s="66"/>
      <c r="L1239" s="66" t="s">
        <v>51</v>
      </c>
      <c r="M1239" s="66"/>
      <c r="N1239" s="66" t="s">
        <v>37</v>
      </c>
      <c r="O1239" s="66" t="s">
        <v>42</v>
      </c>
      <c r="P1239" s="66" t="s">
        <v>37</v>
      </c>
      <c r="Q1239" s="66" t="s">
        <v>32</v>
      </c>
      <c r="R1239" s="66" t="s">
        <v>37</v>
      </c>
      <c r="S1239" s="66"/>
      <c r="T1239" s="299"/>
      <c r="U1239" s="66"/>
      <c r="V1239" s="344"/>
      <c r="W1239" s="90"/>
      <c r="X1239" s="127"/>
    </row>
    <row r="1240" spans="1:24" ht="15" customHeight="1">
      <c r="A1240" s="68">
        <v>49662976</v>
      </c>
      <c r="B1240" s="66" t="s">
        <v>26</v>
      </c>
      <c r="C1240" s="68" t="s">
        <v>2604</v>
      </c>
      <c r="D1240" s="68" t="s">
        <v>845</v>
      </c>
      <c r="E1240" s="68" t="s">
        <v>121</v>
      </c>
      <c r="F1240" s="68" t="s">
        <v>2605</v>
      </c>
      <c r="G1240" s="68">
        <v>3157536988</v>
      </c>
      <c r="H1240" s="69" t="s">
        <v>2606</v>
      </c>
      <c r="I1240" s="66" t="s">
        <v>57</v>
      </c>
      <c r="J1240" s="66" t="s">
        <v>646</v>
      </c>
      <c r="K1240" s="66"/>
      <c r="L1240" s="66" t="s">
        <v>28</v>
      </c>
      <c r="M1240" s="66"/>
      <c r="N1240" s="66" t="s">
        <v>37</v>
      </c>
      <c r="O1240" s="66" t="s">
        <v>42</v>
      </c>
      <c r="P1240" s="66" t="s">
        <v>30</v>
      </c>
      <c r="Q1240" s="66" t="s">
        <v>49</v>
      </c>
      <c r="R1240" s="66" t="s">
        <v>30</v>
      </c>
      <c r="S1240" s="66" t="s">
        <v>64</v>
      </c>
      <c r="T1240" s="299" t="s">
        <v>47</v>
      </c>
      <c r="U1240" s="66" t="s">
        <v>73</v>
      </c>
      <c r="V1240" s="344"/>
      <c r="W1240" s="90"/>
      <c r="X1240" s="127"/>
    </row>
    <row r="1241" spans="1:24" ht="15" customHeight="1">
      <c r="A1241" s="65">
        <v>94558006</v>
      </c>
      <c r="B1241" s="66" t="s">
        <v>26</v>
      </c>
      <c r="C1241" s="66" t="s">
        <v>920</v>
      </c>
      <c r="D1241" s="66" t="s">
        <v>2607</v>
      </c>
      <c r="E1241" s="66" t="s">
        <v>121</v>
      </c>
      <c r="F1241" s="66" t="s">
        <v>1973</v>
      </c>
      <c r="G1241" s="65">
        <v>3135699524</v>
      </c>
      <c r="H1241" s="62" t="s">
        <v>2608</v>
      </c>
      <c r="I1241" s="66" t="s">
        <v>76</v>
      </c>
      <c r="J1241" s="66" t="s">
        <v>340</v>
      </c>
      <c r="K1241" s="66"/>
      <c r="L1241" s="66" t="s">
        <v>28</v>
      </c>
      <c r="M1241" s="66" t="s">
        <v>36</v>
      </c>
      <c r="N1241" s="66" t="s">
        <v>30</v>
      </c>
      <c r="O1241" s="66" t="s">
        <v>38</v>
      </c>
      <c r="P1241" s="66" t="s">
        <v>30</v>
      </c>
      <c r="Q1241" s="66" t="s">
        <v>49</v>
      </c>
      <c r="R1241" s="66" t="s">
        <v>30</v>
      </c>
      <c r="S1241" s="66" t="s">
        <v>76</v>
      </c>
      <c r="T1241" s="299" t="s">
        <v>56</v>
      </c>
      <c r="U1241" s="66" t="s">
        <v>53</v>
      </c>
      <c r="V1241" s="344"/>
      <c r="W1241" s="90"/>
      <c r="X1241" s="127"/>
    </row>
    <row r="1242" spans="1:24" ht="15" customHeight="1">
      <c r="A1242" s="65">
        <v>8177610</v>
      </c>
      <c r="B1242" s="66" t="s">
        <v>26</v>
      </c>
      <c r="C1242" s="66" t="s">
        <v>119</v>
      </c>
      <c r="D1242" s="66" t="s">
        <v>120</v>
      </c>
      <c r="E1242" s="66" t="s">
        <v>121</v>
      </c>
      <c r="F1242" s="66" t="s">
        <v>122</v>
      </c>
      <c r="G1242" s="65">
        <v>3147554388</v>
      </c>
      <c r="H1242" s="62" t="s">
        <v>123</v>
      </c>
      <c r="I1242" s="66" t="s">
        <v>40</v>
      </c>
      <c r="J1242" s="66" t="s">
        <v>4236</v>
      </c>
      <c r="K1242" s="66"/>
      <c r="L1242" s="66" t="s">
        <v>35</v>
      </c>
      <c r="M1242" s="66" t="s">
        <v>36</v>
      </c>
      <c r="N1242" s="66" t="s">
        <v>30</v>
      </c>
      <c r="O1242" s="66" t="s">
        <v>38</v>
      </c>
      <c r="P1242" s="66" t="s">
        <v>30</v>
      </c>
      <c r="Q1242" s="66" t="s">
        <v>49</v>
      </c>
      <c r="R1242" s="66" t="s">
        <v>30</v>
      </c>
      <c r="S1242" s="66" t="s">
        <v>52</v>
      </c>
      <c r="T1242" s="299" t="s">
        <v>71</v>
      </c>
      <c r="U1242" s="66" t="s">
        <v>70</v>
      </c>
      <c r="V1242" s="344"/>
      <c r="W1242" s="90"/>
      <c r="X1242" s="127"/>
    </row>
    <row r="1243" spans="1:24" ht="15" customHeight="1">
      <c r="A1243" s="70">
        <v>56098148</v>
      </c>
      <c r="B1243" s="71" t="s">
        <v>26</v>
      </c>
      <c r="C1243" s="71" t="s">
        <v>2449</v>
      </c>
      <c r="D1243" s="71" t="s">
        <v>5074</v>
      </c>
      <c r="E1243" s="71" t="s">
        <v>121</v>
      </c>
      <c r="F1243" s="71" t="s">
        <v>127</v>
      </c>
      <c r="G1243" s="70">
        <v>3014170279</v>
      </c>
      <c r="H1243" s="103" t="s">
        <v>789</v>
      </c>
      <c r="I1243" s="71" t="s">
        <v>64</v>
      </c>
      <c r="J1243" s="71" t="s">
        <v>790</v>
      </c>
      <c r="K1243" s="71" t="s">
        <v>51</v>
      </c>
      <c r="L1243" s="71" t="s">
        <v>28</v>
      </c>
      <c r="M1243" s="71" t="s">
        <v>42</v>
      </c>
      <c r="N1243" s="71" t="s">
        <v>37</v>
      </c>
      <c r="O1243" s="71" t="s">
        <v>38</v>
      </c>
      <c r="P1243" s="71" t="s">
        <v>30</v>
      </c>
      <c r="Q1243" s="71" t="s">
        <v>49</v>
      </c>
      <c r="R1243" s="71" t="s">
        <v>30</v>
      </c>
      <c r="S1243" s="71" t="s">
        <v>57</v>
      </c>
      <c r="T1243" s="300" t="s">
        <v>57</v>
      </c>
      <c r="U1243" s="71" t="s">
        <v>57</v>
      </c>
      <c r="V1243" s="354"/>
      <c r="W1243" s="186"/>
      <c r="X1243" s="127"/>
    </row>
    <row r="1244" spans="1:24" ht="15" customHeight="1">
      <c r="A1244" s="65">
        <v>1082939095</v>
      </c>
      <c r="B1244" s="66" t="s">
        <v>26</v>
      </c>
      <c r="C1244" s="66" t="s">
        <v>449</v>
      </c>
      <c r="D1244" s="66" t="s">
        <v>221</v>
      </c>
      <c r="E1244" s="66" t="s">
        <v>121</v>
      </c>
      <c r="F1244" s="66" t="s">
        <v>333</v>
      </c>
      <c r="G1244" s="65">
        <v>3156011906</v>
      </c>
      <c r="H1244" s="62" t="s">
        <v>1141</v>
      </c>
      <c r="I1244" s="66" t="s">
        <v>65</v>
      </c>
      <c r="J1244" s="66" t="s">
        <v>443</v>
      </c>
      <c r="K1244" s="66" t="s">
        <v>51</v>
      </c>
      <c r="L1244" s="66" t="s">
        <v>28</v>
      </c>
      <c r="M1244" s="66" t="s">
        <v>36</v>
      </c>
      <c r="N1244" s="66" t="s">
        <v>30</v>
      </c>
      <c r="O1244" s="66" t="s">
        <v>31</v>
      </c>
      <c r="P1244" s="66" t="s">
        <v>30</v>
      </c>
      <c r="Q1244" s="66" t="s">
        <v>49</v>
      </c>
      <c r="R1244" s="66" t="s">
        <v>30</v>
      </c>
      <c r="S1244" s="66" t="s">
        <v>65</v>
      </c>
      <c r="T1244" s="299" t="s">
        <v>47</v>
      </c>
      <c r="U1244" s="66" t="s">
        <v>57</v>
      </c>
      <c r="V1244" s="344"/>
      <c r="W1244" s="90"/>
      <c r="X1244" s="127"/>
    </row>
    <row r="1245" spans="1:24" ht="15" customHeight="1">
      <c r="A1245" s="72">
        <v>1066573673</v>
      </c>
      <c r="B1245" s="66" t="s">
        <v>26</v>
      </c>
      <c r="C1245" s="72" t="s">
        <v>4392</v>
      </c>
      <c r="D1245" s="72"/>
      <c r="E1245" s="66" t="s">
        <v>121</v>
      </c>
      <c r="F1245" s="66" t="s">
        <v>127</v>
      </c>
      <c r="G1245" s="72">
        <v>3146514846</v>
      </c>
      <c r="H1245" s="72" t="s">
        <v>4393</v>
      </c>
      <c r="I1245" s="66" t="s">
        <v>59</v>
      </c>
      <c r="J1245" s="71" t="s">
        <v>4394</v>
      </c>
      <c r="K1245" s="72"/>
      <c r="L1245" s="72" t="s">
        <v>35</v>
      </c>
      <c r="M1245" s="72"/>
      <c r="N1245" s="72" t="s">
        <v>37</v>
      </c>
      <c r="O1245" s="72" t="s">
        <v>42</v>
      </c>
      <c r="P1245" s="72" t="s">
        <v>30</v>
      </c>
      <c r="Q1245" s="72" t="s">
        <v>46</v>
      </c>
      <c r="R1245" s="72" t="s">
        <v>30</v>
      </c>
      <c r="S1245" s="72" t="s">
        <v>59</v>
      </c>
      <c r="T1245" s="301" t="s">
        <v>40</v>
      </c>
      <c r="U1245" s="72" t="s">
        <v>50</v>
      </c>
      <c r="V1245" s="354"/>
      <c r="W1245" s="186"/>
      <c r="X1245" s="127"/>
    </row>
    <row r="1246" spans="1:24" ht="15" customHeight="1">
      <c r="A1246" s="70">
        <v>17416442</v>
      </c>
      <c r="B1246" s="71" t="s">
        <v>26</v>
      </c>
      <c r="C1246" s="71" t="s">
        <v>1321</v>
      </c>
      <c r="D1246" s="71"/>
      <c r="E1246" s="71" t="s">
        <v>121</v>
      </c>
      <c r="F1246" s="71" t="s">
        <v>1155</v>
      </c>
      <c r="G1246" s="70">
        <v>3123718610</v>
      </c>
      <c r="H1246" s="62" t="s">
        <v>4589</v>
      </c>
      <c r="I1246" s="71" t="s">
        <v>66</v>
      </c>
      <c r="J1246" s="71" t="s">
        <v>1587</v>
      </c>
      <c r="K1246" s="71" t="s">
        <v>27</v>
      </c>
      <c r="L1246" s="71" t="s">
        <v>28</v>
      </c>
      <c r="M1246" s="71" t="s">
        <v>36</v>
      </c>
      <c r="N1246" s="71" t="s">
        <v>37</v>
      </c>
      <c r="O1246" s="71" t="s">
        <v>42</v>
      </c>
      <c r="P1246" s="71" t="s">
        <v>30</v>
      </c>
      <c r="Q1246" s="71" t="s">
        <v>49</v>
      </c>
      <c r="R1246" s="71" t="s">
        <v>30</v>
      </c>
      <c r="S1246" s="71" t="s">
        <v>66</v>
      </c>
      <c r="T1246" s="300" t="s">
        <v>66</v>
      </c>
      <c r="U1246" s="71" t="s">
        <v>66</v>
      </c>
      <c r="V1246" s="354"/>
      <c r="W1246" s="186"/>
      <c r="X1246" s="127"/>
    </row>
    <row r="1247" spans="1:24" ht="15" customHeight="1">
      <c r="A1247" s="70">
        <v>55113814</v>
      </c>
      <c r="B1247" s="71" t="s">
        <v>26</v>
      </c>
      <c r="C1247" s="71" t="s">
        <v>558</v>
      </c>
      <c r="D1247" s="71" t="s">
        <v>506</v>
      </c>
      <c r="E1247" s="71" t="s">
        <v>121</v>
      </c>
      <c r="F1247" s="71" t="s">
        <v>171</v>
      </c>
      <c r="G1247" s="70">
        <v>3102253155</v>
      </c>
      <c r="H1247" s="62" t="s">
        <v>5662</v>
      </c>
      <c r="I1247" s="71" t="s">
        <v>63</v>
      </c>
      <c r="J1247" s="71" t="s">
        <v>777</v>
      </c>
      <c r="K1247" s="71" t="s">
        <v>27</v>
      </c>
      <c r="L1247" s="71" t="s">
        <v>28</v>
      </c>
      <c r="M1247" s="71" t="s">
        <v>36</v>
      </c>
      <c r="N1247" s="71" t="s">
        <v>37</v>
      </c>
      <c r="O1247" s="71" t="s">
        <v>42</v>
      </c>
      <c r="P1247" s="71" t="s">
        <v>30</v>
      </c>
      <c r="Q1247" s="71" t="s">
        <v>1689</v>
      </c>
      <c r="R1247" s="71" t="s">
        <v>30</v>
      </c>
      <c r="S1247" s="71" t="s">
        <v>47</v>
      </c>
      <c r="T1247" s="300" t="s">
        <v>47</v>
      </c>
      <c r="U1247" s="71" t="s">
        <v>47</v>
      </c>
      <c r="V1247" s="344"/>
      <c r="W1247" s="90"/>
      <c r="X1247" s="127"/>
    </row>
    <row r="1248" spans="1:24" ht="15" customHeight="1">
      <c r="A1248" s="65">
        <v>1094935272</v>
      </c>
      <c r="B1248" s="66" t="s">
        <v>26</v>
      </c>
      <c r="C1248" s="66" t="s">
        <v>1604</v>
      </c>
      <c r="D1248" s="66"/>
      <c r="E1248" s="66" t="s">
        <v>121</v>
      </c>
      <c r="F1248" s="66" t="s">
        <v>328</v>
      </c>
      <c r="G1248" s="65">
        <v>3118940301</v>
      </c>
      <c r="H1248" s="67" t="s">
        <v>5806</v>
      </c>
      <c r="I1248" s="66" t="s">
        <v>70</v>
      </c>
      <c r="J1248" s="71" t="s">
        <v>557</v>
      </c>
      <c r="K1248" s="66" t="s">
        <v>27</v>
      </c>
      <c r="L1248" s="66" t="s">
        <v>51</v>
      </c>
      <c r="M1248" s="66" t="s">
        <v>36</v>
      </c>
      <c r="N1248" s="66" t="s">
        <v>37</v>
      </c>
      <c r="O1248" s="66" t="s">
        <v>42</v>
      </c>
      <c r="P1248" s="66" t="s">
        <v>37</v>
      </c>
      <c r="Q1248" s="66" t="s">
        <v>1689</v>
      </c>
      <c r="R1248" s="66" t="s">
        <v>30</v>
      </c>
      <c r="S1248" s="66" t="s">
        <v>70</v>
      </c>
      <c r="T1248" s="299" t="s">
        <v>70</v>
      </c>
      <c r="U1248" s="66" t="s">
        <v>70</v>
      </c>
      <c r="V1248" s="354"/>
      <c r="W1248" s="186"/>
      <c r="X1248" s="127"/>
    </row>
    <row r="1249" spans="1:24" ht="15" customHeight="1">
      <c r="A1249" s="65">
        <v>1123731743</v>
      </c>
      <c r="B1249" s="66" t="s">
        <v>26</v>
      </c>
      <c r="C1249" s="66" t="s">
        <v>196</v>
      </c>
      <c r="D1249" s="66" t="s">
        <v>445</v>
      </c>
      <c r="E1249" s="66" t="s">
        <v>121</v>
      </c>
      <c r="F1249" s="66" t="s">
        <v>253</v>
      </c>
      <c r="G1249" s="65">
        <v>3007752540</v>
      </c>
      <c r="H1249" s="67" t="s">
        <v>6265</v>
      </c>
      <c r="I1249" s="66" t="s">
        <v>64</v>
      </c>
      <c r="J1249" s="71" t="s">
        <v>6266</v>
      </c>
      <c r="K1249" s="66"/>
      <c r="L1249" s="66" t="s">
        <v>35</v>
      </c>
      <c r="M1249" s="66"/>
      <c r="N1249" s="66" t="s">
        <v>30</v>
      </c>
      <c r="O1249" s="66" t="s">
        <v>38</v>
      </c>
      <c r="P1249" s="66" t="s">
        <v>30</v>
      </c>
      <c r="Q1249" s="66" t="s">
        <v>46</v>
      </c>
      <c r="R1249" s="66" t="s">
        <v>30</v>
      </c>
      <c r="S1249" s="66" t="s">
        <v>64</v>
      </c>
      <c r="T1249" s="299" t="s">
        <v>64</v>
      </c>
      <c r="U1249" s="66" t="s">
        <v>64</v>
      </c>
      <c r="V1249" s="354"/>
      <c r="W1249" s="186"/>
      <c r="X1249" s="127"/>
    </row>
    <row r="1250" spans="1:24" ht="15" customHeight="1">
      <c r="A1250" s="65">
        <v>26900583</v>
      </c>
      <c r="B1250" s="66" t="s">
        <v>26</v>
      </c>
      <c r="C1250" s="66" t="s">
        <v>815</v>
      </c>
      <c r="D1250" s="66" t="s">
        <v>6309</v>
      </c>
      <c r="E1250" s="66" t="s">
        <v>121</v>
      </c>
      <c r="F1250" s="66" t="s">
        <v>565</v>
      </c>
      <c r="G1250" s="65">
        <v>3107215666</v>
      </c>
      <c r="H1250" s="62" t="s">
        <v>6310</v>
      </c>
      <c r="I1250" s="66" t="s">
        <v>47</v>
      </c>
      <c r="J1250" s="66" t="s">
        <v>188</v>
      </c>
      <c r="K1250" s="66"/>
      <c r="L1250" s="66" t="s">
        <v>35</v>
      </c>
      <c r="M1250" s="66" t="s">
        <v>36</v>
      </c>
      <c r="N1250" s="66" t="s">
        <v>30</v>
      </c>
      <c r="O1250" s="66" t="s">
        <v>42</v>
      </c>
      <c r="P1250" s="66" t="s">
        <v>30</v>
      </c>
      <c r="Q1250" s="66" t="s">
        <v>43</v>
      </c>
      <c r="R1250" s="71" t="s">
        <v>30</v>
      </c>
      <c r="S1250" s="66" t="s">
        <v>47</v>
      </c>
      <c r="T1250" s="299" t="s">
        <v>47</v>
      </c>
      <c r="U1250" s="66" t="s">
        <v>47</v>
      </c>
      <c r="V1250" s="344"/>
      <c r="W1250" s="90"/>
      <c r="X1250" s="127"/>
    </row>
    <row r="1251" spans="1:24" ht="15" customHeight="1">
      <c r="A1251" s="65">
        <v>60384499</v>
      </c>
      <c r="B1251" s="66" t="s">
        <v>26</v>
      </c>
      <c r="C1251" s="66" t="s">
        <v>318</v>
      </c>
      <c r="D1251" s="66"/>
      <c r="E1251" s="66" t="s">
        <v>121</v>
      </c>
      <c r="F1251" s="66" t="s">
        <v>872</v>
      </c>
      <c r="G1251" s="65">
        <v>3112774180</v>
      </c>
      <c r="H1251" s="67" t="s">
        <v>6333</v>
      </c>
      <c r="I1251" s="66" t="s">
        <v>68</v>
      </c>
      <c r="J1251" s="66" t="s">
        <v>157</v>
      </c>
      <c r="K1251" s="66"/>
      <c r="L1251" s="66" t="s">
        <v>41</v>
      </c>
      <c r="M1251" s="66" t="s">
        <v>36</v>
      </c>
      <c r="N1251" s="66" t="s">
        <v>37</v>
      </c>
      <c r="O1251" s="66" t="s">
        <v>42</v>
      </c>
      <c r="P1251" s="66" t="s">
        <v>37</v>
      </c>
      <c r="Q1251" s="66" t="s">
        <v>32</v>
      </c>
      <c r="R1251" s="66" t="s">
        <v>37</v>
      </c>
      <c r="S1251" s="66"/>
      <c r="T1251" s="299"/>
      <c r="U1251" s="66"/>
      <c r="V1251" s="354"/>
      <c r="W1251" s="186"/>
      <c r="X1251" s="127"/>
    </row>
    <row r="1252" spans="1:24" ht="15" customHeight="1">
      <c r="A1252" s="70">
        <v>43190563</v>
      </c>
      <c r="B1252" s="70" t="s">
        <v>26</v>
      </c>
      <c r="C1252" s="71" t="s">
        <v>6361</v>
      </c>
      <c r="D1252" s="71" t="s">
        <v>6362</v>
      </c>
      <c r="E1252" s="71" t="s">
        <v>121</v>
      </c>
      <c r="F1252" s="71" t="s">
        <v>875</v>
      </c>
      <c r="G1252" s="71">
        <v>3125644350</v>
      </c>
      <c r="H1252" s="62" t="s">
        <v>6363</v>
      </c>
      <c r="I1252" s="71" t="s">
        <v>59</v>
      </c>
      <c r="J1252" s="71" t="s">
        <v>1108</v>
      </c>
      <c r="K1252" s="71" t="s">
        <v>27</v>
      </c>
      <c r="L1252" s="71" t="s">
        <v>35</v>
      </c>
      <c r="M1252" s="71" t="s">
        <v>36</v>
      </c>
      <c r="N1252" s="71" t="s">
        <v>37</v>
      </c>
      <c r="O1252" s="71" t="s">
        <v>42</v>
      </c>
      <c r="P1252" s="71" t="s">
        <v>30</v>
      </c>
      <c r="Q1252" s="71" t="s">
        <v>49</v>
      </c>
      <c r="R1252" s="71" t="s">
        <v>30</v>
      </c>
      <c r="S1252" s="71" t="s">
        <v>59</v>
      </c>
      <c r="T1252" s="300" t="s">
        <v>59</v>
      </c>
      <c r="U1252" s="71" t="s">
        <v>59</v>
      </c>
      <c r="V1252" s="344"/>
      <c r="W1252" s="90"/>
      <c r="X1252" s="127"/>
    </row>
    <row r="1253" spans="1:24" ht="15" customHeight="1">
      <c r="A1253" s="184">
        <v>1001663349</v>
      </c>
      <c r="B1253" s="186" t="s">
        <v>26</v>
      </c>
      <c r="C1253" s="186" t="s">
        <v>3536</v>
      </c>
      <c r="D1253" s="186"/>
      <c r="E1253" s="186" t="s">
        <v>121</v>
      </c>
      <c r="F1253" s="186" t="s">
        <v>113</v>
      </c>
      <c r="G1253" s="184">
        <v>3114015817</v>
      </c>
      <c r="H1253" s="187" t="s">
        <v>6493</v>
      </c>
      <c r="I1253" s="186" t="s">
        <v>40</v>
      </c>
      <c r="J1253" s="186" t="s">
        <v>4389</v>
      </c>
      <c r="K1253" s="186"/>
      <c r="L1253" s="186" t="s">
        <v>28</v>
      </c>
      <c r="M1253" s="186"/>
      <c r="N1253" s="186" t="s">
        <v>37</v>
      </c>
      <c r="O1253" s="186" t="s">
        <v>42</v>
      </c>
      <c r="P1253" s="186" t="s">
        <v>30</v>
      </c>
      <c r="Q1253" s="186" t="s">
        <v>49</v>
      </c>
      <c r="R1253" s="186" t="s">
        <v>30</v>
      </c>
      <c r="S1253" s="186" t="s">
        <v>33</v>
      </c>
      <c r="T1253" s="302"/>
      <c r="U1253" s="186" t="s">
        <v>67</v>
      </c>
      <c r="V1253" s="344"/>
      <c r="W1253" s="90"/>
      <c r="X1253" s="127"/>
    </row>
    <row r="1254" spans="1:24" ht="15" customHeight="1">
      <c r="A1254" s="184">
        <v>1116785755</v>
      </c>
      <c r="B1254" s="186" t="s">
        <v>26</v>
      </c>
      <c r="C1254" s="186" t="s">
        <v>4925</v>
      </c>
      <c r="D1254" s="186"/>
      <c r="E1254" s="186" t="s">
        <v>121</v>
      </c>
      <c r="F1254" s="186" t="s">
        <v>366</v>
      </c>
      <c r="G1254" s="184">
        <v>3124692187</v>
      </c>
      <c r="H1254" s="187" t="s">
        <v>6691</v>
      </c>
      <c r="I1254" s="186" t="s">
        <v>44</v>
      </c>
      <c r="J1254" s="186" t="s">
        <v>878</v>
      </c>
      <c r="K1254" s="186" t="s">
        <v>27</v>
      </c>
      <c r="L1254" s="186" t="s">
        <v>28</v>
      </c>
      <c r="M1254" s="186" t="s">
        <v>36</v>
      </c>
      <c r="N1254" s="186" t="s">
        <v>37</v>
      </c>
      <c r="O1254" s="186" t="s">
        <v>42</v>
      </c>
      <c r="P1254" s="186" t="s">
        <v>30</v>
      </c>
      <c r="Q1254" s="186" t="s">
        <v>43</v>
      </c>
      <c r="R1254" s="186" t="s">
        <v>30</v>
      </c>
      <c r="S1254" s="186" t="s">
        <v>44</v>
      </c>
      <c r="T1254" s="302" t="s">
        <v>44</v>
      </c>
      <c r="U1254" s="186" t="s">
        <v>44</v>
      </c>
      <c r="V1254" s="344"/>
      <c r="W1254" s="90"/>
      <c r="X1254" s="127"/>
    </row>
    <row r="1255" spans="1:24" ht="15" customHeight="1">
      <c r="A1255" s="184">
        <v>1048014693</v>
      </c>
      <c r="B1255" s="186" t="s">
        <v>26</v>
      </c>
      <c r="C1255" s="186" t="s">
        <v>834</v>
      </c>
      <c r="D1255" s="186" t="s">
        <v>559</v>
      </c>
      <c r="E1255" s="186" t="s">
        <v>121</v>
      </c>
      <c r="F1255" s="186" t="s">
        <v>545</v>
      </c>
      <c r="G1255" s="184">
        <v>3243639277</v>
      </c>
      <c r="H1255" s="187" t="s">
        <v>6692</v>
      </c>
      <c r="I1255" s="186" t="s">
        <v>40</v>
      </c>
      <c r="J1255" s="186" t="s">
        <v>5840</v>
      </c>
      <c r="K1255" s="186" t="s">
        <v>51</v>
      </c>
      <c r="L1255" s="186"/>
      <c r="M1255" s="186"/>
      <c r="N1255" s="186" t="s">
        <v>37</v>
      </c>
      <c r="O1255" s="186" t="s">
        <v>42</v>
      </c>
      <c r="P1255" s="186" t="s">
        <v>30</v>
      </c>
      <c r="Q1255" s="186" t="s">
        <v>49</v>
      </c>
      <c r="R1255" s="186" t="s">
        <v>37</v>
      </c>
      <c r="S1255" s="186"/>
      <c r="T1255" s="302"/>
      <c r="U1255" s="186"/>
      <c r="V1255" s="344"/>
      <c r="W1255" s="90"/>
      <c r="X1255" s="127"/>
    </row>
    <row r="1256" spans="1:24" ht="15" customHeight="1">
      <c r="A1256" s="184">
        <v>1120505222</v>
      </c>
      <c r="B1256" s="186" t="s">
        <v>26</v>
      </c>
      <c r="C1256" s="186" t="s">
        <v>6693</v>
      </c>
      <c r="D1256" s="186" t="s">
        <v>386</v>
      </c>
      <c r="E1256" s="186" t="s">
        <v>121</v>
      </c>
      <c r="F1256" s="186" t="s">
        <v>4545</v>
      </c>
      <c r="G1256" s="184">
        <v>3115880068</v>
      </c>
      <c r="H1256" s="187" t="s">
        <v>6694</v>
      </c>
      <c r="I1256" s="186" t="s">
        <v>66</v>
      </c>
      <c r="J1256" s="186" t="s">
        <v>1707</v>
      </c>
      <c r="K1256" s="186"/>
      <c r="L1256" s="186" t="s">
        <v>28</v>
      </c>
      <c r="M1256" s="186"/>
      <c r="N1256" s="186" t="s">
        <v>30</v>
      </c>
      <c r="O1256" s="186" t="s">
        <v>38</v>
      </c>
      <c r="P1256" s="186" t="s">
        <v>30</v>
      </c>
      <c r="Q1256" s="186" t="s">
        <v>46</v>
      </c>
      <c r="R1256" s="186" t="s">
        <v>30</v>
      </c>
      <c r="S1256" s="186" t="s">
        <v>66</v>
      </c>
      <c r="T1256" s="302" t="s">
        <v>57</v>
      </c>
      <c r="U1256" s="186" t="s">
        <v>64</v>
      </c>
      <c r="V1256" s="344"/>
      <c r="W1256" s="90"/>
      <c r="X1256" s="127"/>
    </row>
    <row r="1257" spans="1:24" ht="15" customHeight="1">
      <c r="A1257" s="65">
        <v>1065830058</v>
      </c>
      <c r="B1257" s="66" t="s">
        <v>26</v>
      </c>
      <c r="C1257" s="66" t="s">
        <v>3869</v>
      </c>
      <c r="D1257" s="66" t="s">
        <v>3251</v>
      </c>
      <c r="E1257" s="66" t="s">
        <v>3870</v>
      </c>
      <c r="F1257" s="66" t="s">
        <v>3871</v>
      </c>
      <c r="G1257" s="65">
        <v>3154076727</v>
      </c>
      <c r="H1257" s="67" t="s">
        <v>3872</v>
      </c>
      <c r="I1257" s="66" t="s">
        <v>57</v>
      </c>
      <c r="J1257" s="66" t="s">
        <v>434</v>
      </c>
      <c r="K1257" s="66" t="s">
        <v>27</v>
      </c>
      <c r="L1257" s="66" t="s">
        <v>28</v>
      </c>
      <c r="M1257" s="66" t="s">
        <v>36</v>
      </c>
      <c r="N1257" s="66" t="s">
        <v>30</v>
      </c>
      <c r="O1257" s="66" t="s">
        <v>31</v>
      </c>
      <c r="P1257" s="66" t="s">
        <v>30</v>
      </c>
      <c r="Q1257" s="66" t="s">
        <v>39</v>
      </c>
      <c r="R1257" s="66" t="s">
        <v>30</v>
      </c>
      <c r="S1257" s="66" t="s">
        <v>57</v>
      </c>
      <c r="T1257" s="299" t="s">
        <v>53</v>
      </c>
      <c r="U1257" s="66" t="s">
        <v>40</v>
      </c>
      <c r="V1257" s="354"/>
      <c r="W1257" s="186"/>
      <c r="X1257" s="127"/>
    </row>
    <row r="1258" spans="1:24" ht="15" customHeight="1">
      <c r="A1258" s="65">
        <v>37081024</v>
      </c>
      <c r="B1258" s="66" t="s">
        <v>26</v>
      </c>
      <c r="C1258" s="66" t="s">
        <v>4439</v>
      </c>
      <c r="D1258" s="66" t="s">
        <v>4267</v>
      </c>
      <c r="E1258" s="66" t="s">
        <v>4268</v>
      </c>
      <c r="F1258" s="66" t="s">
        <v>185</v>
      </c>
      <c r="G1258" s="65">
        <v>3002221405</v>
      </c>
      <c r="H1258" s="111" t="s">
        <v>4292</v>
      </c>
      <c r="I1258" s="66" t="s">
        <v>67</v>
      </c>
      <c r="J1258" s="66" t="s">
        <v>1157</v>
      </c>
      <c r="K1258" s="66" t="s">
        <v>27</v>
      </c>
      <c r="L1258" s="66" t="s">
        <v>51</v>
      </c>
      <c r="M1258" s="66" t="s">
        <v>36</v>
      </c>
      <c r="N1258" s="66" t="s">
        <v>30</v>
      </c>
      <c r="O1258" s="66" t="s">
        <v>42</v>
      </c>
      <c r="P1258" s="66" t="s">
        <v>37</v>
      </c>
      <c r="Q1258" s="66" t="s">
        <v>32</v>
      </c>
      <c r="R1258" s="66" t="s">
        <v>37</v>
      </c>
      <c r="S1258" s="66" t="s">
        <v>70</v>
      </c>
      <c r="T1258" s="299" t="s">
        <v>76</v>
      </c>
      <c r="U1258" s="66" t="s">
        <v>71</v>
      </c>
      <c r="V1258" s="354"/>
      <c r="W1258" s="186"/>
      <c r="X1258" s="127"/>
    </row>
    <row r="1259" spans="1:24" ht="15" customHeight="1">
      <c r="A1259" s="184">
        <v>1006460040</v>
      </c>
      <c r="B1259" s="186" t="s">
        <v>26</v>
      </c>
      <c r="C1259" s="186" t="s">
        <v>2031</v>
      </c>
      <c r="D1259" s="186" t="s">
        <v>153</v>
      </c>
      <c r="E1259" s="186" t="s">
        <v>6877</v>
      </c>
      <c r="F1259" s="186" t="s">
        <v>4706</v>
      </c>
      <c r="G1259" s="184">
        <v>3102006921</v>
      </c>
      <c r="H1259" s="187" t="s">
        <v>6878</v>
      </c>
      <c r="I1259" s="186" t="s">
        <v>61</v>
      </c>
      <c r="J1259" s="186" t="s">
        <v>6879</v>
      </c>
      <c r="K1259" s="186"/>
      <c r="L1259" s="186" t="s">
        <v>28</v>
      </c>
      <c r="M1259" s="186"/>
      <c r="N1259" s="186" t="s">
        <v>37</v>
      </c>
      <c r="O1259" s="186" t="s">
        <v>42</v>
      </c>
      <c r="P1259" s="186" t="s">
        <v>37</v>
      </c>
      <c r="Q1259" s="186" t="s">
        <v>32</v>
      </c>
      <c r="R1259" s="186" t="s">
        <v>30</v>
      </c>
      <c r="S1259" s="186" t="s">
        <v>54</v>
      </c>
      <c r="T1259" s="302" t="s">
        <v>61</v>
      </c>
      <c r="U1259" s="186" t="s">
        <v>33</v>
      </c>
      <c r="V1259" s="344"/>
      <c r="W1259" s="90"/>
      <c r="X1259" s="127"/>
    </row>
    <row r="1260" spans="1:24" ht="15" customHeight="1">
      <c r="A1260" s="65">
        <v>93297034</v>
      </c>
      <c r="B1260" s="66" t="s">
        <v>26</v>
      </c>
      <c r="C1260" s="66" t="s">
        <v>105</v>
      </c>
      <c r="D1260" s="66" t="s">
        <v>936</v>
      </c>
      <c r="E1260" s="66" t="s">
        <v>937</v>
      </c>
      <c r="F1260" s="66" t="s">
        <v>938</v>
      </c>
      <c r="G1260" s="65">
        <v>3001234567</v>
      </c>
      <c r="H1260" s="95" t="s">
        <v>939</v>
      </c>
      <c r="I1260" s="66" t="s">
        <v>75</v>
      </c>
      <c r="J1260" s="66" t="s">
        <v>330</v>
      </c>
      <c r="K1260" s="66"/>
      <c r="L1260" s="66" t="s">
        <v>1056</v>
      </c>
      <c r="M1260" s="66" t="s">
        <v>2609</v>
      </c>
      <c r="N1260" s="66" t="s">
        <v>30</v>
      </c>
      <c r="O1260" s="66" t="s">
        <v>31</v>
      </c>
      <c r="P1260" s="66" t="s">
        <v>30</v>
      </c>
      <c r="Q1260" s="66" t="s">
        <v>49</v>
      </c>
      <c r="R1260" s="66" t="s">
        <v>30</v>
      </c>
      <c r="S1260" s="66" t="s">
        <v>75</v>
      </c>
      <c r="T1260" s="299" t="s">
        <v>75</v>
      </c>
      <c r="U1260" s="66" t="s">
        <v>75</v>
      </c>
      <c r="V1260" s="344"/>
      <c r="W1260" s="90"/>
      <c r="X1260" s="127"/>
    </row>
    <row r="1261" spans="1:24" ht="15" customHeight="1">
      <c r="A1261" s="65">
        <v>1032426050</v>
      </c>
      <c r="B1261" s="66" t="s">
        <v>26</v>
      </c>
      <c r="C1261" s="66" t="s">
        <v>1034</v>
      </c>
      <c r="D1261" s="66"/>
      <c r="E1261" s="66" t="s">
        <v>3873</v>
      </c>
      <c r="F1261" s="66" t="s">
        <v>1857</v>
      </c>
      <c r="G1261" s="65">
        <v>3208220944</v>
      </c>
      <c r="H1261" s="62" t="s">
        <v>3874</v>
      </c>
      <c r="I1261" s="66" t="s">
        <v>60</v>
      </c>
      <c r="J1261" s="66" t="s">
        <v>3875</v>
      </c>
      <c r="K1261" s="66"/>
      <c r="L1261" s="66" t="s">
        <v>51</v>
      </c>
      <c r="M1261" s="66" t="s">
        <v>36</v>
      </c>
      <c r="N1261" s="66" t="s">
        <v>37</v>
      </c>
      <c r="O1261" s="66" t="s">
        <v>42</v>
      </c>
      <c r="P1261" s="66" t="s">
        <v>37</v>
      </c>
      <c r="Q1261" s="66"/>
      <c r="R1261" s="66" t="s">
        <v>30</v>
      </c>
      <c r="S1261" s="66" t="s">
        <v>52</v>
      </c>
      <c r="T1261" s="299" t="s">
        <v>52</v>
      </c>
      <c r="U1261" s="66" t="s">
        <v>52</v>
      </c>
      <c r="V1261" s="354"/>
      <c r="W1261" s="186"/>
      <c r="X1261" s="127"/>
    </row>
    <row r="1262" spans="1:24" ht="15" customHeight="1">
      <c r="A1262" s="184">
        <v>1050064636</v>
      </c>
      <c r="B1262" s="186" t="s">
        <v>26</v>
      </c>
      <c r="C1262" s="186" t="s">
        <v>196</v>
      </c>
      <c r="D1262" s="186" t="s">
        <v>536</v>
      </c>
      <c r="E1262" s="186" t="s">
        <v>2471</v>
      </c>
      <c r="F1262" s="186" t="s">
        <v>185</v>
      </c>
      <c r="G1262" s="184">
        <v>3207075759</v>
      </c>
      <c r="H1262" s="187" t="s">
        <v>6695</v>
      </c>
      <c r="I1262" s="186" t="s">
        <v>50</v>
      </c>
      <c r="J1262" s="186" t="s">
        <v>790</v>
      </c>
      <c r="K1262" s="186" t="s">
        <v>27</v>
      </c>
      <c r="L1262" s="186" t="s">
        <v>28</v>
      </c>
      <c r="M1262" s="186" t="s">
        <v>36</v>
      </c>
      <c r="N1262" s="186" t="s">
        <v>37</v>
      </c>
      <c r="O1262" s="186" t="s">
        <v>42</v>
      </c>
      <c r="P1262" s="186" t="s">
        <v>30</v>
      </c>
      <c r="Q1262" s="186" t="s">
        <v>43</v>
      </c>
      <c r="R1262" s="186" t="s">
        <v>30</v>
      </c>
      <c r="S1262" s="186" t="s">
        <v>50</v>
      </c>
      <c r="T1262" s="302" t="s">
        <v>50</v>
      </c>
      <c r="U1262" s="186" t="s">
        <v>50</v>
      </c>
      <c r="V1262" s="344"/>
      <c r="W1262" s="90"/>
      <c r="X1262" s="127"/>
    </row>
    <row r="1263" spans="1:24" ht="15" customHeight="1">
      <c r="A1263" s="65">
        <v>60441203</v>
      </c>
      <c r="B1263" s="66" t="s">
        <v>26</v>
      </c>
      <c r="C1263" s="66" t="s">
        <v>487</v>
      </c>
      <c r="D1263" s="66"/>
      <c r="E1263" s="66" t="s">
        <v>4748</v>
      </c>
      <c r="F1263" s="66" t="s">
        <v>307</v>
      </c>
      <c r="G1263" s="65">
        <v>3046537533</v>
      </c>
      <c r="H1263" s="67" t="s">
        <v>4749</v>
      </c>
      <c r="I1263" s="66" t="s">
        <v>68</v>
      </c>
      <c r="J1263" s="66" t="s">
        <v>814</v>
      </c>
      <c r="K1263" s="66"/>
      <c r="L1263" s="66" t="s">
        <v>51</v>
      </c>
      <c r="M1263" s="66"/>
      <c r="N1263" s="66"/>
      <c r="O1263" s="66"/>
      <c r="P1263" s="66" t="s">
        <v>37</v>
      </c>
      <c r="Q1263" s="66"/>
      <c r="R1263" s="66" t="s">
        <v>37</v>
      </c>
      <c r="S1263" s="66"/>
      <c r="T1263" s="299"/>
      <c r="U1263" s="66"/>
      <c r="V1263" s="354"/>
      <c r="W1263" s="186"/>
      <c r="X1263" s="127"/>
    </row>
    <row r="1264" spans="1:24" ht="15" customHeight="1">
      <c r="A1264" s="105">
        <v>39143355</v>
      </c>
      <c r="B1264" s="106" t="s">
        <v>26</v>
      </c>
      <c r="C1264" s="106" t="s">
        <v>499</v>
      </c>
      <c r="D1264" s="106" t="s">
        <v>500</v>
      </c>
      <c r="E1264" s="72" t="s">
        <v>501</v>
      </c>
      <c r="F1264" s="106" t="s">
        <v>275</v>
      </c>
      <c r="G1264" s="105">
        <v>3246802956</v>
      </c>
      <c r="H1264" s="92" t="s">
        <v>502</v>
      </c>
      <c r="I1264" s="106" t="s">
        <v>60</v>
      </c>
      <c r="J1264" s="106" t="s">
        <v>946</v>
      </c>
      <c r="K1264" s="106" t="s">
        <v>51</v>
      </c>
      <c r="L1264" s="106" t="s">
        <v>41</v>
      </c>
      <c r="M1264" s="106" t="s">
        <v>36</v>
      </c>
      <c r="N1264" s="106" t="s">
        <v>30</v>
      </c>
      <c r="O1264" s="106" t="s">
        <v>38</v>
      </c>
      <c r="P1264" s="106" t="s">
        <v>30</v>
      </c>
      <c r="Q1264" s="106" t="s">
        <v>49</v>
      </c>
      <c r="R1264" s="106" t="s">
        <v>30</v>
      </c>
      <c r="S1264" s="106" t="s">
        <v>60</v>
      </c>
      <c r="T1264" s="314" t="s">
        <v>75</v>
      </c>
      <c r="U1264" s="106"/>
      <c r="V1264" s="354"/>
      <c r="W1264" s="186"/>
      <c r="X1264" s="127"/>
    </row>
    <row r="1265" spans="1:24" ht="15" customHeight="1">
      <c r="A1265" s="65">
        <v>49720418</v>
      </c>
      <c r="B1265" s="66" t="s">
        <v>26</v>
      </c>
      <c r="C1265" s="66" t="s">
        <v>2610</v>
      </c>
      <c r="D1265" s="66"/>
      <c r="E1265" s="66" t="s">
        <v>2611</v>
      </c>
      <c r="F1265" s="66" t="s">
        <v>715</v>
      </c>
      <c r="G1265" s="65">
        <v>3176387992</v>
      </c>
      <c r="H1265" s="62" t="s">
        <v>2612</v>
      </c>
      <c r="I1265" s="66" t="s">
        <v>57</v>
      </c>
      <c r="J1265" s="66" t="s">
        <v>434</v>
      </c>
      <c r="K1265" s="66"/>
      <c r="L1265" s="66" t="s">
        <v>28</v>
      </c>
      <c r="M1265" s="66" t="s">
        <v>36</v>
      </c>
      <c r="N1265" s="66" t="s">
        <v>30</v>
      </c>
      <c r="O1265" s="66" t="s">
        <v>38</v>
      </c>
      <c r="P1265" s="66" t="s">
        <v>30</v>
      </c>
      <c r="Q1265" s="66" t="s">
        <v>49</v>
      </c>
      <c r="R1265" s="66" t="s">
        <v>30</v>
      </c>
      <c r="S1265" s="66" t="s">
        <v>57</v>
      </c>
      <c r="T1265" s="299" t="s">
        <v>64</v>
      </c>
      <c r="U1265" s="66" t="s">
        <v>47</v>
      </c>
      <c r="V1265" s="344"/>
      <c r="W1265" s="90"/>
      <c r="X1265" s="127"/>
    </row>
    <row r="1266" spans="1:24" ht="15" customHeight="1">
      <c r="A1266" s="65">
        <v>1075213527</v>
      </c>
      <c r="B1266" s="66" t="s">
        <v>26</v>
      </c>
      <c r="C1266" s="66" t="s">
        <v>611</v>
      </c>
      <c r="D1266" s="66" t="s">
        <v>690</v>
      </c>
      <c r="E1266" s="66" t="s">
        <v>2613</v>
      </c>
      <c r="F1266" s="66" t="s">
        <v>697</v>
      </c>
      <c r="G1266" s="65">
        <v>3165087981</v>
      </c>
      <c r="H1266" s="93" t="s">
        <v>2614</v>
      </c>
      <c r="I1266" s="66" t="s">
        <v>63</v>
      </c>
      <c r="J1266" s="71" t="s">
        <v>1126</v>
      </c>
      <c r="K1266" s="66"/>
      <c r="L1266" s="66" t="s">
        <v>28</v>
      </c>
      <c r="M1266" s="66" t="s">
        <v>36</v>
      </c>
      <c r="N1266" s="66" t="s">
        <v>30</v>
      </c>
      <c r="O1266" s="66" t="s">
        <v>38</v>
      </c>
      <c r="P1266" s="66" t="s">
        <v>30</v>
      </c>
      <c r="Q1266" s="66" t="s">
        <v>49</v>
      </c>
      <c r="R1266" s="66" t="s">
        <v>30</v>
      </c>
      <c r="S1266" s="66" t="s">
        <v>63</v>
      </c>
      <c r="T1266" s="299" t="s">
        <v>63</v>
      </c>
      <c r="U1266" s="66" t="s">
        <v>63</v>
      </c>
      <c r="V1266" s="354"/>
      <c r="W1266" s="186"/>
      <c r="X1266" s="127"/>
    </row>
    <row r="1267" spans="1:24" ht="15" customHeight="1">
      <c r="A1267" s="184">
        <v>1065816066</v>
      </c>
      <c r="B1267" s="186" t="s">
        <v>26</v>
      </c>
      <c r="C1267" s="186" t="s">
        <v>6880</v>
      </c>
      <c r="D1267" s="186" t="s">
        <v>836</v>
      </c>
      <c r="E1267" s="186" t="s">
        <v>6881</v>
      </c>
      <c r="F1267" s="186" t="s">
        <v>560</v>
      </c>
      <c r="G1267" s="184">
        <v>3046433919</v>
      </c>
      <c r="H1267" s="187" t="s">
        <v>6882</v>
      </c>
      <c r="I1267" s="186" t="s">
        <v>57</v>
      </c>
      <c r="J1267" s="186" t="s">
        <v>6883</v>
      </c>
      <c r="K1267" s="186"/>
      <c r="L1267" s="186" t="s">
        <v>28</v>
      </c>
      <c r="M1267" s="186"/>
      <c r="N1267" s="186" t="s">
        <v>30</v>
      </c>
      <c r="O1267" s="186" t="s">
        <v>38</v>
      </c>
      <c r="P1267" s="186" t="s">
        <v>30</v>
      </c>
      <c r="Q1267" s="186" t="s">
        <v>39</v>
      </c>
      <c r="R1267" s="186" t="s">
        <v>30</v>
      </c>
      <c r="S1267" s="186" t="s">
        <v>57</v>
      </c>
      <c r="T1267" s="302" t="s">
        <v>57</v>
      </c>
      <c r="U1267" s="186" t="s">
        <v>57</v>
      </c>
      <c r="V1267" s="344"/>
      <c r="W1267" s="90"/>
      <c r="X1267" s="127"/>
    </row>
    <row r="1268" spans="1:24" ht="15" customHeight="1">
      <c r="A1268" s="65">
        <v>38794249</v>
      </c>
      <c r="B1268" s="66" t="s">
        <v>26</v>
      </c>
      <c r="C1268" s="66" t="s">
        <v>611</v>
      </c>
      <c r="D1268" s="66" t="s">
        <v>477</v>
      </c>
      <c r="E1268" s="66" t="s">
        <v>3876</v>
      </c>
      <c r="F1268" s="66" t="s">
        <v>319</v>
      </c>
      <c r="G1268" s="65">
        <v>3003254543</v>
      </c>
      <c r="H1268" s="62" t="s">
        <v>3877</v>
      </c>
      <c r="I1268" s="66" t="s">
        <v>76</v>
      </c>
      <c r="J1268" s="66" t="s">
        <v>340</v>
      </c>
      <c r="K1268" s="66"/>
      <c r="L1268" s="66" t="s">
        <v>28</v>
      </c>
      <c r="M1268" s="66"/>
      <c r="N1268" s="66" t="s">
        <v>30</v>
      </c>
      <c r="O1268" s="66" t="s">
        <v>31</v>
      </c>
      <c r="P1268" s="66" t="s">
        <v>30</v>
      </c>
      <c r="Q1268" s="66" t="s">
        <v>43</v>
      </c>
      <c r="R1268" s="66" t="s">
        <v>30</v>
      </c>
      <c r="S1268" s="66" t="s">
        <v>76</v>
      </c>
      <c r="T1268" s="299" t="s">
        <v>76</v>
      </c>
      <c r="U1268" s="66" t="s">
        <v>76</v>
      </c>
      <c r="V1268" s="344"/>
      <c r="W1268" s="90"/>
      <c r="X1268" s="127"/>
    </row>
    <row r="1269" spans="1:24" ht="15" customHeight="1">
      <c r="A1269" s="65">
        <v>35012109</v>
      </c>
      <c r="B1269" s="66" t="s">
        <v>26</v>
      </c>
      <c r="C1269" s="66" t="s">
        <v>734</v>
      </c>
      <c r="D1269" s="66"/>
      <c r="E1269" s="66" t="s">
        <v>4383</v>
      </c>
      <c r="F1269" s="66" t="s">
        <v>4384</v>
      </c>
      <c r="G1269" s="65">
        <v>3126270840</v>
      </c>
      <c r="H1269" s="62" t="s">
        <v>4385</v>
      </c>
      <c r="I1269" s="66" t="s">
        <v>59</v>
      </c>
      <c r="J1269" s="66" t="s">
        <v>262</v>
      </c>
      <c r="K1269" s="66"/>
      <c r="L1269" s="66" t="s">
        <v>28</v>
      </c>
      <c r="M1269" s="66" t="s">
        <v>36</v>
      </c>
      <c r="N1269" s="66" t="s">
        <v>30</v>
      </c>
      <c r="O1269" s="66" t="s">
        <v>38</v>
      </c>
      <c r="P1269" s="66" t="s">
        <v>30</v>
      </c>
      <c r="Q1269" s="66" t="s">
        <v>46</v>
      </c>
      <c r="R1269" s="66" t="s">
        <v>37</v>
      </c>
      <c r="S1269" s="66" t="s">
        <v>59</v>
      </c>
      <c r="T1269" s="299" t="s">
        <v>59</v>
      </c>
      <c r="U1269" s="66" t="s">
        <v>59</v>
      </c>
      <c r="V1269" s="344"/>
      <c r="W1269" s="90"/>
      <c r="X1269" s="127"/>
    </row>
    <row r="1270" spans="1:24" ht="15" customHeight="1">
      <c r="A1270" s="65">
        <v>26542602</v>
      </c>
      <c r="B1270" s="66" t="s">
        <v>26</v>
      </c>
      <c r="C1270" s="66" t="s">
        <v>196</v>
      </c>
      <c r="D1270" s="66" t="s">
        <v>536</v>
      </c>
      <c r="E1270" s="66" t="s">
        <v>3878</v>
      </c>
      <c r="F1270" s="66" t="s">
        <v>3879</v>
      </c>
      <c r="G1270" s="65">
        <v>3208994395</v>
      </c>
      <c r="H1270" s="62" t="s">
        <v>3880</v>
      </c>
      <c r="I1270" s="66" t="s">
        <v>63</v>
      </c>
      <c r="J1270" s="66" t="s">
        <v>527</v>
      </c>
      <c r="K1270" s="66" t="s">
        <v>27</v>
      </c>
      <c r="L1270" s="66" t="s">
        <v>28</v>
      </c>
      <c r="M1270" s="66" t="s">
        <v>36</v>
      </c>
      <c r="N1270" s="66" t="s">
        <v>30</v>
      </c>
      <c r="O1270" s="66" t="s">
        <v>31</v>
      </c>
      <c r="P1270" s="66" t="s">
        <v>30</v>
      </c>
      <c r="Q1270" s="66" t="s">
        <v>49</v>
      </c>
      <c r="R1270" s="66" t="s">
        <v>30</v>
      </c>
      <c r="S1270" s="66" t="s">
        <v>63</v>
      </c>
      <c r="T1270" s="299" t="s">
        <v>63</v>
      </c>
      <c r="U1270" s="66" t="s">
        <v>63</v>
      </c>
      <c r="V1270" s="344"/>
      <c r="W1270" s="90"/>
      <c r="X1270" s="127"/>
    </row>
    <row r="1271" spans="1:24" ht="15" customHeight="1">
      <c r="A1271" s="65">
        <v>27603815</v>
      </c>
      <c r="B1271" s="66" t="s">
        <v>26</v>
      </c>
      <c r="C1271" s="66" t="s">
        <v>569</v>
      </c>
      <c r="D1271" s="66" t="s">
        <v>221</v>
      </c>
      <c r="E1271" s="66" t="s">
        <v>5313</v>
      </c>
      <c r="F1271" s="66" t="s">
        <v>1378</v>
      </c>
      <c r="G1271" s="65">
        <v>3142326179</v>
      </c>
      <c r="H1271" s="62" t="s">
        <v>5314</v>
      </c>
      <c r="I1271" s="66" t="s">
        <v>68</v>
      </c>
      <c r="J1271" s="66" t="s">
        <v>157</v>
      </c>
      <c r="K1271" s="66" t="s">
        <v>27</v>
      </c>
      <c r="L1271" s="66" t="s">
        <v>41</v>
      </c>
      <c r="M1271" s="66" t="s">
        <v>42</v>
      </c>
      <c r="N1271" s="66" t="s">
        <v>30</v>
      </c>
      <c r="O1271" s="66" t="s">
        <v>38</v>
      </c>
      <c r="P1271" s="66" t="s">
        <v>30</v>
      </c>
      <c r="Q1271" s="66" t="s">
        <v>49</v>
      </c>
      <c r="R1271" s="66" t="s">
        <v>37</v>
      </c>
      <c r="S1271" s="66" t="s">
        <v>68</v>
      </c>
      <c r="T1271" s="299" t="s">
        <v>68</v>
      </c>
      <c r="U1271" s="66" t="s">
        <v>68</v>
      </c>
      <c r="V1271" s="344"/>
      <c r="W1271" s="90"/>
      <c r="X1271" s="127"/>
    </row>
    <row r="1272" spans="1:24" ht="15" customHeight="1">
      <c r="A1272" s="65">
        <v>1091679135</v>
      </c>
      <c r="B1272" s="66" t="s">
        <v>26</v>
      </c>
      <c r="C1272" s="66" t="s">
        <v>2474</v>
      </c>
      <c r="D1272" s="66" t="s">
        <v>1923</v>
      </c>
      <c r="E1272" s="66" t="s">
        <v>5024</v>
      </c>
      <c r="F1272" s="66" t="s">
        <v>5025</v>
      </c>
      <c r="G1272" s="65">
        <v>3244328315</v>
      </c>
      <c r="H1272" s="67" t="s">
        <v>5026</v>
      </c>
      <c r="I1272" s="66" t="s">
        <v>68</v>
      </c>
      <c r="J1272" s="66" t="s">
        <v>1179</v>
      </c>
      <c r="K1272" s="66"/>
      <c r="L1272" s="66" t="s">
        <v>51</v>
      </c>
      <c r="M1272" s="66" t="s">
        <v>36</v>
      </c>
      <c r="N1272" s="66" t="s">
        <v>30</v>
      </c>
      <c r="O1272" s="66" t="s">
        <v>42</v>
      </c>
      <c r="P1272" s="66" t="s">
        <v>30</v>
      </c>
      <c r="Q1272" s="66" t="s">
        <v>43</v>
      </c>
      <c r="R1272" s="66" t="s">
        <v>37</v>
      </c>
      <c r="S1272" s="66" t="s">
        <v>44</v>
      </c>
      <c r="T1272" s="299" t="s">
        <v>75</v>
      </c>
      <c r="U1272" s="66" t="s">
        <v>40</v>
      </c>
      <c r="V1272" s="344"/>
      <c r="W1272" s="90"/>
      <c r="X1272" s="127"/>
    </row>
    <row r="1273" spans="1:24" ht="15" customHeight="1">
      <c r="A1273" s="65">
        <v>1061689689</v>
      </c>
      <c r="B1273" s="66" t="s">
        <v>26</v>
      </c>
      <c r="C1273" s="66" t="s">
        <v>2222</v>
      </c>
      <c r="D1273" s="66" t="s">
        <v>1369</v>
      </c>
      <c r="E1273" s="66" t="s">
        <v>2615</v>
      </c>
      <c r="F1273" s="66" t="s">
        <v>575</v>
      </c>
      <c r="G1273" s="65">
        <v>3108444018</v>
      </c>
      <c r="H1273" s="62" t="s">
        <v>3881</v>
      </c>
      <c r="I1273" s="66" t="s">
        <v>56</v>
      </c>
      <c r="J1273" s="66" t="s">
        <v>249</v>
      </c>
      <c r="K1273" s="66"/>
      <c r="L1273" s="66" t="s">
        <v>28</v>
      </c>
      <c r="M1273" s="66" t="s">
        <v>36</v>
      </c>
      <c r="N1273" s="66" t="s">
        <v>37</v>
      </c>
      <c r="O1273" s="66" t="s">
        <v>38</v>
      </c>
      <c r="P1273" s="66" t="s">
        <v>37</v>
      </c>
      <c r="Q1273" s="66" t="s">
        <v>32</v>
      </c>
      <c r="R1273" s="66" t="s">
        <v>30</v>
      </c>
      <c r="S1273" s="66" t="s">
        <v>56</v>
      </c>
      <c r="T1273" s="299" t="s">
        <v>56</v>
      </c>
      <c r="U1273" s="66" t="s">
        <v>56</v>
      </c>
      <c r="V1273" s="344"/>
      <c r="W1273" s="90"/>
      <c r="X1273" s="127"/>
    </row>
    <row r="1274" spans="1:24" ht="15" customHeight="1">
      <c r="A1274" s="65">
        <v>12584076</v>
      </c>
      <c r="B1274" s="66" t="s">
        <v>26</v>
      </c>
      <c r="C1274" s="66" t="s">
        <v>1305</v>
      </c>
      <c r="D1274" s="66"/>
      <c r="E1274" s="66" t="s">
        <v>2615</v>
      </c>
      <c r="F1274" s="66" t="s">
        <v>2616</v>
      </c>
      <c r="G1274" s="65">
        <v>3126228127</v>
      </c>
      <c r="H1274" s="62" t="s">
        <v>2617</v>
      </c>
      <c r="I1274" s="66" t="s">
        <v>65</v>
      </c>
      <c r="J1274" s="66" t="s">
        <v>493</v>
      </c>
      <c r="K1274" s="66"/>
      <c r="L1274" s="66" t="s">
        <v>28</v>
      </c>
      <c r="M1274" s="66"/>
      <c r="N1274" s="66" t="s">
        <v>37</v>
      </c>
      <c r="O1274" s="66" t="s">
        <v>42</v>
      </c>
      <c r="P1274" s="66" t="s">
        <v>30</v>
      </c>
      <c r="Q1274" s="66" t="s">
        <v>46</v>
      </c>
      <c r="R1274" s="66" t="s">
        <v>30</v>
      </c>
      <c r="S1274" s="66" t="s">
        <v>65</v>
      </c>
      <c r="T1274" s="299" t="s">
        <v>57</v>
      </c>
      <c r="U1274" s="66" t="s">
        <v>50</v>
      </c>
      <c r="V1274" s="354"/>
      <c r="W1274" s="186"/>
      <c r="X1274" s="127"/>
    </row>
    <row r="1275" spans="1:24" ht="15" customHeight="1">
      <c r="A1275" s="65">
        <v>1103102245</v>
      </c>
      <c r="B1275" s="66" t="s">
        <v>26</v>
      </c>
      <c r="C1275" s="66" t="s">
        <v>6048</v>
      </c>
      <c r="D1275" s="66" t="s">
        <v>477</v>
      </c>
      <c r="E1275" s="66" t="s">
        <v>2615</v>
      </c>
      <c r="F1275" s="66" t="s">
        <v>116</v>
      </c>
      <c r="G1275" s="65">
        <v>3134742438</v>
      </c>
      <c r="H1275" s="62" t="s">
        <v>6110</v>
      </c>
      <c r="I1275" s="66" t="s">
        <v>74</v>
      </c>
      <c r="J1275" s="66" t="s">
        <v>1564</v>
      </c>
      <c r="K1275" s="66"/>
      <c r="L1275" s="66" t="s">
        <v>28</v>
      </c>
      <c r="M1275" s="66" t="s">
        <v>36</v>
      </c>
      <c r="N1275" s="66" t="s">
        <v>30</v>
      </c>
      <c r="O1275" s="66" t="s">
        <v>42</v>
      </c>
      <c r="P1275" s="66" t="s">
        <v>30</v>
      </c>
      <c r="Q1275" s="66" t="s">
        <v>43</v>
      </c>
      <c r="R1275" s="66" t="s">
        <v>37</v>
      </c>
      <c r="S1275" s="66" t="s">
        <v>74</v>
      </c>
      <c r="T1275" s="299" t="s">
        <v>74</v>
      </c>
      <c r="U1275" s="66" t="s">
        <v>74</v>
      </c>
      <c r="V1275" s="344"/>
      <c r="W1275" s="90"/>
      <c r="X1275" s="127"/>
    </row>
    <row r="1276" spans="1:24" ht="15" customHeight="1">
      <c r="A1276" s="70">
        <v>71273763</v>
      </c>
      <c r="B1276" s="71" t="s">
        <v>26</v>
      </c>
      <c r="C1276" s="71" t="s">
        <v>2618</v>
      </c>
      <c r="D1276" s="71" t="s">
        <v>2619</v>
      </c>
      <c r="E1276" s="71" t="s">
        <v>2620</v>
      </c>
      <c r="F1276" s="71" t="s">
        <v>2399</v>
      </c>
      <c r="G1276" s="70">
        <v>3163264279</v>
      </c>
      <c r="H1276" s="62" t="s">
        <v>2621</v>
      </c>
      <c r="I1276" s="71" t="s">
        <v>40</v>
      </c>
      <c r="J1276" s="71" t="s">
        <v>4004</v>
      </c>
      <c r="K1276" s="71" t="s">
        <v>1648</v>
      </c>
      <c r="L1276" s="71" t="s">
        <v>1902</v>
      </c>
      <c r="M1276" s="71" t="s">
        <v>1767</v>
      </c>
      <c r="N1276" s="71" t="s">
        <v>1649</v>
      </c>
      <c r="O1276" s="71" t="s">
        <v>1666</v>
      </c>
      <c r="P1276" s="71" t="s">
        <v>1648</v>
      </c>
      <c r="Q1276" s="71" t="s">
        <v>1651</v>
      </c>
      <c r="R1276" s="71" t="s">
        <v>1649</v>
      </c>
      <c r="S1276" s="71" t="s">
        <v>2622</v>
      </c>
      <c r="T1276" s="300"/>
      <c r="U1276" s="71"/>
      <c r="V1276" s="354"/>
      <c r="W1276" s="186"/>
      <c r="X1276" s="127"/>
    </row>
    <row r="1277" spans="1:24" ht="15" customHeight="1">
      <c r="A1277" s="65">
        <v>7601119</v>
      </c>
      <c r="B1277" s="66" t="s">
        <v>26</v>
      </c>
      <c r="C1277" s="66" t="s">
        <v>2623</v>
      </c>
      <c r="D1277" s="66" t="s">
        <v>2624</v>
      </c>
      <c r="E1277" s="66" t="s">
        <v>2625</v>
      </c>
      <c r="F1277" s="66" t="s">
        <v>403</v>
      </c>
      <c r="G1277" s="65">
        <v>3007425460</v>
      </c>
      <c r="H1277" s="62" t="s">
        <v>2626</v>
      </c>
      <c r="I1277" s="66" t="s">
        <v>65</v>
      </c>
      <c r="J1277" s="66" t="s">
        <v>443</v>
      </c>
      <c r="K1277" s="66" t="s">
        <v>27</v>
      </c>
      <c r="L1277" s="66" t="s">
        <v>28</v>
      </c>
      <c r="M1277" s="66"/>
      <c r="N1277" s="66" t="s">
        <v>30</v>
      </c>
      <c r="O1277" s="66" t="s">
        <v>38</v>
      </c>
      <c r="P1277" s="66" t="s">
        <v>37</v>
      </c>
      <c r="Q1277" s="66"/>
      <c r="R1277" s="66" t="s">
        <v>30</v>
      </c>
      <c r="S1277" s="66" t="s">
        <v>65</v>
      </c>
      <c r="T1277" s="299" t="s">
        <v>47</v>
      </c>
      <c r="U1277" s="66" t="s">
        <v>57</v>
      </c>
      <c r="V1277" s="354"/>
      <c r="W1277" s="186"/>
      <c r="X1277" s="127"/>
    </row>
    <row r="1278" spans="1:24" ht="15" customHeight="1">
      <c r="A1278" s="65">
        <v>57299415</v>
      </c>
      <c r="B1278" s="66" t="s">
        <v>26</v>
      </c>
      <c r="C1278" s="66" t="s">
        <v>335</v>
      </c>
      <c r="D1278" s="66" t="s">
        <v>734</v>
      </c>
      <c r="E1278" s="66" t="s">
        <v>1892</v>
      </c>
      <c r="F1278" s="66" t="s">
        <v>3882</v>
      </c>
      <c r="G1278" s="65">
        <v>3183084262</v>
      </c>
      <c r="H1278" s="62" t="s">
        <v>3883</v>
      </c>
      <c r="I1278" s="66" t="s">
        <v>65</v>
      </c>
      <c r="J1278" s="66" t="s">
        <v>443</v>
      </c>
      <c r="K1278" s="66" t="s">
        <v>27</v>
      </c>
      <c r="L1278" s="66" t="s">
        <v>28</v>
      </c>
      <c r="M1278" s="66" t="s">
        <v>29</v>
      </c>
      <c r="N1278" s="66" t="s">
        <v>37</v>
      </c>
      <c r="O1278" s="66" t="s">
        <v>42</v>
      </c>
      <c r="P1278" s="66" t="s">
        <v>30</v>
      </c>
      <c r="Q1278" s="66" t="s">
        <v>49</v>
      </c>
      <c r="R1278" s="66" t="s">
        <v>30</v>
      </c>
      <c r="S1278" s="66" t="s">
        <v>65</v>
      </c>
      <c r="T1278" s="299" t="s">
        <v>65</v>
      </c>
      <c r="U1278" s="66" t="s">
        <v>65</v>
      </c>
      <c r="V1278" s="354"/>
      <c r="W1278" s="186"/>
      <c r="X1278" s="127"/>
    </row>
    <row r="1279" spans="1:24" ht="15" customHeight="1">
      <c r="A1279" s="65">
        <v>1090501449</v>
      </c>
      <c r="B1279" s="66" t="s">
        <v>26</v>
      </c>
      <c r="C1279" s="66" t="s">
        <v>196</v>
      </c>
      <c r="D1279" s="66" t="s">
        <v>1367</v>
      </c>
      <c r="E1279" s="66" t="s">
        <v>1203</v>
      </c>
      <c r="F1279" s="66" t="s">
        <v>209</v>
      </c>
      <c r="G1279" s="65">
        <v>321494535</v>
      </c>
      <c r="H1279" s="95" t="s">
        <v>1368</v>
      </c>
      <c r="I1279" s="66" t="s">
        <v>68</v>
      </c>
      <c r="J1279" s="66" t="s">
        <v>157</v>
      </c>
      <c r="K1279" s="66"/>
      <c r="L1279" s="66" t="s">
        <v>51</v>
      </c>
      <c r="M1279" s="66" t="s">
        <v>42</v>
      </c>
      <c r="N1279" s="66" t="s">
        <v>37</v>
      </c>
      <c r="O1279" s="66" t="s">
        <v>42</v>
      </c>
      <c r="P1279" s="66" t="s">
        <v>37</v>
      </c>
      <c r="Q1279" s="66" t="s">
        <v>32</v>
      </c>
      <c r="R1279" s="66" t="s">
        <v>37</v>
      </c>
      <c r="S1279" s="66"/>
      <c r="T1279" s="299"/>
      <c r="U1279" s="66"/>
      <c r="V1279" s="344"/>
      <c r="W1279" s="90"/>
      <c r="X1279" s="127"/>
    </row>
    <row r="1280" spans="1:24" ht="15" customHeight="1">
      <c r="A1280" s="65">
        <v>1095929886</v>
      </c>
      <c r="B1280" s="66" t="s">
        <v>26</v>
      </c>
      <c r="C1280" s="66" t="s">
        <v>1191</v>
      </c>
      <c r="D1280" s="66" t="s">
        <v>207</v>
      </c>
      <c r="E1280" s="66" t="s">
        <v>1203</v>
      </c>
      <c r="F1280" s="66" t="s">
        <v>1204</v>
      </c>
      <c r="G1280" s="65">
        <v>3157210267</v>
      </c>
      <c r="H1280" s="62" t="s">
        <v>1205</v>
      </c>
      <c r="I1280" s="66" t="s">
        <v>73</v>
      </c>
      <c r="J1280" s="66" t="s">
        <v>451</v>
      </c>
      <c r="K1280" s="66" t="s">
        <v>51</v>
      </c>
      <c r="L1280" s="66" t="s">
        <v>28</v>
      </c>
      <c r="M1280" s="66" t="s">
        <v>42</v>
      </c>
      <c r="N1280" s="66" t="s">
        <v>30</v>
      </c>
      <c r="O1280" s="66" t="s">
        <v>31</v>
      </c>
      <c r="P1280" s="66" t="s">
        <v>30</v>
      </c>
      <c r="Q1280" s="66" t="s">
        <v>49</v>
      </c>
      <c r="R1280" s="66" t="s">
        <v>30</v>
      </c>
      <c r="S1280" s="66" t="s">
        <v>73</v>
      </c>
      <c r="T1280" s="299"/>
      <c r="U1280" s="66"/>
      <c r="V1280" s="354"/>
      <c r="W1280" s="186"/>
      <c r="X1280" s="127"/>
    </row>
    <row r="1281" spans="1:24" ht="15" customHeight="1">
      <c r="A1281" s="70">
        <v>1007539590</v>
      </c>
      <c r="B1281" s="71" t="s">
        <v>26</v>
      </c>
      <c r="C1281" s="71" t="s">
        <v>5538</v>
      </c>
      <c r="D1281" s="71" t="s">
        <v>5539</v>
      </c>
      <c r="E1281" s="71" t="s">
        <v>1203</v>
      </c>
      <c r="F1281" s="71" t="s">
        <v>2862</v>
      </c>
      <c r="G1281" s="70">
        <v>3138125364</v>
      </c>
      <c r="H1281" s="71" t="s">
        <v>5540</v>
      </c>
      <c r="I1281" s="71" t="s">
        <v>68</v>
      </c>
      <c r="J1281" s="71" t="s">
        <v>1185</v>
      </c>
      <c r="K1281" s="71" t="s">
        <v>27</v>
      </c>
      <c r="L1281" s="71"/>
      <c r="M1281" s="71"/>
      <c r="N1281" s="71" t="s">
        <v>37</v>
      </c>
      <c r="O1281" s="71" t="s">
        <v>42</v>
      </c>
      <c r="P1281" s="71" t="s">
        <v>37</v>
      </c>
      <c r="Q1281" s="71" t="s">
        <v>32</v>
      </c>
      <c r="R1281" s="71" t="s">
        <v>37</v>
      </c>
      <c r="S1281" s="71" t="s">
        <v>68</v>
      </c>
      <c r="T1281" s="300" t="s">
        <v>68</v>
      </c>
      <c r="U1281" s="71" t="s">
        <v>68</v>
      </c>
      <c r="V1281" s="344"/>
      <c r="W1281" s="90"/>
      <c r="X1281" s="127"/>
    </row>
    <row r="1282" spans="1:24" ht="15" customHeight="1">
      <c r="A1282" s="65">
        <v>1032458972</v>
      </c>
      <c r="B1282" s="66" t="s">
        <v>26</v>
      </c>
      <c r="C1282" s="66" t="s">
        <v>355</v>
      </c>
      <c r="D1282" s="66" t="s">
        <v>196</v>
      </c>
      <c r="E1282" s="66" t="s">
        <v>1445</v>
      </c>
      <c r="F1282" s="66" t="s">
        <v>233</v>
      </c>
      <c r="G1282" s="65">
        <v>3108003125</v>
      </c>
      <c r="H1282" s="62" t="s">
        <v>1446</v>
      </c>
      <c r="I1282" s="66" t="s">
        <v>60</v>
      </c>
      <c r="J1282" s="66" t="s">
        <v>946</v>
      </c>
      <c r="K1282" s="66"/>
      <c r="L1282" s="66" t="s">
        <v>28</v>
      </c>
      <c r="M1282" s="66" t="s">
        <v>29</v>
      </c>
      <c r="N1282" s="66" t="s">
        <v>30</v>
      </c>
      <c r="O1282" s="66" t="s">
        <v>31</v>
      </c>
      <c r="P1282" s="66" t="s">
        <v>37</v>
      </c>
      <c r="Q1282" s="66" t="s">
        <v>32</v>
      </c>
      <c r="R1282" s="66" t="s">
        <v>30</v>
      </c>
      <c r="S1282" s="66" t="s">
        <v>33</v>
      </c>
      <c r="T1282" s="299" t="s">
        <v>58</v>
      </c>
      <c r="U1282" s="66" t="s">
        <v>69</v>
      </c>
      <c r="V1282" s="344"/>
      <c r="W1282" s="90"/>
      <c r="X1282" s="127"/>
    </row>
    <row r="1283" spans="1:24" ht="15" customHeight="1">
      <c r="A1283" s="65">
        <v>310238</v>
      </c>
      <c r="B1283" s="66" t="s">
        <v>34</v>
      </c>
      <c r="C1283" s="66" t="s">
        <v>3884</v>
      </c>
      <c r="D1283" s="66" t="s">
        <v>3885</v>
      </c>
      <c r="E1283" s="66" t="s">
        <v>3886</v>
      </c>
      <c r="F1283" s="66" t="s">
        <v>2063</v>
      </c>
      <c r="G1283" s="65">
        <v>3022459198</v>
      </c>
      <c r="H1283" s="62" t="s">
        <v>3887</v>
      </c>
      <c r="I1283" s="66" t="s">
        <v>67</v>
      </c>
      <c r="J1283" s="66" t="s">
        <v>3732</v>
      </c>
      <c r="K1283" s="66"/>
      <c r="L1283" s="66" t="s">
        <v>51</v>
      </c>
      <c r="M1283" s="66"/>
      <c r="N1283" s="66" t="s">
        <v>30</v>
      </c>
      <c r="O1283" s="66" t="s">
        <v>42</v>
      </c>
      <c r="P1283" s="66" t="s">
        <v>30</v>
      </c>
      <c r="Q1283" s="66" t="s">
        <v>32</v>
      </c>
      <c r="R1283" s="66" t="s">
        <v>30</v>
      </c>
      <c r="S1283" s="66" t="s">
        <v>67</v>
      </c>
      <c r="T1283" s="326" t="s">
        <v>67</v>
      </c>
      <c r="U1283" s="66" t="s">
        <v>67</v>
      </c>
      <c r="V1283" s="344"/>
      <c r="W1283" s="90"/>
      <c r="X1283" s="127"/>
    </row>
    <row r="1284" spans="1:24" ht="15" customHeight="1">
      <c r="A1284" s="65">
        <v>1121210600</v>
      </c>
      <c r="B1284" s="66" t="s">
        <v>26</v>
      </c>
      <c r="C1284" s="66" t="s">
        <v>196</v>
      </c>
      <c r="D1284" s="66" t="s">
        <v>277</v>
      </c>
      <c r="E1284" s="66" t="s">
        <v>1318</v>
      </c>
      <c r="F1284" s="66" t="s">
        <v>1224</v>
      </c>
      <c r="G1284" s="65">
        <v>3204809906</v>
      </c>
      <c r="H1284" s="62" t="s">
        <v>1319</v>
      </c>
      <c r="I1284" s="66" t="s">
        <v>33</v>
      </c>
      <c r="J1284" s="66" t="s">
        <v>1320</v>
      </c>
      <c r="K1284" s="66"/>
      <c r="L1284" s="66" t="s">
        <v>28</v>
      </c>
      <c r="M1284" s="66" t="s">
        <v>36</v>
      </c>
      <c r="N1284" s="66" t="s">
        <v>30</v>
      </c>
      <c r="O1284" s="66" t="s">
        <v>38</v>
      </c>
      <c r="P1284" s="66" t="s">
        <v>30</v>
      </c>
      <c r="Q1284" s="66" t="s">
        <v>46</v>
      </c>
      <c r="R1284" s="66" t="s">
        <v>30</v>
      </c>
      <c r="S1284" s="66" t="s">
        <v>33</v>
      </c>
      <c r="T1284" s="299" t="s">
        <v>47</v>
      </c>
      <c r="U1284" s="66"/>
      <c r="V1284" s="344"/>
      <c r="W1284" s="90"/>
      <c r="X1284" s="127"/>
    </row>
    <row r="1285" spans="1:24" ht="15" customHeight="1">
      <c r="A1285" s="65">
        <v>36296768</v>
      </c>
      <c r="B1285" s="66" t="s">
        <v>26</v>
      </c>
      <c r="C1285" s="66" t="s">
        <v>422</v>
      </c>
      <c r="D1285" s="66"/>
      <c r="E1285" s="66" t="s">
        <v>423</v>
      </c>
      <c r="F1285" s="66" t="s">
        <v>424</v>
      </c>
      <c r="G1285" s="65">
        <v>3144535484</v>
      </c>
      <c r="H1285" s="67" t="s">
        <v>2627</v>
      </c>
      <c r="I1285" s="66" t="s">
        <v>63</v>
      </c>
      <c r="J1285" s="66" t="s">
        <v>425</v>
      </c>
      <c r="K1285" s="66"/>
      <c r="L1285" s="66" t="s">
        <v>51</v>
      </c>
      <c r="M1285" s="66" t="s">
        <v>36</v>
      </c>
      <c r="N1285" s="66" t="s">
        <v>30</v>
      </c>
      <c r="O1285" s="66" t="s">
        <v>42</v>
      </c>
      <c r="P1285" s="66" t="s">
        <v>30</v>
      </c>
      <c r="Q1285" s="66" t="s">
        <v>49</v>
      </c>
      <c r="R1285" s="66" t="s">
        <v>30</v>
      </c>
      <c r="S1285" s="66" t="s">
        <v>63</v>
      </c>
      <c r="T1285" s="299" t="s">
        <v>63</v>
      </c>
      <c r="U1285" s="66" t="s">
        <v>63</v>
      </c>
      <c r="V1285" s="354"/>
      <c r="W1285" s="186"/>
      <c r="X1285" s="127"/>
    </row>
    <row r="1286" spans="1:24" ht="15" customHeight="1">
      <c r="A1286" s="65">
        <v>1042000778</v>
      </c>
      <c r="B1286" s="66" t="s">
        <v>26</v>
      </c>
      <c r="C1286" s="66" t="s">
        <v>4239</v>
      </c>
      <c r="D1286" s="66"/>
      <c r="E1286" s="66" t="s">
        <v>4240</v>
      </c>
      <c r="F1286" s="66" t="s">
        <v>128</v>
      </c>
      <c r="G1286" s="65">
        <v>3045210261</v>
      </c>
      <c r="H1286" s="62" t="s">
        <v>4287</v>
      </c>
      <c r="I1286" s="66" t="s">
        <v>50</v>
      </c>
      <c r="J1286" s="66" t="s">
        <v>4221</v>
      </c>
      <c r="K1286" s="66"/>
      <c r="L1286" s="66" t="s">
        <v>35</v>
      </c>
      <c r="M1286" s="66"/>
      <c r="N1286" s="66" t="s">
        <v>30</v>
      </c>
      <c r="O1286" s="66" t="s">
        <v>42</v>
      </c>
      <c r="P1286" s="66" t="s">
        <v>30</v>
      </c>
      <c r="Q1286" s="66" t="s">
        <v>43</v>
      </c>
      <c r="R1286" s="66" t="s">
        <v>30</v>
      </c>
      <c r="S1286" s="66" t="s">
        <v>44</v>
      </c>
      <c r="T1286" s="299" t="s">
        <v>75</v>
      </c>
      <c r="U1286" s="66" t="s">
        <v>40</v>
      </c>
      <c r="V1286" s="344"/>
      <c r="W1286" s="90"/>
      <c r="X1286" s="127"/>
    </row>
    <row r="1287" spans="1:24" ht="15" customHeight="1">
      <c r="A1287" s="65">
        <v>1020397328</v>
      </c>
      <c r="B1287" s="66" t="s">
        <v>26</v>
      </c>
      <c r="C1287" s="66" t="s">
        <v>1679</v>
      </c>
      <c r="D1287" s="66"/>
      <c r="E1287" s="66" t="s">
        <v>705</v>
      </c>
      <c r="F1287" s="66" t="s">
        <v>2628</v>
      </c>
      <c r="G1287" s="65">
        <v>3104790203</v>
      </c>
      <c r="H1287" s="62" t="s">
        <v>2629</v>
      </c>
      <c r="I1287" s="66" t="s">
        <v>40</v>
      </c>
      <c r="J1287" s="66" t="s">
        <v>821</v>
      </c>
      <c r="K1287" s="66"/>
      <c r="L1287" s="66" t="s">
        <v>28</v>
      </c>
      <c r="M1287" s="66"/>
      <c r="N1287" s="66" t="s">
        <v>30</v>
      </c>
      <c r="O1287" s="66" t="s">
        <v>42</v>
      </c>
      <c r="P1287" s="66" t="s">
        <v>30</v>
      </c>
      <c r="Q1287" s="66" t="s">
        <v>46</v>
      </c>
      <c r="R1287" s="66" t="s">
        <v>30</v>
      </c>
      <c r="S1287" s="66" t="s">
        <v>40</v>
      </c>
      <c r="T1287" s="299" t="s">
        <v>40</v>
      </c>
      <c r="U1287" s="66" t="s">
        <v>40</v>
      </c>
      <c r="V1287" s="354"/>
      <c r="W1287" s="186"/>
      <c r="X1287" s="127"/>
    </row>
    <row r="1288" spans="1:24" ht="15" customHeight="1">
      <c r="A1288" s="65">
        <v>52354778</v>
      </c>
      <c r="B1288" s="66" t="s">
        <v>26</v>
      </c>
      <c r="C1288" s="66" t="s">
        <v>326</v>
      </c>
      <c r="D1288" s="66"/>
      <c r="E1288" s="66" t="s">
        <v>705</v>
      </c>
      <c r="F1288" s="66" t="s">
        <v>350</v>
      </c>
      <c r="G1288" s="65">
        <v>3017262393</v>
      </c>
      <c r="H1288" s="62" t="s">
        <v>706</v>
      </c>
      <c r="I1288" s="66" t="s">
        <v>60</v>
      </c>
      <c r="J1288" s="66" t="s">
        <v>946</v>
      </c>
      <c r="K1288" s="66" t="s">
        <v>51</v>
      </c>
      <c r="L1288" s="66" t="s">
        <v>51</v>
      </c>
      <c r="M1288" s="66"/>
      <c r="N1288" s="66" t="s">
        <v>37</v>
      </c>
      <c r="O1288" s="66"/>
      <c r="P1288" s="66" t="s">
        <v>30</v>
      </c>
      <c r="Q1288" s="66" t="s">
        <v>49</v>
      </c>
      <c r="R1288" s="66" t="s">
        <v>37</v>
      </c>
      <c r="S1288" s="66"/>
      <c r="T1288" s="299"/>
      <c r="U1288" s="66"/>
      <c r="V1288" s="354"/>
      <c r="W1288" s="186"/>
      <c r="X1288" s="127"/>
    </row>
    <row r="1289" spans="1:24" ht="15" customHeight="1">
      <c r="A1289" s="65">
        <v>1116791979</v>
      </c>
      <c r="B1289" s="66" t="s">
        <v>26</v>
      </c>
      <c r="C1289" s="66" t="s">
        <v>1304</v>
      </c>
      <c r="D1289" s="66" t="s">
        <v>1305</v>
      </c>
      <c r="E1289" s="66" t="s">
        <v>1333</v>
      </c>
      <c r="F1289" s="66" t="s">
        <v>1306</v>
      </c>
      <c r="G1289" s="65">
        <v>3107822909</v>
      </c>
      <c r="H1289" s="87" t="s">
        <v>1307</v>
      </c>
      <c r="I1289" s="66" t="s">
        <v>44</v>
      </c>
      <c r="J1289" s="66" t="s">
        <v>44</v>
      </c>
      <c r="K1289" s="66"/>
      <c r="L1289" s="66" t="s">
        <v>28</v>
      </c>
      <c r="M1289" s="66" t="s">
        <v>36</v>
      </c>
      <c r="N1289" s="66" t="s">
        <v>30</v>
      </c>
      <c r="O1289" s="66" t="s">
        <v>31</v>
      </c>
      <c r="P1289" s="66" t="s">
        <v>30</v>
      </c>
      <c r="Q1289" s="66" t="s">
        <v>43</v>
      </c>
      <c r="R1289" s="66" t="s">
        <v>37</v>
      </c>
      <c r="S1289" s="66" t="s">
        <v>44</v>
      </c>
      <c r="T1289" s="299"/>
      <c r="U1289" s="66"/>
      <c r="V1289" s="344"/>
      <c r="W1289" s="90"/>
      <c r="X1289" s="127"/>
    </row>
    <row r="1290" spans="1:24" ht="15" customHeight="1">
      <c r="A1290" s="65">
        <v>56068041</v>
      </c>
      <c r="B1290" s="66" t="s">
        <v>26</v>
      </c>
      <c r="C1290" s="66" t="s">
        <v>2449</v>
      </c>
      <c r="D1290" s="66" t="s">
        <v>487</v>
      </c>
      <c r="E1290" s="66" t="s">
        <v>1333</v>
      </c>
      <c r="F1290" s="66" t="s">
        <v>203</v>
      </c>
      <c r="G1290" s="65">
        <v>3043621905</v>
      </c>
      <c r="H1290" s="129" t="s">
        <v>3888</v>
      </c>
      <c r="I1290" s="66" t="s">
        <v>64</v>
      </c>
      <c r="J1290" s="66" t="s">
        <v>276</v>
      </c>
      <c r="K1290" s="66" t="s">
        <v>27</v>
      </c>
      <c r="L1290" s="66" t="s">
        <v>35</v>
      </c>
      <c r="M1290" s="66" t="s">
        <v>29</v>
      </c>
      <c r="N1290" s="66" t="s">
        <v>30</v>
      </c>
      <c r="O1290" s="66" t="s">
        <v>31</v>
      </c>
      <c r="P1290" s="66" t="s">
        <v>30</v>
      </c>
      <c r="Q1290" s="66" t="s">
        <v>43</v>
      </c>
      <c r="R1290" s="66" t="s">
        <v>37</v>
      </c>
      <c r="S1290" s="66" t="s">
        <v>64</v>
      </c>
      <c r="T1290" s="299" t="s">
        <v>64</v>
      </c>
      <c r="U1290" s="66" t="s">
        <v>64</v>
      </c>
      <c r="V1290" s="354"/>
      <c r="W1290" s="186"/>
      <c r="X1290" s="127"/>
    </row>
    <row r="1291" spans="1:24" ht="15" customHeight="1">
      <c r="A1291" s="70">
        <v>1128044326</v>
      </c>
      <c r="B1291" s="71" t="s">
        <v>26</v>
      </c>
      <c r="C1291" s="71" t="s">
        <v>918</v>
      </c>
      <c r="D1291" s="71" t="s">
        <v>1332</v>
      </c>
      <c r="E1291" s="71" t="s">
        <v>1333</v>
      </c>
      <c r="F1291" s="71" t="s">
        <v>1334</v>
      </c>
      <c r="G1291" s="70">
        <v>3122580701</v>
      </c>
      <c r="H1291" s="62" t="s">
        <v>1335</v>
      </c>
      <c r="I1291" s="71" t="s">
        <v>50</v>
      </c>
      <c r="J1291" s="71" t="s">
        <v>110</v>
      </c>
      <c r="K1291" s="71"/>
      <c r="L1291" s="71" t="s">
        <v>28</v>
      </c>
      <c r="M1291" s="71" t="s">
        <v>36</v>
      </c>
      <c r="N1291" s="71" t="s">
        <v>37</v>
      </c>
      <c r="O1291" s="71" t="s">
        <v>42</v>
      </c>
      <c r="P1291" s="71" t="s">
        <v>30</v>
      </c>
      <c r="Q1291" s="71" t="s">
        <v>46</v>
      </c>
      <c r="R1291" s="71" t="s">
        <v>30</v>
      </c>
      <c r="S1291" s="71" t="s">
        <v>47</v>
      </c>
      <c r="T1291" s="300" t="s">
        <v>65</v>
      </c>
      <c r="U1291" s="71" t="s">
        <v>40</v>
      </c>
      <c r="V1291" s="354"/>
      <c r="W1291" s="186"/>
      <c r="X1291" s="127"/>
    </row>
    <row r="1292" spans="1:24" ht="15" customHeight="1">
      <c r="A1292" s="70">
        <v>66873703</v>
      </c>
      <c r="B1292" s="71" t="s">
        <v>26</v>
      </c>
      <c r="C1292" s="71" t="s">
        <v>611</v>
      </c>
      <c r="D1292" s="71" t="s">
        <v>207</v>
      </c>
      <c r="E1292" s="71" t="s">
        <v>1333</v>
      </c>
      <c r="F1292" s="71"/>
      <c r="G1292" s="70">
        <v>3216193475</v>
      </c>
      <c r="H1292" s="62" t="s">
        <v>3889</v>
      </c>
      <c r="I1292" s="71" t="s">
        <v>76</v>
      </c>
      <c r="J1292" s="71" t="s">
        <v>3828</v>
      </c>
      <c r="K1292" s="71"/>
      <c r="L1292" s="71" t="s">
        <v>35</v>
      </c>
      <c r="M1292" s="71" t="s">
        <v>36</v>
      </c>
      <c r="N1292" s="71" t="s">
        <v>37</v>
      </c>
      <c r="O1292" s="71" t="s">
        <v>42</v>
      </c>
      <c r="P1292" s="71" t="s">
        <v>30</v>
      </c>
      <c r="Q1292" s="71" t="s">
        <v>1689</v>
      </c>
      <c r="R1292" s="71" t="s">
        <v>30</v>
      </c>
      <c r="S1292" s="71" t="s">
        <v>76</v>
      </c>
      <c r="T1292" s="300" t="s">
        <v>76</v>
      </c>
      <c r="U1292" s="71" t="s">
        <v>76</v>
      </c>
      <c r="V1292" s="354"/>
      <c r="W1292" s="186"/>
      <c r="X1292" s="127"/>
    </row>
    <row r="1293" spans="1:24" ht="15" customHeight="1">
      <c r="A1293" s="65">
        <v>39625725</v>
      </c>
      <c r="B1293" s="66" t="s">
        <v>26</v>
      </c>
      <c r="C1293" s="66" t="s">
        <v>1679</v>
      </c>
      <c r="D1293" s="66"/>
      <c r="E1293" s="66" t="s">
        <v>1333</v>
      </c>
      <c r="F1293" s="66" t="s">
        <v>319</v>
      </c>
      <c r="G1293" s="65">
        <v>3156173879</v>
      </c>
      <c r="H1293" s="62" t="s">
        <v>4688</v>
      </c>
      <c r="I1293" s="66" t="s">
        <v>60</v>
      </c>
      <c r="J1293" s="66" t="s">
        <v>4689</v>
      </c>
      <c r="K1293" s="66"/>
      <c r="L1293" s="66" t="s">
        <v>28</v>
      </c>
      <c r="M1293" s="66" t="s">
        <v>36</v>
      </c>
      <c r="N1293" s="66" t="s">
        <v>30</v>
      </c>
      <c r="O1293" s="66"/>
      <c r="P1293" s="66" t="s">
        <v>30</v>
      </c>
      <c r="Q1293" s="66" t="s">
        <v>49</v>
      </c>
      <c r="R1293" s="66" t="s">
        <v>30</v>
      </c>
      <c r="S1293" s="66" t="s">
        <v>60</v>
      </c>
      <c r="T1293" s="299" t="s">
        <v>60</v>
      </c>
      <c r="U1293" s="66" t="s">
        <v>60</v>
      </c>
      <c r="V1293" s="344"/>
      <c r="W1293" s="90"/>
      <c r="X1293" s="127"/>
    </row>
    <row r="1294" spans="1:24" ht="15" customHeight="1">
      <c r="A1294" s="65">
        <v>37327378</v>
      </c>
      <c r="B1294" s="66" t="s">
        <v>26</v>
      </c>
      <c r="C1294" s="66" t="s">
        <v>1983</v>
      </c>
      <c r="D1294" s="66"/>
      <c r="E1294" s="66" t="s">
        <v>1333</v>
      </c>
      <c r="F1294" s="66" t="s">
        <v>786</v>
      </c>
      <c r="G1294" s="65">
        <v>31558860756</v>
      </c>
      <c r="H1294" s="62" t="s">
        <v>5043</v>
      </c>
      <c r="I1294" s="66" t="s">
        <v>68</v>
      </c>
      <c r="J1294" s="66" t="s">
        <v>1179</v>
      </c>
      <c r="K1294" s="66" t="s">
        <v>27</v>
      </c>
      <c r="L1294" s="66" t="s">
        <v>51</v>
      </c>
      <c r="M1294" s="66"/>
      <c r="N1294" s="66" t="s">
        <v>37</v>
      </c>
      <c r="O1294" s="66" t="s">
        <v>42</v>
      </c>
      <c r="P1294" s="66" t="s">
        <v>30</v>
      </c>
      <c r="Q1294" s="66" t="s">
        <v>43</v>
      </c>
      <c r="R1294" s="66" t="s">
        <v>30</v>
      </c>
      <c r="S1294" s="66" t="s">
        <v>68</v>
      </c>
      <c r="T1294" s="299" t="s">
        <v>68</v>
      </c>
      <c r="U1294" s="66" t="s">
        <v>68</v>
      </c>
      <c r="V1294" s="344"/>
      <c r="W1294" s="90"/>
      <c r="X1294" s="127"/>
    </row>
    <row r="1295" spans="1:24" ht="15" customHeight="1">
      <c r="A1295" s="65">
        <v>1144100750</v>
      </c>
      <c r="B1295" s="66" t="s">
        <v>26</v>
      </c>
      <c r="C1295" s="66" t="s">
        <v>119</v>
      </c>
      <c r="D1295" s="66" t="s">
        <v>106</v>
      </c>
      <c r="E1295" s="66" t="s">
        <v>1333</v>
      </c>
      <c r="F1295" s="66" t="s">
        <v>1420</v>
      </c>
      <c r="G1295" s="65">
        <v>3117285019</v>
      </c>
      <c r="H1295" s="93" t="s">
        <v>6145</v>
      </c>
      <c r="I1295" s="66" t="s">
        <v>56</v>
      </c>
      <c r="J1295" s="66" t="s">
        <v>139</v>
      </c>
      <c r="K1295" s="66"/>
      <c r="L1295" s="66" t="s">
        <v>28</v>
      </c>
      <c r="M1295" s="66" t="s">
        <v>29</v>
      </c>
      <c r="N1295" s="66" t="s">
        <v>30</v>
      </c>
      <c r="O1295" s="66" t="s">
        <v>38</v>
      </c>
      <c r="P1295" s="66" t="s">
        <v>30</v>
      </c>
      <c r="Q1295" s="66" t="s">
        <v>39</v>
      </c>
      <c r="R1295" s="66" t="s">
        <v>30</v>
      </c>
      <c r="S1295" s="66" t="s">
        <v>56</v>
      </c>
      <c r="T1295" s="299" t="s">
        <v>76</v>
      </c>
      <c r="U1295" s="66" t="s">
        <v>70</v>
      </c>
      <c r="V1295" s="354"/>
      <c r="W1295" s="186"/>
      <c r="X1295" s="127"/>
    </row>
    <row r="1296" spans="1:24" ht="15" customHeight="1">
      <c r="A1296" s="65">
        <v>1063649805</v>
      </c>
      <c r="B1296" s="66" t="s">
        <v>26</v>
      </c>
      <c r="C1296" s="66" t="s">
        <v>467</v>
      </c>
      <c r="D1296" s="66" t="s">
        <v>196</v>
      </c>
      <c r="E1296" s="66" t="s">
        <v>1333</v>
      </c>
      <c r="F1296" s="66" t="s">
        <v>2034</v>
      </c>
      <c r="G1296" s="65">
        <v>3235038632</v>
      </c>
      <c r="H1296" s="62" t="s">
        <v>6277</v>
      </c>
      <c r="I1296" s="66" t="s">
        <v>59</v>
      </c>
      <c r="J1296" s="66" t="s">
        <v>262</v>
      </c>
      <c r="K1296" s="66" t="s">
        <v>27</v>
      </c>
      <c r="L1296" s="66" t="s">
        <v>28</v>
      </c>
      <c r="M1296" s="66" t="s">
        <v>36</v>
      </c>
      <c r="N1296" s="66" t="s">
        <v>30</v>
      </c>
      <c r="O1296" s="66" t="s">
        <v>38</v>
      </c>
      <c r="P1296" s="66" t="s">
        <v>30</v>
      </c>
      <c r="Q1296" s="66" t="s">
        <v>43</v>
      </c>
      <c r="R1296" s="66" t="s">
        <v>30</v>
      </c>
      <c r="S1296" s="66" t="s">
        <v>59</v>
      </c>
      <c r="T1296" s="299" t="s">
        <v>40</v>
      </c>
      <c r="U1296" s="66" t="s">
        <v>74</v>
      </c>
      <c r="V1296" s="344"/>
      <c r="W1296" s="90"/>
      <c r="X1296" s="127"/>
    </row>
    <row r="1297" spans="1:24" ht="15" customHeight="1">
      <c r="A1297" s="70">
        <v>38554732</v>
      </c>
      <c r="B1297" s="71" t="s">
        <v>26</v>
      </c>
      <c r="C1297" s="71" t="s">
        <v>994</v>
      </c>
      <c r="D1297" s="71" t="s">
        <v>766</v>
      </c>
      <c r="E1297" s="71" t="s">
        <v>5488</v>
      </c>
      <c r="F1297" s="71" t="s">
        <v>1318</v>
      </c>
      <c r="G1297" s="70">
        <v>3188665217</v>
      </c>
      <c r="H1297" s="62" t="s">
        <v>5489</v>
      </c>
      <c r="I1297" s="71" t="s">
        <v>76</v>
      </c>
      <c r="J1297" s="71" t="s">
        <v>340</v>
      </c>
      <c r="K1297" s="71"/>
      <c r="L1297" s="71" t="s">
        <v>28</v>
      </c>
      <c r="M1297" s="71" t="s">
        <v>36</v>
      </c>
      <c r="N1297" s="71" t="s">
        <v>37</v>
      </c>
      <c r="O1297" s="71" t="s">
        <v>38</v>
      </c>
      <c r="P1297" s="71" t="s">
        <v>30</v>
      </c>
      <c r="Q1297" s="71" t="s">
        <v>39</v>
      </c>
      <c r="R1297" s="71" t="s">
        <v>37</v>
      </c>
      <c r="S1297" s="71" t="s">
        <v>76</v>
      </c>
      <c r="T1297" s="300" t="s">
        <v>76</v>
      </c>
      <c r="U1297" s="71" t="s">
        <v>76</v>
      </c>
      <c r="V1297" s="354"/>
      <c r="W1297" s="186"/>
      <c r="X1297" s="127"/>
    </row>
    <row r="1298" spans="1:24" ht="15" customHeight="1">
      <c r="A1298" s="65">
        <v>63542508</v>
      </c>
      <c r="B1298" s="66" t="s">
        <v>26</v>
      </c>
      <c r="C1298" s="66" t="s">
        <v>1372</v>
      </c>
      <c r="D1298" s="66" t="s">
        <v>987</v>
      </c>
      <c r="E1298" s="66" t="s">
        <v>2630</v>
      </c>
      <c r="F1298" s="66" t="s">
        <v>861</v>
      </c>
      <c r="G1298" s="65" t="s">
        <v>2631</v>
      </c>
      <c r="H1298" s="62" t="s">
        <v>2632</v>
      </c>
      <c r="I1298" s="77" t="s">
        <v>73</v>
      </c>
      <c r="J1298" s="66" t="s">
        <v>2633</v>
      </c>
      <c r="K1298" s="66"/>
      <c r="L1298" s="66" t="s">
        <v>28</v>
      </c>
      <c r="M1298" s="66" t="s">
        <v>36</v>
      </c>
      <c r="N1298" s="66" t="s">
        <v>30</v>
      </c>
      <c r="O1298" s="66" t="s">
        <v>38</v>
      </c>
      <c r="P1298" s="66" t="s">
        <v>30</v>
      </c>
      <c r="Q1298" s="66" t="s">
        <v>43</v>
      </c>
      <c r="R1298" s="66" t="s">
        <v>30</v>
      </c>
      <c r="S1298" s="66" t="s">
        <v>73</v>
      </c>
      <c r="T1298" s="299" t="s">
        <v>73</v>
      </c>
      <c r="U1298" s="66" t="s">
        <v>73</v>
      </c>
      <c r="V1298" s="344"/>
      <c r="W1298" s="90"/>
      <c r="X1298" s="127"/>
    </row>
    <row r="1299" spans="1:24" ht="15" customHeight="1">
      <c r="A1299" s="65">
        <v>1098740200</v>
      </c>
      <c r="B1299" s="66" t="s">
        <v>26</v>
      </c>
      <c r="C1299" s="66" t="s">
        <v>4237</v>
      </c>
      <c r="D1299" s="66"/>
      <c r="E1299" s="66" t="s">
        <v>4238</v>
      </c>
      <c r="F1299" s="66" t="s">
        <v>155</v>
      </c>
      <c r="G1299" s="65">
        <v>3103707165</v>
      </c>
      <c r="H1299" s="67" t="s">
        <v>4286</v>
      </c>
      <c r="I1299" s="66" t="s">
        <v>50</v>
      </c>
      <c r="J1299" s="66" t="s">
        <v>4302</v>
      </c>
      <c r="K1299" s="66" t="s">
        <v>27</v>
      </c>
      <c r="L1299" s="66" t="s">
        <v>28</v>
      </c>
      <c r="M1299" s="66" t="s">
        <v>36</v>
      </c>
      <c r="N1299" s="66" t="s">
        <v>37</v>
      </c>
      <c r="O1299" s="66" t="s">
        <v>42</v>
      </c>
      <c r="P1299" s="66" t="s">
        <v>30</v>
      </c>
      <c r="Q1299" s="66" t="s">
        <v>46</v>
      </c>
      <c r="R1299" s="66" t="s">
        <v>30</v>
      </c>
      <c r="S1299" s="66" t="s">
        <v>50</v>
      </c>
      <c r="T1299" s="299" t="s">
        <v>50</v>
      </c>
      <c r="U1299" s="66" t="s">
        <v>50</v>
      </c>
      <c r="V1299" s="354"/>
      <c r="W1299" s="186"/>
      <c r="X1299" s="127"/>
    </row>
    <row r="1300" spans="1:24" ht="15" customHeight="1">
      <c r="A1300" s="130">
        <v>1069900280</v>
      </c>
      <c r="B1300" s="131" t="s">
        <v>26</v>
      </c>
      <c r="C1300" s="131" t="s">
        <v>920</v>
      </c>
      <c r="D1300" s="131" t="s">
        <v>2638</v>
      </c>
      <c r="E1300" s="131" t="s">
        <v>2634</v>
      </c>
      <c r="F1300" s="131" t="s">
        <v>121</v>
      </c>
      <c r="G1300" s="130">
        <v>3222463802</v>
      </c>
      <c r="H1300" s="131" t="s">
        <v>2639</v>
      </c>
      <c r="I1300" s="131" t="s">
        <v>52</v>
      </c>
      <c r="J1300" s="66" t="s">
        <v>390</v>
      </c>
      <c r="K1300" s="131"/>
      <c r="L1300" s="131" t="s">
        <v>41</v>
      </c>
      <c r="M1300" s="131"/>
      <c r="N1300" s="131" t="s">
        <v>37</v>
      </c>
      <c r="O1300" s="131" t="s">
        <v>42</v>
      </c>
      <c r="P1300" s="131" t="s">
        <v>37</v>
      </c>
      <c r="Q1300" s="131" t="s">
        <v>32</v>
      </c>
      <c r="R1300" s="131" t="s">
        <v>37</v>
      </c>
      <c r="S1300" s="131" t="s">
        <v>52</v>
      </c>
      <c r="T1300" s="323" t="s">
        <v>54</v>
      </c>
      <c r="U1300" s="131" t="s">
        <v>40</v>
      </c>
      <c r="V1300" s="354"/>
      <c r="W1300" s="186"/>
      <c r="X1300" s="127"/>
    </row>
    <row r="1301" spans="1:24" ht="15" customHeight="1">
      <c r="A1301" s="65">
        <v>1032421059</v>
      </c>
      <c r="B1301" s="66" t="s">
        <v>26</v>
      </c>
      <c r="C1301" s="66" t="s">
        <v>1020</v>
      </c>
      <c r="D1301" s="66" t="s">
        <v>184</v>
      </c>
      <c r="E1301" s="66" t="s">
        <v>2634</v>
      </c>
      <c r="F1301" s="66" t="s">
        <v>1724</v>
      </c>
      <c r="G1301" s="65">
        <v>3103032334</v>
      </c>
      <c r="H1301" s="66" t="s">
        <v>2636</v>
      </c>
      <c r="I1301" s="66" t="s">
        <v>63</v>
      </c>
      <c r="J1301" s="66" t="s">
        <v>2637</v>
      </c>
      <c r="K1301" s="66"/>
      <c r="L1301" s="66" t="s">
        <v>28</v>
      </c>
      <c r="M1301" s="66" t="s">
        <v>36</v>
      </c>
      <c r="N1301" s="66" t="s">
        <v>30</v>
      </c>
      <c r="O1301" s="66" t="s">
        <v>42</v>
      </c>
      <c r="P1301" s="66" t="s">
        <v>30</v>
      </c>
      <c r="Q1301" s="66" t="s">
        <v>46</v>
      </c>
      <c r="R1301" s="66" t="s">
        <v>30</v>
      </c>
      <c r="S1301" s="66" t="s">
        <v>63</v>
      </c>
      <c r="T1301" s="299" t="s">
        <v>63</v>
      </c>
      <c r="U1301" s="66" t="s">
        <v>63</v>
      </c>
      <c r="V1301" s="344"/>
      <c r="W1301" s="90"/>
      <c r="X1301" s="127"/>
    </row>
    <row r="1302" spans="1:24" ht="15" customHeight="1">
      <c r="A1302" s="70">
        <v>1119888054</v>
      </c>
      <c r="B1302" s="71" t="s">
        <v>26</v>
      </c>
      <c r="C1302" s="71" t="s">
        <v>220</v>
      </c>
      <c r="D1302" s="71" t="s">
        <v>2042</v>
      </c>
      <c r="E1302" s="71" t="s">
        <v>2634</v>
      </c>
      <c r="F1302" s="71" t="s">
        <v>2463</v>
      </c>
      <c r="G1302" s="70">
        <v>3202714341</v>
      </c>
      <c r="H1302" s="62" t="s">
        <v>2635</v>
      </c>
      <c r="I1302" s="71" t="s">
        <v>44</v>
      </c>
      <c r="J1302" s="71" t="s">
        <v>44</v>
      </c>
      <c r="K1302" s="71"/>
      <c r="L1302" s="71" t="s">
        <v>28</v>
      </c>
      <c r="M1302" s="71" t="s">
        <v>36</v>
      </c>
      <c r="N1302" s="71" t="s">
        <v>30</v>
      </c>
      <c r="O1302" s="71" t="s">
        <v>38</v>
      </c>
      <c r="P1302" s="71" t="s">
        <v>30</v>
      </c>
      <c r="Q1302" s="71" t="s">
        <v>49</v>
      </c>
      <c r="R1302" s="71" t="s">
        <v>30</v>
      </c>
      <c r="S1302" s="71" t="s">
        <v>52</v>
      </c>
      <c r="T1302" s="300" t="s">
        <v>63</v>
      </c>
      <c r="U1302" s="71" t="s">
        <v>55</v>
      </c>
      <c r="V1302" s="354"/>
      <c r="W1302" s="186"/>
      <c r="X1302" s="127"/>
    </row>
    <row r="1303" spans="1:24" ht="15" customHeight="1">
      <c r="A1303" s="65">
        <v>1047474616</v>
      </c>
      <c r="B1303" s="66" t="s">
        <v>26</v>
      </c>
      <c r="C1303" s="66" t="s">
        <v>4983</v>
      </c>
      <c r="D1303" s="66" t="s">
        <v>936</v>
      </c>
      <c r="E1303" s="66" t="s">
        <v>4984</v>
      </c>
      <c r="F1303" s="66" t="s">
        <v>328</v>
      </c>
      <c r="G1303" s="65">
        <v>3183927427</v>
      </c>
      <c r="H1303" s="62" t="s">
        <v>4985</v>
      </c>
      <c r="I1303" s="66" t="s">
        <v>72</v>
      </c>
      <c r="J1303" s="66" t="s">
        <v>3195</v>
      </c>
      <c r="K1303" s="66"/>
      <c r="L1303" s="66" t="s">
        <v>41</v>
      </c>
      <c r="M1303" s="66" t="s">
        <v>36</v>
      </c>
      <c r="N1303" s="66" t="s">
        <v>30</v>
      </c>
      <c r="O1303" s="66" t="s">
        <v>42</v>
      </c>
      <c r="P1303" s="66" t="s">
        <v>37</v>
      </c>
      <c r="Q1303" s="66" t="s">
        <v>32</v>
      </c>
      <c r="R1303" s="66" t="s">
        <v>37</v>
      </c>
      <c r="S1303" s="66" t="s">
        <v>72</v>
      </c>
      <c r="T1303" s="299" t="s">
        <v>72</v>
      </c>
      <c r="U1303" s="66" t="s">
        <v>72</v>
      </c>
      <c r="V1303" s="344"/>
      <c r="W1303" s="90"/>
      <c r="X1303" s="127"/>
    </row>
    <row r="1304" spans="1:24" ht="15" customHeight="1">
      <c r="A1304" s="65">
        <v>1090417428</v>
      </c>
      <c r="B1304" s="66" t="s">
        <v>26</v>
      </c>
      <c r="C1304" s="66" t="s">
        <v>589</v>
      </c>
      <c r="D1304" s="66" t="s">
        <v>207</v>
      </c>
      <c r="E1304" s="66" t="s">
        <v>1221</v>
      </c>
      <c r="F1304" s="66" t="s">
        <v>468</v>
      </c>
      <c r="G1304" s="65">
        <v>3015486164</v>
      </c>
      <c r="H1304" s="67" t="s">
        <v>2640</v>
      </c>
      <c r="I1304" s="66" t="s">
        <v>44</v>
      </c>
      <c r="J1304" s="66" t="s">
        <v>44</v>
      </c>
      <c r="K1304" s="66"/>
      <c r="L1304" s="66" t="s">
        <v>51</v>
      </c>
      <c r="M1304" s="66" t="s">
        <v>36</v>
      </c>
      <c r="N1304" s="66" t="s">
        <v>37</v>
      </c>
      <c r="O1304" s="66" t="s">
        <v>42</v>
      </c>
      <c r="P1304" s="66" t="s">
        <v>30</v>
      </c>
      <c r="Q1304" s="66" t="s">
        <v>2641</v>
      </c>
      <c r="R1304" s="66" t="s">
        <v>30</v>
      </c>
      <c r="S1304" s="66" t="s">
        <v>44</v>
      </c>
      <c r="T1304" s="299" t="s">
        <v>44</v>
      </c>
      <c r="U1304" s="66" t="s">
        <v>44</v>
      </c>
      <c r="V1304" s="354"/>
      <c r="W1304" s="186"/>
      <c r="X1304" s="127"/>
    </row>
    <row r="1305" spans="1:24" ht="15" customHeight="1">
      <c r="A1305" s="65">
        <v>13723755</v>
      </c>
      <c r="B1305" s="66" t="s">
        <v>26</v>
      </c>
      <c r="C1305" s="66" t="s">
        <v>2886</v>
      </c>
      <c r="D1305" s="66"/>
      <c r="E1305" s="66" t="s">
        <v>1221</v>
      </c>
      <c r="F1305" s="66" t="s">
        <v>5211</v>
      </c>
      <c r="G1305" s="65">
        <v>3204904934</v>
      </c>
      <c r="H1305" s="62" t="s">
        <v>3890</v>
      </c>
      <c r="I1305" s="66" t="s">
        <v>60</v>
      </c>
      <c r="J1305" s="66" t="s">
        <v>946</v>
      </c>
      <c r="K1305" s="66"/>
      <c r="L1305" s="66" t="s">
        <v>28</v>
      </c>
      <c r="M1305" s="66" t="s">
        <v>29</v>
      </c>
      <c r="N1305" s="66" t="s">
        <v>30</v>
      </c>
      <c r="O1305" s="66" t="s">
        <v>38</v>
      </c>
      <c r="P1305" s="66" t="s">
        <v>30</v>
      </c>
      <c r="Q1305" s="66" t="s">
        <v>49</v>
      </c>
      <c r="R1305" s="66" t="s">
        <v>30</v>
      </c>
      <c r="S1305" s="66" t="s">
        <v>60</v>
      </c>
      <c r="T1305" s="299" t="s">
        <v>40</v>
      </c>
      <c r="U1305" s="66" t="s">
        <v>73</v>
      </c>
      <c r="V1305" s="344"/>
      <c r="W1305" s="90"/>
      <c r="X1305" s="127"/>
    </row>
    <row r="1306" spans="1:24" ht="15" customHeight="1">
      <c r="A1306" s="65">
        <v>1042454836</v>
      </c>
      <c r="B1306" s="66" t="s">
        <v>26</v>
      </c>
      <c r="C1306" s="66" t="s">
        <v>5530</v>
      </c>
      <c r="D1306" s="66" t="s">
        <v>4150</v>
      </c>
      <c r="E1306" s="66" t="s">
        <v>1221</v>
      </c>
      <c r="F1306" s="66" t="s">
        <v>265</v>
      </c>
      <c r="G1306" s="65">
        <v>3243089744</v>
      </c>
      <c r="H1306" s="62" t="s">
        <v>5531</v>
      </c>
      <c r="I1306" s="66" t="s">
        <v>47</v>
      </c>
      <c r="J1306" s="66" t="s">
        <v>194</v>
      </c>
      <c r="K1306" s="66"/>
      <c r="L1306" s="66" t="s">
        <v>28</v>
      </c>
      <c r="M1306" s="66"/>
      <c r="N1306" s="66" t="s">
        <v>30</v>
      </c>
      <c r="O1306" s="66" t="s">
        <v>38</v>
      </c>
      <c r="P1306" s="66" t="s">
        <v>30</v>
      </c>
      <c r="Q1306" s="66" t="s">
        <v>43</v>
      </c>
      <c r="R1306" s="66" t="s">
        <v>30</v>
      </c>
      <c r="S1306" s="66" t="s">
        <v>47</v>
      </c>
      <c r="T1306" s="299"/>
      <c r="U1306" s="66"/>
      <c r="V1306" s="354"/>
      <c r="W1306" s="186"/>
      <c r="X1306" s="127"/>
    </row>
    <row r="1307" spans="1:24" ht="15" customHeight="1">
      <c r="A1307" s="70">
        <v>63497592</v>
      </c>
      <c r="B1307" s="71" t="s">
        <v>26</v>
      </c>
      <c r="C1307" s="71" t="s">
        <v>6494</v>
      </c>
      <c r="D1307" s="71" t="s">
        <v>221</v>
      </c>
      <c r="E1307" s="71" t="s">
        <v>1221</v>
      </c>
      <c r="F1307" s="71" t="s">
        <v>1269</v>
      </c>
      <c r="G1307" s="70">
        <v>3182021154</v>
      </c>
      <c r="H1307" s="62" t="s">
        <v>6495</v>
      </c>
      <c r="I1307" s="66" t="s">
        <v>73</v>
      </c>
      <c r="J1307" s="71" t="s">
        <v>456</v>
      </c>
      <c r="K1307" s="71"/>
      <c r="L1307" s="71" t="s">
        <v>28</v>
      </c>
      <c r="M1307" s="71" t="s">
        <v>36</v>
      </c>
      <c r="N1307" s="71" t="s">
        <v>30</v>
      </c>
      <c r="O1307" s="71" t="s">
        <v>38</v>
      </c>
      <c r="P1307" s="71" t="s">
        <v>30</v>
      </c>
      <c r="Q1307" s="71" t="s">
        <v>46</v>
      </c>
      <c r="R1307" s="71" t="s">
        <v>30</v>
      </c>
      <c r="S1307" s="71" t="s">
        <v>73</v>
      </c>
      <c r="T1307" s="300" t="s">
        <v>60</v>
      </c>
      <c r="U1307" s="71" t="s">
        <v>52</v>
      </c>
      <c r="V1307" s="354"/>
      <c r="W1307" s="186"/>
      <c r="X1307" s="127"/>
    </row>
    <row r="1308" spans="1:24" ht="15" customHeight="1">
      <c r="A1308" s="70">
        <v>1065865242</v>
      </c>
      <c r="B1308" s="71" t="s">
        <v>26</v>
      </c>
      <c r="C1308" s="71" t="s">
        <v>196</v>
      </c>
      <c r="D1308" s="71" t="s">
        <v>332</v>
      </c>
      <c r="E1308" s="71" t="s">
        <v>388</v>
      </c>
      <c r="F1308" s="71" t="s">
        <v>403</v>
      </c>
      <c r="G1308" s="70">
        <v>3132683589</v>
      </c>
      <c r="H1308" s="73" t="s">
        <v>4865</v>
      </c>
      <c r="I1308" s="66" t="s">
        <v>50</v>
      </c>
      <c r="J1308" s="71" t="s">
        <v>114</v>
      </c>
      <c r="K1308" s="71" t="s">
        <v>27</v>
      </c>
      <c r="L1308" s="71" t="s">
        <v>51</v>
      </c>
      <c r="M1308" s="71" t="s">
        <v>36</v>
      </c>
      <c r="N1308" s="71" t="s">
        <v>37</v>
      </c>
      <c r="O1308" s="71" t="s">
        <v>42</v>
      </c>
      <c r="P1308" s="71" t="s">
        <v>30</v>
      </c>
      <c r="Q1308" s="71" t="s">
        <v>43</v>
      </c>
      <c r="R1308" s="71" t="s">
        <v>30</v>
      </c>
      <c r="S1308" s="71" t="s">
        <v>50</v>
      </c>
      <c r="T1308" s="300" t="s">
        <v>50</v>
      </c>
      <c r="U1308" s="71" t="s">
        <v>50</v>
      </c>
      <c r="V1308" s="344"/>
      <c r="W1308" s="90"/>
      <c r="X1308" s="127"/>
    </row>
    <row r="1309" spans="1:24" ht="15" customHeight="1">
      <c r="A1309" s="65">
        <v>27602077</v>
      </c>
      <c r="B1309" s="66" t="s">
        <v>26</v>
      </c>
      <c r="C1309" s="66" t="s">
        <v>1396</v>
      </c>
      <c r="D1309" s="66" t="s">
        <v>479</v>
      </c>
      <c r="E1309" s="66" t="s">
        <v>388</v>
      </c>
      <c r="F1309" s="66" t="s">
        <v>4044</v>
      </c>
      <c r="G1309" s="65">
        <v>3197628642</v>
      </c>
      <c r="H1309" s="62" t="s">
        <v>4295</v>
      </c>
      <c r="I1309" s="66" t="s">
        <v>68</v>
      </c>
      <c r="J1309" s="71" t="s">
        <v>157</v>
      </c>
      <c r="K1309" s="66" t="s">
        <v>27</v>
      </c>
      <c r="L1309" s="66" t="s">
        <v>41</v>
      </c>
      <c r="M1309" s="66" t="s">
        <v>36</v>
      </c>
      <c r="N1309" s="66" t="s">
        <v>30</v>
      </c>
      <c r="O1309" s="66" t="s">
        <v>38</v>
      </c>
      <c r="P1309" s="66" t="s">
        <v>30</v>
      </c>
      <c r="Q1309" s="66" t="s">
        <v>49</v>
      </c>
      <c r="R1309" s="66" t="s">
        <v>30</v>
      </c>
      <c r="S1309" s="66" t="s">
        <v>44</v>
      </c>
      <c r="T1309" s="299" t="s">
        <v>73</v>
      </c>
      <c r="U1309" s="66" t="s">
        <v>44</v>
      </c>
      <c r="V1309" s="354"/>
      <c r="W1309" s="186"/>
      <c r="X1309" s="127"/>
    </row>
    <row r="1310" spans="1:24" ht="15" customHeight="1">
      <c r="A1310" s="70">
        <v>33377049</v>
      </c>
      <c r="B1310" s="70" t="s">
        <v>26</v>
      </c>
      <c r="C1310" s="71" t="s">
        <v>386</v>
      </c>
      <c r="D1310" s="71" t="s">
        <v>387</v>
      </c>
      <c r="E1310" s="71" t="s">
        <v>388</v>
      </c>
      <c r="F1310" s="71" t="s">
        <v>127</v>
      </c>
      <c r="G1310" s="70">
        <v>3132431169</v>
      </c>
      <c r="H1310" s="62" t="s">
        <v>389</v>
      </c>
      <c r="I1310" s="71" t="s">
        <v>52</v>
      </c>
      <c r="J1310" s="71" t="s">
        <v>390</v>
      </c>
      <c r="K1310" s="71"/>
      <c r="L1310" s="71" t="s">
        <v>28</v>
      </c>
      <c r="M1310" s="71" t="s">
        <v>36</v>
      </c>
      <c r="N1310" s="71" t="s">
        <v>37</v>
      </c>
      <c r="O1310" s="71" t="s">
        <v>42</v>
      </c>
      <c r="P1310" s="71" t="s">
        <v>30</v>
      </c>
      <c r="Q1310" s="71" t="s">
        <v>43</v>
      </c>
      <c r="R1310" s="71" t="s">
        <v>30</v>
      </c>
      <c r="S1310" s="71" t="s">
        <v>52</v>
      </c>
      <c r="T1310" s="300"/>
      <c r="U1310" s="71"/>
      <c r="V1310" s="344"/>
      <c r="W1310" s="90"/>
      <c r="X1310" s="127"/>
    </row>
    <row r="1311" spans="1:24" ht="15" customHeight="1">
      <c r="A1311" s="65">
        <v>52169047</v>
      </c>
      <c r="B1311" s="66" t="s">
        <v>26</v>
      </c>
      <c r="C1311" s="66" t="s">
        <v>1191</v>
      </c>
      <c r="D1311" s="66" t="s">
        <v>1961</v>
      </c>
      <c r="E1311" s="66" t="s">
        <v>3096</v>
      </c>
      <c r="F1311" s="66" t="s">
        <v>1437</v>
      </c>
      <c r="G1311" s="65">
        <v>3115819870</v>
      </c>
      <c r="H1311" s="67" t="s">
        <v>6074</v>
      </c>
      <c r="I1311" s="66" t="s">
        <v>54</v>
      </c>
      <c r="J1311" s="66" t="s">
        <v>765</v>
      </c>
      <c r="K1311" s="66" t="s">
        <v>27</v>
      </c>
      <c r="L1311" s="66" t="s">
        <v>28</v>
      </c>
      <c r="M1311" s="66" t="s">
        <v>36</v>
      </c>
      <c r="N1311" s="66" t="s">
        <v>30</v>
      </c>
      <c r="O1311" s="66" t="s">
        <v>38</v>
      </c>
      <c r="P1311" s="66" t="s">
        <v>30</v>
      </c>
      <c r="Q1311" s="66" t="s">
        <v>49</v>
      </c>
      <c r="R1311" s="66" t="s">
        <v>30</v>
      </c>
      <c r="S1311" s="66" t="s">
        <v>56</v>
      </c>
      <c r="T1311" s="299" t="s">
        <v>75</v>
      </c>
      <c r="U1311" s="66" t="s">
        <v>63</v>
      </c>
      <c r="V1311" s="354"/>
      <c r="W1311" s="186"/>
      <c r="X1311" s="127"/>
    </row>
    <row r="1312" spans="1:24" ht="15" customHeight="1">
      <c r="A1312" s="65">
        <v>23783841</v>
      </c>
      <c r="B1312" s="66" t="s">
        <v>26</v>
      </c>
      <c r="C1312" s="66" t="s">
        <v>1196</v>
      </c>
      <c r="D1312" s="66" t="s">
        <v>2642</v>
      </c>
      <c r="E1312" s="66" t="s">
        <v>1976</v>
      </c>
      <c r="F1312" s="66" t="s">
        <v>2643</v>
      </c>
      <c r="G1312" s="65">
        <v>3132620051</v>
      </c>
      <c r="H1312" s="62" t="s">
        <v>2644</v>
      </c>
      <c r="I1312" s="66" t="s">
        <v>55</v>
      </c>
      <c r="J1312" s="66" t="s">
        <v>2405</v>
      </c>
      <c r="K1312" s="66" t="s">
        <v>27</v>
      </c>
      <c r="L1312" s="66" t="s">
        <v>28</v>
      </c>
      <c r="M1312" s="66" t="s">
        <v>36</v>
      </c>
      <c r="N1312" s="66" t="s">
        <v>30</v>
      </c>
      <c r="O1312" s="66" t="s">
        <v>38</v>
      </c>
      <c r="P1312" s="66" t="s">
        <v>30</v>
      </c>
      <c r="Q1312" s="66" t="s">
        <v>46</v>
      </c>
      <c r="R1312" s="66" t="s">
        <v>30</v>
      </c>
      <c r="S1312" s="66" t="s">
        <v>52</v>
      </c>
      <c r="T1312" s="299" t="s">
        <v>55</v>
      </c>
      <c r="U1312" s="66" t="s">
        <v>55</v>
      </c>
      <c r="V1312" s="344"/>
      <c r="W1312" s="90"/>
      <c r="X1312" s="127"/>
    </row>
    <row r="1313" spans="1:24" ht="15" customHeight="1">
      <c r="A1313" s="65">
        <v>40077719</v>
      </c>
      <c r="B1313" s="66" t="s">
        <v>26</v>
      </c>
      <c r="C1313" s="66" t="s">
        <v>2033</v>
      </c>
      <c r="D1313" s="66" t="s">
        <v>264</v>
      </c>
      <c r="E1313" s="66" t="s">
        <v>1976</v>
      </c>
      <c r="F1313" s="66" t="s">
        <v>2645</v>
      </c>
      <c r="G1313" s="65" t="s">
        <v>2646</v>
      </c>
      <c r="H1313" s="62" t="s">
        <v>2647</v>
      </c>
      <c r="I1313" s="66" t="s">
        <v>54</v>
      </c>
      <c r="J1313" s="66" t="s">
        <v>765</v>
      </c>
      <c r="K1313" s="66" t="s">
        <v>42</v>
      </c>
      <c r="L1313" s="66" t="s">
        <v>28</v>
      </c>
      <c r="M1313" s="66" t="s">
        <v>42</v>
      </c>
      <c r="N1313" s="66" t="s">
        <v>37</v>
      </c>
      <c r="O1313" s="66" t="s">
        <v>42</v>
      </c>
      <c r="P1313" s="66" t="s">
        <v>30</v>
      </c>
      <c r="Q1313" s="66" t="s">
        <v>49</v>
      </c>
      <c r="R1313" s="66" t="s">
        <v>30</v>
      </c>
      <c r="S1313" s="66" t="s">
        <v>54</v>
      </c>
      <c r="T1313" s="299" t="s">
        <v>54</v>
      </c>
      <c r="U1313" s="66" t="s">
        <v>54</v>
      </c>
      <c r="V1313" s="354"/>
      <c r="W1313" s="186"/>
      <c r="X1313" s="127"/>
    </row>
    <row r="1314" spans="1:24" ht="15" customHeight="1">
      <c r="A1314" s="70">
        <v>36314317</v>
      </c>
      <c r="B1314" s="71" t="s">
        <v>26</v>
      </c>
      <c r="C1314" s="71" t="s">
        <v>2192</v>
      </c>
      <c r="D1314" s="71" t="s">
        <v>5228</v>
      </c>
      <c r="E1314" s="71" t="s">
        <v>5229</v>
      </c>
      <c r="F1314" s="71" t="s">
        <v>356</v>
      </c>
      <c r="G1314" s="70">
        <v>3229342985</v>
      </c>
      <c r="H1314" s="62" t="s">
        <v>5230</v>
      </c>
      <c r="I1314" s="71" t="s">
        <v>63</v>
      </c>
      <c r="J1314" s="71" t="s">
        <v>4549</v>
      </c>
      <c r="K1314" s="71" t="s">
        <v>27</v>
      </c>
      <c r="L1314" s="71" t="s">
        <v>28</v>
      </c>
      <c r="M1314" s="71" t="s">
        <v>36</v>
      </c>
      <c r="N1314" s="71" t="s">
        <v>37</v>
      </c>
      <c r="O1314" s="71" t="s">
        <v>42</v>
      </c>
      <c r="P1314" s="71" t="s">
        <v>30</v>
      </c>
      <c r="Q1314" s="71" t="s">
        <v>49</v>
      </c>
      <c r="R1314" s="71" t="s">
        <v>30</v>
      </c>
      <c r="S1314" s="71" t="s">
        <v>63</v>
      </c>
      <c r="T1314" s="300" t="s">
        <v>75</v>
      </c>
      <c r="U1314" s="71" t="s">
        <v>40</v>
      </c>
      <c r="V1314" s="354"/>
      <c r="W1314" s="186"/>
      <c r="X1314" s="127"/>
    </row>
    <row r="1315" spans="1:24" ht="15" customHeight="1">
      <c r="A1315" s="65">
        <v>40770926</v>
      </c>
      <c r="B1315" s="66" t="s">
        <v>26</v>
      </c>
      <c r="C1315" s="66" t="s">
        <v>2648</v>
      </c>
      <c r="D1315" s="66"/>
      <c r="E1315" s="66" t="s">
        <v>2649</v>
      </c>
      <c r="F1315" s="66"/>
      <c r="G1315" s="65">
        <v>3144139991</v>
      </c>
      <c r="H1315" s="66" t="s">
        <v>2650</v>
      </c>
      <c r="I1315" s="66" t="s">
        <v>54</v>
      </c>
      <c r="J1315" s="66" t="s">
        <v>765</v>
      </c>
      <c r="K1315" s="66"/>
      <c r="L1315" s="66" t="s">
        <v>51</v>
      </c>
      <c r="M1315" s="66" t="s">
        <v>36</v>
      </c>
      <c r="N1315" s="66" t="s">
        <v>2651</v>
      </c>
      <c r="O1315" s="66" t="s">
        <v>42</v>
      </c>
      <c r="P1315" s="66" t="s">
        <v>30</v>
      </c>
      <c r="Q1315" s="66" t="s">
        <v>43</v>
      </c>
      <c r="R1315" s="66" t="s">
        <v>30</v>
      </c>
      <c r="S1315" s="66"/>
      <c r="T1315" s="299"/>
      <c r="U1315" s="66"/>
      <c r="V1315" s="354"/>
      <c r="W1315" s="186"/>
      <c r="X1315" s="127"/>
    </row>
    <row r="1316" spans="1:24" ht="15" customHeight="1">
      <c r="A1316" s="65">
        <v>43189966</v>
      </c>
      <c r="B1316" s="66" t="s">
        <v>26</v>
      </c>
      <c r="C1316" s="66" t="s">
        <v>611</v>
      </c>
      <c r="D1316" s="66" t="s">
        <v>326</v>
      </c>
      <c r="E1316" s="66" t="s">
        <v>1175</v>
      </c>
      <c r="F1316" s="66" t="s">
        <v>1398</v>
      </c>
      <c r="G1316" s="65">
        <v>3106604277</v>
      </c>
      <c r="H1316" s="62" t="s">
        <v>2652</v>
      </c>
      <c r="I1316" s="66" t="s">
        <v>40</v>
      </c>
      <c r="J1316" s="66" t="s">
        <v>4004</v>
      </c>
      <c r="K1316" s="66" t="s">
        <v>27</v>
      </c>
      <c r="L1316" s="66" t="s">
        <v>35</v>
      </c>
      <c r="M1316" s="66" t="s">
        <v>36</v>
      </c>
      <c r="N1316" s="66" t="s">
        <v>37</v>
      </c>
      <c r="O1316" s="66" t="s">
        <v>42</v>
      </c>
      <c r="P1316" s="66" t="s">
        <v>30</v>
      </c>
      <c r="Q1316" s="66" t="s">
        <v>46</v>
      </c>
      <c r="R1316" s="66" t="s">
        <v>30</v>
      </c>
      <c r="S1316" s="66" t="s">
        <v>40</v>
      </c>
      <c r="T1316" s="299" t="s">
        <v>70</v>
      </c>
      <c r="U1316" s="66" t="s">
        <v>40</v>
      </c>
      <c r="V1316" s="344"/>
      <c r="W1316" s="90"/>
      <c r="X1316" s="127"/>
    </row>
    <row r="1317" spans="1:24" ht="15" customHeight="1">
      <c r="A1317" s="65">
        <v>1047968998</v>
      </c>
      <c r="B1317" s="66" t="s">
        <v>26</v>
      </c>
      <c r="C1317" s="66" t="s">
        <v>332</v>
      </c>
      <c r="D1317" s="66" t="s">
        <v>2653</v>
      </c>
      <c r="E1317" s="66" t="s">
        <v>1175</v>
      </c>
      <c r="F1317" s="66" t="s">
        <v>1373</v>
      </c>
      <c r="G1317" s="65">
        <v>3218576019</v>
      </c>
      <c r="H1317" s="62" t="s">
        <v>2654</v>
      </c>
      <c r="I1317" s="66" t="s">
        <v>40</v>
      </c>
      <c r="J1317" s="66" t="s">
        <v>5248</v>
      </c>
      <c r="K1317" s="66"/>
      <c r="L1317" s="66" t="s">
        <v>51</v>
      </c>
      <c r="M1317" s="66" t="s">
        <v>36</v>
      </c>
      <c r="N1317" s="66" t="s">
        <v>30</v>
      </c>
      <c r="O1317" s="66" t="s">
        <v>38</v>
      </c>
      <c r="P1317" s="66" t="s">
        <v>30</v>
      </c>
      <c r="Q1317" s="66" t="s">
        <v>49</v>
      </c>
      <c r="R1317" s="66" t="s">
        <v>30</v>
      </c>
      <c r="S1317" s="66" t="s">
        <v>40</v>
      </c>
      <c r="T1317" s="299" t="s">
        <v>40</v>
      </c>
      <c r="U1317" s="66" t="s">
        <v>40</v>
      </c>
      <c r="V1317" s="344"/>
      <c r="W1317" s="90"/>
      <c r="X1317" s="127"/>
    </row>
    <row r="1318" spans="1:24" ht="15" customHeight="1">
      <c r="A1318" s="65">
        <v>1143853171</v>
      </c>
      <c r="B1318" s="66" t="s">
        <v>26</v>
      </c>
      <c r="C1318" s="66" t="s">
        <v>6000</v>
      </c>
      <c r="D1318" s="66"/>
      <c r="E1318" s="66" t="s">
        <v>6105</v>
      </c>
      <c r="F1318" s="66" t="s">
        <v>364</v>
      </c>
      <c r="G1318" s="65">
        <v>3122022864</v>
      </c>
      <c r="H1318" s="67" t="s">
        <v>6106</v>
      </c>
      <c r="I1318" s="66" t="s">
        <v>40</v>
      </c>
      <c r="J1318" s="66" t="s">
        <v>6107</v>
      </c>
      <c r="K1318" s="66"/>
      <c r="L1318" s="66" t="s">
        <v>28</v>
      </c>
      <c r="M1318" s="66"/>
      <c r="N1318" s="66" t="s">
        <v>37</v>
      </c>
      <c r="O1318" s="66" t="s">
        <v>42</v>
      </c>
      <c r="P1318" s="66" t="s">
        <v>30</v>
      </c>
      <c r="Q1318" s="66" t="s">
        <v>49</v>
      </c>
      <c r="R1318" s="66" t="s">
        <v>30</v>
      </c>
      <c r="S1318" s="66" t="s">
        <v>44</v>
      </c>
      <c r="T1318" s="299" t="s">
        <v>75</v>
      </c>
      <c r="U1318" s="66" t="s">
        <v>40</v>
      </c>
      <c r="V1318" s="354"/>
      <c r="W1318" s="186"/>
      <c r="X1318" s="127"/>
    </row>
    <row r="1319" spans="1:24" ht="15" customHeight="1">
      <c r="A1319" s="65">
        <v>1091670276</v>
      </c>
      <c r="B1319" s="66" t="s">
        <v>26</v>
      </c>
      <c r="C1319" s="66" t="s">
        <v>987</v>
      </c>
      <c r="D1319" s="66" t="s">
        <v>734</v>
      </c>
      <c r="E1319" s="66" t="s">
        <v>2655</v>
      </c>
      <c r="F1319" s="66" t="s">
        <v>4913</v>
      </c>
      <c r="G1319" s="65">
        <v>3223656071</v>
      </c>
      <c r="H1319" s="62" t="s">
        <v>4914</v>
      </c>
      <c r="I1319" s="66" t="s">
        <v>68</v>
      </c>
      <c r="J1319" s="66" t="s">
        <v>1179</v>
      </c>
      <c r="K1319" s="66"/>
      <c r="L1319" s="66" t="s">
        <v>41</v>
      </c>
      <c r="M1319" s="66" t="s">
        <v>36</v>
      </c>
      <c r="N1319" s="66"/>
      <c r="O1319" s="66"/>
      <c r="P1319" s="66" t="s">
        <v>30</v>
      </c>
      <c r="Q1319" s="66" t="s">
        <v>49</v>
      </c>
      <c r="R1319" s="66" t="s">
        <v>30</v>
      </c>
      <c r="S1319" s="66" t="s">
        <v>73</v>
      </c>
      <c r="T1319" s="299" t="s">
        <v>57</v>
      </c>
      <c r="U1319" s="66" t="s">
        <v>40</v>
      </c>
      <c r="V1319" s="354"/>
      <c r="W1319" s="186"/>
      <c r="X1319" s="127"/>
    </row>
    <row r="1320" spans="1:24" ht="15" customHeight="1">
      <c r="A1320" s="65">
        <v>1129583931</v>
      </c>
      <c r="B1320" s="66" t="s">
        <v>26</v>
      </c>
      <c r="C1320" s="66" t="s">
        <v>196</v>
      </c>
      <c r="D1320" s="66" t="s">
        <v>332</v>
      </c>
      <c r="E1320" s="66" t="s">
        <v>2655</v>
      </c>
      <c r="F1320" s="66" t="s">
        <v>468</v>
      </c>
      <c r="G1320" s="65">
        <v>3017420347</v>
      </c>
      <c r="H1320" s="67" t="s">
        <v>2656</v>
      </c>
      <c r="I1320" s="66" t="s">
        <v>60</v>
      </c>
      <c r="J1320" s="66" t="s">
        <v>946</v>
      </c>
      <c r="K1320" s="66"/>
      <c r="L1320" s="66" t="s">
        <v>28</v>
      </c>
      <c r="M1320" s="66" t="s">
        <v>36</v>
      </c>
      <c r="N1320" s="66" t="s">
        <v>37</v>
      </c>
      <c r="O1320" s="66" t="s">
        <v>42</v>
      </c>
      <c r="P1320" s="66" t="s">
        <v>30</v>
      </c>
      <c r="Q1320" s="66" t="s">
        <v>49</v>
      </c>
      <c r="R1320" s="66" t="s">
        <v>37</v>
      </c>
      <c r="S1320" s="66" t="s">
        <v>60</v>
      </c>
      <c r="T1320" s="299" t="s">
        <v>47</v>
      </c>
      <c r="U1320" s="66" t="s">
        <v>52</v>
      </c>
      <c r="V1320" s="354"/>
      <c r="W1320" s="186"/>
      <c r="X1320" s="127"/>
    </row>
    <row r="1321" spans="1:24" ht="15" customHeight="1">
      <c r="A1321" s="65">
        <v>88138381</v>
      </c>
      <c r="B1321" s="66" t="s">
        <v>26</v>
      </c>
      <c r="C1321" s="66" t="s">
        <v>920</v>
      </c>
      <c r="D1321" s="66" t="s">
        <v>106</v>
      </c>
      <c r="E1321" s="66" t="s">
        <v>2655</v>
      </c>
      <c r="F1321" s="66" t="s">
        <v>5710</v>
      </c>
      <c r="G1321" s="65">
        <v>3178930925</v>
      </c>
      <c r="H1321" s="62" t="s">
        <v>5711</v>
      </c>
      <c r="I1321" s="66" t="s">
        <v>68</v>
      </c>
      <c r="J1321" s="66" t="s">
        <v>1179</v>
      </c>
      <c r="K1321" s="66"/>
      <c r="L1321" s="66" t="s">
        <v>51</v>
      </c>
      <c r="M1321" s="66"/>
      <c r="N1321" s="66" t="s">
        <v>37</v>
      </c>
      <c r="O1321" s="66" t="s">
        <v>38</v>
      </c>
      <c r="P1321" s="66" t="s">
        <v>37</v>
      </c>
      <c r="Q1321" s="66" t="s">
        <v>32</v>
      </c>
      <c r="R1321" s="66" t="s">
        <v>37</v>
      </c>
      <c r="S1321" s="66"/>
      <c r="T1321" s="299"/>
      <c r="U1321" s="66"/>
      <c r="V1321" s="354"/>
      <c r="W1321" s="186"/>
      <c r="X1321" s="127"/>
    </row>
    <row r="1322" spans="1:24" ht="15" customHeight="1">
      <c r="A1322" s="70">
        <v>45544096</v>
      </c>
      <c r="B1322" s="71" t="s">
        <v>26</v>
      </c>
      <c r="C1322" s="71" t="s">
        <v>2657</v>
      </c>
      <c r="D1322" s="71" t="s">
        <v>506</v>
      </c>
      <c r="E1322" s="71" t="s">
        <v>2658</v>
      </c>
      <c r="F1322" s="71" t="s">
        <v>2643</v>
      </c>
      <c r="G1322" s="70">
        <v>3118003104</v>
      </c>
      <c r="H1322" s="62" t="s">
        <v>2659</v>
      </c>
      <c r="I1322" s="71" t="s">
        <v>66</v>
      </c>
      <c r="J1322" s="71" t="s">
        <v>535</v>
      </c>
      <c r="K1322" s="71"/>
      <c r="L1322" s="71" t="s">
        <v>28</v>
      </c>
      <c r="M1322" s="71"/>
      <c r="N1322" s="71" t="s">
        <v>30</v>
      </c>
      <c r="O1322" s="71" t="s">
        <v>38</v>
      </c>
      <c r="P1322" s="71" t="s">
        <v>30</v>
      </c>
      <c r="Q1322" s="71" t="s">
        <v>46</v>
      </c>
      <c r="R1322" s="71" t="s">
        <v>30</v>
      </c>
      <c r="S1322" s="71" t="s">
        <v>66</v>
      </c>
      <c r="T1322" s="300" t="s">
        <v>50</v>
      </c>
      <c r="U1322" s="71" t="s">
        <v>70</v>
      </c>
      <c r="V1322" s="344"/>
      <c r="W1322" s="90"/>
      <c r="X1322" s="127"/>
    </row>
    <row r="1323" spans="1:24" ht="15" customHeight="1">
      <c r="A1323" s="65">
        <v>43275729</v>
      </c>
      <c r="B1323" s="66" t="s">
        <v>26</v>
      </c>
      <c r="C1323" s="66" t="s">
        <v>3891</v>
      </c>
      <c r="D1323" s="66" t="s">
        <v>3892</v>
      </c>
      <c r="E1323" s="66" t="s">
        <v>550</v>
      </c>
      <c r="F1323" s="66" t="s">
        <v>3375</v>
      </c>
      <c r="G1323" s="65">
        <v>3234779524</v>
      </c>
      <c r="H1323" s="62" t="s">
        <v>3893</v>
      </c>
      <c r="I1323" s="66" t="s">
        <v>58</v>
      </c>
      <c r="J1323" s="66" t="s">
        <v>144</v>
      </c>
      <c r="K1323" s="66"/>
      <c r="L1323" s="66" t="s">
        <v>28</v>
      </c>
      <c r="M1323" s="66" t="s">
        <v>36</v>
      </c>
      <c r="N1323" s="66" t="s">
        <v>30</v>
      </c>
      <c r="O1323" s="66" t="s">
        <v>31</v>
      </c>
      <c r="P1323" s="66" t="s">
        <v>30</v>
      </c>
      <c r="Q1323" s="66" t="s">
        <v>49</v>
      </c>
      <c r="R1323" s="66" t="s">
        <v>30</v>
      </c>
      <c r="S1323" s="66" t="s">
        <v>58</v>
      </c>
      <c r="T1323" s="299" t="s">
        <v>58</v>
      </c>
      <c r="U1323" s="66" t="s">
        <v>40</v>
      </c>
      <c r="V1323" s="344"/>
      <c r="W1323" s="90"/>
      <c r="X1323" s="127"/>
    </row>
    <row r="1324" spans="1:24" ht="15" customHeight="1">
      <c r="A1324" s="65">
        <v>42085283</v>
      </c>
      <c r="B1324" s="66" t="s">
        <v>26</v>
      </c>
      <c r="C1324" s="66" t="s">
        <v>196</v>
      </c>
      <c r="D1324" s="66" t="s">
        <v>540</v>
      </c>
      <c r="E1324" s="66" t="s">
        <v>550</v>
      </c>
      <c r="F1324" s="66" t="s">
        <v>551</v>
      </c>
      <c r="G1324" s="65">
        <v>3138530300</v>
      </c>
      <c r="H1324" s="62" t="s">
        <v>552</v>
      </c>
      <c r="I1324" s="66" t="s">
        <v>71</v>
      </c>
      <c r="J1324" s="71" t="s">
        <v>553</v>
      </c>
      <c r="K1324" s="66" t="s">
        <v>554</v>
      </c>
      <c r="L1324" s="66" t="s">
        <v>555</v>
      </c>
      <c r="M1324" s="66" t="s">
        <v>42</v>
      </c>
      <c r="N1324" s="66" t="s">
        <v>37</v>
      </c>
      <c r="O1324" s="66" t="s">
        <v>42</v>
      </c>
      <c r="P1324" s="66" t="s">
        <v>30</v>
      </c>
      <c r="Q1324" s="66" t="s">
        <v>43</v>
      </c>
      <c r="R1324" s="66" t="s">
        <v>30</v>
      </c>
      <c r="S1324" s="66" t="s">
        <v>556</v>
      </c>
      <c r="T1324" s="299" t="s">
        <v>348</v>
      </c>
      <c r="U1324" s="66" t="s">
        <v>557</v>
      </c>
      <c r="V1324" s="354"/>
      <c r="W1324" s="186"/>
      <c r="X1324" s="127"/>
    </row>
    <row r="1325" spans="1:24" ht="15" customHeight="1">
      <c r="A1325" s="70">
        <v>1041151191</v>
      </c>
      <c r="B1325" s="71" t="s">
        <v>26</v>
      </c>
      <c r="C1325" s="71" t="s">
        <v>1678</v>
      </c>
      <c r="D1325" s="71"/>
      <c r="E1325" s="71" t="s">
        <v>550</v>
      </c>
      <c r="F1325" s="71" t="s">
        <v>391</v>
      </c>
      <c r="G1325" s="70">
        <v>3017722840</v>
      </c>
      <c r="H1325" s="62" t="s">
        <v>2660</v>
      </c>
      <c r="I1325" s="71" t="s">
        <v>40</v>
      </c>
      <c r="J1325" s="66" t="s">
        <v>556</v>
      </c>
      <c r="K1325" s="71" t="s">
        <v>27</v>
      </c>
      <c r="L1325" s="71" t="s">
        <v>35</v>
      </c>
      <c r="M1325" s="71" t="s">
        <v>36</v>
      </c>
      <c r="N1325" s="71" t="s">
        <v>37</v>
      </c>
      <c r="O1325" s="71" t="s">
        <v>42</v>
      </c>
      <c r="P1325" s="71" t="s">
        <v>37</v>
      </c>
      <c r="Q1325" s="71" t="s">
        <v>32</v>
      </c>
      <c r="R1325" s="71" t="s">
        <v>30</v>
      </c>
      <c r="S1325" s="71" t="s">
        <v>40</v>
      </c>
      <c r="T1325" s="300" t="s">
        <v>40</v>
      </c>
      <c r="U1325" s="71" t="s">
        <v>40</v>
      </c>
      <c r="V1325" s="354"/>
      <c r="W1325" s="186"/>
      <c r="X1325" s="127"/>
    </row>
    <row r="1326" spans="1:24" ht="15" customHeight="1">
      <c r="A1326" s="65">
        <v>1116778427</v>
      </c>
      <c r="B1326" s="66" t="s">
        <v>26</v>
      </c>
      <c r="C1326" s="66" t="s">
        <v>6135</v>
      </c>
      <c r="D1326" s="66" t="s">
        <v>2334</v>
      </c>
      <c r="E1326" s="66" t="s">
        <v>550</v>
      </c>
      <c r="F1326" s="66" t="s">
        <v>1315</v>
      </c>
      <c r="G1326" s="65">
        <v>3026374794</v>
      </c>
      <c r="H1326" s="62" t="s">
        <v>6136</v>
      </c>
      <c r="I1326" s="66" t="s">
        <v>60</v>
      </c>
      <c r="J1326" s="66" t="s">
        <v>3609</v>
      </c>
      <c r="K1326" s="66"/>
      <c r="L1326" s="66" t="s">
        <v>28</v>
      </c>
      <c r="M1326" s="66"/>
      <c r="N1326" s="66" t="s">
        <v>37</v>
      </c>
      <c r="O1326" s="66" t="s">
        <v>42</v>
      </c>
      <c r="P1326" s="66" t="s">
        <v>30</v>
      </c>
      <c r="Q1326" s="66" t="s">
        <v>49</v>
      </c>
      <c r="R1326" s="66" t="s">
        <v>30</v>
      </c>
      <c r="S1326" s="66" t="s">
        <v>60</v>
      </c>
      <c r="T1326" s="299" t="s">
        <v>72</v>
      </c>
      <c r="U1326" s="66" t="s">
        <v>40</v>
      </c>
      <c r="V1326" s="354"/>
      <c r="W1326" s="186"/>
      <c r="X1326" s="127"/>
    </row>
    <row r="1327" spans="1:24" ht="15" customHeight="1">
      <c r="A1327" s="184">
        <v>1035305606</v>
      </c>
      <c r="B1327" s="186" t="s">
        <v>26</v>
      </c>
      <c r="C1327" s="186" t="s">
        <v>1372</v>
      </c>
      <c r="D1327" s="186" t="s">
        <v>196</v>
      </c>
      <c r="E1327" s="186" t="s">
        <v>2160</v>
      </c>
      <c r="F1327" s="186" t="s">
        <v>1725</v>
      </c>
      <c r="G1327" s="184">
        <v>3122414943</v>
      </c>
      <c r="H1327" s="187" t="s">
        <v>6696</v>
      </c>
      <c r="I1327" s="186" t="s">
        <v>40</v>
      </c>
      <c r="J1327" s="186" t="s">
        <v>5939</v>
      </c>
      <c r="K1327" s="186"/>
      <c r="L1327" s="186" t="s">
        <v>28</v>
      </c>
      <c r="M1327" s="186"/>
      <c r="N1327" s="186" t="s">
        <v>30</v>
      </c>
      <c r="O1327" s="186" t="s">
        <v>38</v>
      </c>
      <c r="P1327" s="186" t="s">
        <v>30</v>
      </c>
      <c r="Q1327" s="186" t="s">
        <v>39</v>
      </c>
      <c r="R1327" s="186" t="s">
        <v>30</v>
      </c>
      <c r="S1327" s="186" t="s">
        <v>40</v>
      </c>
      <c r="T1327" s="302" t="s">
        <v>73</v>
      </c>
      <c r="U1327" s="186" t="s">
        <v>70</v>
      </c>
      <c r="V1327" s="344"/>
      <c r="W1327" s="90"/>
      <c r="X1327" s="127"/>
    </row>
    <row r="1328" spans="1:24" ht="15" customHeight="1">
      <c r="A1328" s="65">
        <v>1035831115</v>
      </c>
      <c r="B1328" s="66" t="s">
        <v>26</v>
      </c>
      <c r="C1328" s="66" t="s">
        <v>239</v>
      </c>
      <c r="D1328" s="66" t="s">
        <v>196</v>
      </c>
      <c r="E1328" s="66" t="s">
        <v>2661</v>
      </c>
      <c r="F1328" s="66" t="s">
        <v>328</v>
      </c>
      <c r="G1328" s="65">
        <v>3104011462</v>
      </c>
      <c r="H1328" s="85" t="s">
        <v>2662</v>
      </c>
      <c r="I1328" s="66" t="s">
        <v>40</v>
      </c>
      <c r="J1328" s="66" t="s">
        <v>2663</v>
      </c>
      <c r="K1328" s="66"/>
      <c r="L1328" s="66" t="s">
        <v>28</v>
      </c>
      <c r="M1328" s="66" t="s">
        <v>36</v>
      </c>
      <c r="N1328" s="66" t="s">
        <v>37</v>
      </c>
      <c r="O1328" s="66" t="s">
        <v>42</v>
      </c>
      <c r="P1328" s="66" t="s">
        <v>37</v>
      </c>
      <c r="Q1328" s="66" t="s">
        <v>32</v>
      </c>
      <c r="R1328" s="66" t="s">
        <v>37</v>
      </c>
      <c r="S1328" s="66" t="s">
        <v>40</v>
      </c>
      <c r="T1328" s="299" t="s">
        <v>40</v>
      </c>
      <c r="U1328" s="66" t="s">
        <v>40</v>
      </c>
      <c r="V1328" s="344"/>
      <c r="W1328" s="90"/>
      <c r="X1328" s="127"/>
    </row>
    <row r="1329" spans="1:24" ht="15" customHeight="1">
      <c r="A1329" s="65">
        <v>1061655823</v>
      </c>
      <c r="B1329" s="66" t="s">
        <v>26</v>
      </c>
      <c r="C1329" s="66" t="s">
        <v>444</v>
      </c>
      <c r="D1329" s="66" t="s">
        <v>445</v>
      </c>
      <c r="E1329" s="66" t="s">
        <v>202</v>
      </c>
      <c r="F1329" s="66" t="s">
        <v>698</v>
      </c>
      <c r="G1329" s="65">
        <v>3137840821</v>
      </c>
      <c r="H1329" s="62" t="s">
        <v>4639</v>
      </c>
      <c r="I1329" s="66" t="s">
        <v>53</v>
      </c>
      <c r="J1329" s="66" t="s">
        <v>1968</v>
      </c>
      <c r="K1329" s="66"/>
      <c r="L1329" s="66" t="s">
        <v>35</v>
      </c>
      <c r="M1329" s="66"/>
      <c r="N1329" s="66" t="s">
        <v>37</v>
      </c>
      <c r="O1329" s="66" t="s">
        <v>42</v>
      </c>
      <c r="P1329" s="66" t="s">
        <v>30</v>
      </c>
      <c r="Q1329" s="66" t="s">
        <v>1689</v>
      </c>
      <c r="R1329" s="66" t="s">
        <v>30</v>
      </c>
      <c r="S1329" s="66" t="s">
        <v>53</v>
      </c>
      <c r="T1329" s="299" t="s">
        <v>53</v>
      </c>
      <c r="U1329" s="66" t="s">
        <v>53</v>
      </c>
      <c r="V1329" s="344"/>
      <c r="W1329" s="90"/>
      <c r="X1329" s="127"/>
    </row>
    <row r="1330" spans="1:24" ht="15" customHeight="1">
      <c r="A1330" s="65">
        <v>31861629</v>
      </c>
      <c r="B1330" s="66" t="s">
        <v>26</v>
      </c>
      <c r="C1330" s="66" t="s">
        <v>207</v>
      </c>
      <c r="D1330" s="66" t="s">
        <v>358</v>
      </c>
      <c r="E1330" s="66" t="s">
        <v>202</v>
      </c>
      <c r="F1330" s="66" t="s">
        <v>359</v>
      </c>
      <c r="G1330" s="65">
        <v>3004515050</v>
      </c>
      <c r="H1330" s="62" t="s">
        <v>360</v>
      </c>
      <c r="I1330" s="66" t="s">
        <v>76</v>
      </c>
      <c r="J1330" s="66" t="s">
        <v>340</v>
      </c>
      <c r="K1330" s="66"/>
      <c r="L1330" s="66"/>
      <c r="M1330" s="66" t="s">
        <v>42</v>
      </c>
      <c r="N1330" s="66" t="s">
        <v>30</v>
      </c>
      <c r="O1330" s="66" t="s">
        <v>38</v>
      </c>
      <c r="P1330" s="66" t="s">
        <v>30</v>
      </c>
      <c r="Q1330" s="66" t="s">
        <v>49</v>
      </c>
      <c r="R1330" s="66" t="s">
        <v>37</v>
      </c>
      <c r="S1330" s="66"/>
      <c r="T1330" s="299"/>
      <c r="U1330" s="66"/>
      <c r="V1330" s="344"/>
      <c r="W1330" s="90"/>
      <c r="X1330" s="127"/>
    </row>
    <row r="1331" spans="1:24" ht="15" customHeight="1">
      <c r="A1331" s="65">
        <v>1085933928</v>
      </c>
      <c r="B1331" s="66" t="s">
        <v>26</v>
      </c>
      <c r="C1331" s="66" t="s">
        <v>3388</v>
      </c>
      <c r="D1331" s="66" t="s">
        <v>95</v>
      </c>
      <c r="E1331" s="66" t="s">
        <v>202</v>
      </c>
      <c r="F1331" s="66" t="s">
        <v>1995</v>
      </c>
      <c r="G1331" s="65">
        <v>3152681394</v>
      </c>
      <c r="H1331" s="67" t="s">
        <v>3894</v>
      </c>
      <c r="I1331" s="66" t="s">
        <v>67</v>
      </c>
      <c r="J1331" s="66" t="s">
        <v>2268</v>
      </c>
      <c r="K1331" s="66"/>
      <c r="L1331" s="66" t="s">
        <v>28</v>
      </c>
      <c r="M1331" s="66" t="s">
        <v>36</v>
      </c>
      <c r="N1331" s="66" t="s">
        <v>37</v>
      </c>
      <c r="O1331" s="66" t="s">
        <v>38</v>
      </c>
      <c r="P1331" s="66" t="s">
        <v>30</v>
      </c>
      <c r="Q1331" s="66" t="s">
        <v>39</v>
      </c>
      <c r="R1331" s="66" t="s">
        <v>30</v>
      </c>
      <c r="S1331" s="66" t="s">
        <v>60</v>
      </c>
      <c r="T1331" s="299"/>
      <c r="U1331" s="66"/>
      <c r="V1331" s="354"/>
      <c r="W1331" s="186"/>
      <c r="X1331" s="127"/>
    </row>
    <row r="1332" spans="1:24" ht="15" customHeight="1">
      <c r="A1332" s="65">
        <v>71639890</v>
      </c>
      <c r="B1332" s="66" t="s">
        <v>26</v>
      </c>
      <c r="C1332" s="66" t="s">
        <v>151</v>
      </c>
      <c r="D1332" s="66" t="s">
        <v>612</v>
      </c>
      <c r="E1332" s="66" t="s">
        <v>202</v>
      </c>
      <c r="F1332" s="66" t="s">
        <v>698</v>
      </c>
      <c r="G1332" s="65">
        <v>3004850364</v>
      </c>
      <c r="H1332" s="62" t="s">
        <v>2664</v>
      </c>
      <c r="I1332" s="66" t="s">
        <v>40</v>
      </c>
      <c r="J1332" s="66" t="s">
        <v>2665</v>
      </c>
      <c r="K1332" s="66"/>
      <c r="L1332" s="66" t="s">
        <v>28</v>
      </c>
      <c r="M1332" s="66"/>
      <c r="N1332" s="66" t="s">
        <v>30</v>
      </c>
      <c r="O1332" s="66" t="s">
        <v>31</v>
      </c>
      <c r="P1332" s="66" t="s">
        <v>30</v>
      </c>
      <c r="Q1332" s="66" t="s">
        <v>49</v>
      </c>
      <c r="R1332" s="66" t="s">
        <v>30</v>
      </c>
      <c r="S1332" s="66" t="s">
        <v>40</v>
      </c>
      <c r="T1332" s="299" t="s">
        <v>40</v>
      </c>
      <c r="U1332" s="66" t="s">
        <v>53</v>
      </c>
      <c r="V1332" s="344"/>
      <c r="W1332" s="90"/>
      <c r="X1332" s="127"/>
    </row>
    <row r="1333" spans="1:24" ht="15" customHeight="1">
      <c r="A1333" s="157">
        <v>26135885</v>
      </c>
      <c r="B1333" s="158" t="s">
        <v>26</v>
      </c>
      <c r="C1333" s="158" t="s">
        <v>255</v>
      </c>
      <c r="D1333" s="158" t="s">
        <v>612</v>
      </c>
      <c r="E1333" s="158" t="s">
        <v>202</v>
      </c>
      <c r="F1333" s="158" t="s">
        <v>2672</v>
      </c>
      <c r="G1333" s="157">
        <v>3043281472</v>
      </c>
      <c r="H1333" s="159" t="s">
        <v>2673</v>
      </c>
      <c r="I1333" s="158" t="s">
        <v>59</v>
      </c>
      <c r="J1333" s="158" t="s">
        <v>262</v>
      </c>
      <c r="K1333" s="158"/>
      <c r="L1333" s="158" t="s">
        <v>35</v>
      </c>
      <c r="M1333" s="158"/>
      <c r="N1333" s="158" t="s">
        <v>30</v>
      </c>
      <c r="O1333" s="158" t="s">
        <v>38</v>
      </c>
      <c r="P1333" s="158" t="s">
        <v>30</v>
      </c>
      <c r="Q1333" s="158" t="s">
        <v>49</v>
      </c>
      <c r="R1333" s="158" t="s">
        <v>30</v>
      </c>
      <c r="S1333" s="158" t="s">
        <v>59</v>
      </c>
      <c r="T1333" s="321" t="s">
        <v>74</v>
      </c>
      <c r="U1333" s="158" t="s">
        <v>50</v>
      </c>
      <c r="V1333" s="344"/>
      <c r="W1333" s="90"/>
      <c r="X1333" s="127"/>
    </row>
    <row r="1334" spans="1:24" ht="15" customHeight="1">
      <c r="A1334" s="65">
        <v>26006997</v>
      </c>
      <c r="B1334" s="66" t="s">
        <v>26</v>
      </c>
      <c r="C1334" s="66" t="s">
        <v>3895</v>
      </c>
      <c r="D1334" s="66" t="s">
        <v>432</v>
      </c>
      <c r="E1334" s="66" t="s">
        <v>202</v>
      </c>
      <c r="F1334" s="66" t="s">
        <v>2121</v>
      </c>
      <c r="G1334" s="65">
        <v>3023927042</v>
      </c>
      <c r="H1334" s="62" t="s">
        <v>3896</v>
      </c>
      <c r="I1334" s="66" t="s">
        <v>59</v>
      </c>
      <c r="J1334" s="66" t="s">
        <v>3897</v>
      </c>
      <c r="K1334" s="66" t="s">
        <v>27</v>
      </c>
      <c r="L1334" s="66" t="s">
        <v>35</v>
      </c>
      <c r="M1334" s="66" t="s">
        <v>36</v>
      </c>
      <c r="N1334" s="66" t="s">
        <v>30</v>
      </c>
      <c r="O1334" s="66" t="s">
        <v>31</v>
      </c>
      <c r="P1334" s="66" t="s">
        <v>30</v>
      </c>
      <c r="Q1334" s="66" t="s">
        <v>3398</v>
      </c>
      <c r="R1334" s="66" t="s">
        <v>30</v>
      </c>
      <c r="S1334" s="66" t="s">
        <v>44</v>
      </c>
      <c r="T1334" s="299" t="s">
        <v>59</v>
      </c>
      <c r="U1334" s="66" t="s">
        <v>59</v>
      </c>
      <c r="V1334" s="344"/>
      <c r="W1334" s="90"/>
      <c r="X1334" s="127"/>
    </row>
    <row r="1335" spans="1:24" ht="15" customHeight="1">
      <c r="A1335" s="65">
        <v>34996044</v>
      </c>
      <c r="B1335" s="66" t="s">
        <v>26</v>
      </c>
      <c r="C1335" s="66" t="s">
        <v>2670</v>
      </c>
      <c r="D1335" s="66" t="s">
        <v>1877</v>
      </c>
      <c r="E1335" s="66" t="s">
        <v>202</v>
      </c>
      <c r="F1335" s="66" t="s">
        <v>1681</v>
      </c>
      <c r="G1335" s="65">
        <v>3145801542</v>
      </c>
      <c r="H1335" s="62" t="s">
        <v>2671</v>
      </c>
      <c r="I1335" s="66" t="s">
        <v>59</v>
      </c>
      <c r="J1335" s="66" t="s">
        <v>262</v>
      </c>
      <c r="K1335" s="66"/>
      <c r="L1335" s="66" t="s">
        <v>35</v>
      </c>
      <c r="M1335" s="66" t="s">
        <v>36</v>
      </c>
      <c r="N1335" s="66" t="s">
        <v>30</v>
      </c>
      <c r="O1335" s="66" t="s">
        <v>31</v>
      </c>
      <c r="P1335" s="66" t="s">
        <v>30</v>
      </c>
      <c r="Q1335" s="66" t="s">
        <v>49</v>
      </c>
      <c r="R1335" s="66" t="s">
        <v>30</v>
      </c>
      <c r="S1335" s="66" t="s">
        <v>59</v>
      </c>
      <c r="T1335" s="299" t="s">
        <v>59</v>
      </c>
      <c r="U1335" s="66" t="s">
        <v>59</v>
      </c>
      <c r="V1335" s="344"/>
      <c r="W1335" s="90"/>
      <c r="X1335" s="127"/>
    </row>
    <row r="1336" spans="1:24" ht="15" customHeight="1">
      <c r="A1336" s="74">
        <v>15815728</v>
      </c>
      <c r="B1336" s="164" t="s">
        <v>26</v>
      </c>
      <c r="C1336" s="68" t="s">
        <v>3898</v>
      </c>
      <c r="D1336" s="182" t="s">
        <v>106</v>
      </c>
      <c r="E1336" s="164" t="s">
        <v>202</v>
      </c>
      <c r="F1336" s="164" t="s">
        <v>2270</v>
      </c>
      <c r="G1336" s="183">
        <v>3178426767</v>
      </c>
      <c r="H1336" s="66" t="s">
        <v>3899</v>
      </c>
      <c r="I1336" s="164" t="s">
        <v>67</v>
      </c>
      <c r="J1336" s="164" t="s">
        <v>3732</v>
      </c>
      <c r="K1336" s="68"/>
      <c r="L1336" s="164" t="s">
        <v>51</v>
      </c>
      <c r="M1336" s="66"/>
      <c r="N1336" s="66" t="s">
        <v>30</v>
      </c>
      <c r="O1336" s="66" t="s">
        <v>42</v>
      </c>
      <c r="P1336" s="66" t="s">
        <v>30</v>
      </c>
      <c r="Q1336" s="66" t="s">
        <v>32</v>
      </c>
      <c r="R1336" s="66" t="s">
        <v>30</v>
      </c>
      <c r="S1336" s="66" t="s">
        <v>67</v>
      </c>
      <c r="T1336" s="299" t="s">
        <v>67</v>
      </c>
      <c r="U1336" s="66" t="s">
        <v>67</v>
      </c>
      <c r="V1336" s="370"/>
      <c r="W1336" s="371"/>
      <c r="X1336" s="127"/>
    </row>
    <row r="1337" spans="1:24" ht="15" customHeight="1">
      <c r="A1337" s="65">
        <v>1098791397</v>
      </c>
      <c r="B1337" s="66" t="s">
        <v>26</v>
      </c>
      <c r="C1337" s="66" t="s">
        <v>263</v>
      </c>
      <c r="D1337" s="66" t="s">
        <v>1152</v>
      </c>
      <c r="E1337" s="66" t="s">
        <v>202</v>
      </c>
      <c r="F1337" s="66" t="s">
        <v>823</v>
      </c>
      <c r="G1337" s="65">
        <v>3106258369</v>
      </c>
      <c r="H1337" s="67" t="s">
        <v>1471</v>
      </c>
      <c r="I1337" s="66" t="s">
        <v>73</v>
      </c>
      <c r="J1337" s="66" t="s">
        <v>839</v>
      </c>
      <c r="K1337" s="66"/>
      <c r="L1337" s="66" t="s">
        <v>28</v>
      </c>
      <c r="M1337" s="66" t="s">
        <v>36</v>
      </c>
      <c r="N1337" s="66" t="s">
        <v>37</v>
      </c>
      <c r="O1337" s="66" t="s">
        <v>42</v>
      </c>
      <c r="P1337" s="66" t="s">
        <v>37</v>
      </c>
      <c r="Q1337" s="66" t="s">
        <v>32</v>
      </c>
      <c r="R1337" s="66" t="s">
        <v>30</v>
      </c>
      <c r="S1337" s="66" t="s">
        <v>73</v>
      </c>
      <c r="T1337" s="299"/>
      <c r="U1337" s="66"/>
      <c r="V1337" s="354"/>
      <c r="W1337" s="186"/>
      <c r="X1337" s="127"/>
    </row>
    <row r="1338" spans="1:24" ht="15" customHeight="1">
      <c r="A1338" s="103">
        <v>1073605905</v>
      </c>
      <c r="B1338" s="103" t="s">
        <v>26</v>
      </c>
      <c r="C1338" s="71" t="s">
        <v>1567</v>
      </c>
      <c r="D1338" s="71" t="s">
        <v>654</v>
      </c>
      <c r="E1338" s="71" t="s">
        <v>202</v>
      </c>
      <c r="F1338" s="71" t="s">
        <v>301</v>
      </c>
      <c r="G1338" s="70">
        <v>3203821012</v>
      </c>
      <c r="H1338" s="62" t="s">
        <v>4708</v>
      </c>
      <c r="I1338" s="71" t="s">
        <v>60</v>
      </c>
      <c r="J1338" s="72" t="s">
        <v>4260</v>
      </c>
      <c r="K1338" s="103"/>
      <c r="L1338" s="71" t="s">
        <v>28</v>
      </c>
      <c r="M1338" s="71"/>
      <c r="N1338" s="103" t="s">
        <v>37</v>
      </c>
      <c r="O1338" s="103" t="s">
        <v>42</v>
      </c>
      <c r="P1338" s="103" t="s">
        <v>30</v>
      </c>
      <c r="Q1338" s="71" t="s">
        <v>46</v>
      </c>
      <c r="R1338" s="103" t="s">
        <v>30</v>
      </c>
      <c r="S1338" s="71" t="s">
        <v>60</v>
      </c>
      <c r="T1338" s="300"/>
      <c r="U1338" s="71"/>
      <c r="V1338" s="354"/>
      <c r="W1338" s="186"/>
      <c r="X1338" s="127"/>
    </row>
    <row r="1339" spans="1:24" ht="15" customHeight="1">
      <c r="A1339" s="65">
        <v>38565777</v>
      </c>
      <c r="B1339" s="66" t="s">
        <v>26</v>
      </c>
      <c r="C1339" s="66" t="s">
        <v>476</v>
      </c>
      <c r="D1339" s="66" t="s">
        <v>477</v>
      </c>
      <c r="E1339" s="66" t="s">
        <v>202</v>
      </c>
      <c r="F1339" s="66" t="s">
        <v>478</v>
      </c>
      <c r="G1339" s="65">
        <v>3006546229</v>
      </c>
      <c r="H1339" s="114" t="s">
        <v>2674</v>
      </c>
      <c r="I1339" s="66" t="s">
        <v>76</v>
      </c>
      <c r="J1339" s="66" t="s">
        <v>340</v>
      </c>
      <c r="K1339" s="66"/>
      <c r="L1339" s="66" t="s">
        <v>51</v>
      </c>
      <c r="M1339" s="66" t="s">
        <v>36</v>
      </c>
      <c r="N1339" s="66" t="s">
        <v>37</v>
      </c>
      <c r="O1339" s="66" t="s">
        <v>42</v>
      </c>
      <c r="P1339" s="66" t="s">
        <v>30</v>
      </c>
      <c r="Q1339" s="66" t="s">
        <v>46</v>
      </c>
      <c r="R1339" s="66" t="s">
        <v>30</v>
      </c>
      <c r="S1339" s="66" t="s">
        <v>50</v>
      </c>
      <c r="T1339" s="299" t="s">
        <v>59</v>
      </c>
      <c r="U1339" s="66" t="s">
        <v>40</v>
      </c>
      <c r="V1339" s="344"/>
      <c r="W1339" s="90"/>
      <c r="X1339" s="127"/>
    </row>
    <row r="1340" spans="1:24" ht="15" customHeight="1">
      <c r="A1340" s="65">
        <v>22644790</v>
      </c>
      <c r="B1340" s="66" t="s">
        <v>26</v>
      </c>
      <c r="C1340" s="66" t="s">
        <v>2669</v>
      </c>
      <c r="D1340" s="66" t="s">
        <v>196</v>
      </c>
      <c r="E1340" s="66" t="s">
        <v>202</v>
      </c>
      <c r="F1340" s="66" t="s">
        <v>203</v>
      </c>
      <c r="G1340" s="65">
        <v>3126878841</v>
      </c>
      <c r="H1340" s="67" t="s">
        <v>204</v>
      </c>
      <c r="I1340" s="66" t="s">
        <v>57</v>
      </c>
      <c r="J1340" s="66" t="s">
        <v>205</v>
      </c>
      <c r="K1340" s="66"/>
      <c r="L1340" s="66" t="s">
        <v>28</v>
      </c>
      <c r="M1340" s="66" t="s">
        <v>29</v>
      </c>
      <c r="N1340" s="66" t="s">
        <v>30</v>
      </c>
      <c r="O1340" s="66" t="s">
        <v>38</v>
      </c>
      <c r="P1340" s="66" t="s">
        <v>30</v>
      </c>
      <c r="Q1340" s="66" t="s">
        <v>49</v>
      </c>
      <c r="R1340" s="66" t="s">
        <v>30</v>
      </c>
      <c r="S1340" s="66" t="s">
        <v>50</v>
      </c>
      <c r="T1340" s="299" t="s">
        <v>47</v>
      </c>
      <c r="U1340" s="66" t="s">
        <v>57</v>
      </c>
      <c r="V1340" s="354"/>
      <c r="W1340" s="186"/>
      <c r="X1340" s="127"/>
    </row>
    <row r="1341" spans="1:24" ht="15" customHeight="1">
      <c r="A1341" s="65">
        <v>1023878608</v>
      </c>
      <c r="B1341" s="66" t="s">
        <v>26</v>
      </c>
      <c r="C1341" s="66" t="s">
        <v>2666</v>
      </c>
      <c r="D1341" s="66" t="s">
        <v>427</v>
      </c>
      <c r="E1341" s="66" t="s">
        <v>202</v>
      </c>
      <c r="F1341" s="66" t="s">
        <v>2667</v>
      </c>
      <c r="G1341" s="65">
        <v>3043433038</v>
      </c>
      <c r="H1341" s="62" t="s">
        <v>2668</v>
      </c>
      <c r="I1341" s="66" t="s">
        <v>40</v>
      </c>
      <c r="J1341" s="66" t="s">
        <v>556</v>
      </c>
      <c r="K1341" s="66" t="s">
        <v>27</v>
      </c>
      <c r="L1341" s="66" t="s">
        <v>35</v>
      </c>
      <c r="M1341" s="66" t="s">
        <v>29</v>
      </c>
      <c r="N1341" s="66" t="s">
        <v>37</v>
      </c>
      <c r="O1341" s="66" t="s">
        <v>42</v>
      </c>
      <c r="P1341" s="66" t="s">
        <v>37</v>
      </c>
      <c r="Q1341" s="66" t="s">
        <v>32</v>
      </c>
      <c r="R1341" s="66" t="s">
        <v>30</v>
      </c>
      <c r="S1341" s="66" t="s">
        <v>40</v>
      </c>
      <c r="T1341" s="299" t="s">
        <v>60</v>
      </c>
      <c r="U1341" s="66" t="s">
        <v>60</v>
      </c>
      <c r="V1341" s="344"/>
      <c r="W1341" s="90"/>
      <c r="X1341" s="127"/>
    </row>
    <row r="1342" spans="1:24" ht="15" customHeight="1">
      <c r="A1342" s="70">
        <v>1098603268</v>
      </c>
      <c r="B1342" s="71" t="s">
        <v>26</v>
      </c>
      <c r="C1342" s="71" t="s">
        <v>472</v>
      </c>
      <c r="D1342" s="71" t="s">
        <v>476</v>
      </c>
      <c r="E1342" s="71" t="s">
        <v>202</v>
      </c>
      <c r="F1342" s="71" t="s">
        <v>2879</v>
      </c>
      <c r="G1342" s="70">
        <v>3168310137</v>
      </c>
      <c r="H1342" s="62" t="s">
        <v>5898</v>
      </c>
      <c r="I1342" s="71" t="s">
        <v>60</v>
      </c>
      <c r="J1342" s="71" t="s">
        <v>5899</v>
      </c>
      <c r="K1342" s="71" t="s">
        <v>27</v>
      </c>
      <c r="L1342" s="71" t="s">
        <v>51</v>
      </c>
      <c r="M1342" s="71" t="s">
        <v>36</v>
      </c>
      <c r="N1342" s="71" t="s">
        <v>37</v>
      </c>
      <c r="O1342" s="71" t="s">
        <v>42</v>
      </c>
      <c r="P1342" s="71" t="s">
        <v>30</v>
      </c>
      <c r="Q1342" s="71" t="s">
        <v>1689</v>
      </c>
      <c r="R1342" s="71" t="s">
        <v>30</v>
      </c>
      <c r="S1342" s="71" t="s">
        <v>73</v>
      </c>
      <c r="T1342" s="300" t="s">
        <v>75</v>
      </c>
      <c r="U1342" s="71" t="s">
        <v>40</v>
      </c>
      <c r="V1342" s="354"/>
      <c r="W1342" s="186"/>
      <c r="X1342" s="127"/>
    </row>
    <row r="1343" spans="1:24" ht="15" customHeight="1">
      <c r="A1343" s="70">
        <v>1061655823</v>
      </c>
      <c r="B1343" s="71" t="s">
        <v>26</v>
      </c>
      <c r="C1343" s="71" t="s">
        <v>444</v>
      </c>
      <c r="D1343" s="71" t="s">
        <v>445</v>
      </c>
      <c r="E1343" s="71" t="s">
        <v>202</v>
      </c>
      <c r="F1343" s="71" t="s">
        <v>698</v>
      </c>
      <c r="G1343" s="70">
        <v>3137840821</v>
      </c>
      <c r="H1343" s="62" t="s">
        <v>4639</v>
      </c>
      <c r="I1343" s="71" t="s">
        <v>53</v>
      </c>
      <c r="J1343" s="71" t="s">
        <v>1968</v>
      </c>
      <c r="K1343" s="71"/>
      <c r="L1343" s="71" t="s">
        <v>35</v>
      </c>
      <c r="M1343" s="71"/>
      <c r="N1343" s="71" t="s">
        <v>37</v>
      </c>
      <c r="O1343" s="71" t="s">
        <v>42</v>
      </c>
      <c r="P1343" s="71" t="s">
        <v>30</v>
      </c>
      <c r="Q1343" s="71" t="s">
        <v>43</v>
      </c>
      <c r="R1343" s="71" t="s">
        <v>30</v>
      </c>
      <c r="S1343" s="71" t="s">
        <v>53</v>
      </c>
      <c r="T1343" s="300" t="s">
        <v>71</v>
      </c>
      <c r="U1343" s="71" t="s">
        <v>40</v>
      </c>
      <c r="V1343" s="354"/>
      <c r="W1343" s="186"/>
      <c r="X1343" s="127"/>
    </row>
    <row r="1344" spans="1:24" ht="15" customHeight="1">
      <c r="A1344" s="70">
        <v>38346241</v>
      </c>
      <c r="B1344" s="71" t="s">
        <v>26</v>
      </c>
      <c r="C1344" s="71" t="s">
        <v>6496</v>
      </c>
      <c r="D1344" s="71" t="s">
        <v>479</v>
      </c>
      <c r="E1344" s="71" t="s">
        <v>202</v>
      </c>
      <c r="F1344" s="71" t="s">
        <v>2072</v>
      </c>
      <c r="G1344" s="70" t="s">
        <v>6497</v>
      </c>
      <c r="H1344" s="62" t="s">
        <v>6498</v>
      </c>
      <c r="I1344" s="71" t="s">
        <v>69</v>
      </c>
      <c r="J1344" s="71" t="s">
        <v>3698</v>
      </c>
      <c r="K1344" s="71" t="s">
        <v>27</v>
      </c>
      <c r="L1344" s="71" t="s">
        <v>35</v>
      </c>
      <c r="M1344" s="71" t="s">
        <v>36</v>
      </c>
      <c r="N1344" s="71" t="s">
        <v>30</v>
      </c>
      <c r="O1344" s="71" t="s">
        <v>38</v>
      </c>
      <c r="P1344" s="71" t="s">
        <v>30</v>
      </c>
      <c r="Q1344" s="71" t="s">
        <v>46</v>
      </c>
      <c r="R1344" s="71" t="s">
        <v>30</v>
      </c>
      <c r="S1344" s="71" t="s">
        <v>69</v>
      </c>
      <c r="T1344" s="300" t="s">
        <v>69</v>
      </c>
      <c r="U1344" s="71" t="s">
        <v>69</v>
      </c>
      <c r="V1344" s="354"/>
      <c r="W1344" s="186"/>
      <c r="X1344" s="127"/>
    </row>
    <row r="1345" spans="1:24" ht="15" customHeight="1">
      <c r="A1345" s="184">
        <v>1040261686</v>
      </c>
      <c r="B1345" s="186" t="s">
        <v>26</v>
      </c>
      <c r="C1345" s="186" t="s">
        <v>326</v>
      </c>
      <c r="D1345" s="186"/>
      <c r="E1345" s="186" t="s">
        <v>202</v>
      </c>
      <c r="F1345" s="186" t="s">
        <v>319</v>
      </c>
      <c r="G1345" s="184">
        <v>3215386531</v>
      </c>
      <c r="H1345" s="208" t="s">
        <v>6697</v>
      </c>
      <c r="I1345" s="186" t="s">
        <v>40</v>
      </c>
      <c r="J1345" s="186" t="s">
        <v>4389</v>
      </c>
      <c r="K1345" s="186"/>
      <c r="L1345" s="186" t="s">
        <v>28</v>
      </c>
      <c r="M1345" s="186" t="s">
        <v>36</v>
      </c>
      <c r="N1345" s="186"/>
      <c r="O1345" s="186"/>
      <c r="P1345" s="186" t="s">
        <v>30</v>
      </c>
      <c r="Q1345" s="186" t="s">
        <v>49</v>
      </c>
      <c r="R1345" s="186" t="s">
        <v>30</v>
      </c>
      <c r="S1345" s="186" t="s">
        <v>40</v>
      </c>
      <c r="T1345" s="302" t="s">
        <v>40</v>
      </c>
      <c r="U1345" s="186" t="s">
        <v>40</v>
      </c>
      <c r="V1345" s="344"/>
      <c r="W1345" s="90"/>
      <c r="X1345" s="127"/>
    </row>
    <row r="1346" spans="1:24" ht="15" customHeight="1">
      <c r="A1346" s="65">
        <v>42164463</v>
      </c>
      <c r="B1346" s="66" t="s">
        <v>26</v>
      </c>
      <c r="C1346" s="66" t="s">
        <v>558</v>
      </c>
      <c r="D1346" s="66" t="s">
        <v>559</v>
      </c>
      <c r="E1346" s="66" t="s">
        <v>560</v>
      </c>
      <c r="F1346" s="66" t="s">
        <v>561</v>
      </c>
      <c r="G1346" s="65">
        <v>3164304810</v>
      </c>
      <c r="H1346" s="67" t="s">
        <v>562</v>
      </c>
      <c r="I1346" s="66" t="s">
        <v>71</v>
      </c>
      <c r="J1346" s="66" t="s">
        <v>553</v>
      </c>
      <c r="K1346" s="66"/>
      <c r="L1346" s="66" t="s">
        <v>28</v>
      </c>
      <c r="M1346" s="66" t="s">
        <v>29</v>
      </c>
      <c r="N1346" s="66" t="s">
        <v>37</v>
      </c>
      <c r="O1346" s="66" t="s">
        <v>42</v>
      </c>
      <c r="P1346" s="66" t="s">
        <v>30</v>
      </c>
      <c r="Q1346" s="66" t="s">
        <v>46</v>
      </c>
      <c r="R1346" s="66" t="s">
        <v>37</v>
      </c>
      <c r="S1346" s="66"/>
      <c r="T1346" s="299"/>
      <c r="U1346" s="66"/>
      <c r="V1346" s="354"/>
      <c r="W1346" s="186"/>
      <c r="X1346" s="127"/>
    </row>
    <row r="1347" spans="1:24" ht="15" customHeight="1">
      <c r="A1347" s="65">
        <v>42548200</v>
      </c>
      <c r="B1347" s="66" t="s">
        <v>26</v>
      </c>
      <c r="C1347" s="66" t="s">
        <v>2182</v>
      </c>
      <c r="D1347" s="66"/>
      <c r="E1347" s="66" t="s">
        <v>560</v>
      </c>
      <c r="F1347" s="66" t="s">
        <v>1310</v>
      </c>
      <c r="G1347" s="65">
        <v>3144650104</v>
      </c>
      <c r="H1347" s="62" t="s">
        <v>2675</v>
      </c>
      <c r="I1347" s="66" t="s">
        <v>61</v>
      </c>
      <c r="J1347" s="66" t="s">
        <v>168</v>
      </c>
      <c r="K1347" s="66"/>
      <c r="L1347" s="66" t="s">
        <v>51</v>
      </c>
      <c r="M1347" s="66" t="s">
        <v>36</v>
      </c>
      <c r="N1347" s="66" t="s">
        <v>37</v>
      </c>
      <c r="O1347" s="66" t="s">
        <v>42</v>
      </c>
      <c r="P1347" s="66" t="s">
        <v>30</v>
      </c>
      <c r="Q1347" s="66" t="s">
        <v>49</v>
      </c>
      <c r="R1347" s="66" t="s">
        <v>37</v>
      </c>
      <c r="S1347" s="66"/>
      <c r="T1347" s="299"/>
      <c r="U1347" s="66"/>
      <c r="V1347" s="344"/>
      <c r="W1347" s="90"/>
      <c r="X1347" s="127"/>
    </row>
    <row r="1348" spans="1:24" ht="15" customHeight="1">
      <c r="A1348" s="65">
        <v>1096214519</v>
      </c>
      <c r="B1348" s="66" t="s">
        <v>26</v>
      </c>
      <c r="C1348" s="66" t="s">
        <v>1216</v>
      </c>
      <c r="D1348" s="66" t="s">
        <v>445</v>
      </c>
      <c r="E1348" s="66" t="s">
        <v>1217</v>
      </c>
      <c r="F1348" s="66" t="s">
        <v>1218</v>
      </c>
      <c r="G1348" s="65">
        <v>3184965873</v>
      </c>
      <c r="H1348" s="67" t="s">
        <v>1219</v>
      </c>
      <c r="I1348" s="66" t="s">
        <v>73</v>
      </c>
      <c r="J1348" s="66" t="s">
        <v>456</v>
      </c>
      <c r="K1348" s="66"/>
      <c r="L1348" s="66" t="s">
        <v>28</v>
      </c>
      <c r="M1348" s="66" t="s">
        <v>36</v>
      </c>
      <c r="N1348" s="66" t="s">
        <v>37</v>
      </c>
      <c r="O1348" s="66" t="s">
        <v>42</v>
      </c>
      <c r="P1348" s="66" t="s">
        <v>37</v>
      </c>
      <c r="Q1348" s="66" t="s">
        <v>32</v>
      </c>
      <c r="R1348" s="66" t="s">
        <v>37</v>
      </c>
      <c r="S1348" s="66"/>
      <c r="T1348" s="299"/>
      <c r="U1348" s="66"/>
      <c r="V1348" s="354"/>
      <c r="W1348" s="186"/>
      <c r="X1348" s="127"/>
    </row>
    <row r="1349" spans="1:24" ht="15" customHeight="1">
      <c r="A1349" s="65">
        <v>12137754</v>
      </c>
      <c r="B1349" s="66" t="s">
        <v>26</v>
      </c>
      <c r="C1349" s="66" t="s">
        <v>2676</v>
      </c>
      <c r="D1349" s="66" t="s">
        <v>2584</v>
      </c>
      <c r="E1349" s="66" t="s">
        <v>2677</v>
      </c>
      <c r="F1349" s="66" t="s">
        <v>2677</v>
      </c>
      <c r="G1349" s="65">
        <v>3197576046</v>
      </c>
      <c r="H1349" s="67" t="s">
        <v>2678</v>
      </c>
      <c r="I1349" s="66" t="s">
        <v>70</v>
      </c>
      <c r="J1349" s="71" t="s">
        <v>557</v>
      </c>
      <c r="K1349" s="66"/>
      <c r="L1349" s="66" t="s">
        <v>41</v>
      </c>
      <c r="M1349" s="66" t="s">
        <v>36</v>
      </c>
      <c r="N1349" s="66" t="s">
        <v>37</v>
      </c>
      <c r="O1349" s="66" t="s">
        <v>42</v>
      </c>
      <c r="P1349" s="66" t="s">
        <v>30</v>
      </c>
      <c r="Q1349" s="66" t="s">
        <v>49</v>
      </c>
      <c r="R1349" s="66" t="s">
        <v>30</v>
      </c>
      <c r="S1349" s="66" t="s">
        <v>70</v>
      </c>
      <c r="T1349" s="299" t="s">
        <v>71</v>
      </c>
      <c r="U1349" s="66" t="s">
        <v>53</v>
      </c>
      <c r="V1349" s="354"/>
      <c r="W1349" s="186"/>
      <c r="X1349" s="127"/>
    </row>
    <row r="1350" spans="1:24" ht="15" customHeight="1">
      <c r="A1350" s="65">
        <v>55163905</v>
      </c>
      <c r="B1350" s="65" t="s">
        <v>26</v>
      </c>
      <c r="C1350" s="65" t="s">
        <v>520</v>
      </c>
      <c r="D1350" s="65"/>
      <c r="E1350" s="65" t="s">
        <v>2679</v>
      </c>
      <c r="F1350" s="65" t="s">
        <v>2680</v>
      </c>
      <c r="G1350" s="65">
        <v>3156124197</v>
      </c>
      <c r="H1350" s="163" t="s">
        <v>2681</v>
      </c>
      <c r="I1350" s="65" t="s">
        <v>63</v>
      </c>
      <c r="J1350" s="65" t="s">
        <v>1126</v>
      </c>
      <c r="K1350" s="65"/>
      <c r="L1350" s="65" t="s">
        <v>28</v>
      </c>
      <c r="M1350" s="65" t="s">
        <v>36</v>
      </c>
      <c r="N1350" s="65" t="s">
        <v>30</v>
      </c>
      <c r="O1350" s="65" t="s">
        <v>42</v>
      </c>
      <c r="P1350" s="65" t="s">
        <v>30</v>
      </c>
      <c r="Q1350" s="65" t="s">
        <v>49</v>
      </c>
      <c r="R1350" s="65" t="s">
        <v>30</v>
      </c>
      <c r="S1350" s="65" t="s">
        <v>63</v>
      </c>
      <c r="T1350" s="322" t="s">
        <v>75</v>
      </c>
      <c r="U1350" s="65" t="s">
        <v>40</v>
      </c>
      <c r="V1350" s="344"/>
      <c r="W1350" s="90"/>
      <c r="X1350" s="127"/>
    </row>
    <row r="1351" spans="1:24" ht="15" customHeight="1">
      <c r="A1351" s="68">
        <v>66883668</v>
      </c>
      <c r="B1351" s="66" t="s">
        <v>26</v>
      </c>
      <c r="C1351" s="68" t="s">
        <v>3900</v>
      </c>
      <c r="D1351" s="66"/>
      <c r="E1351" s="66" t="s">
        <v>3901</v>
      </c>
      <c r="F1351" s="66" t="s">
        <v>50</v>
      </c>
      <c r="G1351" s="65">
        <v>3128144678</v>
      </c>
      <c r="H1351" s="62" t="s">
        <v>3902</v>
      </c>
      <c r="I1351" s="66" t="s">
        <v>40</v>
      </c>
      <c r="J1351" s="66" t="s">
        <v>4236</v>
      </c>
      <c r="K1351" s="66" t="s">
        <v>27</v>
      </c>
      <c r="L1351" s="66" t="s">
        <v>51</v>
      </c>
      <c r="M1351" s="66" t="s">
        <v>36</v>
      </c>
      <c r="N1351" s="66" t="s">
        <v>30</v>
      </c>
      <c r="O1351" s="66" t="s">
        <v>42</v>
      </c>
      <c r="P1351" s="66" t="s">
        <v>37</v>
      </c>
      <c r="Q1351" s="66" t="s">
        <v>1689</v>
      </c>
      <c r="R1351" s="66" t="s">
        <v>30</v>
      </c>
      <c r="S1351" s="66" t="s">
        <v>40</v>
      </c>
      <c r="T1351" s="299" t="s">
        <v>40</v>
      </c>
      <c r="U1351" s="66" t="s">
        <v>40</v>
      </c>
      <c r="V1351" s="344"/>
      <c r="W1351" s="90"/>
      <c r="X1351" s="127"/>
    </row>
    <row r="1352" spans="1:24" ht="15" customHeight="1">
      <c r="A1352" s="70">
        <v>50956579</v>
      </c>
      <c r="B1352" s="71" t="s">
        <v>26</v>
      </c>
      <c r="C1352" s="71" t="s">
        <v>2685</v>
      </c>
      <c r="D1352" s="71" t="s">
        <v>845</v>
      </c>
      <c r="E1352" s="71" t="s">
        <v>2356</v>
      </c>
      <c r="F1352" s="71" t="s">
        <v>2686</v>
      </c>
      <c r="G1352" s="70">
        <v>3205132766</v>
      </c>
      <c r="H1352" s="62" t="s">
        <v>2687</v>
      </c>
      <c r="I1352" s="71" t="s">
        <v>59</v>
      </c>
      <c r="J1352" s="71" t="s">
        <v>262</v>
      </c>
      <c r="K1352" s="71"/>
      <c r="L1352" s="71" t="s">
        <v>35</v>
      </c>
      <c r="M1352" s="71" t="s">
        <v>36</v>
      </c>
      <c r="N1352" s="71" t="s">
        <v>30</v>
      </c>
      <c r="O1352" s="71" t="s">
        <v>38</v>
      </c>
      <c r="P1352" s="71" t="s">
        <v>30</v>
      </c>
      <c r="Q1352" s="71" t="s">
        <v>49</v>
      </c>
      <c r="R1352" s="71" t="s">
        <v>30</v>
      </c>
      <c r="S1352" s="71" t="s">
        <v>59</v>
      </c>
      <c r="T1352" s="300" t="s">
        <v>74</v>
      </c>
      <c r="U1352" s="71" t="s">
        <v>50</v>
      </c>
      <c r="V1352" s="354"/>
      <c r="W1352" s="186"/>
      <c r="X1352" s="127"/>
    </row>
    <row r="1353" spans="1:24" ht="15" customHeight="1">
      <c r="A1353" s="65">
        <v>1044426923</v>
      </c>
      <c r="B1353" s="66" t="s">
        <v>26</v>
      </c>
      <c r="C1353" s="66" t="s">
        <v>436</v>
      </c>
      <c r="D1353" s="66" t="s">
        <v>2682</v>
      </c>
      <c r="E1353" s="66" t="s">
        <v>2356</v>
      </c>
      <c r="F1353" s="66" t="s">
        <v>2683</v>
      </c>
      <c r="G1353" s="65">
        <v>3042079917</v>
      </c>
      <c r="H1353" s="62" t="s">
        <v>2684</v>
      </c>
      <c r="I1353" s="66" t="s">
        <v>47</v>
      </c>
      <c r="J1353" s="66" t="s">
        <v>188</v>
      </c>
      <c r="K1353" s="66" t="s">
        <v>2089</v>
      </c>
      <c r="L1353" s="66" t="s">
        <v>2089</v>
      </c>
      <c r="M1353" s="66" t="s">
        <v>37</v>
      </c>
      <c r="N1353" s="66" t="s">
        <v>37</v>
      </c>
      <c r="O1353" s="66" t="s">
        <v>42</v>
      </c>
      <c r="P1353" s="66" t="s">
        <v>30</v>
      </c>
      <c r="Q1353" s="66" t="s">
        <v>49</v>
      </c>
      <c r="R1353" s="66" t="s">
        <v>30</v>
      </c>
      <c r="S1353" s="66" t="s">
        <v>47</v>
      </c>
      <c r="T1353" s="299" t="s">
        <v>65</v>
      </c>
      <c r="U1353" s="66" t="s">
        <v>50</v>
      </c>
      <c r="V1353" s="344"/>
      <c r="W1353" s="90"/>
      <c r="X1353" s="127"/>
    </row>
    <row r="1354" spans="1:24" ht="15" customHeight="1">
      <c r="A1354" s="65">
        <v>1110464632</v>
      </c>
      <c r="B1354" s="66" t="s">
        <v>26</v>
      </c>
      <c r="C1354" s="66" t="s">
        <v>305</v>
      </c>
      <c r="D1354" s="66" t="s">
        <v>207</v>
      </c>
      <c r="E1354" s="66" t="s">
        <v>2356</v>
      </c>
      <c r="F1354" s="66" t="s">
        <v>473</v>
      </c>
      <c r="G1354" s="65">
        <v>3004146622</v>
      </c>
      <c r="H1354" s="67" t="s">
        <v>2688</v>
      </c>
      <c r="I1354" s="66" t="s">
        <v>75</v>
      </c>
      <c r="J1354" s="66" t="s">
        <v>330</v>
      </c>
      <c r="K1354" s="66"/>
      <c r="L1354" s="66" t="s">
        <v>28</v>
      </c>
      <c r="M1354" s="66" t="s">
        <v>36</v>
      </c>
      <c r="N1354" s="66" t="s">
        <v>30</v>
      </c>
      <c r="O1354" s="66" t="s">
        <v>38</v>
      </c>
      <c r="P1354" s="66" t="s">
        <v>30</v>
      </c>
      <c r="Q1354" s="66" t="s">
        <v>43</v>
      </c>
      <c r="R1354" s="66" t="s">
        <v>30</v>
      </c>
      <c r="S1354" s="66" t="s">
        <v>75</v>
      </c>
      <c r="T1354" s="299" t="s">
        <v>75</v>
      </c>
      <c r="U1354" s="66" t="s">
        <v>75</v>
      </c>
      <c r="V1354" s="354"/>
      <c r="W1354" s="186"/>
      <c r="X1354" s="127"/>
    </row>
    <row r="1355" spans="1:24" ht="15" customHeight="1">
      <c r="A1355" s="157">
        <v>41910006</v>
      </c>
      <c r="B1355" s="158" t="s">
        <v>26</v>
      </c>
      <c r="C1355" s="158" t="s">
        <v>220</v>
      </c>
      <c r="D1355" s="158" t="s">
        <v>309</v>
      </c>
      <c r="E1355" s="158" t="s">
        <v>2356</v>
      </c>
      <c r="F1355" s="158" t="s">
        <v>3064</v>
      </c>
      <c r="G1355" s="157">
        <v>3178946673</v>
      </c>
      <c r="H1355" s="159" t="s">
        <v>3903</v>
      </c>
      <c r="I1355" s="158" t="s">
        <v>75</v>
      </c>
      <c r="J1355" s="158" t="s">
        <v>330</v>
      </c>
      <c r="K1355" s="158" t="s">
        <v>27</v>
      </c>
      <c r="L1355" s="158" t="s">
        <v>51</v>
      </c>
      <c r="M1355" s="158" t="s">
        <v>36</v>
      </c>
      <c r="N1355" s="158" t="s">
        <v>30</v>
      </c>
      <c r="O1355" s="158" t="s">
        <v>42</v>
      </c>
      <c r="P1355" s="158" t="s">
        <v>30</v>
      </c>
      <c r="Q1355" s="158" t="s">
        <v>1689</v>
      </c>
      <c r="R1355" s="158" t="s">
        <v>30</v>
      </c>
      <c r="S1355" s="158" t="s">
        <v>75</v>
      </c>
      <c r="T1355" s="321" t="s">
        <v>75</v>
      </c>
      <c r="U1355" s="158" t="s">
        <v>75</v>
      </c>
      <c r="V1355" s="344"/>
      <c r="W1355" s="90"/>
      <c r="X1355" s="127"/>
    </row>
    <row r="1356" spans="1:24" ht="15" customHeight="1">
      <c r="A1356" s="65">
        <v>1040030848</v>
      </c>
      <c r="B1356" s="66" t="s">
        <v>26</v>
      </c>
      <c r="C1356" s="66" t="s">
        <v>503</v>
      </c>
      <c r="D1356" s="66" t="s">
        <v>196</v>
      </c>
      <c r="E1356" s="66" t="s">
        <v>2356</v>
      </c>
      <c r="F1356" s="66" t="s">
        <v>458</v>
      </c>
      <c r="G1356" s="65">
        <v>3116140855</v>
      </c>
      <c r="H1356" s="124" t="s">
        <v>5820</v>
      </c>
      <c r="I1356" s="66" t="s">
        <v>40</v>
      </c>
      <c r="J1356" s="66" t="s">
        <v>1585</v>
      </c>
      <c r="K1356" s="66"/>
      <c r="L1356" s="66" t="s">
        <v>28</v>
      </c>
      <c r="M1356" s="66" t="s">
        <v>29</v>
      </c>
      <c r="N1356" s="66" t="s">
        <v>30</v>
      </c>
      <c r="O1356" s="66" t="s">
        <v>38</v>
      </c>
      <c r="P1356" s="66" t="s">
        <v>30</v>
      </c>
      <c r="Q1356" s="66" t="s">
        <v>49</v>
      </c>
      <c r="R1356" s="66" t="s">
        <v>30</v>
      </c>
      <c r="S1356" s="66" t="s">
        <v>40</v>
      </c>
      <c r="T1356" s="299" t="s">
        <v>40</v>
      </c>
      <c r="U1356" s="66"/>
      <c r="V1356" s="354"/>
      <c r="W1356" s="186"/>
      <c r="X1356" s="127"/>
    </row>
    <row r="1357" spans="1:24" ht="15" customHeight="1">
      <c r="A1357" s="65">
        <v>1102232824</v>
      </c>
      <c r="B1357" s="66" t="s">
        <v>26</v>
      </c>
      <c r="C1357" s="66" t="s">
        <v>5943</v>
      </c>
      <c r="D1357" s="66"/>
      <c r="E1357" s="66" t="s">
        <v>2356</v>
      </c>
      <c r="F1357" s="66" t="s">
        <v>1312</v>
      </c>
      <c r="G1357" s="65">
        <v>3005124197</v>
      </c>
      <c r="H1357" s="62" t="s">
        <v>5944</v>
      </c>
      <c r="I1357" s="66" t="s">
        <v>74</v>
      </c>
      <c r="J1357" s="66" t="s">
        <v>5945</v>
      </c>
      <c r="K1357" s="66"/>
      <c r="L1357" s="66" t="s">
        <v>28</v>
      </c>
      <c r="M1357" s="66"/>
      <c r="N1357" s="66" t="s">
        <v>37</v>
      </c>
      <c r="O1357" s="66" t="s">
        <v>42</v>
      </c>
      <c r="P1357" s="66" t="s">
        <v>30</v>
      </c>
      <c r="Q1357" s="66" t="s">
        <v>49</v>
      </c>
      <c r="R1357" s="66" t="s">
        <v>30</v>
      </c>
      <c r="S1357" s="66" t="s">
        <v>47</v>
      </c>
      <c r="T1357" s="299" t="s">
        <v>50</v>
      </c>
      <c r="U1357" s="66" t="s">
        <v>59</v>
      </c>
      <c r="V1357" s="344"/>
      <c r="W1357" s="90"/>
      <c r="X1357" s="127"/>
    </row>
    <row r="1358" spans="1:24" ht="15" customHeight="1">
      <c r="A1358" s="65">
        <v>1018421048</v>
      </c>
      <c r="B1358" s="66" t="s">
        <v>26</v>
      </c>
      <c r="C1358" s="66" t="s">
        <v>981</v>
      </c>
      <c r="D1358" s="66" t="s">
        <v>982</v>
      </c>
      <c r="E1358" s="66" t="s">
        <v>983</v>
      </c>
      <c r="F1358" s="66" t="s">
        <v>984</v>
      </c>
      <c r="G1358" s="65">
        <v>3203764030</v>
      </c>
      <c r="H1358" s="62" t="s">
        <v>985</v>
      </c>
      <c r="I1358" s="66" t="s">
        <v>52</v>
      </c>
      <c r="J1358" s="66" t="s">
        <v>986</v>
      </c>
      <c r="K1358" s="66" t="s">
        <v>51</v>
      </c>
      <c r="L1358" s="66" t="s">
        <v>28</v>
      </c>
      <c r="M1358" s="66" t="s">
        <v>36</v>
      </c>
      <c r="N1358" s="66" t="s">
        <v>30</v>
      </c>
      <c r="O1358" s="66" t="s">
        <v>31</v>
      </c>
      <c r="P1358" s="66" t="s">
        <v>30</v>
      </c>
      <c r="Q1358" s="66" t="s">
        <v>39</v>
      </c>
      <c r="R1358" s="66" t="s">
        <v>30</v>
      </c>
      <c r="S1358" s="66" t="s">
        <v>55</v>
      </c>
      <c r="T1358" s="299"/>
      <c r="U1358" s="66"/>
      <c r="V1358" s="354"/>
      <c r="W1358" s="186"/>
      <c r="X1358" s="127"/>
    </row>
    <row r="1359" spans="1:24" ht="15" customHeight="1">
      <c r="A1359" s="70">
        <v>35602149</v>
      </c>
      <c r="B1359" s="71" t="s">
        <v>26</v>
      </c>
      <c r="C1359" s="71" t="s">
        <v>3904</v>
      </c>
      <c r="D1359" s="71" t="s">
        <v>420</v>
      </c>
      <c r="E1359" s="71" t="s">
        <v>983</v>
      </c>
      <c r="F1359" s="71" t="s">
        <v>823</v>
      </c>
      <c r="G1359" s="70">
        <v>3116368380</v>
      </c>
      <c r="H1359" s="62" t="s">
        <v>3905</v>
      </c>
      <c r="I1359" s="71" t="s">
        <v>71</v>
      </c>
      <c r="J1359" s="71" t="s">
        <v>553</v>
      </c>
      <c r="K1359" s="71"/>
      <c r="L1359" s="71" t="s">
        <v>28</v>
      </c>
      <c r="M1359" s="71" t="s">
        <v>36</v>
      </c>
      <c r="N1359" s="71" t="s">
        <v>30</v>
      </c>
      <c r="O1359" s="71" t="s">
        <v>42</v>
      </c>
      <c r="P1359" s="71" t="s">
        <v>30</v>
      </c>
      <c r="Q1359" s="71" t="s">
        <v>43</v>
      </c>
      <c r="R1359" s="71" t="s">
        <v>37</v>
      </c>
      <c r="S1359" s="71" t="s">
        <v>71</v>
      </c>
      <c r="T1359" s="300" t="s">
        <v>71</v>
      </c>
      <c r="U1359" s="71" t="s">
        <v>71</v>
      </c>
      <c r="V1359" s="344"/>
      <c r="W1359" s="90"/>
      <c r="X1359" s="127"/>
    </row>
    <row r="1360" spans="1:24" ht="15" customHeight="1">
      <c r="A1360" s="65">
        <v>1059596144</v>
      </c>
      <c r="B1360" s="66" t="s">
        <v>26</v>
      </c>
      <c r="C1360" s="66" t="s">
        <v>5392</v>
      </c>
      <c r="D1360" s="66"/>
      <c r="E1360" s="66" t="s">
        <v>5393</v>
      </c>
      <c r="F1360" s="66" t="s">
        <v>1546</v>
      </c>
      <c r="G1360" s="65">
        <v>3154452976</v>
      </c>
      <c r="H1360" s="62" t="s">
        <v>5394</v>
      </c>
      <c r="I1360" s="66" t="s">
        <v>56</v>
      </c>
      <c r="J1360" s="66" t="s">
        <v>5086</v>
      </c>
      <c r="K1360" s="66" t="s">
        <v>27</v>
      </c>
      <c r="L1360" s="66"/>
      <c r="M1360" s="66"/>
      <c r="N1360" s="66" t="s">
        <v>30</v>
      </c>
      <c r="O1360" s="66" t="s">
        <v>38</v>
      </c>
      <c r="P1360" s="66" t="s">
        <v>30</v>
      </c>
      <c r="Q1360" s="66" t="s">
        <v>49</v>
      </c>
      <c r="R1360" s="66" t="s">
        <v>37</v>
      </c>
      <c r="S1360" s="66"/>
      <c r="T1360" s="299"/>
      <c r="U1360" s="66"/>
      <c r="V1360" s="354"/>
      <c r="W1360" s="186"/>
      <c r="X1360" s="127"/>
    </row>
    <row r="1361" spans="1:24" ht="15" customHeight="1">
      <c r="A1361" s="65">
        <v>51989219</v>
      </c>
      <c r="B1361" s="66" t="s">
        <v>26</v>
      </c>
      <c r="C1361" s="66" t="s">
        <v>309</v>
      </c>
      <c r="D1361" s="66"/>
      <c r="E1361" s="66" t="s">
        <v>4709</v>
      </c>
      <c r="F1361" s="66" t="s">
        <v>4710</v>
      </c>
      <c r="G1361" s="65">
        <v>3104791068</v>
      </c>
      <c r="H1361" s="62" t="s">
        <v>4711</v>
      </c>
      <c r="I1361" s="66" t="s">
        <v>60</v>
      </c>
      <c r="J1361" s="66" t="s">
        <v>4712</v>
      </c>
      <c r="K1361" s="66"/>
      <c r="L1361" s="66" t="s">
        <v>28</v>
      </c>
      <c r="M1361" s="66"/>
      <c r="N1361" s="66" t="s">
        <v>30</v>
      </c>
      <c r="O1361" s="66" t="s">
        <v>31</v>
      </c>
      <c r="P1361" s="66" t="s">
        <v>30</v>
      </c>
      <c r="Q1361" s="66" t="s">
        <v>43</v>
      </c>
      <c r="R1361" s="66" t="s">
        <v>30</v>
      </c>
      <c r="S1361" s="66" t="s">
        <v>60</v>
      </c>
      <c r="T1361" s="299" t="s">
        <v>60</v>
      </c>
      <c r="U1361" s="66" t="s">
        <v>60</v>
      </c>
      <c r="V1361" s="344"/>
      <c r="W1361" s="90"/>
      <c r="X1361" s="127"/>
    </row>
    <row r="1362" spans="1:24" ht="15" customHeight="1">
      <c r="A1362" s="65">
        <v>86083422</v>
      </c>
      <c r="B1362" s="66" t="s">
        <v>26</v>
      </c>
      <c r="C1362" s="66" t="s">
        <v>6054</v>
      </c>
      <c r="D1362" s="66" t="s">
        <v>936</v>
      </c>
      <c r="E1362" s="66" t="s">
        <v>4709</v>
      </c>
      <c r="F1362" s="66" t="s">
        <v>113</v>
      </c>
      <c r="G1362" s="65">
        <v>3214716263</v>
      </c>
      <c r="H1362" s="62" t="s">
        <v>6055</v>
      </c>
      <c r="I1362" s="66" t="s">
        <v>66</v>
      </c>
      <c r="J1362" s="66" t="s">
        <v>6056</v>
      </c>
      <c r="K1362" s="66"/>
      <c r="L1362" s="66" t="s">
        <v>51</v>
      </c>
      <c r="M1362" s="66"/>
      <c r="N1362" s="66" t="s">
        <v>37</v>
      </c>
      <c r="O1362" s="66" t="s">
        <v>42</v>
      </c>
      <c r="P1362" s="66" t="s">
        <v>30</v>
      </c>
      <c r="Q1362" s="66" t="s">
        <v>49</v>
      </c>
      <c r="R1362" s="66" t="s">
        <v>30</v>
      </c>
      <c r="S1362" s="66" t="s">
        <v>70</v>
      </c>
      <c r="T1362" s="299" t="s">
        <v>69</v>
      </c>
      <c r="U1362" s="66" t="s">
        <v>40</v>
      </c>
      <c r="V1362" s="344"/>
      <c r="W1362" s="90"/>
      <c r="X1362" s="127"/>
    </row>
    <row r="1363" spans="1:24" ht="15" customHeight="1">
      <c r="A1363" s="184">
        <v>1065647656</v>
      </c>
      <c r="B1363" s="186" t="s">
        <v>26</v>
      </c>
      <c r="C1363" s="186" t="s">
        <v>5810</v>
      </c>
      <c r="D1363" s="186" t="s">
        <v>612</v>
      </c>
      <c r="E1363" s="186" t="s">
        <v>4709</v>
      </c>
      <c r="F1363" s="186" t="s">
        <v>202</v>
      </c>
      <c r="G1363" s="184">
        <v>3113704202</v>
      </c>
      <c r="H1363" s="187" t="s">
        <v>6698</v>
      </c>
      <c r="I1363" s="186" t="s">
        <v>65</v>
      </c>
      <c r="J1363" s="186" t="s">
        <v>498</v>
      </c>
      <c r="K1363" s="186"/>
      <c r="L1363" s="186" t="s">
        <v>28</v>
      </c>
      <c r="M1363" s="186" t="s">
        <v>36</v>
      </c>
      <c r="N1363" s="186" t="s">
        <v>30</v>
      </c>
      <c r="O1363" s="186" t="s">
        <v>31</v>
      </c>
      <c r="P1363" s="186" t="s">
        <v>37</v>
      </c>
      <c r="Q1363" s="186" t="s">
        <v>32</v>
      </c>
      <c r="R1363" s="186" t="s">
        <v>30</v>
      </c>
      <c r="S1363" s="186" t="s">
        <v>47</v>
      </c>
      <c r="T1363" s="302" t="s">
        <v>57</v>
      </c>
      <c r="U1363" s="186" t="s">
        <v>50</v>
      </c>
      <c r="V1363" s="344"/>
      <c r="W1363" s="90"/>
      <c r="X1363" s="127"/>
    </row>
    <row r="1364" spans="1:24" ht="15" customHeight="1">
      <c r="A1364" s="65">
        <v>49771414</v>
      </c>
      <c r="B1364" s="66" t="s">
        <v>26</v>
      </c>
      <c r="C1364" s="66" t="s">
        <v>240</v>
      </c>
      <c r="D1364" s="66" t="s">
        <v>332</v>
      </c>
      <c r="E1364" s="66" t="s">
        <v>4616</v>
      </c>
      <c r="F1364" s="66" t="s">
        <v>805</v>
      </c>
      <c r="G1364" s="65" t="s">
        <v>4617</v>
      </c>
      <c r="H1364" s="67" t="s">
        <v>4618</v>
      </c>
      <c r="I1364" s="66" t="s">
        <v>57</v>
      </c>
      <c r="J1364" s="66" t="s">
        <v>434</v>
      </c>
      <c r="K1364" s="66"/>
      <c r="L1364" s="66" t="s">
        <v>452</v>
      </c>
      <c r="M1364" s="66"/>
      <c r="N1364" s="66" t="s">
        <v>30</v>
      </c>
      <c r="O1364" s="66" t="s">
        <v>42</v>
      </c>
      <c r="P1364" s="66" t="s">
        <v>30</v>
      </c>
      <c r="Q1364" s="66" t="s">
        <v>1689</v>
      </c>
      <c r="R1364" s="66" t="s">
        <v>30</v>
      </c>
      <c r="S1364" s="66" t="s">
        <v>57</v>
      </c>
      <c r="T1364" s="299" t="s">
        <v>64</v>
      </c>
      <c r="U1364" s="66" t="s">
        <v>57</v>
      </c>
      <c r="V1364" s="354"/>
      <c r="W1364" s="186"/>
      <c r="X1364" s="127"/>
    </row>
    <row r="1365" spans="1:24" ht="15" customHeight="1">
      <c r="A1365" s="65">
        <v>1098262357</v>
      </c>
      <c r="B1365" s="66" t="s">
        <v>26</v>
      </c>
      <c r="C1365" s="66" t="s">
        <v>559</v>
      </c>
      <c r="D1365" s="66" t="s">
        <v>387</v>
      </c>
      <c r="E1365" s="66" t="s">
        <v>1220</v>
      </c>
      <c r="F1365" s="66" t="s">
        <v>1221</v>
      </c>
      <c r="G1365" s="65">
        <v>3107838839</v>
      </c>
      <c r="H1365" s="85" t="s">
        <v>1222</v>
      </c>
      <c r="I1365" s="66" t="s">
        <v>73</v>
      </c>
      <c r="J1365" s="66" t="s">
        <v>1223</v>
      </c>
      <c r="K1365" s="66"/>
      <c r="L1365" s="66" t="s">
        <v>28</v>
      </c>
      <c r="M1365" s="66" t="s">
        <v>42</v>
      </c>
      <c r="N1365" s="66" t="s">
        <v>37</v>
      </c>
      <c r="O1365" s="66" t="s">
        <v>38</v>
      </c>
      <c r="P1365" s="66" t="s">
        <v>37</v>
      </c>
      <c r="Q1365" s="66" t="s">
        <v>32</v>
      </c>
      <c r="R1365" s="66" t="s">
        <v>30</v>
      </c>
      <c r="S1365" s="66" t="s">
        <v>73</v>
      </c>
      <c r="T1365" s="299"/>
      <c r="U1365" s="66"/>
      <c r="V1365" s="344"/>
      <c r="W1365" s="90"/>
      <c r="X1365" s="127"/>
    </row>
    <row r="1366" spans="1:24" ht="15" customHeight="1">
      <c r="A1366" s="65">
        <v>23182197</v>
      </c>
      <c r="B1366" s="66" t="s">
        <v>26</v>
      </c>
      <c r="C1366" s="66" t="s">
        <v>2689</v>
      </c>
      <c r="D1366" s="66" t="s">
        <v>207</v>
      </c>
      <c r="E1366" s="66" t="s">
        <v>2690</v>
      </c>
      <c r="F1366" s="66" t="s">
        <v>1793</v>
      </c>
      <c r="G1366" s="65">
        <v>3163073853</v>
      </c>
      <c r="H1366" s="94" t="s">
        <v>2691</v>
      </c>
      <c r="I1366" s="66" t="s">
        <v>40</v>
      </c>
      <c r="J1366" s="71" t="s">
        <v>4236</v>
      </c>
      <c r="K1366" s="66" t="s">
        <v>37</v>
      </c>
      <c r="L1366" s="66" t="s">
        <v>28</v>
      </c>
      <c r="M1366" s="66" t="s">
        <v>36</v>
      </c>
      <c r="N1366" s="66" t="s">
        <v>30</v>
      </c>
      <c r="O1366" s="66" t="s">
        <v>30</v>
      </c>
      <c r="P1366" s="66" t="s">
        <v>30</v>
      </c>
      <c r="Q1366" s="66" t="s">
        <v>2692</v>
      </c>
      <c r="R1366" s="66" t="s">
        <v>30</v>
      </c>
      <c r="S1366" s="66" t="s">
        <v>40</v>
      </c>
      <c r="T1366" s="299" t="s">
        <v>40</v>
      </c>
      <c r="U1366" s="66" t="s">
        <v>40</v>
      </c>
      <c r="V1366" s="354"/>
      <c r="W1366" s="186"/>
      <c r="X1366" s="127"/>
    </row>
    <row r="1367" spans="1:24" ht="15" customHeight="1">
      <c r="A1367" s="66">
        <v>1045723934</v>
      </c>
      <c r="B1367" s="66" t="s">
        <v>26</v>
      </c>
      <c r="C1367" s="66" t="s">
        <v>5613</v>
      </c>
      <c r="D1367" s="66" t="s">
        <v>126</v>
      </c>
      <c r="E1367" s="66" t="s">
        <v>5614</v>
      </c>
      <c r="F1367" s="66" t="s">
        <v>407</v>
      </c>
      <c r="G1367" s="65">
        <v>3054861487</v>
      </c>
      <c r="H1367" s="67" t="s">
        <v>5615</v>
      </c>
      <c r="I1367" s="66" t="s">
        <v>40</v>
      </c>
      <c r="J1367" s="66" t="s">
        <v>1585</v>
      </c>
      <c r="K1367" s="66"/>
      <c r="L1367" s="66" t="s">
        <v>28</v>
      </c>
      <c r="M1367" s="66" t="s">
        <v>36</v>
      </c>
      <c r="N1367" s="66" t="s">
        <v>37</v>
      </c>
      <c r="O1367" s="66" t="s">
        <v>31</v>
      </c>
      <c r="P1367" s="66" t="s">
        <v>30</v>
      </c>
      <c r="Q1367" s="66" t="s">
        <v>49</v>
      </c>
      <c r="R1367" s="66" t="s">
        <v>30</v>
      </c>
      <c r="S1367" s="66" t="s">
        <v>40</v>
      </c>
      <c r="T1367" s="299" t="s">
        <v>58</v>
      </c>
      <c r="U1367" s="66" t="s">
        <v>59</v>
      </c>
      <c r="V1367" s="344"/>
      <c r="W1367" s="90"/>
      <c r="X1367" s="127"/>
    </row>
    <row r="1368" spans="1:24" ht="15" customHeight="1">
      <c r="A1368" s="65">
        <v>1083016554</v>
      </c>
      <c r="B1368" s="66" t="s">
        <v>26</v>
      </c>
      <c r="C1368" s="66" t="s">
        <v>936</v>
      </c>
      <c r="D1368" s="66" t="s">
        <v>120</v>
      </c>
      <c r="E1368" s="66" t="s">
        <v>1147</v>
      </c>
      <c r="F1368" s="66" t="s">
        <v>1148</v>
      </c>
      <c r="G1368" s="65">
        <v>3016153877</v>
      </c>
      <c r="H1368" s="62" t="s">
        <v>1149</v>
      </c>
      <c r="I1368" s="66" t="s">
        <v>47</v>
      </c>
      <c r="J1368" s="66" t="s">
        <v>1150</v>
      </c>
      <c r="K1368" s="66"/>
      <c r="L1368" s="66" t="s">
        <v>28</v>
      </c>
      <c r="M1368" s="66" t="s">
        <v>42</v>
      </c>
      <c r="N1368" s="66" t="s">
        <v>30</v>
      </c>
      <c r="O1368" s="66" t="s">
        <v>31</v>
      </c>
      <c r="P1368" s="66" t="s">
        <v>30</v>
      </c>
      <c r="Q1368" s="66" t="s">
        <v>39</v>
      </c>
      <c r="R1368" s="66" t="s">
        <v>30</v>
      </c>
      <c r="S1368" s="66" t="s">
        <v>47</v>
      </c>
      <c r="T1368" s="299" t="s">
        <v>65</v>
      </c>
      <c r="U1368" s="66" t="s">
        <v>74</v>
      </c>
      <c r="V1368" s="354"/>
      <c r="W1368" s="186"/>
      <c r="X1368" s="127"/>
    </row>
    <row r="1369" spans="1:24" ht="15" customHeight="1">
      <c r="A1369" s="70">
        <v>91438378</v>
      </c>
      <c r="B1369" s="71" t="s">
        <v>26</v>
      </c>
      <c r="C1369" s="71" t="s">
        <v>5601</v>
      </c>
      <c r="D1369" s="71" t="s">
        <v>2222</v>
      </c>
      <c r="E1369" s="71" t="s">
        <v>1147</v>
      </c>
      <c r="F1369" s="71" t="s">
        <v>5602</v>
      </c>
      <c r="G1369" s="70">
        <v>3144301447</v>
      </c>
      <c r="H1369" s="62" t="s">
        <v>5603</v>
      </c>
      <c r="I1369" s="71" t="s">
        <v>73</v>
      </c>
      <c r="J1369" s="71" t="s">
        <v>574</v>
      </c>
      <c r="K1369" s="71" t="s">
        <v>27</v>
      </c>
      <c r="L1369" s="71" t="s">
        <v>28</v>
      </c>
      <c r="M1369" s="71" t="s">
        <v>36</v>
      </c>
      <c r="N1369" s="71" t="s">
        <v>30</v>
      </c>
      <c r="O1369" s="71" t="s">
        <v>31</v>
      </c>
      <c r="P1369" s="71" t="s">
        <v>30</v>
      </c>
      <c r="Q1369" s="71" t="s">
        <v>49</v>
      </c>
      <c r="R1369" s="71" t="s">
        <v>30</v>
      </c>
      <c r="S1369" s="71" t="s">
        <v>73</v>
      </c>
      <c r="T1369" s="300" t="s">
        <v>50</v>
      </c>
      <c r="U1369" s="71" t="s">
        <v>40</v>
      </c>
      <c r="V1369" s="354"/>
      <c r="W1369" s="186"/>
      <c r="X1369" s="127"/>
    </row>
    <row r="1370" spans="1:24" ht="15" customHeight="1">
      <c r="A1370" s="65">
        <v>34318326</v>
      </c>
      <c r="B1370" s="66" t="s">
        <v>26</v>
      </c>
      <c r="C1370" s="66" t="s">
        <v>245</v>
      </c>
      <c r="D1370" s="66" t="s">
        <v>6499</v>
      </c>
      <c r="E1370" s="66" t="s">
        <v>1147</v>
      </c>
      <c r="F1370" s="66" t="s">
        <v>121</v>
      </c>
      <c r="G1370" s="65">
        <v>3154682764</v>
      </c>
      <c r="H1370" s="62" t="s">
        <v>6500</v>
      </c>
      <c r="I1370" s="66" t="s">
        <v>56</v>
      </c>
      <c r="J1370" s="66" t="s">
        <v>6501</v>
      </c>
      <c r="K1370" s="66" t="s">
        <v>27</v>
      </c>
      <c r="L1370" s="66" t="s">
        <v>28</v>
      </c>
      <c r="M1370" s="66" t="s">
        <v>36</v>
      </c>
      <c r="N1370" s="66" t="s">
        <v>37</v>
      </c>
      <c r="O1370" s="66" t="s">
        <v>31</v>
      </c>
      <c r="P1370" s="66" t="s">
        <v>30</v>
      </c>
      <c r="Q1370" s="66" t="s">
        <v>49</v>
      </c>
      <c r="R1370" s="66" t="s">
        <v>30</v>
      </c>
      <c r="S1370" s="66" t="s">
        <v>56</v>
      </c>
      <c r="T1370" s="299" t="s">
        <v>56</v>
      </c>
      <c r="U1370" s="66" t="s">
        <v>56</v>
      </c>
      <c r="V1370" s="344"/>
      <c r="W1370" s="90"/>
      <c r="X1370" s="127"/>
    </row>
    <row r="1371" spans="1:24" ht="15" customHeight="1">
      <c r="A1371" s="65">
        <v>39357619</v>
      </c>
      <c r="B1371" s="65" t="s">
        <v>26</v>
      </c>
      <c r="C1371" s="65" t="s">
        <v>2693</v>
      </c>
      <c r="D1371" s="65" t="s">
        <v>2694</v>
      </c>
      <c r="E1371" s="65" t="s">
        <v>2695</v>
      </c>
      <c r="F1371" s="65" t="s">
        <v>2696</v>
      </c>
      <c r="G1371" s="65">
        <v>3217165909</v>
      </c>
      <c r="H1371" s="163" t="s">
        <v>2697</v>
      </c>
      <c r="I1371" s="65" t="s">
        <v>40</v>
      </c>
      <c r="J1371" s="65" t="s">
        <v>2698</v>
      </c>
      <c r="K1371" s="65"/>
      <c r="L1371" s="65" t="s">
        <v>28</v>
      </c>
      <c r="M1371" s="65"/>
      <c r="N1371" s="65" t="s">
        <v>30</v>
      </c>
      <c r="O1371" s="65" t="s">
        <v>38</v>
      </c>
      <c r="P1371" s="65" t="s">
        <v>30</v>
      </c>
      <c r="Q1371" s="65" t="s">
        <v>49</v>
      </c>
      <c r="R1371" s="65" t="s">
        <v>30</v>
      </c>
      <c r="S1371" s="65" t="s">
        <v>40</v>
      </c>
      <c r="T1371" s="322" t="s">
        <v>75</v>
      </c>
      <c r="U1371" s="65" t="s">
        <v>72</v>
      </c>
      <c r="V1371" s="344"/>
      <c r="W1371" s="90"/>
      <c r="X1371" s="127"/>
    </row>
    <row r="1372" spans="1:24" ht="15" customHeight="1">
      <c r="A1372" s="184">
        <v>1085244647</v>
      </c>
      <c r="B1372" s="186" t="s">
        <v>26</v>
      </c>
      <c r="C1372" s="186" t="s">
        <v>1797</v>
      </c>
      <c r="D1372" s="186" t="s">
        <v>778</v>
      </c>
      <c r="E1372" s="186" t="s">
        <v>6699</v>
      </c>
      <c r="F1372" s="186" t="s">
        <v>926</v>
      </c>
      <c r="G1372" s="184">
        <v>3104560583</v>
      </c>
      <c r="H1372" s="187" t="s">
        <v>6700</v>
      </c>
      <c r="I1372" s="186" t="s">
        <v>60</v>
      </c>
      <c r="J1372" s="186"/>
      <c r="K1372" s="186" t="s">
        <v>27</v>
      </c>
      <c r="L1372" s="186" t="s">
        <v>51</v>
      </c>
      <c r="M1372" s="186" t="s">
        <v>36</v>
      </c>
      <c r="N1372" s="186" t="s">
        <v>37</v>
      </c>
      <c r="O1372" s="186" t="s">
        <v>42</v>
      </c>
      <c r="P1372" s="186" t="s">
        <v>30</v>
      </c>
      <c r="Q1372" s="186" t="s">
        <v>1689</v>
      </c>
      <c r="R1372" s="186" t="s">
        <v>30</v>
      </c>
      <c r="S1372" s="186" t="s">
        <v>44</v>
      </c>
      <c r="T1372" s="302" t="s">
        <v>75</v>
      </c>
      <c r="U1372" s="186" t="s">
        <v>40</v>
      </c>
      <c r="V1372" s="344"/>
      <c r="W1372" s="90"/>
      <c r="X1372" s="127"/>
    </row>
    <row r="1373" spans="1:24" ht="15" customHeight="1">
      <c r="A1373" s="65">
        <v>49762979</v>
      </c>
      <c r="B1373" s="66" t="s">
        <v>26</v>
      </c>
      <c r="C1373" s="66" t="s">
        <v>2699</v>
      </c>
      <c r="D1373" s="66" t="s">
        <v>251</v>
      </c>
      <c r="E1373" s="66" t="s">
        <v>286</v>
      </c>
      <c r="F1373" s="66" t="s">
        <v>346</v>
      </c>
      <c r="G1373" s="65">
        <v>3004780666</v>
      </c>
      <c r="H1373" s="76" t="s">
        <v>2700</v>
      </c>
      <c r="I1373" s="66" t="s">
        <v>57</v>
      </c>
      <c r="J1373" s="66" t="s">
        <v>434</v>
      </c>
      <c r="K1373" s="66"/>
      <c r="L1373" s="66" t="s">
        <v>28</v>
      </c>
      <c r="M1373" s="66"/>
      <c r="N1373" s="66" t="s">
        <v>30</v>
      </c>
      <c r="O1373" s="66" t="s">
        <v>31</v>
      </c>
      <c r="P1373" s="66" t="s">
        <v>30</v>
      </c>
      <c r="Q1373" s="66" t="s">
        <v>49</v>
      </c>
      <c r="R1373" s="66" t="s">
        <v>30</v>
      </c>
      <c r="S1373" s="66" t="s">
        <v>57</v>
      </c>
      <c r="T1373" s="299" t="s">
        <v>47</v>
      </c>
      <c r="U1373" s="66" t="s">
        <v>64</v>
      </c>
      <c r="V1373" s="344"/>
      <c r="W1373" s="90"/>
      <c r="X1373" s="127"/>
    </row>
    <row r="1374" spans="1:24" ht="15" customHeight="1">
      <c r="A1374" s="65">
        <v>1082902920</v>
      </c>
      <c r="B1374" s="66" t="s">
        <v>26</v>
      </c>
      <c r="C1374" s="66" t="s">
        <v>2701</v>
      </c>
      <c r="D1374" s="66" t="s">
        <v>332</v>
      </c>
      <c r="E1374" s="66" t="s">
        <v>286</v>
      </c>
      <c r="F1374" s="66" t="s">
        <v>2702</v>
      </c>
      <c r="G1374" s="65">
        <v>3105271978</v>
      </c>
      <c r="H1374" s="62" t="s">
        <v>2703</v>
      </c>
      <c r="I1374" s="66" t="s">
        <v>57</v>
      </c>
      <c r="J1374" s="66" t="s">
        <v>434</v>
      </c>
      <c r="K1374" s="66"/>
      <c r="L1374" s="66" t="s">
        <v>28</v>
      </c>
      <c r="M1374" s="66" t="s">
        <v>29</v>
      </c>
      <c r="N1374" s="66" t="s">
        <v>30</v>
      </c>
      <c r="O1374" s="66" t="s">
        <v>42</v>
      </c>
      <c r="P1374" s="66" t="s">
        <v>30</v>
      </c>
      <c r="Q1374" s="66" t="s">
        <v>49</v>
      </c>
      <c r="R1374" s="66" t="s">
        <v>30</v>
      </c>
      <c r="S1374" s="66" t="s">
        <v>57</v>
      </c>
      <c r="T1374" s="299" t="s">
        <v>64</v>
      </c>
      <c r="U1374" s="66" t="s">
        <v>64</v>
      </c>
      <c r="V1374" s="344"/>
      <c r="W1374" s="90"/>
      <c r="X1374" s="127"/>
    </row>
    <row r="1375" spans="1:24" ht="15" customHeight="1">
      <c r="A1375" s="65">
        <v>27015700</v>
      </c>
      <c r="B1375" s="66" t="s">
        <v>26</v>
      </c>
      <c r="C1375" s="66" t="s">
        <v>284</v>
      </c>
      <c r="D1375" s="66" t="s">
        <v>285</v>
      </c>
      <c r="E1375" s="66" t="s">
        <v>286</v>
      </c>
      <c r="F1375" s="66" t="s">
        <v>287</v>
      </c>
      <c r="G1375" s="65">
        <v>3003728755</v>
      </c>
      <c r="H1375" s="62" t="s">
        <v>288</v>
      </c>
      <c r="I1375" s="66" t="s">
        <v>64</v>
      </c>
      <c r="J1375" s="66" t="s">
        <v>289</v>
      </c>
      <c r="K1375" s="66" t="s">
        <v>51</v>
      </c>
      <c r="L1375" s="66" t="s">
        <v>28</v>
      </c>
      <c r="M1375" s="66" t="s">
        <v>42</v>
      </c>
      <c r="N1375" s="66" t="s">
        <v>30</v>
      </c>
      <c r="O1375" s="66" t="s">
        <v>38</v>
      </c>
      <c r="P1375" s="66" t="s">
        <v>30</v>
      </c>
      <c r="Q1375" s="66" t="s">
        <v>49</v>
      </c>
      <c r="R1375" s="66" t="s">
        <v>30</v>
      </c>
      <c r="S1375" s="66" t="s">
        <v>64</v>
      </c>
      <c r="T1375" s="299" t="s">
        <v>57</v>
      </c>
      <c r="U1375" s="66"/>
      <c r="V1375" s="344"/>
      <c r="W1375" s="90"/>
      <c r="X1375" s="127"/>
    </row>
    <row r="1376" spans="1:24" ht="15" customHeight="1">
      <c r="A1376" s="70">
        <v>1123533113</v>
      </c>
      <c r="B1376" s="71" t="s">
        <v>26</v>
      </c>
      <c r="C1376" s="71" t="s">
        <v>295</v>
      </c>
      <c r="D1376" s="71" t="s">
        <v>386</v>
      </c>
      <c r="E1376" s="71" t="s">
        <v>6057</v>
      </c>
      <c r="F1376" s="71" t="s">
        <v>605</v>
      </c>
      <c r="G1376" s="70">
        <v>3102085741</v>
      </c>
      <c r="H1376" s="62" t="s">
        <v>6058</v>
      </c>
      <c r="I1376" s="71" t="s">
        <v>66</v>
      </c>
      <c r="J1376" s="71" t="s">
        <v>6059</v>
      </c>
      <c r="K1376" s="71"/>
      <c r="L1376" s="71" t="s">
        <v>28</v>
      </c>
      <c r="M1376" s="71"/>
      <c r="N1376" s="71" t="s">
        <v>37</v>
      </c>
      <c r="O1376" s="71" t="s">
        <v>42</v>
      </c>
      <c r="P1376" s="71" t="s">
        <v>30</v>
      </c>
      <c r="Q1376" s="71" t="s">
        <v>46</v>
      </c>
      <c r="R1376" s="71" t="s">
        <v>30</v>
      </c>
      <c r="S1376" s="71" t="s">
        <v>62</v>
      </c>
      <c r="T1376" s="300" t="s">
        <v>55</v>
      </c>
      <c r="U1376" s="71" t="s">
        <v>52</v>
      </c>
      <c r="V1376" s="354"/>
      <c r="W1376" s="186"/>
      <c r="X1376" s="127"/>
    </row>
    <row r="1377" spans="1:24" ht="15" customHeight="1">
      <c r="A1377" s="184">
        <v>1121922482</v>
      </c>
      <c r="B1377" s="186" t="s">
        <v>26</v>
      </c>
      <c r="C1377" s="186" t="s">
        <v>263</v>
      </c>
      <c r="D1377" s="186" t="s">
        <v>6884</v>
      </c>
      <c r="E1377" s="186" t="s">
        <v>6885</v>
      </c>
      <c r="F1377" s="186" t="s">
        <v>1522</v>
      </c>
      <c r="G1377" s="184">
        <v>3208143217</v>
      </c>
      <c r="H1377" s="187" t="s">
        <v>6886</v>
      </c>
      <c r="I1377" s="186" t="s">
        <v>66</v>
      </c>
      <c r="J1377" s="186" t="s">
        <v>6887</v>
      </c>
      <c r="K1377" s="186"/>
      <c r="L1377" s="186" t="s">
        <v>28</v>
      </c>
      <c r="M1377" s="186"/>
      <c r="N1377" s="186" t="s">
        <v>30</v>
      </c>
      <c r="O1377" s="186" t="s">
        <v>31</v>
      </c>
      <c r="P1377" s="186" t="s">
        <v>30</v>
      </c>
      <c r="Q1377" s="186" t="s">
        <v>49</v>
      </c>
      <c r="R1377" s="186" t="s">
        <v>30</v>
      </c>
      <c r="S1377" s="186" t="s">
        <v>60</v>
      </c>
      <c r="T1377" s="302" t="s">
        <v>75</v>
      </c>
      <c r="U1377" s="186" t="s">
        <v>40</v>
      </c>
      <c r="V1377" s="344"/>
      <c r="W1377" s="90"/>
      <c r="X1377" s="127"/>
    </row>
    <row r="1378" spans="1:24" ht="15" customHeight="1">
      <c r="A1378" s="65">
        <v>1083013276</v>
      </c>
      <c r="B1378" s="66" t="s">
        <v>26</v>
      </c>
      <c r="C1378" s="66" t="s">
        <v>964</v>
      </c>
      <c r="D1378" s="66" t="s">
        <v>467</v>
      </c>
      <c r="E1378" s="66" t="s">
        <v>1142</v>
      </c>
      <c r="F1378" s="66" t="s">
        <v>1143</v>
      </c>
      <c r="G1378" s="65">
        <v>3024673695</v>
      </c>
      <c r="H1378" s="67" t="s">
        <v>1144</v>
      </c>
      <c r="I1378" s="66" t="s">
        <v>57</v>
      </c>
      <c r="J1378" s="71" t="s">
        <v>434</v>
      </c>
      <c r="K1378" s="66" t="s">
        <v>51</v>
      </c>
      <c r="L1378" s="66" t="s">
        <v>48</v>
      </c>
      <c r="M1378" s="66" t="s">
        <v>42</v>
      </c>
      <c r="N1378" s="66" t="s">
        <v>30</v>
      </c>
      <c r="O1378" s="66" t="s">
        <v>31</v>
      </c>
      <c r="P1378" s="66" t="s">
        <v>30</v>
      </c>
      <c r="Q1378" s="66" t="s">
        <v>43</v>
      </c>
      <c r="R1378" s="66" t="s">
        <v>30</v>
      </c>
      <c r="S1378" s="66" t="s">
        <v>65</v>
      </c>
      <c r="T1378" s="299" t="s">
        <v>64</v>
      </c>
      <c r="U1378" s="66" t="s">
        <v>52</v>
      </c>
      <c r="V1378" s="354"/>
      <c r="W1378" s="186"/>
      <c r="X1378" s="127"/>
    </row>
    <row r="1379" spans="1:24" ht="15" customHeight="1">
      <c r="A1379" s="184">
        <v>30509283</v>
      </c>
      <c r="B1379" s="186" t="s">
        <v>26</v>
      </c>
      <c r="C1379" s="186" t="s">
        <v>505</v>
      </c>
      <c r="D1379" s="186" t="s">
        <v>1891</v>
      </c>
      <c r="E1379" s="186" t="s">
        <v>6888</v>
      </c>
      <c r="F1379" s="186" t="s">
        <v>545</v>
      </c>
      <c r="G1379" s="184">
        <v>3233257889</v>
      </c>
      <c r="H1379" s="187" t="s">
        <v>6889</v>
      </c>
      <c r="I1379" s="186" t="s">
        <v>60</v>
      </c>
      <c r="J1379" s="186" t="s">
        <v>1590</v>
      </c>
      <c r="K1379" s="186" t="s">
        <v>27</v>
      </c>
      <c r="L1379" s="186" t="s">
        <v>28</v>
      </c>
      <c r="M1379" s="186" t="s">
        <v>36</v>
      </c>
      <c r="N1379" s="186" t="s">
        <v>30</v>
      </c>
      <c r="O1379" s="186" t="s">
        <v>38</v>
      </c>
      <c r="P1379" s="186" t="s">
        <v>30</v>
      </c>
      <c r="Q1379" s="186" t="s">
        <v>39</v>
      </c>
      <c r="R1379" s="186" t="s">
        <v>30</v>
      </c>
      <c r="S1379" s="186" t="s">
        <v>54</v>
      </c>
      <c r="T1379" s="302" t="s">
        <v>54</v>
      </c>
      <c r="U1379" s="186" t="s">
        <v>54</v>
      </c>
      <c r="V1379" s="344"/>
      <c r="W1379" s="90"/>
      <c r="X1379" s="127"/>
    </row>
    <row r="1380" spans="1:24" ht="15" customHeight="1">
      <c r="A1380" s="65">
        <v>73200494</v>
      </c>
      <c r="B1380" s="66" t="s">
        <v>26</v>
      </c>
      <c r="C1380" s="66" t="s">
        <v>897</v>
      </c>
      <c r="D1380" s="66" t="s">
        <v>898</v>
      </c>
      <c r="E1380" s="66" t="s">
        <v>899</v>
      </c>
      <c r="F1380" s="66" t="s">
        <v>643</v>
      </c>
      <c r="G1380" s="65">
        <v>3167483130</v>
      </c>
      <c r="H1380" s="62" t="s">
        <v>900</v>
      </c>
      <c r="I1380" s="66" t="s">
        <v>50</v>
      </c>
      <c r="J1380" s="66" t="s">
        <v>110</v>
      </c>
      <c r="K1380" s="66" t="s">
        <v>51</v>
      </c>
      <c r="L1380" s="66" t="s">
        <v>51</v>
      </c>
      <c r="M1380" s="66"/>
      <c r="N1380" s="66" t="s">
        <v>30</v>
      </c>
      <c r="O1380" s="66" t="s">
        <v>31</v>
      </c>
      <c r="P1380" s="66" t="s">
        <v>30</v>
      </c>
      <c r="Q1380" s="66" t="s">
        <v>49</v>
      </c>
      <c r="R1380" s="66" t="s">
        <v>37</v>
      </c>
      <c r="S1380" s="66"/>
      <c r="T1380" s="299"/>
      <c r="U1380" s="66"/>
      <c r="V1380" s="346"/>
      <c r="W1380" s="89"/>
      <c r="X1380" s="127"/>
    </row>
    <row r="1381" spans="1:24" ht="15" customHeight="1">
      <c r="A1381" s="65">
        <v>37328227</v>
      </c>
      <c r="B1381" s="66" t="s">
        <v>26</v>
      </c>
      <c r="C1381" s="66" t="s">
        <v>5075</v>
      </c>
      <c r="D1381" s="66"/>
      <c r="E1381" s="66" t="s">
        <v>301</v>
      </c>
      <c r="F1381" s="66" t="s">
        <v>379</v>
      </c>
      <c r="G1381" s="65">
        <v>3152152728</v>
      </c>
      <c r="H1381" s="67" t="s">
        <v>5076</v>
      </c>
      <c r="I1381" s="66" t="s">
        <v>5071</v>
      </c>
      <c r="J1381" s="66" t="s">
        <v>4895</v>
      </c>
      <c r="K1381" s="66" t="s">
        <v>5077</v>
      </c>
      <c r="L1381" s="66"/>
      <c r="M1381" s="66"/>
      <c r="N1381" s="66" t="s">
        <v>37</v>
      </c>
      <c r="O1381" s="66" t="s">
        <v>37</v>
      </c>
      <c r="P1381" s="66" t="s">
        <v>37</v>
      </c>
      <c r="Q1381" s="66"/>
      <c r="R1381" s="66" t="s">
        <v>30</v>
      </c>
      <c r="S1381" s="66" t="s">
        <v>68</v>
      </c>
      <c r="T1381" s="299" t="s">
        <v>68</v>
      </c>
      <c r="U1381" s="66" t="s">
        <v>68</v>
      </c>
      <c r="V1381" s="354"/>
      <c r="W1381" s="186"/>
      <c r="X1381" s="127"/>
    </row>
    <row r="1382" spans="1:24" ht="15" customHeight="1">
      <c r="A1382" s="70">
        <v>52960058</v>
      </c>
      <c r="B1382" s="71" t="s">
        <v>26</v>
      </c>
      <c r="C1382" s="71" t="s">
        <v>559</v>
      </c>
      <c r="D1382" s="71" t="s">
        <v>3321</v>
      </c>
      <c r="E1382" s="71" t="s">
        <v>301</v>
      </c>
      <c r="F1382" s="71" t="s">
        <v>2732</v>
      </c>
      <c r="G1382" s="70">
        <v>3134237707</v>
      </c>
      <c r="H1382" s="62" t="s">
        <v>6334</v>
      </c>
      <c r="I1382" s="71" t="s">
        <v>68</v>
      </c>
      <c r="J1382" s="71" t="s">
        <v>157</v>
      </c>
      <c r="K1382" s="71"/>
      <c r="L1382" s="71" t="s">
        <v>51</v>
      </c>
      <c r="M1382" s="71"/>
      <c r="N1382" s="71" t="s">
        <v>37</v>
      </c>
      <c r="O1382" s="71" t="s">
        <v>42</v>
      </c>
      <c r="P1382" s="71" t="s">
        <v>37</v>
      </c>
      <c r="Q1382" s="71" t="s">
        <v>32</v>
      </c>
      <c r="R1382" s="71" t="s">
        <v>37</v>
      </c>
      <c r="S1382" s="71"/>
      <c r="T1382" s="300"/>
      <c r="U1382" s="71"/>
      <c r="V1382" s="344"/>
      <c r="W1382" s="90"/>
      <c r="X1382" s="127"/>
    </row>
    <row r="1383" spans="1:24" ht="15" customHeight="1">
      <c r="A1383" s="184">
        <v>63523636</v>
      </c>
      <c r="B1383" s="186" t="s">
        <v>26</v>
      </c>
      <c r="C1383" s="186" t="s">
        <v>461</v>
      </c>
      <c r="D1383" s="186" t="s">
        <v>559</v>
      </c>
      <c r="E1383" s="186" t="s">
        <v>301</v>
      </c>
      <c r="F1383" s="186" t="s">
        <v>488</v>
      </c>
      <c r="G1383" s="184">
        <v>3163355865</v>
      </c>
      <c r="H1383" s="187" t="s">
        <v>6502</v>
      </c>
      <c r="I1383" s="186" t="s">
        <v>73</v>
      </c>
      <c r="J1383" s="186" t="s">
        <v>1206</v>
      </c>
      <c r="K1383" s="186"/>
      <c r="L1383" s="186" t="s">
        <v>51</v>
      </c>
      <c r="M1383" s="186" t="s">
        <v>36</v>
      </c>
      <c r="N1383" s="186" t="s">
        <v>30</v>
      </c>
      <c r="O1383" s="186" t="s">
        <v>42</v>
      </c>
      <c r="P1383" s="186" t="s">
        <v>30</v>
      </c>
      <c r="Q1383" s="186" t="s">
        <v>1689</v>
      </c>
      <c r="R1383" s="186" t="s">
        <v>30</v>
      </c>
      <c r="S1383" s="186" t="s">
        <v>73</v>
      </c>
      <c r="T1383" s="302" t="s">
        <v>75</v>
      </c>
      <c r="U1383" s="186" t="s">
        <v>40</v>
      </c>
      <c r="V1383" s="344"/>
      <c r="W1383" s="90"/>
      <c r="X1383" s="127"/>
    </row>
    <row r="1384" spans="1:24" ht="15" customHeight="1">
      <c r="A1384" s="65">
        <v>1115063434</v>
      </c>
      <c r="B1384" s="66" t="s">
        <v>26</v>
      </c>
      <c r="C1384" s="66" t="s">
        <v>1490</v>
      </c>
      <c r="D1384" s="66" t="s">
        <v>2653</v>
      </c>
      <c r="E1384" s="66" t="s">
        <v>2704</v>
      </c>
      <c r="F1384" s="66" t="s">
        <v>2705</v>
      </c>
      <c r="G1384" s="65">
        <v>3145276302</v>
      </c>
      <c r="H1384" s="62" t="s">
        <v>2706</v>
      </c>
      <c r="I1384" s="66" t="s">
        <v>76</v>
      </c>
      <c r="J1384" s="66" t="s">
        <v>2707</v>
      </c>
      <c r="K1384" s="66"/>
      <c r="L1384" s="66" t="s">
        <v>28</v>
      </c>
      <c r="M1384" s="66" t="s">
        <v>36</v>
      </c>
      <c r="N1384" s="66" t="s">
        <v>37</v>
      </c>
      <c r="O1384" s="66" t="s">
        <v>42</v>
      </c>
      <c r="P1384" s="66" t="s">
        <v>30</v>
      </c>
      <c r="Q1384" s="66" t="s">
        <v>39</v>
      </c>
      <c r="R1384" s="66" t="s">
        <v>30</v>
      </c>
      <c r="S1384" s="66" t="s">
        <v>76</v>
      </c>
      <c r="T1384" s="299" t="s">
        <v>75</v>
      </c>
      <c r="U1384" s="66" t="s">
        <v>63</v>
      </c>
      <c r="V1384" s="354"/>
      <c r="W1384" s="186"/>
      <c r="X1384" s="127"/>
    </row>
    <row r="1385" spans="1:24" ht="15" customHeight="1">
      <c r="A1385" s="65">
        <v>10535478</v>
      </c>
      <c r="B1385" s="66" t="s">
        <v>26</v>
      </c>
      <c r="C1385" s="66" t="s">
        <v>6160</v>
      </c>
      <c r="D1385" s="66"/>
      <c r="E1385" s="66" t="s">
        <v>6161</v>
      </c>
      <c r="F1385" s="66" t="s">
        <v>272</v>
      </c>
      <c r="G1385" s="65">
        <v>3128589398</v>
      </c>
      <c r="H1385" s="62" t="s">
        <v>6162</v>
      </c>
      <c r="I1385" s="66" t="s">
        <v>56</v>
      </c>
      <c r="J1385" s="66" t="s">
        <v>6158</v>
      </c>
      <c r="K1385" s="66"/>
      <c r="L1385" s="66" t="s">
        <v>51</v>
      </c>
      <c r="M1385" s="66"/>
      <c r="N1385" s="66" t="s">
        <v>30</v>
      </c>
      <c r="O1385" s="66" t="s">
        <v>38</v>
      </c>
      <c r="P1385" s="66" t="s">
        <v>30</v>
      </c>
      <c r="Q1385" s="66" t="s">
        <v>49</v>
      </c>
      <c r="R1385" s="66" t="s">
        <v>37</v>
      </c>
      <c r="S1385" s="66"/>
      <c r="T1385" s="299"/>
      <c r="U1385" s="66"/>
      <c r="V1385" s="344"/>
      <c r="W1385" s="90"/>
      <c r="X1385" s="127"/>
    </row>
    <row r="1386" spans="1:24" s="13" customFormat="1" ht="15" customHeight="1">
      <c r="A1386" s="65">
        <v>10007166</v>
      </c>
      <c r="B1386" s="66" t="s">
        <v>26</v>
      </c>
      <c r="C1386" s="66" t="s">
        <v>130</v>
      </c>
      <c r="D1386" s="66"/>
      <c r="E1386" s="66" t="s">
        <v>131</v>
      </c>
      <c r="F1386" s="66"/>
      <c r="G1386" s="65">
        <v>3116378154</v>
      </c>
      <c r="H1386" s="92" t="s">
        <v>132</v>
      </c>
      <c r="I1386" s="66" t="s">
        <v>71</v>
      </c>
      <c r="J1386" s="66" t="s">
        <v>133</v>
      </c>
      <c r="K1386" s="66"/>
      <c r="L1386" s="66" t="s">
        <v>28</v>
      </c>
      <c r="M1386" s="66" t="s">
        <v>36</v>
      </c>
      <c r="N1386" s="66" t="s">
        <v>37</v>
      </c>
      <c r="O1386" s="66" t="s">
        <v>42</v>
      </c>
      <c r="P1386" s="66" t="s">
        <v>30</v>
      </c>
      <c r="Q1386" s="66" t="s">
        <v>49</v>
      </c>
      <c r="R1386" s="66" t="s">
        <v>30</v>
      </c>
      <c r="S1386" s="66" t="s">
        <v>70</v>
      </c>
      <c r="T1386" s="299" t="s">
        <v>53</v>
      </c>
      <c r="U1386" s="66" t="s">
        <v>76</v>
      </c>
      <c r="V1386" s="354"/>
      <c r="W1386" s="186"/>
      <c r="X1386" s="127"/>
    </row>
    <row r="1387" spans="1:24" ht="15" customHeight="1">
      <c r="A1387" s="209">
        <v>1095835852</v>
      </c>
      <c r="B1387" s="210" t="s">
        <v>26</v>
      </c>
      <c r="C1387" s="210" t="s">
        <v>7246</v>
      </c>
      <c r="D1387" s="210" t="s">
        <v>559</v>
      </c>
      <c r="E1387" s="210" t="s">
        <v>1078</v>
      </c>
      <c r="F1387" s="210" t="s">
        <v>3274</v>
      </c>
      <c r="G1387" s="209">
        <v>3158558274</v>
      </c>
      <c r="H1387" s="187" t="s">
        <v>7247</v>
      </c>
      <c r="I1387" s="210" t="s">
        <v>73</v>
      </c>
      <c r="J1387" s="210" t="s">
        <v>1880</v>
      </c>
      <c r="K1387" s="210" t="s">
        <v>42</v>
      </c>
      <c r="L1387" s="210" t="s">
        <v>1186</v>
      </c>
      <c r="M1387" s="210" t="s">
        <v>42</v>
      </c>
      <c r="N1387" s="210" t="s">
        <v>30</v>
      </c>
      <c r="O1387" s="210" t="s">
        <v>38</v>
      </c>
      <c r="P1387" s="210" t="s">
        <v>30</v>
      </c>
      <c r="Q1387" s="210" t="s">
        <v>46</v>
      </c>
      <c r="R1387" s="210" t="s">
        <v>30</v>
      </c>
      <c r="S1387" s="210" t="s">
        <v>73</v>
      </c>
      <c r="T1387" s="308" t="s">
        <v>60</v>
      </c>
      <c r="U1387" s="210" t="s">
        <v>52</v>
      </c>
      <c r="V1387" s="344"/>
      <c r="W1387" s="90"/>
      <c r="X1387" s="127"/>
    </row>
    <row r="1388" spans="1:24" ht="15" customHeight="1">
      <c r="A1388" s="65">
        <v>25280555</v>
      </c>
      <c r="B1388" s="66" t="s">
        <v>26</v>
      </c>
      <c r="C1388" s="66" t="s">
        <v>1554</v>
      </c>
      <c r="D1388" s="66"/>
      <c r="E1388" s="66" t="s">
        <v>5387</v>
      </c>
      <c r="F1388" s="66" t="s">
        <v>1882</v>
      </c>
      <c r="G1388" s="65">
        <v>3215253145</v>
      </c>
      <c r="H1388" s="62" t="s">
        <v>5388</v>
      </c>
      <c r="I1388" s="77" t="s">
        <v>56</v>
      </c>
      <c r="J1388" s="66" t="s">
        <v>5086</v>
      </c>
      <c r="K1388" s="66" t="s">
        <v>27</v>
      </c>
      <c r="L1388" s="66"/>
      <c r="M1388" s="66"/>
      <c r="N1388" s="66" t="s">
        <v>30</v>
      </c>
      <c r="O1388" s="66" t="s">
        <v>38</v>
      </c>
      <c r="P1388" s="66" t="s">
        <v>30</v>
      </c>
      <c r="Q1388" s="66" t="s">
        <v>49</v>
      </c>
      <c r="R1388" s="66" t="s">
        <v>37</v>
      </c>
      <c r="S1388" s="66"/>
      <c r="T1388" s="299"/>
      <c r="U1388" s="66"/>
      <c r="V1388" s="354"/>
      <c r="W1388" s="186"/>
      <c r="X1388" s="127"/>
    </row>
    <row r="1389" spans="1:24" ht="15" customHeight="1">
      <c r="A1389" s="100">
        <v>36755587</v>
      </c>
      <c r="B1389" s="101" t="s">
        <v>26</v>
      </c>
      <c r="C1389" s="101" t="s">
        <v>2708</v>
      </c>
      <c r="D1389" s="101" t="s">
        <v>2709</v>
      </c>
      <c r="E1389" s="101" t="s">
        <v>7597</v>
      </c>
      <c r="F1389" s="101" t="s">
        <v>2710</v>
      </c>
      <c r="G1389" s="100">
        <v>3226143668</v>
      </c>
      <c r="H1389" s="101" t="s">
        <v>2711</v>
      </c>
      <c r="I1389" s="101" t="s">
        <v>67</v>
      </c>
      <c r="J1389" s="101" t="s">
        <v>1157</v>
      </c>
      <c r="K1389" s="101"/>
      <c r="L1389" s="101" t="s">
        <v>28</v>
      </c>
      <c r="M1389" s="101" t="s">
        <v>36</v>
      </c>
      <c r="N1389" s="101" t="s">
        <v>30</v>
      </c>
      <c r="O1389" s="101" t="s">
        <v>38</v>
      </c>
      <c r="P1389" s="101" t="s">
        <v>30</v>
      </c>
      <c r="Q1389" s="101" t="s">
        <v>46</v>
      </c>
      <c r="R1389" s="101" t="s">
        <v>30</v>
      </c>
      <c r="S1389" s="101" t="s">
        <v>67</v>
      </c>
      <c r="T1389" s="312" t="s">
        <v>76</v>
      </c>
      <c r="U1389" s="101" t="s">
        <v>53</v>
      </c>
      <c r="V1389" s="354"/>
      <c r="W1389" s="186"/>
      <c r="X1389" s="127"/>
    </row>
    <row r="1390" spans="1:24" ht="15" customHeight="1">
      <c r="A1390" s="65">
        <v>76313181</v>
      </c>
      <c r="B1390" s="66" t="s">
        <v>26</v>
      </c>
      <c r="C1390" s="66" t="s">
        <v>3906</v>
      </c>
      <c r="D1390" s="66" t="s">
        <v>3907</v>
      </c>
      <c r="E1390" s="66" t="s">
        <v>872</v>
      </c>
      <c r="F1390" s="66" t="s">
        <v>1962</v>
      </c>
      <c r="G1390" s="65">
        <v>3113060763</v>
      </c>
      <c r="H1390" s="62" t="s">
        <v>3908</v>
      </c>
      <c r="I1390" s="66" t="s">
        <v>56</v>
      </c>
      <c r="J1390" s="66" t="s">
        <v>1092</v>
      </c>
      <c r="K1390" s="66"/>
      <c r="L1390" s="66" t="s">
        <v>28</v>
      </c>
      <c r="M1390" s="66" t="s">
        <v>29</v>
      </c>
      <c r="N1390" s="66" t="s">
        <v>30</v>
      </c>
      <c r="O1390" s="66" t="s">
        <v>38</v>
      </c>
      <c r="P1390" s="66" t="s">
        <v>30</v>
      </c>
      <c r="Q1390" s="66" t="s">
        <v>1689</v>
      </c>
      <c r="R1390" s="66" t="s">
        <v>30</v>
      </c>
      <c r="S1390" s="66" t="s">
        <v>56</v>
      </c>
      <c r="T1390" s="299" t="s">
        <v>56</v>
      </c>
      <c r="U1390" s="66" t="s">
        <v>56</v>
      </c>
      <c r="V1390" s="354"/>
      <c r="W1390" s="186"/>
      <c r="X1390" s="127"/>
    </row>
    <row r="1391" spans="1:24" ht="15" customHeight="1">
      <c r="A1391" s="65">
        <v>43419507</v>
      </c>
      <c r="B1391" s="66" t="s">
        <v>26</v>
      </c>
      <c r="C1391" s="66" t="s">
        <v>1031</v>
      </c>
      <c r="D1391" s="66" t="s">
        <v>2712</v>
      </c>
      <c r="E1391" s="66" t="s">
        <v>872</v>
      </c>
      <c r="F1391" s="66" t="s">
        <v>2072</v>
      </c>
      <c r="G1391" s="65">
        <v>3057360042</v>
      </c>
      <c r="H1391" s="67" t="s">
        <v>2713</v>
      </c>
      <c r="I1391" s="66" t="s">
        <v>40</v>
      </c>
      <c r="J1391" s="66" t="s">
        <v>556</v>
      </c>
      <c r="K1391" s="66" t="s">
        <v>27</v>
      </c>
      <c r="L1391" s="66" t="s">
        <v>28</v>
      </c>
      <c r="M1391" s="66" t="s">
        <v>36</v>
      </c>
      <c r="N1391" s="66" t="s">
        <v>30</v>
      </c>
      <c r="O1391" s="66" t="s">
        <v>42</v>
      </c>
      <c r="P1391" s="66" t="s">
        <v>30</v>
      </c>
      <c r="Q1391" s="66" t="s">
        <v>46</v>
      </c>
      <c r="R1391" s="66" t="s">
        <v>30</v>
      </c>
      <c r="S1391" s="66" t="s">
        <v>40</v>
      </c>
      <c r="T1391" s="299" t="s">
        <v>40</v>
      </c>
      <c r="U1391" s="66" t="s">
        <v>40</v>
      </c>
      <c r="V1391" s="354"/>
      <c r="W1391" s="186"/>
      <c r="X1391" s="127"/>
    </row>
    <row r="1392" spans="1:24" ht="15" customHeight="1">
      <c r="A1392" s="70">
        <v>1005334122</v>
      </c>
      <c r="B1392" s="71" t="s">
        <v>26</v>
      </c>
      <c r="C1392" s="71" t="s">
        <v>402</v>
      </c>
      <c r="D1392" s="71"/>
      <c r="E1392" s="71" t="s">
        <v>872</v>
      </c>
      <c r="F1392" s="71" t="s">
        <v>5986</v>
      </c>
      <c r="G1392" s="70">
        <v>3157403647</v>
      </c>
      <c r="H1392" s="62" t="s">
        <v>5987</v>
      </c>
      <c r="I1392" s="71" t="s">
        <v>50</v>
      </c>
      <c r="J1392" s="71" t="s">
        <v>5988</v>
      </c>
      <c r="K1392" s="71"/>
      <c r="L1392" s="71" t="s">
        <v>28</v>
      </c>
      <c r="M1392" s="71" t="s">
        <v>36</v>
      </c>
      <c r="N1392" s="71" t="s">
        <v>30</v>
      </c>
      <c r="O1392" s="71" t="s">
        <v>42</v>
      </c>
      <c r="P1392" s="71" t="s">
        <v>30</v>
      </c>
      <c r="Q1392" s="71" t="s">
        <v>43</v>
      </c>
      <c r="R1392" s="71" t="s">
        <v>30</v>
      </c>
      <c r="S1392" s="71" t="s">
        <v>73</v>
      </c>
      <c r="T1392" s="300" t="s">
        <v>57</v>
      </c>
      <c r="U1392" s="71" t="s">
        <v>40</v>
      </c>
      <c r="V1392" s="344"/>
      <c r="W1392" s="90"/>
      <c r="X1392" s="127"/>
    </row>
    <row r="1393" spans="1:24" ht="15" customHeight="1">
      <c r="A1393" s="184">
        <v>1117460451</v>
      </c>
      <c r="B1393" s="186" t="s">
        <v>26</v>
      </c>
      <c r="C1393" s="186" t="s">
        <v>6701</v>
      </c>
      <c r="D1393" s="186" t="s">
        <v>831</v>
      </c>
      <c r="E1393" s="186" t="s">
        <v>872</v>
      </c>
      <c r="F1393" s="186" t="s">
        <v>2386</v>
      </c>
      <c r="G1393" s="184">
        <v>3178896455</v>
      </c>
      <c r="H1393" s="187" t="s">
        <v>6702</v>
      </c>
      <c r="I1393" s="186" t="s">
        <v>44</v>
      </c>
      <c r="J1393" s="186" t="s">
        <v>6481</v>
      </c>
      <c r="K1393" s="186"/>
      <c r="L1393" s="186" t="s">
        <v>28</v>
      </c>
      <c r="M1393" s="186"/>
      <c r="N1393" s="186" t="s">
        <v>30</v>
      </c>
      <c r="O1393" s="186" t="s">
        <v>31</v>
      </c>
      <c r="P1393" s="186" t="s">
        <v>30</v>
      </c>
      <c r="Q1393" s="186" t="s">
        <v>43</v>
      </c>
      <c r="R1393" s="186" t="s">
        <v>30</v>
      </c>
      <c r="S1393" s="186" t="s">
        <v>44</v>
      </c>
      <c r="T1393" s="302" t="s">
        <v>44</v>
      </c>
      <c r="U1393" s="186" t="s">
        <v>44</v>
      </c>
      <c r="V1393" s="344"/>
      <c r="W1393" s="90"/>
      <c r="X1393" s="127"/>
    </row>
    <row r="1394" spans="1:24" ht="15" customHeight="1">
      <c r="A1394" s="65">
        <v>22564667</v>
      </c>
      <c r="B1394" s="66" t="s">
        <v>26</v>
      </c>
      <c r="C1394" s="66" t="s">
        <v>2714</v>
      </c>
      <c r="D1394" s="66" t="s">
        <v>251</v>
      </c>
      <c r="E1394" s="66" t="s">
        <v>2715</v>
      </c>
      <c r="F1394" s="66" t="s">
        <v>2716</v>
      </c>
      <c r="G1394" s="65">
        <v>3008262412</v>
      </c>
      <c r="H1394" s="62" t="s">
        <v>2717</v>
      </c>
      <c r="I1394" s="66" t="s">
        <v>40</v>
      </c>
      <c r="J1394" s="66" t="s">
        <v>556</v>
      </c>
      <c r="K1394" s="66"/>
      <c r="L1394" s="66" t="s">
        <v>28</v>
      </c>
      <c r="M1394" s="66" t="s">
        <v>36</v>
      </c>
      <c r="N1394" s="66" t="s">
        <v>30</v>
      </c>
      <c r="O1394" s="66" t="s">
        <v>38</v>
      </c>
      <c r="P1394" s="66" t="s">
        <v>30</v>
      </c>
      <c r="Q1394" s="66" t="s">
        <v>46</v>
      </c>
      <c r="R1394" s="66" t="s">
        <v>30</v>
      </c>
      <c r="S1394" s="66" t="s">
        <v>74</v>
      </c>
      <c r="T1394" s="299" t="s">
        <v>50</v>
      </c>
      <c r="U1394" s="66" t="s">
        <v>40</v>
      </c>
      <c r="V1394" s="344"/>
      <c r="W1394" s="90"/>
      <c r="X1394" s="127"/>
    </row>
    <row r="1395" spans="1:24" ht="15" customHeight="1">
      <c r="A1395" s="65">
        <v>37319386</v>
      </c>
      <c r="B1395" s="66" t="s">
        <v>26</v>
      </c>
      <c r="C1395" s="66" t="s">
        <v>5764</v>
      </c>
      <c r="D1395" s="66"/>
      <c r="E1395" s="66" t="s">
        <v>2715</v>
      </c>
      <c r="F1395" s="66" t="s">
        <v>2715</v>
      </c>
      <c r="G1395" s="65">
        <v>3204286677</v>
      </c>
      <c r="H1395" s="62" t="s">
        <v>5765</v>
      </c>
      <c r="I1395" s="66" t="s">
        <v>68</v>
      </c>
      <c r="J1395" s="66" t="s">
        <v>1179</v>
      </c>
      <c r="K1395" s="66"/>
      <c r="L1395" s="66" t="s">
        <v>51</v>
      </c>
      <c r="M1395" s="66"/>
      <c r="N1395" s="66" t="s">
        <v>30</v>
      </c>
      <c r="O1395" s="66" t="s">
        <v>38</v>
      </c>
      <c r="P1395" s="66" t="s">
        <v>37</v>
      </c>
      <c r="Q1395" s="66" t="s">
        <v>32</v>
      </c>
      <c r="R1395" s="66" t="s">
        <v>30</v>
      </c>
      <c r="S1395" s="66" t="s">
        <v>73</v>
      </c>
      <c r="T1395" s="299" t="s">
        <v>40</v>
      </c>
      <c r="U1395" s="66" t="s">
        <v>47</v>
      </c>
      <c r="V1395" s="344"/>
      <c r="W1395" s="90"/>
      <c r="X1395" s="127"/>
    </row>
    <row r="1396" spans="1:24" ht="15" customHeight="1">
      <c r="A1396" s="65">
        <v>34997292</v>
      </c>
      <c r="B1396" s="66" t="s">
        <v>26</v>
      </c>
      <c r="C1396" s="66" t="s">
        <v>5994</v>
      </c>
      <c r="D1396" s="66" t="s">
        <v>845</v>
      </c>
      <c r="E1396" s="66" t="s">
        <v>2715</v>
      </c>
      <c r="F1396" s="66" t="s">
        <v>5995</v>
      </c>
      <c r="G1396" s="65">
        <v>3114179262</v>
      </c>
      <c r="H1396" s="62" t="s">
        <v>5996</v>
      </c>
      <c r="I1396" s="66" t="s">
        <v>59</v>
      </c>
      <c r="J1396" s="66" t="s">
        <v>154</v>
      </c>
      <c r="K1396" s="66" t="s">
        <v>27</v>
      </c>
      <c r="L1396" s="66" t="s">
        <v>28</v>
      </c>
      <c r="M1396" s="66" t="s">
        <v>36</v>
      </c>
      <c r="N1396" s="66" t="s">
        <v>37</v>
      </c>
      <c r="O1396" s="66" t="s">
        <v>42</v>
      </c>
      <c r="P1396" s="66" t="s">
        <v>30</v>
      </c>
      <c r="Q1396" s="66" t="s">
        <v>46</v>
      </c>
      <c r="R1396" s="66" t="s">
        <v>30</v>
      </c>
      <c r="S1396" s="66" t="s">
        <v>59</v>
      </c>
      <c r="T1396" s="299" t="s">
        <v>59</v>
      </c>
      <c r="U1396" s="66" t="s">
        <v>59</v>
      </c>
      <c r="V1396" s="344"/>
      <c r="W1396" s="90"/>
      <c r="X1396" s="127"/>
    </row>
    <row r="1397" spans="1:24" ht="15" customHeight="1">
      <c r="A1397" s="65">
        <v>1121858302</v>
      </c>
      <c r="B1397" s="66" t="s">
        <v>26</v>
      </c>
      <c r="C1397" s="66" t="s">
        <v>633</v>
      </c>
      <c r="D1397" s="66" t="s">
        <v>1481</v>
      </c>
      <c r="E1397" s="66" t="s">
        <v>1482</v>
      </c>
      <c r="F1397" s="66" t="s">
        <v>1483</v>
      </c>
      <c r="G1397" s="65">
        <v>3207200793</v>
      </c>
      <c r="H1397" s="62" t="s">
        <v>1484</v>
      </c>
      <c r="I1397" s="66" t="s">
        <v>61</v>
      </c>
      <c r="J1397" s="66" t="s">
        <v>168</v>
      </c>
      <c r="K1397" s="66"/>
      <c r="L1397" s="66" t="s">
        <v>41</v>
      </c>
      <c r="M1397" s="66" t="s">
        <v>36</v>
      </c>
      <c r="N1397" s="66" t="s">
        <v>30</v>
      </c>
      <c r="O1397" s="66" t="s">
        <v>42</v>
      </c>
      <c r="P1397" s="66" t="s">
        <v>37</v>
      </c>
      <c r="Q1397" s="66" t="s">
        <v>32</v>
      </c>
      <c r="R1397" s="66" t="s">
        <v>30</v>
      </c>
      <c r="S1397" s="66" t="s">
        <v>61</v>
      </c>
      <c r="T1397" s="299" t="s">
        <v>63</v>
      </c>
      <c r="U1397" s="66" t="s">
        <v>66</v>
      </c>
      <c r="V1397" s="344"/>
      <c r="W1397" s="90"/>
      <c r="X1397" s="127"/>
    </row>
    <row r="1398" spans="1:24" ht="15" customHeight="1">
      <c r="A1398" s="184">
        <v>84030405</v>
      </c>
      <c r="B1398" s="186" t="s">
        <v>26</v>
      </c>
      <c r="C1398" s="186" t="s">
        <v>6890</v>
      </c>
      <c r="D1398" s="186" t="s">
        <v>2963</v>
      </c>
      <c r="E1398" s="186" t="s">
        <v>6891</v>
      </c>
      <c r="F1398" s="186" t="s">
        <v>6892</v>
      </c>
      <c r="G1398" s="184">
        <v>3017552299</v>
      </c>
      <c r="H1398" s="187" t="s">
        <v>6893</v>
      </c>
      <c r="I1398" s="186" t="s">
        <v>65</v>
      </c>
      <c r="J1398" s="186" t="s">
        <v>1561</v>
      </c>
      <c r="K1398" s="186"/>
      <c r="L1398" s="186" t="s">
        <v>28</v>
      </c>
      <c r="M1398" s="186" t="s">
        <v>36</v>
      </c>
      <c r="N1398" s="186" t="s">
        <v>30</v>
      </c>
      <c r="O1398" s="186" t="s">
        <v>38</v>
      </c>
      <c r="P1398" s="186" t="s">
        <v>30</v>
      </c>
      <c r="Q1398" s="186" t="s">
        <v>39</v>
      </c>
      <c r="R1398" s="186" t="s">
        <v>30</v>
      </c>
      <c r="S1398" s="186" t="s">
        <v>65</v>
      </c>
      <c r="T1398" s="302" t="s">
        <v>65</v>
      </c>
      <c r="U1398" s="186" t="s">
        <v>65</v>
      </c>
      <c r="V1398" s="344"/>
      <c r="W1398" s="90"/>
      <c r="X1398" s="127"/>
    </row>
    <row r="1399" spans="1:24" ht="15" customHeight="1">
      <c r="A1399" s="65">
        <v>1051448613</v>
      </c>
      <c r="B1399" s="66" t="s">
        <v>26</v>
      </c>
      <c r="C1399" s="66" t="s">
        <v>196</v>
      </c>
      <c r="D1399" s="66" t="s">
        <v>612</v>
      </c>
      <c r="E1399" s="66" t="s">
        <v>2718</v>
      </c>
      <c r="F1399" s="66" t="s">
        <v>3909</v>
      </c>
      <c r="G1399" s="65">
        <v>3003685301</v>
      </c>
      <c r="H1399" s="62" t="s">
        <v>3910</v>
      </c>
      <c r="I1399" s="66" t="s">
        <v>50</v>
      </c>
      <c r="J1399" s="66" t="s">
        <v>5249</v>
      </c>
      <c r="K1399" s="66"/>
      <c r="L1399" s="66" t="s">
        <v>28</v>
      </c>
      <c r="M1399" s="66"/>
      <c r="N1399" s="66"/>
      <c r="O1399" s="66" t="s">
        <v>42</v>
      </c>
      <c r="P1399" s="66" t="s">
        <v>37</v>
      </c>
      <c r="Q1399" s="66" t="s">
        <v>32</v>
      </c>
      <c r="R1399" s="66" t="s">
        <v>30</v>
      </c>
      <c r="S1399" s="66" t="s">
        <v>50</v>
      </c>
      <c r="T1399" s="299" t="s">
        <v>50</v>
      </c>
      <c r="U1399" s="66" t="s">
        <v>50</v>
      </c>
      <c r="V1399" s="344"/>
      <c r="W1399" s="90"/>
      <c r="X1399" s="127"/>
    </row>
    <row r="1400" spans="1:24" ht="15" customHeight="1">
      <c r="A1400" s="65">
        <v>30838471</v>
      </c>
      <c r="B1400" s="66" t="s">
        <v>26</v>
      </c>
      <c r="C1400" s="66" t="s">
        <v>1050</v>
      </c>
      <c r="D1400" s="66"/>
      <c r="E1400" s="66" t="s">
        <v>2718</v>
      </c>
      <c r="F1400" s="66" t="s">
        <v>2658</v>
      </c>
      <c r="G1400" s="65">
        <v>3043562353</v>
      </c>
      <c r="H1400" s="62" t="s">
        <v>2719</v>
      </c>
      <c r="I1400" s="66" t="s">
        <v>50</v>
      </c>
      <c r="J1400" s="66" t="s">
        <v>110</v>
      </c>
      <c r="K1400" s="66"/>
      <c r="L1400" s="66" t="s">
        <v>35</v>
      </c>
      <c r="M1400" s="66" t="s">
        <v>36</v>
      </c>
      <c r="N1400" s="66" t="s">
        <v>30</v>
      </c>
      <c r="O1400" s="66" t="s">
        <v>31</v>
      </c>
      <c r="P1400" s="66" t="s">
        <v>30</v>
      </c>
      <c r="Q1400" s="66" t="s">
        <v>49</v>
      </c>
      <c r="R1400" s="66" t="s">
        <v>30</v>
      </c>
      <c r="S1400" s="66" t="s">
        <v>50</v>
      </c>
      <c r="T1400" s="299" t="s">
        <v>50</v>
      </c>
      <c r="U1400" s="66" t="s">
        <v>50</v>
      </c>
      <c r="V1400" s="344"/>
      <c r="W1400" s="90"/>
      <c r="X1400" s="127"/>
    </row>
    <row r="1401" spans="1:24" ht="15" customHeight="1">
      <c r="A1401" s="65">
        <v>1091680299</v>
      </c>
      <c r="B1401" s="66" t="s">
        <v>26</v>
      </c>
      <c r="C1401" s="66" t="s">
        <v>964</v>
      </c>
      <c r="D1401" s="66" t="s">
        <v>477</v>
      </c>
      <c r="E1401" s="66" t="s">
        <v>5516</v>
      </c>
      <c r="F1401" s="66" t="s">
        <v>253</v>
      </c>
      <c r="G1401" s="65" t="s">
        <v>5517</v>
      </c>
      <c r="H1401" s="62" t="s">
        <v>5518</v>
      </c>
      <c r="I1401" s="66" t="s">
        <v>68</v>
      </c>
      <c r="J1401" s="66" t="s">
        <v>5506</v>
      </c>
      <c r="K1401" s="66"/>
      <c r="L1401" s="66" t="s">
        <v>51</v>
      </c>
      <c r="M1401" s="66"/>
      <c r="N1401" s="66" t="s">
        <v>30</v>
      </c>
      <c r="O1401" s="66" t="s">
        <v>42</v>
      </c>
      <c r="P1401" s="66" t="s">
        <v>30</v>
      </c>
      <c r="Q1401" s="66" t="s">
        <v>46</v>
      </c>
      <c r="R1401" s="66" t="s">
        <v>37</v>
      </c>
      <c r="S1401" s="66" t="s">
        <v>68</v>
      </c>
      <c r="T1401" s="299" t="s">
        <v>68</v>
      </c>
      <c r="U1401" s="66" t="s">
        <v>68</v>
      </c>
      <c r="V1401" s="344"/>
      <c r="W1401" s="90"/>
      <c r="X1401" s="127"/>
    </row>
    <row r="1402" spans="1:24" ht="15" customHeight="1">
      <c r="A1402" s="65">
        <v>1075237085</v>
      </c>
      <c r="B1402" s="66" t="s">
        <v>26</v>
      </c>
      <c r="C1402" s="66" t="s">
        <v>1033</v>
      </c>
      <c r="D1402" s="66" t="s">
        <v>445</v>
      </c>
      <c r="E1402" s="66" t="s">
        <v>918</v>
      </c>
      <c r="F1402" s="65" t="s">
        <v>565</v>
      </c>
      <c r="G1402" s="65">
        <v>3102163929</v>
      </c>
      <c r="H1402" s="66" t="s">
        <v>2720</v>
      </c>
      <c r="I1402" s="66" t="s">
        <v>60</v>
      </c>
      <c r="J1402" s="66" t="s">
        <v>946</v>
      </c>
      <c r="K1402" s="66"/>
      <c r="L1402" s="66" t="s">
        <v>51</v>
      </c>
      <c r="M1402" s="66" t="s">
        <v>36</v>
      </c>
      <c r="N1402" s="66" t="s">
        <v>37</v>
      </c>
      <c r="O1402" s="66" t="s">
        <v>42</v>
      </c>
      <c r="P1402" s="66" t="s">
        <v>30</v>
      </c>
      <c r="Q1402" s="66" t="s">
        <v>49</v>
      </c>
      <c r="R1402" s="66" t="s">
        <v>30</v>
      </c>
      <c r="S1402" s="66" t="s">
        <v>52</v>
      </c>
      <c r="T1402" s="301" t="s">
        <v>60</v>
      </c>
      <c r="U1402" s="66" t="s">
        <v>40</v>
      </c>
      <c r="V1402" s="354"/>
      <c r="W1402" s="186"/>
      <c r="X1402" s="127"/>
    </row>
    <row r="1403" spans="1:24" ht="15" customHeight="1">
      <c r="A1403" s="65">
        <v>26422271</v>
      </c>
      <c r="B1403" s="66" t="s">
        <v>26</v>
      </c>
      <c r="C1403" s="66" t="s">
        <v>2727</v>
      </c>
      <c r="D1403" s="66" t="s">
        <v>1397</v>
      </c>
      <c r="E1403" s="66" t="s">
        <v>233</v>
      </c>
      <c r="F1403" s="66" t="s">
        <v>2728</v>
      </c>
      <c r="G1403" s="65">
        <v>3108813482</v>
      </c>
      <c r="H1403" s="66" t="s">
        <v>2729</v>
      </c>
      <c r="I1403" s="66" t="s">
        <v>63</v>
      </c>
      <c r="J1403" s="66" t="s">
        <v>2730</v>
      </c>
      <c r="K1403" s="66"/>
      <c r="L1403" s="66" t="s">
        <v>28</v>
      </c>
      <c r="M1403" s="66" t="s">
        <v>29</v>
      </c>
      <c r="N1403" s="66" t="s">
        <v>30</v>
      </c>
      <c r="O1403" s="66" t="s">
        <v>31</v>
      </c>
      <c r="P1403" s="66" t="s">
        <v>30</v>
      </c>
      <c r="Q1403" s="66" t="s">
        <v>49</v>
      </c>
      <c r="R1403" s="66" t="s">
        <v>30</v>
      </c>
      <c r="S1403" s="66" t="s">
        <v>63</v>
      </c>
      <c r="T1403" s="299" t="s">
        <v>75</v>
      </c>
      <c r="U1403" s="66" t="s">
        <v>67</v>
      </c>
      <c r="V1403" s="354"/>
      <c r="W1403" s="186"/>
      <c r="X1403" s="127"/>
    </row>
    <row r="1404" spans="1:24" ht="15" customHeight="1">
      <c r="A1404" s="65">
        <v>65716655</v>
      </c>
      <c r="B1404" s="66" t="s">
        <v>26</v>
      </c>
      <c r="C1404" s="66" t="s">
        <v>4347</v>
      </c>
      <c r="D1404" s="66" t="s">
        <v>559</v>
      </c>
      <c r="E1404" s="66" t="s">
        <v>233</v>
      </c>
      <c r="F1404" s="66" t="s">
        <v>4348</v>
      </c>
      <c r="G1404" s="65">
        <v>3115074314</v>
      </c>
      <c r="H1404" s="66" t="s">
        <v>4349</v>
      </c>
      <c r="I1404" s="66" t="s">
        <v>75</v>
      </c>
      <c r="J1404" s="66" t="s">
        <v>4350</v>
      </c>
      <c r="K1404" s="66"/>
      <c r="L1404" s="66" t="s">
        <v>35</v>
      </c>
      <c r="M1404" s="66"/>
      <c r="N1404" s="66" t="s">
        <v>30</v>
      </c>
      <c r="O1404" s="66" t="s">
        <v>42</v>
      </c>
      <c r="P1404" s="66" t="s">
        <v>30</v>
      </c>
      <c r="Q1404" s="66" t="s">
        <v>43</v>
      </c>
      <c r="R1404" s="66" t="s">
        <v>30</v>
      </c>
      <c r="S1404" s="66" t="s">
        <v>60</v>
      </c>
      <c r="T1404" s="299" t="s">
        <v>60</v>
      </c>
      <c r="U1404" s="66" t="s">
        <v>60</v>
      </c>
      <c r="V1404" s="344"/>
      <c r="W1404" s="90"/>
      <c r="X1404" s="190" t="s">
        <v>6831</v>
      </c>
    </row>
    <row r="1405" spans="1:24" ht="15" customHeight="1">
      <c r="A1405" s="70">
        <v>63486914</v>
      </c>
      <c r="B1405" s="71" t="s">
        <v>26</v>
      </c>
      <c r="C1405" s="71" t="s">
        <v>1165</v>
      </c>
      <c r="D1405" s="71" t="s">
        <v>559</v>
      </c>
      <c r="E1405" s="71" t="s">
        <v>233</v>
      </c>
      <c r="F1405" s="71" t="s">
        <v>5153</v>
      </c>
      <c r="G1405" s="70">
        <v>3186468694</v>
      </c>
      <c r="H1405" s="62" t="s">
        <v>5154</v>
      </c>
      <c r="I1405" s="71" t="s">
        <v>5071</v>
      </c>
      <c r="J1405" s="66" t="s">
        <v>4895</v>
      </c>
      <c r="K1405" s="71" t="s">
        <v>5149</v>
      </c>
      <c r="L1405" s="71"/>
      <c r="M1405" s="71"/>
      <c r="N1405" s="71" t="s">
        <v>37</v>
      </c>
      <c r="O1405" s="71" t="s">
        <v>37</v>
      </c>
      <c r="P1405" s="71" t="s">
        <v>37</v>
      </c>
      <c r="Q1405" s="71"/>
      <c r="R1405" s="71" t="s">
        <v>37</v>
      </c>
      <c r="S1405" s="71" t="s">
        <v>68</v>
      </c>
      <c r="T1405" s="300" t="s">
        <v>68</v>
      </c>
      <c r="U1405" s="71" t="s">
        <v>68</v>
      </c>
      <c r="V1405" s="354"/>
      <c r="W1405" s="186"/>
      <c r="X1405" s="127"/>
    </row>
    <row r="1406" spans="1:24" ht="15" customHeight="1">
      <c r="A1406" s="70">
        <v>1018434674</v>
      </c>
      <c r="B1406" s="71" t="s">
        <v>26</v>
      </c>
      <c r="C1406" s="71" t="s">
        <v>611</v>
      </c>
      <c r="D1406" s="71" t="s">
        <v>943</v>
      </c>
      <c r="E1406" s="71" t="s">
        <v>233</v>
      </c>
      <c r="F1406" s="71" t="s">
        <v>2218</v>
      </c>
      <c r="G1406" s="70">
        <v>3115998401</v>
      </c>
      <c r="H1406" s="62" t="s">
        <v>4734</v>
      </c>
      <c r="I1406" s="71" t="s">
        <v>60</v>
      </c>
      <c r="J1406" s="71" t="s">
        <v>4735</v>
      </c>
      <c r="K1406" s="71" t="s">
        <v>4736</v>
      </c>
      <c r="L1406" s="71" t="s">
        <v>30</v>
      </c>
      <c r="M1406" s="71" t="s">
        <v>4737</v>
      </c>
      <c r="N1406" s="71" t="s">
        <v>37</v>
      </c>
      <c r="O1406" s="71" t="s">
        <v>42</v>
      </c>
      <c r="P1406" s="71" t="s">
        <v>30</v>
      </c>
      <c r="Q1406" s="71"/>
      <c r="R1406" s="71" t="s">
        <v>30</v>
      </c>
      <c r="S1406" s="71" t="s">
        <v>60</v>
      </c>
      <c r="T1406" s="300"/>
      <c r="U1406" s="71"/>
      <c r="V1406" s="354"/>
      <c r="W1406" s="186"/>
      <c r="X1406" s="127"/>
    </row>
    <row r="1407" spans="1:24" ht="15" customHeight="1">
      <c r="A1407" s="70">
        <v>23467218</v>
      </c>
      <c r="B1407" s="71" t="s">
        <v>26</v>
      </c>
      <c r="C1407" s="71" t="s">
        <v>729</v>
      </c>
      <c r="D1407" s="71" t="s">
        <v>240</v>
      </c>
      <c r="E1407" s="71" t="s">
        <v>233</v>
      </c>
      <c r="F1407" s="71" t="s">
        <v>926</v>
      </c>
      <c r="G1407" s="70">
        <v>3133866021</v>
      </c>
      <c r="H1407" s="62" t="s">
        <v>4562</v>
      </c>
      <c r="I1407" s="71" t="s">
        <v>55</v>
      </c>
      <c r="J1407" s="71" t="s">
        <v>2405</v>
      </c>
      <c r="K1407" s="71"/>
      <c r="L1407" s="71" t="s">
        <v>28</v>
      </c>
      <c r="M1407" s="71" t="s">
        <v>29</v>
      </c>
      <c r="N1407" s="71" t="s">
        <v>30</v>
      </c>
      <c r="O1407" s="71" t="s">
        <v>42</v>
      </c>
      <c r="P1407" s="71" t="s">
        <v>30</v>
      </c>
      <c r="Q1407" s="71" t="s">
        <v>46</v>
      </c>
      <c r="R1407" s="71" t="s">
        <v>30</v>
      </c>
      <c r="S1407" s="71" t="s">
        <v>55</v>
      </c>
      <c r="T1407" s="300" t="s">
        <v>55</v>
      </c>
      <c r="U1407" s="71" t="s">
        <v>55</v>
      </c>
      <c r="V1407" s="344"/>
      <c r="W1407" s="90"/>
      <c r="X1407" s="127"/>
    </row>
    <row r="1408" spans="1:24" ht="15" customHeight="1">
      <c r="A1408" s="65">
        <v>94490574</v>
      </c>
      <c r="B1408" s="66" t="s">
        <v>26</v>
      </c>
      <c r="C1408" s="66" t="s">
        <v>936</v>
      </c>
      <c r="D1408" s="66" t="s">
        <v>120</v>
      </c>
      <c r="E1408" s="66" t="s">
        <v>233</v>
      </c>
      <c r="F1408" s="66"/>
      <c r="G1408" s="65">
        <v>3002901519</v>
      </c>
      <c r="H1408" s="62" t="s">
        <v>3915</v>
      </c>
      <c r="I1408" s="66" t="s">
        <v>76</v>
      </c>
      <c r="J1408" s="66" t="s">
        <v>340</v>
      </c>
      <c r="K1408" s="66"/>
      <c r="L1408" s="66" t="s">
        <v>28</v>
      </c>
      <c r="M1408" s="66" t="s">
        <v>36</v>
      </c>
      <c r="N1408" s="66" t="s">
        <v>37</v>
      </c>
      <c r="O1408" s="66" t="s">
        <v>42</v>
      </c>
      <c r="P1408" s="66" t="s">
        <v>30</v>
      </c>
      <c r="Q1408" s="66" t="s">
        <v>49</v>
      </c>
      <c r="R1408" s="66" t="s">
        <v>30</v>
      </c>
      <c r="S1408" s="66" t="s">
        <v>76</v>
      </c>
      <c r="T1408" s="299" t="s">
        <v>70</v>
      </c>
      <c r="U1408" s="66" t="s">
        <v>71</v>
      </c>
      <c r="V1408" s="344"/>
      <c r="W1408" s="90"/>
      <c r="X1408" s="127"/>
    </row>
    <row r="1409" spans="1:24" ht="15" customHeight="1">
      <c r="A1409" s="65">
        <v>63544897</v>
      </c>
      <c r="B1409" s="66" t="s">
        <v>26</v>
      </c>
      <c r="C1409" s="66" t="s">
        <v>1191</v>
      </c>
      <c r="D1409" s="66" t="s">
        <v>345</v>
      </c>
      <c r="E1409" s="66" t="s">
        <v>233</v>
      </c>
      <c r="F1409" s="66" t="s">
        <v>253</v>
      </c>
      <c r="G1409" s="65">
        <v>3044944754</v>
      </c>
      <c r="H1409" s="62" t="s">
        <v>2725</v>
      </c>
      <c r="I1409" s="66" t="s">
        <v>73</v>
      </c>
      <c r="J1409" s="66" t="s">
        <v>574</v>
      </c>
      <c r="K1409" s="66" t="s">
        <v>27</v>
      </c>
      <c r="L1409" s="66" t="s">
        <v>28</v>
      </c>
      <c r="M1409" s="66" t="s">
        <v>36</v>
      </c>
      <c r="N1409" s="66" t="s">
        <v>37</v>
      </c>
      <c r="O1409" s="66" t="s">
        <v>42</v>
      </c>
      <c r="P1409" s="66" t="s">
        <v>37</v>
      </c>
      <c r="Q1409" s="66" t="s">
        <v>32</v>
      </c>
      <c r="R1409" s="66" t="s">
        <v>37</v>
      </c>
      <c r="S1409" s="66" t="s">
        <v>44</v>
      </c>
      <c r="T1409" s="299" t="s">
        <v>75</v>
      </c>
      <c r="U1409" s="66" t="s">
        <v>40</v>
      </c>
      <c r="V1409" s="344"/>
      <c r="W1409" s="90"/>
      <c r="X1409" s="190" t="s">
        <v>6831</v>
      </c>
    </row>
    <row r="1410" spans="1:24" ht="15" customHeight="1">
      <c r="A1410" s="65">
        <v>37394935</v>
      </c>
      <c r="B1410" s="66" t="s">
        <v>26</v>
      </c>
      <c r="C1410" s="66" t="s">
        <v>1390</v>
      </c>
      <c r="D1410" s="66" t="s">
        <v>345</v>
      </c>
      <c r="E1410" s="66" t="s">
        <v>233</v>
      </c>
      <c r="F1410" s="66" t="s">
        <v>1292</v>
      </c>
      <c r="G1410" s="65">
        <v>3007320069</v>
      </c>
      <c r="H1410" s="62" t="s">
        <v>1391</v>
      </c>
      <c r="I1410" s="66" t="s">
        <v>68</v>
      </c>
      <c r="J1410" s="66" t="s">
        <v>157</v>
      </c>
      <c r="K1410" s="66" t="s">
        <v>51</v>
      </c>
      <c r="L1410" s="66" t="s">
        <v>35</v>
      </c>
      <c r="M1410" s="66" t="s">
        <v>36</v>
      </c>
      <c r="N1410" s="66" t="s">
        <v>37</v>
      </c>
      <c r="O1410" s="66" t="s">
        <v>42</v>
      </c>
      <c r="P1410" s="66" t="s">
        <v>30</v>
      </c>
      <c r="Q1410" s="66" t="s">
        <v>43</v>
      </c>
      <c r="R1410" s="66" t="s">
        <v>30</v>
      </c>
      <c r="S1410" s="66" t="s">
        <v>73</v>
      </c>
      <c r="T1410" s="299" t="s">
        <v>75</v>
      </c>
      <c r="U1410" s="66" t="s">
        <v>52</v>
      </c>
      <c r="V1410" s="344"/>
      <c r="W1410" s="90"/>
      <c r="X1410" s="127"/>
    </row>
    <row r="1411" spans="1:24" ht="15" customHeight="1">
      <c r="A1411" s="65">
        <v>1076648115</v>
      </c>
      <c r="B1411" s="66" t="s">
        <v>26</v>
      </c>
      <c r="C1411" s="66" t="s">
        <v>2415</v>
      </c>
      <c r="D1411" s="66" t="s">
        <v>178</v>
      </c>
      <c r="E1411" s="66" t="s">
        <v>233</v>
      </c>
      <c r="F1411" s="66" t="s">
        <v>4763</v>
      </c>
      <c r="G1411" s="65">
        <v>3114838112</v>
      </c>
      <c r="H1411" s="67" t="s">
        <v>4764</v>
      </c>
      <c r="I1411" s="66" t="s">
        <v>60</v>
      </c>
      <c r="J1411" s="66" t="s">
        <v>4765</v>
      </c>
      <c r="K1411" s="66" t="s">
        <v>1133</v>
      </c>
      <c r="L1411" s="66" t="s">
        <v>1133</v>
      </c>
      <c r="M1411" s="66" t="s">
        <v>51</v>
      </c>
      <c r="N1411" s="66" t="s">
        <v>37</v>
      </c>
      <c r="O1411" s="66" t="s">
        <v>42</v>
      </c>
      <c r="P1411" s="66" t="s">
        <v>30</v>
      </c>
      <c r="Q1411" s="66" t="s">
        <v>43</v>
      </c>
      <c r="R1411" s="66" t="s">
        <v>30</v>
      </c>
      <c r="S1411" s="66" t="s">
        <v>44</v>
      </c>
      <c r="T1411" s="299" t="s">
        <v>75</v>
      </c>
      <c r="U1411" s="66" t="s">
        <v>40</v>
      </c>
      <c r="V1411" s="344"/>
      <c r="W1411" s="90"/>
      <c r="X1411" s="127"/>
    </row>
    <row r="1412" spans="1:24" ht="15" customHeight="1">
      <c r="A1412" s="65">
        <v>64704893</v>
      </c>
      <c r="B1412" s="66" t="s">
        <v>26</v>
      </c>
      <c r="C1412" s="66" t="s">
        <v>500</v>
      </c>
      <c r="D1412" s="66" t="s">
        <v>235</v>
      </c>
      <c r="E1412" s="66" t="s">
        <v>233</v>
      </c>
      <c r="F1412" s="66" t="s">
        <v>272</v>
      </c>
      <c r="G1412" s="65">
        <v>3045395378</v>
      </c>
      <c r="H1412" s="67" t="s">
        <v>858</v>
      </c>
      <c r="I1412" s="66" t="s">
        <v>74</v>
      </c>
      <c r="J1412" s="66" t="s">
        <v>74</v>
      </c>
      <c r="K1412" s="66" t="s">
        <v>51</v>
      </c>
      <c r="L1412" s="66" t="s">
        <v>28</v>
      </c>
      <c r="M1412" s="66" t="s">
        <v>36</v>
      </c>
      <c r="N1412" s="66" t="s">
        <v>37</v>
      </c>
      <c r="O1412" s="66" t="s">
        <v>42</v>
      </c>
      <c r="P1412" s="66" t="s">
        <v>30</v>
      </c>
      <c r="Q1412" s="66" t="s">
        <v>49</v>
      </c>
      <c r="R1412" s="66" t="s">
        <v>30</v>
      </c>
      <c r="S1412" s="66" t="s">
        <v>59</v>
      </c>
      <c r="T1412" s="299" t="s">
        <v>50</v>
      </c>
      <c r="U1412" s="66" t="s">
        <v>47</v>
      </c>
      <c r="V1412" s="354"/>
      <c r="W1412" s="186"/>
      <c r="X1412" s="127"/>
    </row>
    <row r="1413" spans="1:24" ht="15" customHeight="1">
      <c r="A1413" s="65">
        <v>1233189022</v>
      </c>
      <c r="B1413" s="66" t="s">
        <v>26</v>
      </c>
      <c r="C1413" s="66" t="s">
        <v>361</v>
      </c>
      <c r="D1413" s="66" t="s">
        <v>3913</v>
      </c>
      <c r="E1413" s="66" t="s">
        <v>233</v>
      </c>
      <c r="F1413" s="66"/>
      <c r="G1413" s="65">
        <v>3052388454</v>
      </c>
      <c r="H1413" s="67" t="s">
        <v>3914</v>
      </c>
      <c r="I1413" s="66" t="s">
        <v>67</v>
      </c>
      <c r="J1413" s="66" t="s">
        <v>2594</v>
      </c>
      <c r="K1413" s="66"/>
      <c r="L1413" s="66" t="s">
        <v>51</v>
      </c>
      <c r="M1413" s="66"/>
      <c r="N1413" s="66" t="s">
        <v>30</v>
      </c>
      <c r="O1413" s="66" t="s">
        <v>38</v>
      </c>
      <c r="P1413" s="66" t="s">
        <v>37</v>
      </c>
      <c r="Q1413" s="66"/>
      <c r="R1413" s="66" t="s">
        <v>37</v>
      </c>
      <c r="S1413" s="66"/>
      <c r="T1413" s="299"/>
      <c r="U1413" s="66"/>
      <c r="V1413" s="354"/>
      <c r="W1413" s="186"/>
      <c r="X1413" s="127"/>
    </row>
    <row r="1414" spans="1:24" ht="15" customHeight="1">
      <c r="A1414" s="65">
        <v>64701591</v>
      </c>
      <c r="B1414" s="66" t="s">
        <v>26</v>
      </c>
      <c r="C1414" s="66" t="s">
        <v>2723</v>
      </c>
      <c r="D1414" s="66" t="s">
        <v>427</v>
      </c>
      <c r="E1414" s="66" t="s">
        <v>233</v>
      </c>
      <c r="F1414" s="66" t="s">
        <v>200</v>
      </c>
      <c r="G1414" s="65">
        <v>3116614419</v>
      </c>
      <c r="H1414" s="62" t="s">
        <v>2724</v>
      </c>
      <c r="I1414" s="66" t="s">
        <v>74</v>
      </c>
      <c r="J1414" s="66" t="s">
        <v>99</v>
      </c>
      <c r="K1414" s="66"/>
      <c r="L1414" s="66" t="s">
        <v>28</v>
      </c>
      <c r="M1414" s="66"/>
      <c r="N1414" s="66" t="s">
        <v>30</v>
      </c>
      <c r="O1414" s="66" t="s">
        <v>38</v>
      </c>
      <c r="P1414" s="66" t="s">
        <v>30</v>
      </c>
      <c r="Q1414" s="66" t="s">
        <v>49</v>
      </c>
      <c r="R1414" s="66" t="s">
        <v>30</v>
      </c>
      <c r="S1414" s="66" t="s">
        <v>74</v>
      </c>
      <c r="T1414" s="299" t="s">
        <v>59</v>
      </c>
      <c r="U1414" s="66" t="s">
        <v>40</v>
      </c>
      <c r="V1414" s="344"/>
      <c r="W1414" s="90"/>
      <c r="X1414" s="127"/>
    </row>
    <row r="1415" spans="1:24" ht="15" customHeight="1">
      <c r="A1415" s="65">
        <v>1044933541</v>
      </c>
      <c r="B1415" s="66" t="s">
        <v>26</v>
      </c>
      <c r="C1415" s="66" t="s">
        <v>559</v>
      </c>
      <c r="D1415" s="66" t="s">
        <v>4277</v>
      </c>
      <c r="E1415" s="66" t="s">
        <v>233</v>
      </c>
      <c r="F1415" s="66" t="s">
        <v>1155</v>
      </c>
      <c r="G1415" s="65">
        <v>3214253376</v>
      </c>
      <c r="H1415" s="66" t="s">
        <v>4285</v>
      </c>
      <c r="I1415" s="66" t="s">
        <v>50</v>
      </c>
      <c r="J1415" s="66" t="s">
        <v>2038</v>
      </c>
      <c r="K1415" s="66"/>
      <c r="L1415" s="66" t="s">
        <v>51</v>
      </c>
      <c r="M1415" s="66" t="s">
        <v>36</v>
      </c>
      <c r="N1415" s="66" t="s">
        <v>37</v>
      </c>
      <c r="O1415" s="66" t="s">
        <v>42</v>
      </c>
      <c r="P1415" s="66" t="s">
        <v>30</v>
      </c>
      <c r="Q1415" s="66" t="s">
        <v>1689</v>
      </c>
      <c r="R1415" s="66" t="s">
        <v>30</v>
      </c>
      <c r="S1415" s="66" t="s">
        <v>44</v>
      </c>
      <c r="T1415" s="299" t="s">
        <v>75</v>
      </c>
      <c r="U1415" s="66" t="s">
        <v>40</v>
      </c>
      <c r="V1415" s="344"/>
      <c r="W1415" s="90"/>
      <c r="X1415" s="127"/>
    </row>
    <row r="1416" spans="1:24" ht="15" customHeight="1">
      <c r="A1416" s="68">
        <v>1118860719</v>
      </c>
      <c r="B1416" s="66" t="s">
        <v>26</v>
      </c>
      <c r="C1416" s="68" t="s">
        <v>1313</v>
      </c>
      <c r="D1416" s="68" t="s">
        <v>1314</v>
      </c>
      <c r="E1416" s="68" t="s">
        <v>233</v>
      </c>
      <c r="F1416" s="68" t="s">
        <v>541</v>
      </c>
      <c r="G1416" s="68">
        <v>3016353917</v>
      </c>
      <c r="H1416" s="67" t="s">
        <v>2722</v>
      </c>
      <c r="I1416" s="66" t="s">
        <v>64</v>
      </c>
      <c r="J1416" s="66" t="s">
        <v>273</v>
      </c>
      <c r="K1416" s="66" t="s">
        <v>51</v>
      </c>
      <c r="L1416" s="66" t="s">
        <v>35</v>
      </c>
      <c r="M1416" s="66" t="s">
        <v>42</v>
      </c>
      <c r="N1416" s="66" t="s">
        <v>37</v>
      </c>
      <c r="O1416" s="66" t="s">
        <v>38</v>
      </c>
      <c r="P1416" s="66" t="s">
        <v>30</v>
      </c>
      <c r="Q1416" s="66" t="s">
        <v>39</v>
      </c>
      <c r="R1416" s="66" t="s">
        <v>30</v>
      </c>
      <c r="S1416" s="66" t="s">
        <v>64</v>
      </c>
      <c r="T1416" s="299" t="s">
        <v>64</v>
      </c>
      <c r="U1416" s="66" t="s">
        <v>64</v>
      </c>
      <c r="V1416" s="344"/>
      <c r="W1416" s="90"/>
      <c r="X1416" s="127"/>
    </row>
    <row r="1417" spans="1:24" ht="15" customHeight="1">
      <c r="A1417" s="65">
        <v>54256189</v>
      </c>
      <c r="B1417" s="66" t="s">
        <v>26</v>
      </c>
      <c r="C1417" s="66" t="s">
        <v>773</v>
      </c>
      <c r="D1417" s="66"/>
      <c r="E1417" s="66" t="s">
        <v>233</v>
      </c>
      <c r="F1417" s="66" t="s">
        <v>774</v>
      </c>
      <c r="G1417" s="65">
        <v>3146967742</v>
      </c>
      <c r="H1417" s="62" t="s">
        <v>2721</v>
      </c>
      <c r="I1417" s="66" t="s">
        <v>58</v>
      </c>
      <c r="J1417" s="66" t="s">
        <v>144</v>
      </c>
      <c r="K1417" s="66" t="s">
        <v>27</v>
      </c>
      <c r="L1417" s="66" t="s">
        <v>28</v>
      </c>
      <c r="M1417" s="66" t="s">
        <v>36</v>
      </c>
      <c r="N1417" s="66" t="s">
        <v>30</v>
      </c>
      <c r="O1417" s="66" t="s">
        <v>38</v>
      </c>
      <c r="P1417" s="66" t="s">
        <v>30</v>
      </c>
      <c r="Q1417" s="66" t="s">
        <v>49</v>
      </c>
      <c r="R1417" s="66" t="s">
        <v>30</v>
      </c>
      <c r="S1417" s="66" t="s">
        <v>58</v>
      </c>
      <c r="T1417" s="299" t="s">
        <v>58</v>
      </c>
      <c r="U1417" s="66" t="s">
        <v>53</v>
      </c>
      <c r="V1417" s="344"/>
      <c r="W1417" s="90"/>
      <c r="X1417" s="127"/>
    </row>
    <row r="1418" spans="1:24" ht="15" customHeight="1">
      <c r="A1418" s="65">
        <v>37579571</v>
      </c>
      <c r="B1418" s="66" t="s">
        <v>26</v>
      </c>
      <c r="C1418" s="66" t="s">
        <v>500</v>
      </c>
      <c r="D1418" s="66"/>
      <c r="E1418" s="66" t="s">
        <v>233</v>
      </c>
      <c r="F1418" s="66" t="s">
        <v>185</v>
      </c>
      <c r="G1418" s="65">
        <v>3144556790</v>
      </c>
      <c r="H1418" s="62" t="s">
        <v>2726</v>
      </c>
      <c r="I1418" s="66" t="s">
        <v>73</v>
      </c>
      <c r="J1418" s="66" t="s">
        <v>574</v>
      </c>
      <c r="K1418" s="66" t="s">
        <v>27</v>
      </c>
      <c r="L1418" s="66" t="s">
        <v>51</v>
      </c>
      <c r="M1418" s="66" t="s">
        <v>36</v>
      </c>
      <c r="N1418" s="66" t="s">
        <v>37</v>
      </c>
      <c r="O1418" s="66" t="s">
        <v>42</v>
      </c>
      <c r="P1418" s="66" t="s">
        <v>37</v>
      </c>
      <c r="Q1418" s="66" t="s">
        <v>32</v>
      </c>
      <c r="R1418" s="66" t="s">
        <v>30</v>
      </c>
      <c r="S1418" s="66" t="s">
        <v>73</v>
      </c>
      <c r="T1418" s="299" t="s">
        <v>73</v>
      </c>
      <c r="U1418" s="66" t="s">
        <v>73</v>
      </c>
      <c r="V1418" s="344"/>
      <c r="W1418" s="90"/>
      <c r="X1418" s="127"/>
    </row>
    <row r="1419" spans="1:24" ht="15" customHeight="1">
      <c r="A1419" s="65">
        <v>37541803</v>
      </c>
      <c r="B1419" s="66" t="s">
        <v>26</v>
      </c>
      <c r="C1419" s="66" t="s">
        <v>2731</v>
      </c>
      <c r="D1419" s="66"/>
      <c r="E1419" s="66" t="s">
        <v>233</v>
      </c>
      <c r="F1419" s="66" t="s">
        <v>2732</v>
      </c>
      <c r="G1419" s="65">
        <v>3153982839</v>
      </c>
      <c r="H1419" s="62" t="s">
        <v>2733</v>
      </c>
      <c r="I1419" s="66" t="s">
        <v>60</v>
      </c>
      <c r="J1419" s="66" t="s">
        <v>946</v>
      </c>
      <c r="K1419" s="66" t="s">
        <v>27</v>
      </c>
      <c r="L1419" s="66" t="s">
        <v>28</v>
      </c>
      <c r="M1419" s="66" t="s">
        <v>36</v>
      </c>
      <c r="N1419" s="66" t="s">
        <v>30</v>
      </c>
      <c r="O1419" s="66" t="s">
        <v>38</v>
      </c>
      <c r="P1419" s="66" t="s">
        <v>30</v>
      </c>
      <c r="Q1419" s="66" t="s">
        <v>49</v>
      </c>
      <c r="R1419" s="66" t="s">
        <v>30</v>
      </c>
      <c r="S1419" s="66" t="s">
        <v>60</v>
      </c>
      <c r="T1419" s="299" t="s">
        <v>73</v>
      </c>
      <c r="U1419" s="66" t="s">
        <v>44</v>
      </c>
      <c r="V1419" s="344"/>
      <c r="W1419" s="90"/>
      <c r="X1419" s="127"/>
    </row>
    <row r="1420" spans="1:24" ht="15" customHeight="1">
      <c r="A1420" s="72">
        <v>27988558</v>
      </c>
      <c r="B1420" s="66" t="s">
        <v>26</v>
      </c>
      <c r="C1420" s="72" t="s">
        <v>236</v>
      </c>
      <c r="D1420" s="72"/>
      <c r="E1420" s="66" t="s">
        <v>233</v>
      </c>
      <c r="F1420" s="66" t="s">
        <v>233</v>
      </c>
      <c r="G1420" s="72">
        <v>3144058844</v>
      </c>
      <c r="H1420" s="72" t="s">
        <v>303</v>
      </c>
      <c r="I1420" s="66" t="s">
        <v>73</v>
      </c>
      <c r="J1420" s="71" t="s">
        <v>304</v>
      </c>
      <c r="K1420" s="72" t="s">
        <v>51</v>
      </c>
      <c r="L1420" s="72" t="s">
        <v>51</v>
      </c>
      <c r="M1420" s="72" t="s">
        <v>42</v>
      </c>
      <c r="N1420" s="72" t="s">
        <v>37</v>
      </c>
      <c r="O1420" s="72" t="s">
        <v>42</v>
      </c>
      <c r="P1420" s="72" t="s">
        <v>37</v>
      </c>
      <c r="Q1420" s="72" t="s">
        <v>32</v>
      </c>
      <c r="R1420" s="72" t="s">
        <v>37</v>
      </c>
      <c r="S1420" s="72"/>
      <c r="T1420" s="301"/>
      <c r="U1420" s="72"/>
      <c r="V1420" s="354"/>
      <c r="W1420" s="186"/>
      <c r="X1420" s="127"/>
    </row>
    <row r="1421" spans="1:24" ht="15" customHeight="1">
      <c r="A1421" s="65">
        <v>1111761476</v>
      </c>
      <c r="B1421" s="66" t="s">
        <v>26</v>
      </c>
      <c r="C1421" s="66" t="s">
        <v>2462</v>
      </c>
      <c r="D1421" s="66"/>
      <c r="E1421" s="66" t="s">
        <v>233</v>
      </c>
      <c r="F1421" s="66" t="s">
        <v>3911</v>
      </c>
      <c r="G1421" s="65">
        <v>3176555002</v>
      </c>
      <c r="H1421" s="62" t="s">
        <v>3912</v>
      </c>
      <c r="I1421" s="66" t="s">
        <v>76</v>
      </c>
      <c r="J1421" s="66" t="s">
        <v>3134</v>
      </c>
      <c r="K1421" s="66"/>
      <c r="L1421" s="66" t="s">
        <v>35</v>
      </c>
      <c r="M1421" s="66" t="s">
        <v>36</v>
      </c>
      <c r="N1421" s="66" t="s">
        <v>30</v>
      </c>
      <c r="O1421" s="66" t="s">
        <v>31</v>
      </c>
      <c r="P1421" s="66" t="s">
        <v>30</v>
      </c>
      <c r="Q1421" s="66" t="s">
        <v>49</v>
      </c>
      <c r="R1421" s="66" t="s">
        <v>37</v>
      </c>
      <c r="S1421" s="66" t="s">
        <v>76</v>
      </c>
      <c r="T1421" s="299"/>
      <c r="U1421" s="66"/>
      <c r="V1421" s="354"/>
      <c r="W1421" s="186"/>
      <c r="X1421" s="127"/>
    </row>
    <row r="1422" spans="1:24" ht="15" customHeight="1">
      <c r="A1422" s="65">
        <v>1044932797</v>
      </c>
      <c r="B1422" s="66" t="s">
        <v>26</v>
      </c>
      <c r="C1422" s="66" t="s">
        <v>4648</v>
      </c>
      <c r="D1422" s="66"/>
      <c r="E1422" s="66" t="s">
        <v>233</v>
      </c>
      <c r="F1422" s="66" t="s">
        <v>2255</v>
      </c>
      <c r="G1422" s="65">
        <v>3022405370</v>
      </c>
      <c r="H1422" s="67" t="s">
        <v>4649</v>
      </c>
      <c r="I1422" s="66" t="s">
        <v>50</v>
      </c>
      <c r="J1422" s="66" t="s">
        <v>2038</v>
      </c>
      <c r="K1422" s="66" t="s">
        <v>27</v>
      </c>
      <c r="L1422" s="66" t="s">
        <v>35</v>
      </c>
      <c r="M1422" s="66" t="s">
        <v>36</v>
      </c>
      <c r="N1422" s="66" t="s">
        <v>30</v>
      </c>
      <c r="O1422" s="66" t="s">
        <v>38</v>
      </c>
      <c r="P1422" s="66" t="s">
        <v>30</v>
      </c>
      <c r="Q1422" s="66" t="s">
        <v>32</v>
      </c>
      <c r="R1422" s="66" t="s">
        <v>30</v>
      </c>
      <c r="S1422" s="66" t="s">
        <v>50</v>
      </c>
      <c r="T1422" s="299" t="s">
        <v>47</v>
      </c>
      <c r="U1422" s="66" t="s">
        <v>40</v>
      </c>
      <c r="V1422" s="354"/>
      <c r="W1422" s="186"/>
      <c r="X1422" s="127"/>
    </row>
    <row r="1423" spans="1:24" ht="15" customHeight="1">
      <c r="A1423" s="70">
        <v>1095929802</v>
      </c>
      <c r="B1423" s="71" t="s">
        <v>26</v>
      </c>
      <c r="C1423" s="71" t="s">
        <v>220</v>
      </c>
      <c r="D1423" s="71" t="s">
        <v>1356</v>
      </c>
      <c r="E1423" s="71" t="s">
        <v>233</v>
      </c>
      <c r="F1423" s="71" t="s">
        <v>227</v>
      </c>
      <c r="G1423" s="70">
        <v>3135499126</v>
      </c>
      <c r="H1423" s="62" t="s">
        <v>5477</v>
      </c>
      <c r="I1423" s="71" t="s">
        <v>73</v>
      </c>
      <c r="J1423" s="71" t="s">
        <v>451</v>
      </c>
      <c r="K1423" s="71"/>
      <c r="L1423" s="71" t="s">
        <v>28</v>
      </c>
      <c r="M1423" s="71"/>
      <c r="N1423" s="71" t="s">
        <v>30</v>
      </c>
      <c r="O1423" s="71" t="s">
        <v>31</v>
      </c>
      <c r="P1423" s="71" t="s">
        <v>30</v>
      </c>
      <c r="Q1423" s="71" t="s">
        <v>43</v>
      </c>
      <c r="R1423" s="71" t="s">
        <v>30</v>
      </c>
      <c r="S1423" s="71" t="s">
        <v>73</v>
      </c>
      <c r="T1423" s="300" t="s">
        <v>68</v>
      </c>
      <c r="U1423" s="71" t="s">
        <v>52</v>
      </c>
      <c r="V1423" s="354"/>
      <c r="W1423" s="186"/>
      <c r="X1423" s="127"/>
    </row>
    <row r="1424" spans="1:24" ht="15" customHeight="1">
      <c r="A1424" s="65">
        <v>37333673</v>
      </c>
      <c r="B1424" s="66" t="s">
        <v>26</v>
      </c>
      <c r="C1424" s="66" t="s">
        <v>5618</v>
      </c>
      <c r="D1424" s="66" t="s">
        <v>1490</v>
      </c>
      <c r="E1424" s="66" t="s">
        <v>233</v>
      </c>
      <c r="F1424" s="66" t="s">
        <v>5619</v>
      </c>
      <c r="G1424" s="65">
        <v>3006246111</v>
      </c>
      <c r="H1424" s="62" t="s">
        <v>5620</v>
      </c>
      <c r="I1424" s="66" t="s">
        <v>68</v>
      </c>
      <c r="J1424" s="66" t="s">
        <v>1179</v>
      </c>
      <c r="K1424" s="66"/>
      <c r="L1424" s="66"/>
      <c r="M1424" s="66"/>
      <c r="N1424" s="66" t="s">
        <v>37</v>
      </c>
      <c r="O1424" s="66" t="s">
        <v>42</v>
      </c>
      <c r="P1424" s="66" t="s">
        <v>30</v>
      </c>
      <c r="Q1424" s="66" t="s">
        <v>43</v>
      </c>
      <c r="R1424" s="66" t="s">
        <v>37</v>
      </c>
      <c r="S1424" s="66"/>
      <c r="T1424" s="299"/>
      <c r="U1424" s="66"/>
      <c r="V1424" s="344"/>
      <c r="W1424" s="90"/>
      <c r="X1424" s="127"/>
    </row>
    <row r="1425" spans="1:24" ht="15" customHeight="1">
      <c r="A1425" s="65">
        <v>41182564</v>
      </c>
      <c r="B1425" s="66" t="s">
        <v>26</v>
      </c>
      <c r="C1425" s="66" t="s">
        <v>1876</v>
      </c>
      <c r="D1425" s="66" t="s">
        <v>506</v>
      </c>
      <c r="E1425" s="66" t="s">
        <v>233</v>
      </c>
      <c r="F1425" s="66" t="s">
        <v>545</v>
      </c>
      <c r="G1425" s="65">
        <v>3218515874</v>
      </c>
      <c r="H1425" s="95" t="s">
        <v>5660</v>
      </c>
      <c r="I1425" s="66" t="s">
        <v>69</v>
      </c>
      <c r="J1425" s="66" t="s">
        <v>547</v>
      </c>
      <c r="K1425" s="66" t="s">
        <v>27</v>
      </c>
      <c r="L1425" s="66" t="s">
        <v>28</v>
      </c>
      <c r="M1425" s="66" t="s">
        <v>36</v>
      </c>
      <c r="N1425" s="66" t="s">
        <v>37</v>
      </c>
      <c r="O1425" s="66" t="s">
        <v>31</v>
      </c>
      <c r="P1425" s="66" t="s">
        <v>30</v>
      </c>
      <c r="Q1425" s="66" t="s">
        <v>49</v>
      </c>
      <c r="R1425" s="66" t="s">
        <v>30</v>
      </c>
      <c r="S1425" s="66" t="s">
        <v>67</v>
      </c>
      <c r="T1425" s="299" t="s">
        <v>69</v>
      </c>
      <c r="U1425" s="66" t="s">
        <v>67</v>
      </c>
      <c r="V1425" s="344"/>
      <c r="W1425" s="90"/>
      <c r="X1425" s="127"/>
    </row>
    <row r="1426" spans="1:24" ht="15" customHeight="1">
      <c r="A1426" s="106">
        <v>1091076678</v>
      </c>
      <c r="B1426" s="66" t="s">
        <v>26</v>
      </c>
      <c r="C1426" s="66" t="s">
        <v>235</v>
      </c>
      <c r="D1426" s="66" t="s">
        <v>3452</v>
      </c>
      <c r="E1426" s="66" t="s">
        <v>233</v>
      </c>
      <c r="F1426" s="66" t="s">
        <v>1897</v>
      </c>
      <c r="G1426" s="106">
        <v>3138091370</v>
      </c>
      <c r="H1426" s="64" t="s">
        <v>5808</v>
      </c>
      <c r="I1426" s="66" t="s">
        <v>68</v>
      </c>
      <c r="J1426" s="66" t="s">
        <v>1179</v>
      </c>
      <c r="K1426" s="66"/>
      <c r="L1426" s="66" t="s">
        <v>51</v>
      </c>
      <c r="M1426" s="66"/>
      <c r="N1426" s="66" t="s">
        <v>30</v>
      </c>
      <c r="O1426" s="66" t="s">
        <v>38</v>
      </c>
      <c r="P1426" s="66" t="s">
        <v>30</v>
      </c>
      <c r="Q1426" s="66" t="s">
        <v>49</v>
      </c>
      <c r="R1426" s="66" t="s">
        <v>37</v>
      </c>
      <c r="S1426" s="66" t="s">
        <v>68</v>
      </c>
      <c r="T1426" s="299" t="s">
        <v>68</v>
      </c>
      <c r="U1426" s="66" t="s">
        <v>68</v>
      </c>
      <c r="V1426" s="354"/>
      <c r="W1426" s="186"/>
      <c r="X1426" s="127"/>
    </row>
    <row r="1427" spans="1:24" ht="15" customHeight="1">
      <c r="A1427" s="65">
        <v>1005063950</v>
      </c>
      <c r="B1427" s="66" t="s">
        <v>26</v>
      </c>
      <c r="C1427" s="66" t="s">
        <v>345</v>
      </c>
      <c r="D1427" s="66"/>
      <c r="E1427" s="66" t="s">
        <v>233</v>
      </c>
      <c r="F1427" s="66" t="s">
        <v>203</v>
      </c>
      <c r="G1427" s="65">
        <v>3215621223</v>
      </c>
      <c r="H1427" s="67" t="s">
        <v>5815</v>
      </c>
      <c r="I1427" s="66" t="s">
        <v>68</v>
      </c>
      <c r="J1427" s="66" t="s">
        <v>1179</v>
      </c>
      <c r="K1427" s="66"/>
      <c r="L1427" s="66" t="s">
        <v>51</v>
      </c>
      <c r="M1427" s="66"/>
      <c r="N1427" s="66" t="s">
        <v>30</v>
      </c>
      <c r="O1427" s="66" t="s">
        <v>38</v>
      </c>
      <c r="P1427" s="66" t="s">
        <v>30</v>
      </c>
      <c r="Q1427" s="66" t="s">
        <v>49</v>
      </c>
      <c r="R1427" s="66" t="s">
        <v>37</v>
      </c>
      <c r="S1427" s="66" t="s">
        <v>68</v>
      </c>
      <c r="T1427" s="299" t="s">
        <v>68</v>
      </c>
      <c r="U1427" s="66" t="s">
        <v>68</v>
      </c>
      <c r="V1427" s="354"/>
      <c r="W1427" s="186"/>
      <c r="X1427" s="127"/>
    </row>
    <row r="1428" spans="1:24" ht="15" customHeight="1">
      <c r="A1428" s="70">
        <v>35899676</v>
      </c>
      <c r="B1428" s="71" t="s">
        <v>26</v>
      </c>
      <c r="C1428" s="71" t="s">
        <v>5818</v>
      </c>
      <c r="D1428" s="71"/>
      <c r="E1428" s="71" t="s">
        <v>233</v>
      </c>
      <c r="F1428" s="71" t="s">
        <v>59</v>
      </c>
      <c r="G1428" s="70">
        <v>3132437476</v>
      </c>
      <c r="H1428" s="110" t="s">
        <v>5819</v>
      </c>
      <c r="I1428" s="71" t="s">
        <v>58</v>
      </c>
      <c r="J1428" s="71" t="s">
        <v>144</v>
      </c>
      <c r="K1428" s="71"/>
      <c r="L1428" s="71" t="s">
        <v>35</v>
      </c>
      <c r="M1428" s="71"/>
      <c r="N1428" s="71" t="s">
        <v>30</v>
      </c>
      <c r="O1428" s="71" t="s">
        <v>38</v>
      </c>
      <c r="P1428" s="71" t="s">
        <v>30</v>
      </c>
      <c r="Q1428" s="71" t="s">
        <v>43</v>
      </c>
      <c r="R1428" s="71" t="s">
        <v>30</v>
      </c>
      <c r="S1428" s="71" t="s">
        <v>58</v>
      </c>
      <c r="T1428" s="300" t="s">
        <v>58</v>
      </c>
      <c r="U1428" s="71" t="s">
        <v>58</v>
      </c>
      <c r="V1428" s="354"/>
      <c r="W1428" s="186"/>
      <c r="X1428" s="127"/>
    </row>
    <row r="1429" spans="1:24" ht="15" customHeight="1">
      <c r="A1429" s="70">
        <v>1050550888</v>
      </c>
      <c r="B1429" s="71" t="s">
        <v>26</v>
      </c>
      <c r="C1429" s="71" t="s">
        <v>2196</v>
      </c>
      <c r="D1429" s="71"/>
      <c r="E1429" s="71" t="s">
        <v>233</v>
      </c>
      <c r="F1429" s="71" t="s">
        <v>1292</v>
      </c>
      <c r="G1429" s="70">
        <v>3116512133</v>
      </c>
      <c r="H1429" s="62" t="s">
        <v>6503</v>
      </c>
      <c r="I1429" s="71" t="s">
        <v>50</v>
      </c>
      <c r="J1429" s="71" t="s">
        <v>1251</v>
      </c>
      <c r="K1429" s="71"/>
      <c r="L1429" s="71" t="s">
        <v>35</v>
      </c>
      <c r="M1429" s="71" t="s">
        <v>36</v>
      </c>
      <c r="N1429" s="71" t="s">
        <v>37</v>
      </c>
      <c r="O1429" s="71" t="s">
        <v>42</v>
      </c>
      <c r="P1429" s="71" t="s">
        <v>30</v>
      </c>
      <c r="Q1429" s="71" t="s">
        <v>39</v>
      </c>
      <c r="R1429" s="71" t="s">
        <v>30</v>
      </c>
      <c r="S1429" s="71" t="s">
        <v>50</v>
      </c>
      <c r="T1429" s="300" t="s">
        <v>50</v>
      </c>
      <c r="U1429" s="71" t="s">
        <v>50</v>
      </c>
      <c r="V1429" s="354"/>
      <c r="W1429" s="186"/>
      <c r="X1429" s="127"/>
    </row>
    <row r="1430" spans="1:24" ht="15" customHeight="1">
      <c r="A1430" s="184">
        <v>1040261542</v>
      </c>
      <c r="B1430" s="186" t="s">
        <v>26</v>
      </c>
      <c r="C1430" s="186" t="s">
        <v>505</v>
      </c>
      <c r="D1430" s="186" t="s">
        <v>445</v>
      </c>
      <c r="E1430" s="186" t="s">
        <v>233</v>
      </c>
      <c r="F1430" s="186" t="s">
        <v>253</v>
      </c>
      <c r="G1430" s="184">
        <v>3146445404</v>
      </c>
      <c r="H1430" s="206" t="s">
        <v>6703</v>
      </c>
      <c r="I1430" s="186" t="s">
        <v>40</v>
      </c>
      <c r="J1430" s="186" t="s">
        <v>4389</v>
      </c>
      <c r="K1430" s="186"/>
      <c r="L1430" s="186" t="s">
        <v>35</v>
      </c>
      <c r="M1430" s="186"/>
      <c r="N1430" s="186"/>
      <c r="O1430" s="186"/>
      <c r="P1430" s="186" t="s">
        <v>30</v>
      </c>
      <c r="Q1430" s="186" t="s">
        <v>49</v>
      </c>
      <c r="R1430" s="186" t="s">
        <v>30</v>
      </c>
      <c r="S1430" s="186" t="s">
        <v>40</v>
      </c>
      <c r="T1430" s="302" t="s">
        <v>40</v>
      </c>
      <c r="U1430" s="186" t="s">
        <v>40</v>
      </c>
      <c r="V1430" s="344"/>
      <c r="W1430" s="90"/>
      <c r="X1430" s="127"/>
    </row>
    <row r="1431" spans="1:24" ht="15" customHeight="1">
      <c r="A1431" s="65">
        <v>32897187</v>
      </c>
      <c r="B1431" s="66" t="s">
        <v>26</v>
      </c>
      <c r="C1431" s="66" t="s">
        <v>296</v>
      </c>
      <c r="D1431" s="66" t="s">
        <v>377</v>
      </c>
      <c r="E1431" s="66" t="s">
        <v>378</v>
      </c>
      <c r="F1431" s="66" t="s">
        <v>379</v>
      </c>
      <c r="G1431" s="65">
        <v>3007005749</v>
      </c>
      <c r="H1431" s="62" t="s">
        <v>380</v>
      </c>
      <c r="I1431" s="66" t="s">
        <v>47</v>
      </c>
      <c r="J1431" s="66" t="s">
        <v>194</v>
      </c>
      <c r="K1431" s="66" t="s">
        <v>27</v>
      </c>
      <c r="L1431" s="66"/>
      <c r="M1431" s="66" t="s">
        <v>42</v>
      </c>
      <c r="N1431" s="66" t="s">
        <v>37</v>
      </c>
      <c r="O1431" s="66" t="s">
        <v>42</v>
      </c>
      <c r="P1431" s="66" t="s">
        <v>30</v>
      </c>
      <c r="Q1431" s="66" t="s">
        <v>49</v>
      </c>
      <c r="R1431" s="66" t="s">
        <v>37</v>
      </c>
      <c r="S1431" s="66"/>
      <c r="T1431" s="299"/>
      <c r="U1431" s="66"/>
      <c r="V1431" s="344"/>
      <c r="W1431" s="90"/>
      <c r="X1431" s="127"/>
    </row>
    <row r="1432" spans="1:24" ht="15" customHeight="1">
      <c r="A1432" s="65">
        <v>1018420406</v>
      </c>
      <c r="B1432" s="66" t="s">
        <v>26</v>
      </c>
      <c r="C1432" s="66" t="s">
        <v>361</v>
      </c>
      <c r="D1432" s="66"/>
      <c r="E1432" s="66" t="s">
        <v>378</v>
      </c>
      <c r="F1432" s="66" t="s">
        <v>272</v>
      </c>
      <c r="G1432" s="65">
        <v>3123670222</v>
      </c>
      <c r="H1432" s="62" t="s">
        <v>2734</v>
      </c>
      <c r="I1432" s="66" t="s">
        <v>63</v>
      </c>
      <c r="J1432" s="66" t="s">
        <v>2735</v>
      </c>
      <c r="K1432" s="66"/>
      <c r="L1432" s="66" t="s">
        <v>28</v>
      </c>
      <c r="M1432" s="66" t="s">
        <v>36</v>
      </c>
      <c r="N1432" s="66" t="s">
        <v>30</v>
      </c>
      <c r="O1432" s="66" t="s">
        <v>38</v>
      </c>
      <c r="P1432" s="66" t="s">
        <v>30</v>
      </c>
      <c r="Q1432" s="66" t="s">
        <v>43</v>
      </c>
      <c r="R1432" s="66" t="s">
        <v>30</v>
      </c>
      <c r="S1432" s="66" t="s">
        <v>63</v>
      </c>
      <c r="T1432" s="299" t="s">
        <v>54</v>
      </c>
      <c r="U1432" s="66" t="s">
        <v>67</v>
      </c>
      <c r="V1432" s="344"/>
      <c r="W1432" s="90"/>
      <c r="X1432" s="127"/>
    </row>
    <row r="1433" spans="1:24" ht="15" customHeight="1">
      <c r="A1433" s="184">
        <v>1007613687</v>
      </c>
      <c r="B1433" s="186" t="s">
        <v>26</v>
      </c>
      <c r="C1433" s="186" t="s">
        <v>6894</v>
      </c>
      <c r="D1433" s="186" t="s">
        <v>467</v>
      </c>
      <c r="E1433" s="186" t="s">
        <v>378</v>
      </c>
      <c r="F1433" s="186" t="s">
        <v>6044</v>
      </c>
      <c r="G1433" s="184">
        <v>3023224752</v>
      </c>
      <c r="H1433" s="187" t="s">
        <v>6895</v>
      </c>
      <c r="I1433" s="186" t="s">
        <v>64</v>
      </c>
      <c r="J1433" s="186" t="s">
        <v>2368</v>
      </c>
      <c r="K1433" s="186" t="s">
        <v>27</v>
      </c>
      <c r="L1433" s="186" t="s">
        <v>28</v>
      </c>
      <c r="M1433" s="186" t="s">
        <v>36</v>
      </c>
      <c r="N1433" s="186" t="s">
        <v>30</v>
      </c>
      <c r="O1433" s="186" t="s">
        <v>38</v>
      </c>
      <c r="P1433" s="186" t="s">
        <v>30</v>
      </c>
      <c r="Q1433" s="186" t="s">
        <v>43</v>
      </c>
      <c r="R1433" s="186" t="s">
        <v>30</v>
      </c>
      <c r="S1433" s="186" t="s">
        <v>57</v>
      </c>
      <c r="T1433" s="302" t="s">
        <v>47</v>
      </c>
      <c r="U1433" s="186" t="s">
        <v>64</v>
      </c>
      <c r="V1433" s="344"/>
      <c r="W1433" s="90"/>
      <c r="X1433" s="127"/>
    </row>
    <row r="1434" spans="1:24" ht="15" customHeight="1">
      <c r="A1434" s="70">
        <v>1113682281</v>
      </c>
      <c r="B1434" s="71" t="s">
        <v>26</v>
      </c>
      <c r="C1434" s="71" t="s">
        <v>4652</v>
      </c>
      <c r="D1434" s="71" t="s">
        <v>445</v>
      </c>
      <c r="E1434" s="71" t="s">
        <v>4653</v>
      </c>
      <c r="F1434" s="71" t="s">
        <v>4528</v>
      </c>
      <c r="G1434" s="70">
        <v>3157757005</v>
      </c>
      <c r="H1434" s="62" t="s">
        <v>4654</v>
      </c>
      <c r="I1434" s="71" t="s">
        <v>76</v>
      </c>
      <c r="J1434" s="66" t="s">
        <v>2526</v>
      </c>
      <c r="K1434" s="71"/>
      <c r="L1434" s="71" t="s">
        <v>28</v>
      </c>
      <c r="M1434" s="71"/>
      <c r="N1434" s="71" t="s">
        <v>30</v>
      </c>
      <c r="O1434" s="71" t="s">
        <v>38</v>
      </c>
      <c r="P1434" s="71" t="s">
        <v>30</v>
      </c>
      <c r="Q1434" s="71" t="s">
        <v>46</v>
      </c>
      <c r="R1434" s="71" t="s">
        <v>30</v>
      </c>
      <c r="S1434" s="71" t="s">
        <v>76</v>
      </c>
      <c r="T1434" s="300" t="s">
        <v>76</v>
      </c>
      <c r="U1434" s="71" t="s">
        <v>76</v>
      </c>
      <c r="V1434" s="354"/>
      <c r="W1434" s="186"/>
      <c r="X1434" s="127"/>
    </row>
    <row r="1435" spans="1:24" ht="15" customHeight="1">
      <c r="A1435" s="65">
        <v>72309342</v>
      </c>
      <c r="B1435" s="66" t="s">
        <v>26</v>
      </c>
      <c r="C1435" s="66" t="s">
        <v>1336</v>
      </c>
      <c r="D1435" s="66" t="s">
        <v>151</v>
      </c>
      <c r="E1435" s="66" t="s">
        <v>2736</v>
      </c>
      <c r="F1435" s="66" t="s">
        <v>2737</v>
      </c>
      <c r="G1435" s="65">
        <v>3053730762</v>
      </c>
      <c r="H1435" s="62" t="s">
        <v>2738</v>
      </c>
      <c r="I1435" s="66" t="s">
        <v>60</v>
      </c>
      <c r="J1435" s="66" t="s">
        <v>188</v>
      </c>
      <c r="K1435" s="66"/>
      <c r="L1435" s="66" t="s">
        <v>28</v>
      </c>
      <c r="M1435" s="66" t="s">
        <v>36</v>
      </c>
      <c r="N1435" s="66" t="s">
        <v>30</v>
      </c>
      <c r="O1435" s="66" t="s">
        <v>38</v>
      </c>
      <c r="P1435" s="66" t="s">
        <v>30</v>
      </c>
      <c r="Q1435" s="66" t="s">
        <v>49</v>
      </c>
      <c r="R1435" s="66" t="s">
        <v>30</v>
      </c>
      <c r="S1435" s="66" t="s">
        <v>47</v>
      </c>
      <c r="T1435" s="299" t="s">
        <v>65</v>
      </c>
      <c r="U1435" s="66" t="s">
        <v>50</v>
      </c>
      <c r="V1435" s="354"/>
      <c r="W1435" s="186"/>
      <c r="X1435" s="127"/>
    </row>
    <row r="1436" spans="1:24" ht="15" customHeight="1">
      <c r="A1436" s="70">
        <v>73576142</v>
      </c>
      <c r="B1436" s="71" t="s">
        <v>26</v>
      </c>
      <c r="C1436" s="71" t="s">
        <v>1226</v>
      </c>
      <c r="D1436" s="71" t="s">
        <v>888</v>
      </c>
      <c r="E1436" s="71" t="s">
        <v>2739</v>
      </c>
      <c r="F1436" s="71" t="s">
        <v>932</v>
      </c>
      <c r="G1436" s="70">
        <v>3106830181</v>
      </c>
      <c r="H1436" s="62" t="s">
        <v>2740</v>
      </c>
      <c r="I1436" s="71" t="s">
        <v>50</v>
      </c>
      <c r="J1436" s="71" t="s">
        <v>110</v>
      </c>
      <c r="K1436" s="71"/>
      <c r="L1436" s="71" t="s">
        <v>28</v>
      </c>
      <c r="M1436" s="71" t="s">
        <v>36</v>
      </c>
      <c r="N1436" s="71" t="s">
        <v>30</v>
      </c>
      <c r="O1436" s="71" t="s">
        <v>38</v>
      </c>
      <c r="P1436" s="71" t="s">
        <v>30</v>
      </c>
      <c r="Q1436" s="71" t="s">
        <v>49</v>
      </c>
      <c r="R1436" s="71" t="s">
        <v>30</v>
      </c>
      <c r="S1436" s="71" t="s">
        <v>50</v>
      </c>
      <c r="T1436" s="300" t="s">
        <v>50</v>
      </c>
      <c r="U1436" s="71" t="s">
        <v>50</v>
      </c>
      <c r="V1436" s="354"/>
      <c r="W1436" s="186"/>
      <c r="X1436" s="127"/>
    </row>
    <row r="1437" spans="1:24" ht="15" customHeight="1">
      <c r="A1437" s="65">
        <v>1043002023</v>
      </c>
      <c r="B1437" s="66" t="s">
        <v>26</v>
      </c>
      <c r="C1437" s="66" t="s">
        <v>3916</v>
      </c>
      <c r="D1437" s="66" t="s">
        <v>207</v>
      </c>
      <c r="E1437" s="66" t="s">
        <v>3917</v>
      </c>
      <c r="F1437" s="66" t="s">
        <v>3918</v>
      </c>
      <c r="G1437" s="65">
        <v>3016743993</v>
      </c>
      <c r="H1437" s="66" t="s">
        <v>3919</v>
      </c>
      <c r="I1437" s="66" t="s">
        <v>50</v>
      </c>
      <c r="J1437" s="66" t="s">
        <v>110</v>
      </c>
      <c r="K1437" s="66"/>
      <c r="L1437" s="66" t="s">
        <v>41</v>
      </c>
      <c r="M1437" s="66" t="s">
        <v>36</v>
      </c>
      <c r="N1437" s="66" t="s">
        <v>37</v>
      </c>
      <c r="O1437" s="66" t="s">
        <v>42</v>
      </c>
      <c r="P1437" s="66" t="s">
        <v>30</v>
      </c>
      <c r="Q1437" s="66" t="s">
        <v>49</v>
      </c>
      <c r="R1437" s="66" t="s">
        <v>37</v>
      </c>
      <c r="S1437" s="66" t="s">
        <v>50</v>
      </c>
      <c r="T1437" s="299" t="s">
        <v>50</v>
      </c>
      <c r="U1437" s="66" t="s">
        <v>50</v>
      </c>
      <c r="V1437" s="354"/>
      <c r="W1437" s="186"/>
      <c r="X1437" s="127"/>
    </row>
    <row r="1438" spans="1:24" ht="15" customHeight="1">
      <c r="A1438" s="184">
        <v>1006688656</v>
      </c>
      <c r="B1438" s="186" t="s">
        <v>26</v>
      </c>
      <c r="C1438" s="186" t="s">
        <v>6896</v>
      </c>
      <c r="D1438" s="186" t="s">
        <v>427</v>
      </c>
      <c r="E1438" s="186" t="s">
        <v>6897</v>
      </c>
      <c r="F1438" s="186" t="s">
        <v>202</v>
      </c>
      <c r="G1438" s="184">
        <v>3103729586</v>
      </c>
      <c r="H1438" s="187" t="s">
        <v>6898</v>
      </c>
      <c r="I1438" s="186" t="s">
        <v>58</v>
      </c>
      <c r="J1438" s="186" t="s">
        <v>1623</v>
      </c>
      <c r="K1438" s="186"/>
      <c r="L1438" s="186" t="s">
        <v>35</v>
      </c>
      <c r="M1438" s="186"/>
      <c r="N1438" s="186" t="s">
        <v>30</v>
      </c>
      <c r="O1438" s="186" t="s">
        <v>38</v>
      </c>
      <c r="P1438" s="186" t="s">
        <v>37</v>
      </c>
      <c r="Q1438" s="186" t="s">
        <v>1689</v>
      </c>
      <c r="R1438" s="186" t="s">
        <v>30</v>
      </c>
      <c r="S1438" s="186" t="s">
        <v>66</v>
      </c>
      <c r="T1438" s="302" t="s">
        <v>71</v>
      </c>
      <c r="U1438" s="186" t="s">
        <v>76</v>
      </c>
      <c r="V1438" s="344"/>
      <c r="W1438" s="90"/>
      <c r="X1438" s="127"/>
    </row>
    <row r="1439" spans="1:24" ht="15" customHeight="1">
      <c r="A1439" s="70">
        <v>42650703</v>
      </c>
      <c r="B1439" s="71" t="s">
        <v>26</v>
      </c>
      <c r="C1439" s="71" t="s">
        <v>178</v>
      </c>
      <c r="D1439" s="71" t="s">
        <v>251</v>
      </c>
      <c r="E1439" s="71" t="s">
        <v>3920</v>
      </c>
      <c r="F1439" s="71" t="s">
        <v>228</v>
      </c>
      <c r="G1439" s="70">
        <v>3218057790</v>
      </c>
      <c r="H1439" s="62" t="s">
        <v>3921</v>
      </c>
      <c r="I1439" s="71" t="s">
        <v>59</v>
      </c>
      <c r="J1439" s="71" t="s">
        <v>262</v>
      </c>
      <c r="K1439" s="71" t="s">
        <v>27</v>
      </c>
      <c r="L1439" s="71" t="s">
        <v>51</v>
      </c>
      <c r="M1439" s="71" t="s">
        <v>36</v>
      </c>
      <c r="N1439" s="71" t="s">
        <v>37</v>
      </c>
      <c r="O1439" s="71" t="s">
        <v>42</v>
      </c>
      <c r="P1439" s="71" t="s">
        <v>30</v>
      </c>
      <c r="Q1439" s="71" t="s">
        <v>1689</v>
      </c>
      <c r="R1439" s="71" t="s">
        <v>30</v>
      </c>
      <c r="S1439" s="71" t="s">
        <v>44</v>
      </c>
      <c r="T1439" s="300" t="s">
        <v>75</v>
      </c>
      <c r="U1439" s="71" t="s">
        <v>40</v>
      </c>
      <c r="V1439" s="344"/>
      <c r="W1439" s="90"/>
      <c r="X1439" s="127"/>
    </row>
    <row r="1440" spans="1:24" ht="15" customHeight="1">
      <c r="A1440" s="65">
        <v>1085284386</v>
      </c>
      <c r="B1440" s="66" t="s">
        <v>26</v>
      </c>
      <c r="C1440" s="66" t="s">
        <v>6030</v>
      </c>
      <c r="D1440" s="66" t="s">
        <v>386</v>
      </c>
      <c r="E1440" s="66" t="s">
        <v>3864</v>
      </c>
      <c r="F1440" s="66" t="s">
        <v>1094</v>
      </c>
      <c r="G1440" s="65">
        <v>3168695240</v>
      </c>
      <c r="H1440" s="67" t="s">
        <v>6031</v>
      </c>
      <c r="I1440" s="66" t="s">
        <v>67</v>
      </c>
      <c r="J1440" s="66" t="s">
        <v>1157</v>
      </c>
      <c r="K1440" s="66" t="s">
        <v>27</v>
      </c>
      <c r="L1440" s="66" t="s">
        <v>28</v>
      </c>
      <c r="M1440" s="66" t="s">
        <v>36</v>
      </c>
      <c r="N1440" s="66" t="s">
        <v>37</v>
      </c>
      <c r="O1440" s="66" t="s">
        <v>42</v>
      </c>
      <c r="P1440" s="66" t="s">
        <v>30</v>
      </c>
      <c r="Q1440" s="66" t="s">
        <v>43</v>
      </c>
      <c r="R1440" s="66" t="s">
        <v>30</v>
      </c>
      <c r="S1440" s="66" t="s">
        <v>67</v>
      </c>
      <c r="T1440" s="299" t="s">
        <v>69</v>
      </c>
      <c r="U1440" s="66" t="s">
        <v>40</v>
      </c>
      <c r="V1440" s="354"/>
      <c r="W1440" s="186"/>
      <c r="X1440" s="127"/>
    </row>
    <row r="1441" spans="1:24" ht="15" customHeight="1">
      <c r="A1441" s="65">
        <v>1035581059</v>
      </c>
      <c r="B1441" s="66" t="s">
        <v>26</v>
      </c>
      <c r="C1441" s="66" t="s">
        <v>2056</v>
      </c>
      <c r="D1441" s="66" t="s">
        <v>190</v>
      </c>
      <c r="E1441" s="66" t="s">
        <v>5474</v>
      </c>
      <c r="F1441" s="66" t="s">
        <v>850</v>
      </c>
      <c r="G1441" s="65">
        <v>3106559692</v>
      </c>
      <c r="H1441" s="67" t="s">
        <v>5475</v>
      </c>
      <c r="I1441" s="66" t="s">
        <v>40</v>
      </c>
      <c r="J1441" s="66" t="s">
        <v>5476</v>
      </c>
      <c r="K1441" s="66"/>
      <c r="L1441" s="66" t="s">
        <v>28</v>
      </c>
      <c r="M1441" s="66"/>
      <c r="N1441" s="66" t="s">
        <v>30</v>
      </c>
      <c r="O1441" s="66" t="s">
        <v>42</v>
      </c>
      <c r="P1441" s="66" t="s">
        <v>30</v>
      </c>
      <c r="Q1441" s="66" t="s">
        <v>49</v>
      </c>
      <c r="R1441" s="66" t="s">
        <v>37</v>
      </c>
      <c r="S1441" s="66" t="s">
        <v>40</v>
      </c>
      <c r="T1441" s="299" t="s">
        <v>40</v>
      </c>
      <c r="U1441" s="66" t="s">
        <v>40</v>
      </c>
      <c r="V1441" s="344"/>
      <c r="W1441" s="90"/>
      <c r="X1441" s="127"/>
    </row>
    <row r="1442" spans="1:24" ht="15" customHeight="1">
      <c r="A1442" s="70">
        <v>32203473</v>
      </c>
      <c r="B1442" s="71" t="s">
        <v>26</v>
      </c>
      <c r="C1442" s="71" t="s">
        <v>220</v>
      </c>
      <c r="D1442" s="71" t="s">
        <v>221</v>
      </c>
      <c r="E1442" s="71" t="s">
        <v>5365</v>
      </c>
      <c r="F1442" s="71" t="s">
        <v>2732</v>
      </c>
      <c r="G1442" s="70">
        <v>3126637291</v>
      </c>
      <c r="H1442" s="62" t="s">
        <v>5366</v>
      </c>
      <c r="I1442" s="71" t="s">
        <v>40</v>
      </c>
      <c r="J1442" s="71" t="s">
        <v>5367</v>
      </c>
      <c r="K1442" s="71"/>
      <c r="L1442" s="71" t="s">
        <v>28</v>
      </c>
      <c r="M1442" s="71" t="s">
        <v>36</v>
      </c>
      <c r="N1442" s="71" t="s">
        <v>37</v>
      </c>
      <c r="O1442" s="71" t="s">
        <v>42</v>
      </c>
      <c r="P1442" s="71" t="s">
        <v>30</v>
      </c>
      <c r="Q1442" s="71" t="s">
        <v>49</v>
      </c>
      <c r="R1442" s="71" t="s">
        <v>30</v>
      </c>
      <c r="S1442" s="71" t="s">
        <v>40</v>
      </c>
      <c r="T1442" s="300" t="s">
        <v>40</v>
      </c>
      <c r="U1442" s="71" t="s">
        <v>40</v>
      </c>
      <c r="V1442" s="354"/>
      <c r="W1442" s="186"/>
      <c r="X1442" s="127"/>
    </row>
    <row r="1443" spans="1:24" ht="15" customHeight="1">
      <c r="A1443" s="65">
        <v>37931423</v>
      </c>
      <c r="B1443" s="66" t="s">
        <v>26</v>
      </c>
      <c r="C1443" s="66" t="s">
        <v>381</v>
      </c>
      <c r="D1443" s="66" t="s">
        <v>178</v>
      </c>
      <c r="E1443" s="66" t="s">
        <v>457</v>
      </c>
      <c r="F1443" s="66" t="s">
        <v>458</v>
      </c>
      <c r="G1443" s="65">
        <v>3153658520</v>
      </c>
      <c r="H1443" s="62" t="s">
        <v>459</v>
      </c>
      <c r="I1443" s="66" t="s">
        <v>73</v>
      </c>
      <c r="J1443" s="66" t="s">
        <v>460</v>
      </c>
      <c r="K1443" s="66"/>
      <c r="L1443" s="66" t="s">
        <v>28</v>
      </c>
      <c r="M1443" s="66" t="s">
        <v>29</v>
      </c>
      <c r="N1443" s="66" t="s">
        <v>30</v>
      </c>
      <c r="O1443" s="66" t="s">
        <v>31</v>
      </c>
      <c r="P1443" s="66" t="s">
        <v>30</v>
      </c>
      <c r="Q1443" s="66" t="s">
        <v>43</v>
      </c>
      <c r="R1443" s="66" t="s">
        <v>37</v>
      </c>
      <c r="S1443" s="66"/>
      <c r="T1443" s="299"/>
      <c r="U1443" s="66"/>
      <c r="V1443" s="344"/>
      <c r="W1443" s="90"/>
      <c r="X1443" s="127"/>
    </row>
    <row r="1444" spans="1:24" ht="15" customHeight="1">
      <c r="A1444" s="70">
        <v>1051817388</v>
      </c>
      <c r="B1444" s="71" t="s">
        <v>26</v>
      </c>
      <c r="C1444" s="71" t="s">
        <v>540</v>
      </c>
      <c r="D1444" s="71" t="s">
        <v>734</v>
      </c>
      <c r="E1444" s="71" t="s">
        <v>927</v>
      </c>
      <c r="F1444" s="71" t="s">
        <v>171</v>
      </c>
      <c r="G1444" s="70">
        <v>3006813970</v>
      </c>
      <c r="H1444" s="62" t="s">
        <v>1068</v>
      </c>
      <c r="I1444" s="71" t="s">
        <v>47</v>
      </c>
      <c r="J1444" s="71" t="s">
        <v>188</v>
      </c>
      <c r="K1444" s="71" t="s">
        <v>51</v>
      </c>
      <c r="L1444" s="71" t="s">
        <v>51</v>
      </c>
      <c r="M1444" s="71" t="s">
        <v>36</v>
      </c>
      <c r="N1444" s="71" t="s">
        <v>30</v>
      </c>
      <c r="O1444" s="71" t="s">
        <v>38</v>
      </c>
      <c r="P1444" s="71" t="s">
        <v>30</v>
      </c>
      <c r="Q1444" s="71" t="s">
        <v>49</v>
      </c>
      <c r="R1444" s="71" t="s">
        <v>30</v>
      </c>
      <c r="S1444" s="71" t="s">
        <v>50</v>
      </c>
      <c r="T1444" s="300" t="s">
        <v>56</v>
      </c>
      <c r="U1444" s="71" t="s">
        <v>59</v>
      </c>
      <c r="V1444" s="344"/>
      <c r="W1444" s="90"/>
      <c r="X1444" s="127"/>
    </row>
    <row r="1445" spans="1:24" ht="15" customHeight="1">
      <c r="A1445" s="65">
        <v>37345068</v>
      </c>
      <c r="B1445" s="66" t="s">
        <v>26</v>
      </c>
      <c r="C1445" s="66" t="s">
        <v>1188</v>
      </c>
      <c r="D1445" s="66" t="s">
        <v>845</v>
      </c>
      <c r="E1445" s="66" t="s">
        <v>927</v>
      </c>
      <c r="F1445" s="66" t="s">
        <v>816</v>
      </c>
      <c r="G1445" s="65">
        <v>3203144790</v>
      </c>
      <c r="H1445" s="67" t="s">
        <v>4713</v>
      </c>
      <c r="I1445" s="66" t="s">
        <v>68</v>
      </c>
      <c r="J1445" s="66" t="s">
        <v>4638</v>
      </c>
      <c r="K1445" s="66" t="s">
        <v>27</v>
      </c>
      <c r="L1445" s="66" t="s">
        <v>51</v>
      </c>
      <c r="M1445" s="66"/>
      <c r="N1445" s="66" t="s">
        <v>30</v>
      </c>
      <c r="O1445" s="66" t="s">
        <v>31</v>
      </c>
      <c r="P1445" s="66" t="s">
        <v>37</v>
      </c>
      <c r="Q1445" s="66" t="s">
        <v>32</v>
      </c>
      <c r="R1445" s="66" t="s">
        <v>30</v>
      </c>
      <c r="S1445" s="66" t="s">
        <v>68</v>
      </c>
      <c r="T1445" s="299" t="s">
        <v>73</v>
      </c>
      <c r="U1445" s="66" t="s">
        <v>44</v>
      </c>
      <c r="V1445" s="354"/>
      <c r="W1445" s="186"/>
      <c r="X1445" s="127"/>
    </row>
    <row r="1446" spans="1:24" ht="15" customHeight="1">
      <c r="A1446" s="65">
        <v>1014289553</v>
      </c>
      <c r="B1446" s="66" t="s">
        <v>26</v>
      </c>
      <c r="C1446" s="66" t="s">
        <v>3922</v>
      </c>
      <c r="D1446" s="66" t="s">
        <v>3923</v>
      </c>
      <c r="E1446" s="66" t="s">
        <v>927</v>
      </c>
      <c r="F1446" s="66" t="s">
        <v>3924</v>
      </c>
      <c r="G1446" s="65">
        <v>3044026238</v>
      </c>
      <c r="H1446" s="62" t="s">
        <v>3925</v>
      </c>
      <c r="I1446" s="66" t="s">
        <v>57</v>
      </c>
      <c r="J1446" s="66" t="s">
        <v>3926</v>
      </c>
      <c r="K1446" s="66"/>
      <c r="L1446" s="66" t="s">
        <v>35</v>
      </c>
      <c r="M1446" s="66"/>
      <c r="N1446" s="66" t="s">
        <v>37</v>
      </c>
      <c r="O1446" s="66" t="s">
        <v>42</v>
      </c>
      <c r="P1446" s="66" t="s">
        <v>37</v>
      </c>
      <c r="Q1446" s="66" t="s">
        <v>32</v>
      </c>
      <c r="R1446" s="66" t="s">
        <v>30</v>
      </c>
      <c r="S1446" s="66" t="s">
        <v>57</v>
      </c>
      <c r="T1446" s="299" t="s">
        <v>60</v>
      </c>
      <c r="U1446" s="66" t="s">
        <v>40</v>
      </c>
      <c r="V1446" s="354"/>
      <c r="W1446" s="186"/>
      <c r="X1446" s="127"/>
    </row>
    <row r="1447" spans="1:24" ht="15" customHeight="1">
      <c r="A1447" s="65">
        <v>26586235</v>
      </c>
      <c r="B1447" s="66" t="s">
        <v>26</v>
      </c>
      <c r="C1447" s="66" t="s">
        <v>5362</v>
      </c>
      <c r="D1447" s="66"/>
      <c r="E1447" s="66" t="s">
        <v>927</v>
      </c>
      <c r="F1447" s="66" t="s">
        <v>275</v>
      </c>
      <c r="G1447" s="65">
        <v>3104380414</v>
      </c>
      <c r="H1447" s="62" t="s">
        <v>5363</v>
      </c>
      <c r="I1447" s="66" t="s">
        <v>68</v>
      </c>
      <c r="J1447" s="66" t="s">
        <v>157</v>
      </c>
      <c r="K1447" s="66" t="s">
        <v>27</v>
      </c>
      <c r="L1447" s="66" t="s">
        <v>41</v>
      </c>
      <c r="M1447" s="66" t="s">
        <v>42</v>
      </c>
      <c r="N1447" s="66" t="s">
        <v>30</v>
      </c>
      <c r="O1447" s="66" t="s">
        <v>38</v>
      </c>
      <c r="P1447" s="66" t="s">
        <v>30</v>
      </c>
      <c r="Q1447" s="66" t="s">
        <v>49</v>
      </c>
      <c r="R1447" s="66" t="s">
        <v>37</v>
      </c>
      <c r="S1447" s="66" t="s">
        <v>68</v>
      </c>
      <c r="T1447" s="299" t="s">
        <v>68</v>
      </c>
      <c r="U1447" s="66" t="s">
        <v>68</v>
      </c>
      <c r="V1447" s="344"/>
      <c r="W1447" s="90"/>
      <c r="X1447" s="127"/>
    </row>
    <row r="1448" spans="1:24" ht="15" customHeight="1">
      <c r="A1448" s="70">
        <v>37396394</v>
      </c>
      <c r="B1448" s="71" t="s">
        <v>26</v>
      </c>
      <c r="C1448" s="71" t="s">
        <v>1191</v>
      </c>
      <c r="D1448" s="71" t="s">
        <v>540</v>
      </c>
      <c r="E1448" s="71" t="s">
        <v>927</v>
      </c>
      <c r="F1448" s="71" t="s">
        <v>403</v>
      </c>
      <c r="G1448" s="70">
        <v>3006584337</v>
      </c>
      <c r="H1448" s="62" t="s">
        <v>5479</v>
      </c>
      <c r="I1448" s="71" t="s">
        <v>76</v>
      </c>
      <c r="J1448" s="71" t="s">
        <v>340</v>
      </c>
      <c r="K1448" s="71"/>
      <c r="L1448" s="71" t="s">
        <v>28</v>
      </c>
      <c r="M1448" s="71"/>
      <c r="N1448" s="71" t="s">
        <v>30</v>
      </c>
      <c r="O1448" s="71" t="s">
        <v>31</v>
      </c>
      <c r="P1448" s="71" t="s">
        <v>30</v>
      </c>
      <c r="Q1448" s="71" t="s">
        <v>46</v>
      </c>
      <c r="R1448" s="71" t="s">
        <v>37</v>
      </c>
      <c r="S1448" s="71" t="s">
        <v>76</v>
      </c>
      <c r="T1448" s="300" t="s">
        <v>76</v>
      </c>
      <c r="U1448" s="71" t="s">
        <v>76</v>
      </c>
      <c r="V1448" s="344"/>
      <c r="W1448" s="90"/>
      <c r="X1448" s="127"/>
    </row>
    <row r="1449" spans="1:24" ht="15" customHeight="1">
      <c r="A1449" s="65">
        <v>1062289093</v>
      </c>
      <c r="B1449" s="66" t="s">
        <v>26</v>
      </c>
      <c r="C1449" s="66" t="s">
        <v>151</v>
      </c>
      <c r="D1449" s="66" t="s">
        <v>134</v>
      </c>
      <c r="E1449" s="66" t="s">
        <v>927</v>
      </c>
      <c r="F1449" s="66" t="s">
        <v>1546</v>
      </c>
      <c r="G1449" s="65">
        <v>3207483662</v>
      </c>
      <c r="H1449" s="87" t="s">
        <v>6269</v>
      </c>
      <c r="I1449" s="66" t="s">
        <v>56</v>
      </c>
      <c r="J1449" s="66" t="s">
        <v>139</v>
      </c>
      <c r="K1449" s="66" t="s">
        <v>27</v>
      </c>
      <c r="L1449" s="66" t="s">
        <v>28</v>
      </c>
      <c r="M1449" s="66" t="s">
        <v>36</v>
      </c>
      <c r="N1449" s="66" t="s">
        <v>37</v>
      </c>
      <c r="O1449" s="66" t="s">
        <v>38</v>
      </c>
      <c r="P1449" s="66" t="s">
        <v>37</v>
      </c>
      <c r="Q1449" s="66" t="s">
        <v>32</v>
      </c>
      <c r="R1449" s="66" t="s">
        <v>30</v>
      </c>
      <c r="S1449" s="66" t="s">
        <v>56</v>
      </c>
      <c r="T1449" s="299" t="s">
        <v>56</v>
      </c>
      <c r="U1449" s="66" t="s">
        <v>56</v>
      </c>
      <c r="V1449" s="344"/>
      <c r="W1449" s="90"/>
      <c r="X1449" s="127"/>
    </row>
    <row r="1450" spans="1:24" ht="15" customHeight="1">
      <c r="A1450" s="184">
        <v>1010148925</v>
      </c>
      <c r="B1450" s="186" t="s">
        <v>26</v>
      </c>
      <c r="C1450" s="186" t="s">
        <v>1060</v>
      </c>
      <c r="D1450" s="186"/>
      <c r="E1450" s="186" t="s">
        <v>927</v>
      </c>
      <c r="F1450" s="186" t="s">
        <v>867</v>
      </c>
      <c r="G1450" s="184">
        <v>3215476071</v>
      </c>
      <c r="H1450" s="187" t="s">
        <v>6704</v>
      </c>
      <c r="I1450" s="186" t="s">
        <v>63</v>
      </c>
      <c r="J1450" s="186" t="s">
        <v>2637</v>
      </c>
      <c r="K1450" s="186"/>
      <c r="L1450" s="186" t="s">
        <v>28</v>
      </c>
      <c r="M1450" s="186"/>
      <c r="N1450" s="186" t="s">
        <v>37</v>
      </c>
      <c r="O1450" s="186" t="s">
        <v>42</v>
      </c>
      <c r="P1450" s="186" t="s">
        <v>30</v>
      </c>
      <c r="Q1450" s="186" t="s">
        <v>2189</v>
      </c>
      <c r="R1450" s="186" t="s">
        <v>30</v>
      </c>
      <c r="S1450" s="186" t="s">
        <v>63</v>
      </c>
      <c r="T1450" s="302" t="s">
        <v>63</v>
      </c>
      <c r="U1450" s="186" t="s">
        <v>33</v>
      </c>
      <c r="V1450" s="344"/>
      <c r="W1450" s="90"/>
      <c r="X1450" s="127"/>
    </row>
    <row r="1451" spans="1:24" ht="15" customHeight="1">
      <c r="A1451" s="65">
        <v>1061804424</v>
      </c>
      <c r="B1451" s="66" t="s">
        <v>26</v>
      </c>
      <c r="C1451" s="66" t="s">
        <v>126</v>
      </c>
      <c r="D1451" s="66" t="s">
        <v>6182</v>
      </c>
      <c r="E1451" s="66" t="s">
        <v>1310</v>
      </c>
      <c r="F1451" s="66" t="s">
        <v>6183</v>
      </c>
      <c r="G1451" s="65">
        <v>3183801571</v>
      </c>
      <c r="H1451" s="62" t="s">
        <v>6184</v>
      </c>
      <c r="I1451" s="66" t="s">
        <v>56</v>
      </c>
      <c r="J1451" s="66" t="s">
        <v>401</v>
      </c>
      <c r="K1451" s="66"/>
      <c r="L1451" s="66" t="s">
        <v>28</v>
      </c>
      <c r="M1451" s="66"/>
      <c r="N1451" s="66" t="s">
        <v>30</v>
      </c>
      <c r="O1451" s="66" t="s">
        <v>38</v>
      </c>
      <c r="P1451" s="66" t="s">
        <v>30</v>
      </c>
      <c r="Q1451" s="66" t="s">
        <v>43</v>
      </c>
      <c r="R1451" s="66" t="s">
        <v>30</v>
      </c>
      <c r="S1451" s="66" t="s">
        <v>58</v>
      </c>
      <c r="T1451" s="299" t="s">
        <v>69</v>
      </c>
      <c r="U1451" s="66" t="s">
        <v>54</v>
      </c>
      <c r="V1451" s="354"/>
      <c r="W1451" s="186"/>
      <c r="X1451" s="127"/>
    </row>
    <row r="1452" spans="1:24" ht="15" customHeight="1">
      <c r="A1452" s="65">
        <v>65496370</v>
      </c>
      <c r="B1452" s="66" t="s">
        <v>26</v>
      </c>
      <c r="C1452" s="66" t="s">
        <v>2378</v>
      </c>
      <c r="D1452" s="66" t="s">
        <v>369</v>
      </c>
      <c r="E1452" s="66" t="s">
        <v>391</v>
      </c>
      <c r="F1452" s="66" t="s">
        <v>712</v>
      </c>
      <c r="G1452" s="65">
        <v>3136975136</v>
      </c>
      <c r="H1452" s="67" t="s">
        <v>2741</v>
      </c>
      <c r="I1452" s="66" t="s">
        <v>40</v>
      </c>
      <c r="J1452" s="66" t="s">
        <v>883</v>
      </c>
      <c r="K1452" s="66" t="s">
        <v>1646</v>
      </c>
      <c r="L1452" s="66" t="s">
        <v>1647</v>
      </c>
      <c r="M1452" s="66" t="s">
        <v>1648</v>
      </c>
      <c r="N1452" s="66" t="s">
        <v>1648</v>
      </c>
      <c r="O1452" s="66" t="s">
        <v>1650</v>
      </c>
      <c r="P1452" s="66" t="s">
        <v>1649</v>
      </c>
      <c r="Q1452" s="66" t="s">
        <v>49</v>
      </c>
      <c r="R1452" s="66" t="s">
        <v>1649</v>
      </c>
      <c r="S1452" s="66" t="s">
        <v>1768</v>
      </c>
      <c r="T1452" s="299"/>
      <c r="U1452" s="66"/>
      <c r="V1452" s="354"/>
      <c r="W1452" s="186"/>
      <c r="X1452" s="127"/>
    </row>
    <row r="1453" spans="1:24" ht="15" customHeight="1">
      <c r="A1453" s="65">
        <v>42499486</v>
      </c>
      <c r="B1453" s="66" t="s">
        <v>26</v>
      </c>
      <c r="C1453" s="66" t="s">
        <v>2742</v>
      </c>
      <c r="D1453" s="66" t="s">
        <v>2743</v>
      </c>
      <c r="E1453" s="66" t="s">
        <v>391</v>
      </c>
      <c r="F1453" s="66" t="s">
        <v>265</v>
      </c>
      <c r="G1453" s="65">
        <v>3155297002</v>
      </c>
      <c r="H1453" s="62" t="s">
        <v>2744</v>
      </c>
      <c r="I1453" s="66" t="s">
        <v>57</v>
      </c>
      <c r="J1453" s="66" t="s">
        <v>434</v>
      </c>
      <c r="K1453" s="66"/>
      <c r="L1453" s="66" t="s">
        <v>28</v>
      </c>
      <c r="M1453" s="66"/>
      <c r="N1453" s="66" t="s">
        <v>37</v>
      </c>
      <c r="O1453" s="66" t="s">
        <v>38</v>
      </c>
      <c r="P1453" s="66" t="s">
        <v>37</v>
      </c>
      <c r="Q1453" s="66"/>
      <c r="R1453" s="66" t="s">
        <v>30</v>
      </c>
      <c r="S1453" s="66" t="s">
        <v>64</v>
      </c>
      <c r="T1453" s="299" t="s">
        <v>65</v>
      </c>
      <c r="U1453" s="66" t="s">
        <v>47</v>
      </c>
      <c r="V1453" s="344"/>
      <c r="W1453" s="90"/>
      <c r="X1453" s="127"/>
    </row>
    <row r="1454" spans="1:24" ht="15" customHeight="1">
      <c r="A1454" s="65">
        <v>34318983</v>
      </c>
      <c r="B1454" s="66" t="s">
        <v>26</v>
      </c>
      <c r="C1454" s="66" t="s">
        <v>196</v>
      </c>
      <c r="D1454" s="66" t="s">
        <v>285</v>
      </c>
      <c r="E1454" s="66" t="s">
        <v>391</v>
      </c>
      <c r="F1454" s="66" t="s">
        <v>127</v>
      </c>
      <c r="G1454" s="65">
        <v>3173703201</v>
      </c>
      <c r="H1454" s="62" t="s">
        <v>392</v>
      </c>
      <c r="I1454" s="66" t="s">
        <v>56</v>
      </c>
      <c r="J1454" s="66" t="s">
        <v>249</v>
      </c>
      <c r="K1454" s="66"/>
      <c r="L1454" s="66" t="s">
        <v>28</v>
      </c>
      <c r="M1454" s="66" t="s">
        <v>42</v>
      </c>
      <c r="N1454" s="66" t="s">
        <v>37</v>
      </c>
      <c r="O1454" s="66" t="s">
        <v>42</v>
      </c>
      <c r="P1454" s="66" t="s">
        <v>30</v>
      </c>
      <c r="Q1454" s="66" t="s">
        <v>49</v>
      </c>
      <c r="R1454" s="66" t="s">
        <v>30</v>
      </c>
      <c r="S1454" s="66" t="s">
        <v>76</v>
      </c>
      <c r="T1454" s="299" t="s">
        <v>67</v>
      </c>
      <c r="U1454" s="66" t="s">
        <v>40</v>
      </c>
      <c r="V1454" s="344"/>
      <c r="W1454" s="90"/>
      <c r="X1454" s="127"/>
    </row>
    <row r="1455" spans="1:24" ht="15" customHeight="1">
      <c r="A1455" s="65">
        <v>1081698204</v>
      </c>
      <c r="B1455" s="66" t="s">
        <v>26</v>
      </c>
      <c r="C1455" s="66" t="s">
        <v>2745</v>
      </c>
      <c r="D1455" s="66" t="s">
        <v>808</v>
      </c>
      <c r="E1455" s="66" t="s">
        <v>391</v>
      </c>
      <c r="F1455" s="66"/>
      <c r="G1455" s="65">
        <v>3213477359</v>
      </c>
      <c r="H1455" s="62" t="s">
        <v>2746</v>
      </c>
      <c r="I1455" s="66" t="s">
        <v>54</v>
      </c>
      <c r="J1455" s="66" t="s">
        <v>765</v>
      </c>
      <c r="K1455" s="66" t="s">
        <v>27</v>
      </c>
      <c r="L1455" s="66" t="s">
        <v>51</v>
      </c>
      <c r="M1455" s="66" t="s">
        <v>36</v>
      </c>
      <c r="N1455" s="66" t="s">
        <v>37</v>
      </c>
      <c r="O1455" s="66" t="s">
        <v>42</v>
      </c>
      <c r="P1455" s="66" t="s">
        <v>30</v>
      </c>
      <c r="Q1455" s="66" t="s">
        <v>43</v>
      </c>
      <c r="R1455" s="66" t="s">
        <v>30</v>
      </c>
      <c r="S1455" s="66" t="s">
        <v>54</v>
      </c>
      <c r="T1455" s="299" t="s">
        <v>54</v>
      </c>
      <c r="U1455" s="66" t="s">
        <v>54</v>
      </c>
      <c r="V1455" s="344"/>
      <c r="W1455" s="90"/>
      <c r="X1455" s="127"/>
    </row>
    <row r="1456" spans="1:24" ht="15" customHeight="1">
      <c r="A1456" s="65">
        <v>1143119885</v>
      </c>
      <c r="B1456" s="66" t="s">
        <v>26</v>
      </c>
      <c r="C1456" s="66" t="s">
        <v>4265</v>
      </c>
      <c r="D1456" s="66" t="s">
        <v>3310</v>
      </c>
      <c r="E1456" s="66" t="s">
        <v>4245</v>
      </c>
      <c r="F1456" s="66" t="s">
        <v>1120</v>
      </c>
      <c r="G1456" s="65">
        <v>3135356124</v>
      </c>
      <c r="H1456" s="62" t="s">
        <v>4443</v>
      </c>
      <c r="I1456" s="66" t="s">
        <v>65</v>
      </c>
      <c r="J1456" s="66" t="s">
        <v>4266</v>
      </c>
      <c r="K1456" s="66"/>
      <c r="L1456" s="66" t="s">
        <v>28</v>
      </c>
      <c r="M1456" s="66" t="s">
        <v>36</v>
      </c>
      <c r="N1456" s="66" t="s">
        <v>30</v>
      </c>
      <c r="O1456" s="66" t="s">
        <v>31</v>
      </c>
      <c r="P1456" s="66" t="s">
        <v>30</v>
      </c>
      <c r="Q1456" s="66" t="s">
        <v>49</v>
      </c>
      <c r="R1456" s="66" t="s">
        <v>30</v>
      </c>
      <c r="S1456" s="66" t="s">
        <v>52</v>
      </c>
      <c r="T1456" s="299" t="s">
        <v>65</v>
      </c>
      <c r="U1456" s="66" t="s">
        <v>67</v>
      </c>
      <c r="V1456" s="344"/>
      <c r="W1456" s="90"/>
      <c r="X1456" s="127"/>
    </row>
    <row r="1457" spans="1:24" ht="15" customHeight="1">
      <c r="A1457" s="68">
        <v>1090369817</v>
      </c>
      <c r="B1457" s="66" t="s">
        <v>26</v>
      </c>
      <c r="C1457" s="68" t="s">
        <v>1188</v>
      </c>
      <c r="D1457" s="66" t="s">
        <v>225</v>
      </c>
      <c r="E1457" s="66" t="s">
        <v>4499</v>
      </c>
      <c r="F1457" s="66" t="s">
        <v>2862</v>
      </c>
      <c r="G1457" s="65">
        <v>3058312396</v>
      </c>
      <c r="H1457" s="62" t="s">
        <v>4500</v>
      </c>
      <c r="I1457" s="66" t="s">
        <v>68</v>
      </c>
      <c r="J1457" s="66" t="s">
        <v>4490</v>
      </c>
      <c r="K1457" s="66" t="s">
        <v>27</v>
      </c>
      <c r="L1457" s="66" t="s">
        <v>27</v>
      </c>
      <c r="M1457" s="66"/>
      <c r="N1457" s="66" t="s">
        <v>37</v>
      </c>
      <c r="O1457" s="66" t="s">
        <v>42</v>
      </c>
      <c r="P1457" s="66" t="s">
        <v>37</v>
      </c>
      <c r="Q1457" s="66"/>
      <c r="R1457" s="66" t="s">
        <v>30</v>
      </c>
      <c r="S1457" s="66" t="s">
        <v>68</v>
      </c>
      <c r="T1457" s="299" t="s">
        <v>68</v>
      </c>
      <c r="U1457" s="66" t="s">
        <v>68</v>
      </c>
      <c r="V1457" s="344"/>
      <c r="W1457" s="90"/>
      <c r="X1457" s="127"/>
    </row>
    <row r="1458" spans="1:24" ht="15" customHeight="1">
      <c r="A1458" s="184">
        <v>1143446877</v>
      </c>
      <c r="B1458" s="186" t="s">
        <v>26</v>
      </c>
      <c r="C1458" s="186" t="s">
        <v>955</v>
      </c>
      <c r="D1458" s="186" t="s">
        <v>467</v>
      </c>
      <c r="E1458" s="186" t="s">
        <v>6899</v>
      </c>
      <c r="F1458" s="186" t="s">
        <v>256</v>
      </c>
      <c r="G1458" s="184">
        <v>3015644171</v>
      </c>
      <c r="H1458" s="260" t="s">
        <v>6900</v>
      </c>
      <c r="I1458" s="186" t="s">
        <v>50</v>
      </c>
      <c r="J1458" s="186" t="s">
        <v>59</v>
      </c>
      <c r="K1458" s="186" t="s">
        <v>1547</v>
      </c>
      <c r="L1458" s="186" t="s">
        <v>35</v>
      </c>
      <c r="M1458" s="186" t="s">
        <v>36</v>
      </c>
      <c r="N1458" s="186" t="s">
        <v>30</v>
      </c>
      <c r="O1458" s="186" t="s">
        <v>31</v>
      </c>
      <c r="P1458" s="186" t="s">
        <v>30</v>
      </c>
      <c r="Q1458" s="186" t="s">
        <v>43</v>
      </c>
      <c r="R1458" s="186" t="s">
        <v>30</v>
      </c>
      <c r="S1458" s="186" t="s">
        <v>50</v>
      </c>
      <c r="T1458" s="302" t="s">
        <v>47</v>
      </c>
      <c r="U1458" s="186" t="s">
        <v>72</v>
      </c>
      <c r="V1458" s="344"/>
      <c r="W1458" s="90"/>
      <c r="X1458" s="127"/>
    </row>
    <row r="1459" spans="1:24" ht="15" customHeight="1">
      <c r="A1459" s="65">
        <v>40914096</v>
      </c>
      <c r="B1459" s="66" t="s">
        <v>26</v>
      </c>
      <c r="C1459" s="66" t="s">
        <v>2747</v>
      </c>
      <c r="D1459" s="66" t="s">
        <v>2748</v>
      </c>
      <c r="E1459" s="66" t="s">
        <v>756</v>
      </c>
      <c r="F1459" s="66" t="s">
        <v>155</v>
      </c>
      <c r="G1459" s="65">
        <v>3187061748</v>
      </c>
      <c r="H1459" s="62" t="s">
        <v>2749</v>
      </c>
      <c r="I1459" s="66" t="s">
        <v>64</v>
      </c>
      <c r="J1459" s="66" t="s">
        <v>273</v>
      </c>
      <c r="K1459" s="66" t="s">
        <v>51</v>
      </c>
      <c r="L1459" s="66" t="s">
        <v>28</v>
      </c>
      <c r="M1459" s="66" t="s">
        <v>42</v>
      </c>
      <c r="N1459" s="66" t="s">
        <v>37</v>
      </c>
      <c r="O1459" s="66" t="s">
        <v>38</v>
      </c>
      <c r="P1459" s="66" t="s">
        <v>30</v>
      </c>
      <c r="Q1459" s="66" t="s">
        <v>49</v>
      </c>
      <c r="R1459" s="66" t="s">
        <v>30</v>
      </c>
      <c r="S1459" s="66" t="s">
        <v>64</v>
      </c>
      <c r="T1459" s="299" t="s">
        <v>64</v>
      </c>
      <c r="U1459" s="66" t="s">
        <v>64</v>
      </c>
      <c r="V1459" s="344"/>
      <c r="W1459" s="90"/>
      <c r="X1459" s="127"/>
    </row>
    <row r="1460" spans="1:24" ht="15" customHeight="1">
      <c r="A1460" s="65">
        <v>53000028</v>
      </c>
      <c r="B1460" s="66" t="s">
        <v>26</v>
      </c>
      <c r="C1460" s="66" t="s">
        <v>505</v>
      </c>
      <c r="D1460" s="66" t="s">
        <v>506</v>
      </c>
      <c r="E1460" s="66" t="s">
        <v>756</v>
      </c>
      <c r="F1460" s="65" t="s">
        <v>320</v>
      </c>
      <c r="G1460" s="65">
        <v>3106996371</v>
      </c>
      <c r="H1460" s="66" t="s">
        <v>757</v>
      </c>
      <c r="I1460" s="66" t="s">
        <v>60</v>
      </c>
      <c r="J1460" s="71" t="s">
        <v>4540</v>
      </c>
      <c r="K1460" s="66" t="s">
        <v>51</v>
      </c>
      <c r="L1460" s="66" t="s">
        <v>28</v>
      </c>
      <c r="M1460" s="66" t="s">
        <v>29</v>
      </c>
      <c r="N1460" s="66" t="s">
        <v>37</v>
      </c>
      <c r="O1460" s="66" t="s">
        <v>42</v>
      </c>
      <c r="P1460" s="66" t="s">
        <v>30</v>
      </c>
      <c r="Q1460" s="66" t="s">
        <v>49</v>
      </c>
      <c r="R1460" s="66" t="s">
        <v>30</v>
      </c>
      <c r="S1460" s="66" t="s">
        <v>60</v>
      </c>
      <c r="T1460" s="301" t="s">
        <v>70</v>
      </c>
      <c r="U1460" s="66" t="s">
        <v>71</v>
      </c>
      <c r="V1460" s="354"/>
      <c r="W1460" s="186"/>
      <c r="X1460" s="127"/>
    </row>
    <row r="1461" spans="1:24" ht="15" customHeight="1">
      <c r="A1461" s="74">
        <v>42158619</v>
      </c>
      <c r="B1461" s="66" t="s">
        <v>26</v>
      </c>
      <c r="C1461" s="74" t="s">
        <v>2750</v>
      </c>
      <c r="D1461" s="74" t="s">
        <v>2751</v>
      </c>
      <c r="E1461" s="74" t="s">
        <v>2197</v>
      </c>
      <c r="F1461" s="74" t="s">
        <v>1199</v>
      </c>
      <c r="G1461" s="74">
        <v>3148672256</v>
      </c>
      <c r="H1461" s="84" t="s">
        <v>2752</v>
      </c>
      <c r="I1461" s="66" t="s">
        <v>71</v>
      </c>
      <c r="J1461" s="66" t="s">
        <v>553</v>
      </c>
      <c r="K1461" s="66" t="s">
        <v>27</v>
      </c>
      <c r="L1461" s="66" t="s">
        <v>452</v>
      </c>
      <c r="M1461" s="66" t="s">
        <v>2753</v>
      </c>
      <c r="N1461" s="66" t="s">
        <v>37</v>
      </c>
      <c r="O1461" s="66" t="s">
        <v>42</v>
      </c>
      <c r="P1461" s="66" t="s">
        <v>30</v>
      </c>
      <c r="Q1461" s="66" t="s">
        <v>2754</v>
      </c>
      <c r="R1461" s="66" t="s">
        <v>30</v>
      </c>
      <c r="S1461" s="66" t="s">
        <v>2755</v>
      </c>
      <c r="T1461" s="299" t="s">
        <v>75</v>
      </c>
      <c r="U1461" s="66" t="s">
        <v>40</v>
      </c>
      <c r="V1461" s="344"/>
      <c r="W1461" s="90"/>
      <c r="X1461" s="127"/>
    </row>
    <row r="1462" spans="1:24" ht="15" customHeight="1">
      <c r="A1462" s="65">
        <v>39429713</v>
      </c>
      <c r="B1462" s="66" t="s">
        <v>26</v>
      </c>
      <c r="C1462" s="66" t="s">
        <v>2756</v>
      </c>
      <c r="D1462" s="66"/>
      <c r="E1462" s="66" t="s">
        <v>2197</v>
      </c>
      <c r="F1462" s="66" t="s">
        <v>2757</v>
      </c>
      <c r="G1462" s="65">
        <v>3103598711</v>
      </c>
      <c r="H1462" s="62" t="s">
        <v>2758</v>
      </c>
      <c r="I1462" s="66" t="s">
        <v>40</v>
      </c>
      <c r="J1462" s="66" t="s">
        <v>2759</v>
      </c>
      <c r="K1462" s="66" t="s">
        <v>27</v>
      </c>
      <c r="L1462" s="66" t="s">
        <v>28</v>
      </c>
      <c r="M1462" s="66" t="s">
        <v>36</v>
      </c>
      <c r="N1462" s="66" t="s">
        <v>30</v>
      </c>
      <c r="O1462" s="66" t="s">
        <v>38</v>
      </c>
      <c r="P1462" s="66" t="s">
        <v>30</v>
      </c>
      <c r="Q1462" s="66" t="s">
        <v>43</v>
      </c>
      <c r="R1462" s="66" t="s">
        <v>30</v>
      </c>
      <c r="S1462" s="66" t="s">
        <v>71</v>
      </c>
      <c r="T1462" s="299" t="s">
        <v>60</v>
      </c>
      <c r="U1462" s="66" t="s">
        <v>75</v>
      </c>
      <c r="V1462" s="354"/>
      <c r="W1462" s="186"/>
      <c r="X1462" s="127"/>
    </row>
    <row r="1463" spans="1:24" ht="15" customHeight="1">
      <c r="A1463" s="70">
        <v>1088246496</v>
      </c>
      <c r="B1463" s="71" t="s">
        <v>26</v>
      </c>
      <c r="C1463" s="71" t="s">
        <v>3773</v>
      </c>
      <c r="D1463" s="71"/>
      <c r="E1463" s="71" t="s">
        <v>2197</v>
      </c>
      <c r="F1463" s="71" t="s">
        <v>4240</v>
      </c>
      <c r="G1463" s="70">
        <v>3186239578</v>
      </c>
      <c r="H1463" s="62" t="s">
        <v>6194</v>
      </c>
      <c r="I1463" s="66" t="s">
        <v>56</v>
      </c>
      <c r="J1463" s="71" t="s">
        <v>5473</v>
      </c>
      <c r="K1463" s="71"/>
      <c r="L1463" s="71" t="s">
        <v>41</v>
      </c>
      <c r="M1463" s="71"/>
      <c r="N1463" s="71" t="s">
        <v>30</v>
      </c>
      <c r="O1463" s="71" t="s">
        <v>38</v>
      </c>
      <c r="P1463" s="71" t="s">
        <v>30</v>
      </c>
      <c r="Q1463" s="71" t="s">
        <v>3261</v>
      </c>
      <c r="R1463" s="71" t="s">
        <v>30</v>
      </c>
      <c r="S1463" s="71" t="s">
        <v>71</v>
      </c>
      <c r="T1463" s="300" t="s">
        <v>56</v>
      </c>
      <c r="U1463" s="71" t="s">
        <v>76</v>
      </c>
      <c r="V1463" s="344"/>
      <c r="W1463" s="90"/>
      <c r="X1463" s="127"/>
    </row>
    <row r="1464" spans="1:24" ht="15" customHeight="1">
      <c r="A1464" s="258">
        <v>35897680</v>
      </c>
      <c r="B1464" s="259" t="s">
        <v>26</v>
      </c>
      <c r="C1464" s="259" t="s">
        <v>6901</v>
      </c>
      <c r="D1464" s="259" t="s">
        <v>207</v>
      </c>
      <c r="E1464" s="259" t="s">
        <v>2197</v>
      </c>
      <c r="F1464" s="259" t="s">
        <v>5998</v>
      </c>
      <c r="G1464" s="258">
        <v>3128940538</v>
      </c>
      <c r="H1464" s="260" t="s">
        <v>6902</v>
      </c>
      <c r="I1464" s="259" t="s">
        <v>58</v>
      </c>
      <c r="J1464" s="259" t="s">
        <v>144</v>
      </c>
      <c r="K1464" s="259" t="s">
        <v>27</v>
      </c>
      <c r="L1464" s="259" t="s">
        <v>28</v>
      </c>
      <c r="M1464" s="259" t="s">
        <v>29</v>
      </c>
      <c r="N1464" s="259" t="s">
        <v>30</v>
      </c>
      <c r="O1464" s="259" t="s">
        <v>42</v>
      </c>
      <c r="P1464" s="259" t="s">
        <v>30</v>
      </c>
      <c r="Q1464" s="259" t="s">
        <v>1689</v>
      </c>
      <c r="R1464" s="259" t="s">
        <v>30</v>
      </c>
      <c r="S1464" s="259" t="s">
        <v>58</v>
      </c>
      <c r="T1464" s="327" t="s">
        <v>58</v>
      </c>
      <c r="U1464" s="259" t="s">
        <v>40</v>
      </c>
      <c r="V1464" s="344"/>
      <c r="W1464" s="90"/>
      <c r="X1464" s="127"/>
    </row>
    <row r="1465" spans="1:24" ht="15" customHeight="1">
      <c r="A1465" s="103">
        <v>43265946</v>
      </c>
      <c r="B1465" s="71" t="s">
        <v>26</v>
      </c>
      <c r="C1465" s="103" t="s">
        <v>449</v>
      </c>
      <c r="D1465" s="103" t="s">
        <v>1820</v>
      </c>
      <c r="E1465" s="71" t="s">
        <v>5872</v>
      </c>
      <c r="F1465" s="71" t="s">
        <v>580</v>
      </c>
      <c r="G1465" s="103">
        <v>3113369265</v>
      </c>
      <c r="H1465" s="103" t="s">
        <v>5873</v>
      </c>
      <c r="I1465" s="71" t="s">
        <v>58</v>
      </c>
      <c r="J1465" s="71" t="s">
        <v>5874</v>
      </c>
      <c r="K1465" s="103"/>
      <c r="L1465" s="103" t="s">
        <v>35</v>
      </c>
      <c r="M1465" s="103" t="s">
        <v>36</v>
      </c>
      <c r="N1465" s="103" t="s">
        <v>30</v>
      </c>
      <c r="O1465" s="103" t="s">
        <v>38</v>
      </c>
      <c r="P1465" s="103" t="s">
        <v>30</v>
      </c>
      <c r="Q1465" s="103" t="s">
        <v>43</v>
      </c>
      <c r="R1465" s="103" t="s">
        <v>30</v>
      </c>
      <c r="S1465" s="103" t="s">
        <v>58</v>
      </c>
      <c r="T1465" s="299" t="s">
        <v>58</v>
      </c>
      <c r="U1465" s="66" t="s">
        <v>58</v>
      </c>
      <c r="V1465" s="354"/>
      <c r="W1465" s="186"/>
      <c r="X1465" s="127"/>
    </row>
    <row r="1466" spans="1:24" ht="15" customHeight="1">
      <c r="A1466" s="65">
        <v>22815917</v>
      </c>
      <c r="B1466" s="66" t="s">
        <v>26</v>
      </c>
      <c r="C1466" s="66" t="s">
        <v>1004</v>
      </c>
      <c r="D1466" s="66"/>
      <c r="E1466" s="66" t="s">
        <v>2760</v>
      </c>
      <c r="F1466" s="66" t="s">
        <v>202</v>
      </c>
      <c r="G1466" s="65">
        <v>3226349200</v>
      </c>
      <c r="H1466" s="62" t="s">
        <v>2761</v>
      </c>
      <c r="I1466" s="66" t="s">
        <v>50</v>
      </c>
      <c r="J1466" s="66" t="s">
        <v>617</v>
      </c>
      <c r="K1466" s="66"/>
      <c r="L1466" s="66" t="s">
        <v>35</v>
      </c>
      <c r="M1466" s="66" t="s">
        <v>36</v>
      </c>
      <c r="N1466" s="66" t="s">
        <v>37</v>
      </c>
      <c r="O1466" s="66" t="s">
        <v>42</v>
      </c>
      <c r="P1466" s="66" t="s">
        <v>30</v>
      </c>
      <c r="Q1466" s="66" t="s">
        <v>49</v>
      </c>
      <c r="R1466" s="66" t="s">
        <v>30</v>
      </c>
      <c r="S1466" s="66" t="s">
        <v>50</v>
      </c>
      <c r="T1466" s="299" t="s">
        <v>50</v>
      </c>
      <c r="U1466" s="66" t="s">
        <v>50</v>
      </c>
      <c r="V1466" s="344"/>
      <c r="W1466" s="90"/>
      <c r="X1466" s="127"/>
    </row>
    <row r="1467" spans="1:24" ht="15" customHeight="1">
      <c r="A1467" s="65">
        <v>63527578</v>
      </c>
      <c r="B1467" s="66" t="s">
        <v>26</v>
      </c>
      <c r="C1467" s="66" t="s">
        <v>2762</v>
      </c>
      <c r="D1467" s="66" t="s">
        <v>461</v>
      </c>
      <c r="E1467" s="66" t="s">
        <v>2732</v>
      </c>
      <c r="F1467" s="66" t="s">
        <v>319</v>
      </c>
      <c r="G1467" s="65">
        <v>3143400047</v>
      </c>
      <c r="H1467" s="62" t="s">
        <v>2763</v>
      </c>
      <c r="I1467" s="66" t="s">
        <v>73</v>
      </c>
      <c r="J1467" s="66" t="s">
        <v>2764</v>
      </c>
      <c r="K1467" s="66"/>
      <c r="L1467" s="66" t="s">
        <v>35</v>
      </c>
      <c r="M1467" s="66" t="s">
        <v>36</v>
      </c>
      <c r="N1467" s="66" t="s">
        <v>37</v>
      </c>
      <c r="O1467" s="66" t="s">
        <v>31</v>
      </c>
      <c r="P1467" s="66" t="s">
        <v>30</v>
      </c>
      <c r="Q1467" s="66" t="s">
        <v>49</v>
      </c>
      <c r="R1467" s="66" t="s">
        <v>30</v>
      </c>
      <c r="S1467" s="66" t="s">
        <v>73</v>
      </c>
      <c r="T1467" s="299" t="s">
        <v>73</v>
      </c>
      <c r="U1467" s="66" t="s">
        <v>73</v>
      </c>
      <c r="V1467" s="344"/>
      <c r="W1467" s="90"/>
      <c r="X1467" s="127"/>
    </row>
    <row r="1468" spans="1:24" ht="15" customHeight="1">
      <c r="A1468" s="70">
        <v>1063361538</v>
      </c>
      <c r="B1468" s="70" t="s">
        <v>26</v>
      </c>
      <c r="C1468" s="71" t="s">
        <v>1088</v>
      </c>
      <c r="D1468" s="71"/>
      <c r="E1468" s="71" t="s">
        <v>2732</v>
      </c>
      <c r="F1468" s="71" t="s">
        <v>185</v>
      </c>
      <c r="G1468" s="70">
        <v>3207013247</v>
      </c>
      <c r="H1468" s="62" t="s">
        <v>1090</v>
      </c>
      <c r="I1468" s="71" t="s">
        <v>40</v>
      </c>
      <c r="J1468" s="71" t="s">
        <v>1036</v>
      </c>
      <c r="K1468" s="71"/>
      <c r="L1468" s="71" t="s">
        <v>41</v>
      </c>
      <c r="M1468" s="71" t="s">
        <v>36</v>
      </c>
      <c r="N1468" s="71" t="s">
        <v>30</v>
      </c>
      <c r="O1468" s="71" t="s">
        <v>42</v>
      </c>
      <c r="P1468" s="71" t="s">
        <v>30</v>
      </c>
      <c r="Q1468" s="71" t="s">
        <v>1689</v>
      </c>
      <c r="R1468" s="71" t="s">
        <v>30</v>
      </c>
      <c r="S1468" s="71" t="s">
        <v>40</v>
      </c>
      <c r="T1468" s="300" t="s">
        <v>73</v>
      </c>
      <c r="U1468" s="71" t="s">
        <v>59</v>
      </c>
      <c r="V1468" s="344"/>
      <c r="W1468" s="90"/>
      <c r="X1468" s="127"/>
    </row>
    <row r="1469" spans="1:24" ht="15" customHeight="1">
      <c r="A1469" s="184">
        <v>1070622656</v>
      </c>
      <c r="B1469" s="186" t="s">
        <v>26</v>
      </c>
      <c r="C1469" s="186" t="s">
        <v>1679</v>
      </c>
      <c r="D1469" s="186" t="s">
        <v>1246</v>
      </c>
      <c r="E1469" s="186" t="s">
        <v>2732</v>
      </c>
      <c r="F1469" s="186" t="s">
        <v>731</v>
      </c>
      <c r="G1469" s="184">
        <v>3102309567</v>
      </c>
      <c r="H1469" s="187" t="s">
        <v>6705</v>
      </c>
      <c r="I1469" s="186" t="s">
        <v>60</v>
      </c>
      <c r="J1469" s="186" t="s">
        <v>5186</v>
      </c>
      <c r="K1469" s="186" t="s">
        <v>27</v>
      </c>
      <c r="L1469" s="186" t="s">
        <v>35</v>
      </c>
      <c r="M1469" s="186" t="s">
        <v>36</v>
      </c>
      <c r="N1469" s="186" t="s">
        <v>37</v>
      </c>
      <c r="O1469" s="186" t="s">
        <v>42</v>
      </c>
      <c r="P1469" s="186" t="s">
        <v>30</v>
      </c>
      <c r="Q1469" s="186" t="s">
        <v>49</v>
      </c>
      <c r="R1469" s="186" t="s">
        <v>30</v>
      </c>
      <c r="S1469" s="186" t="s">
        <v>60</v>
      </c>
      <c r="T1469" s="302" t="s">
        <v>75</v>
      </c>
      <c r="U1469" s="186" t="s">
        <v>53</v>
      </c>
      <c r="V1469" s="344"/>
      <c r="W1469" s="90"/>
      <c r="X1469" s="127"/>
    </row>
    <row r="1470" spans="1:24" ht="15" customHeight="1">
      <c r="A1470" s="65">
        <v>1144054667</v>
      </c>
      <c r="B1470" s="66" t="s">
        <v>26</v>
      </c>
      <c r="C1470" s="66" t="s">
        <v>1188</v>
      </c>
      <c r="D1470" s="66" t="s">
        <v>2765</v>
      </c>
      <c r="E1470" s="66" t="s">
        <v>1089</v>
      </c>
      <c r="F1470" s="66" t="s">
        <v>2766</v>
      </c>
      <c r="G1470" s="65">
        <v>3117124336</v>
      </c>
      <c r="H1470" s="114" t="s">
        <v>2767</v>
      </c>
      <c r="I1470" s="66" t="s">
        <v>76</v>
      </c>
      <c r="J1470" s="66" t="s">
        <v>340</v>
      </c>
      <c r="K1470" s="66"/>
      <c r="L1470" s="66" t="s">
        <v>28</v>
      </c>
      <c r="M1470" s="66"/>
      <c r="N1470" s="66" t="s">
        <v>30</v>
      </c>
      <c r="O1470" s="66" t="s">
        <v>31</v>
      </c>
      <c r="P1470" s="66" t="s">
        <v>30</v>
      </c>
      <c r="Q1470" s="66" t="s">
        <v>39</v>
      </c>
      <c r="R1470" s="66" t="s">
        <v>30</v>
      </c>
      <c r="S1470" s="66" t="s">
        <v>76</v>
      </c>
      <c r="T1470" s="299" t="s">
        <v>76</v>
      </c>
      <c r="U1470" s="66" t="s">
        <v>76</v>
      </c>
      <c r="V1470" s="354"/>
      <c r="W1470" s="186"/>
      <c r="X1470" s="127"/>
    </row>
    <row r="1471" spans="1:24" ht="15" customHeight="1">
      <c r="A1471" s="65">
        <v>1065834790</v>
      </c>
      <c r="B1471" s="66" t="s">
        <v>26</v>
      </c>
      <c r="C1471" s="66" t="s">
        <v>3927</v>
      </c>
      <c r="D1471" s="66" t="s">
        <v>3928</v>
      </c>
      <c r="E1471" s="66" t="s">
        <v>3929</v>
      </c>
      <c r="F1471" s="66" t="s">
        <v>121</v>
      </c>
      <c r="G1471" s="65">
        <v>3167304020</v>
      </c>
      <c r="H1471" s="62" t="s">
        <v>3930</v>
      </c>
      <c r="I1471" s="66" t="s">
        <v>57</v>
      </c>
      <c r="J1471" s="66" t="s">
        <v>1607</v>
      </c>
      <c r="K1471" s="66" t="s">
        <v>27</v>
      </c>
      <c r="L1471" s="66" t="s">
        <v>28</v>
      </c>
      <c r="M1471" s="66" t="s">
        <v>36</v>
      </c>
      <c r="N1471" s="66" t="s">
        <v>37</v>
      </c>
      <c r="O1471" s="66" t="s">
        <v>42</v>
      </c>
      <c r="P1471" s="66" t="s">
        <v>30</v>
      </c>
      <c r="Q1471" s="66" t="s">
        <v>49</v>
      </c>
      <c r="R1471" s="66" t="s">
        <v>30</v>
      </c>
      <c r="S1471" s="66" t="s">
        <v>47</v>
      </c>
      <c r="T1471" s="299" t="s">
        <v>65</v>
      </c>
      <c r="U1471" s="66" t="s">
        <v>64</v>
      </c>
      <c r="V1471" s="344"/>
      <c r="W1471" s="90"/>
      <c r="X1471" s="127"/>
    </row>
    <row r="1472" spans="1:24" ht="15" customHeight="1">
      <c r="A1472" s="65">
        <v>60267923</v>
      </c>
      <c r="B1472" s="66" t="s">
        <v>26</v>
      </c>
      <c r="C1472" s="66" t="s">
        <v>611</v>
      </c>
      <c r="D1472" s="66" t="s">
        <v>804</v>
      </c>
      <c r="E1472" s="66" t="s">
        <v>223</v>
      </c>
      <c r="F1472" s="66" t="s">
        <v>805</v>
      </c>
      <c r="G1472" s="65">
        <v>3106426055</v>
      </c>
      <c r="H1472" s="62" t="s">
        <v>806</v>
      </c>
      <c r="I1472" s="66" t="s">
        <v>44</v>
      </c>
      <c r="J1472" s="66" t="s">
        <v>44</v>
      </c>
      <c r="K1472" s="66"/>
      <c r="L1472" s="66" t="s">
        <v>28</v>
      </c>
      <c r="M1472" s="66" t="s">
        <v>36</v>
      </c>
      <c r="N1472" s="66" t="s">
        <v>30</v>
      </c>
      <c r="O1472" s="66" t="s">
        <v>31</v>
      </c>
      <c r="P1472" s="66" t="s">
        <v>30</v>
      </c>
      <c r="Q1472" s="66" t="s">
        <v>46</v>
      </c>
      <c r="R1472" s="66" t="s">
        <v>30</v>
      </c>
      <c r="S1472" s="66" t="s">
        <v>44</v>
      </c>
      <c r="T1472" s="299" t="s">
        <v>73</v>
      </c>
      <c r="U1472" s="66"/>
      <c r="V1472" s="344"/>
      <c r="W1472" s="90"/>
      <c r="X1472" s="127"/>
    </row>
    <row r="1473" spans="1:24" ht="15" customHeight="1">
      <c r="A1473" s="65">
        <v>7706097</v>
      </c>
      <c r="B1473" s="66" t="s">
        <v>26</v>
      </c>
      <c r="C1473" s="66" t="s">
        <v>3947</v>
      </c>
      <c r="D1473" s="66" t="s">
        <v>3977</v>
      </c>
      <c r="E1473" s="66" t="s">
        <v>223</v>
      </c>
      <c r="F1473" s="66" t="s">
        <v>4321</v>
      </c>
      <c r="G1473" s="65">
        <v>3167985511</v>
      </c>
      <c r="H1473" s="66" t="s">
        <v>4322</v>
      </c>
      <c r="I1473" s="66" t="s">
        <v>63</v>
      </c>
      <c r="J1473" s="66" t="s">
        <v>1126</v>
      </c>
      <c r="K1473" s="66" t="s">
        <v>1638</v>
      </c>
      <c r="L1473" s="66" t="s">
        <v>4323</v>
      </c>
      <c r="M1473" s="66"/>
      <c r="N1473" s="66" t="s">
        <v>37</v>
      </c>
      <c r="O1473" s="66" t="s">
        <v>42</v>
      </c>
      <c r="P1473" s="66" t="s">
        <v>37</v>
      </c>
      <c r="Q1473" s="66">
        <v>0</v>
      </c>
      <c r="R1473" s="66" t="s">
        <v>37</v>
      </c>
      <c r="S1473" s="66" t="s">
        <v>63</v>
      </c>
      <c r="T1473" s="299"/>
      <c r="U1473" s="66"/>
      <c r="V1473" s="354"/>
      <c r="W1473" s="186"/>
      <c r="X1473" s="127"/>
    </row>
    <row r="1474" spans="1:24" ht="15" customHeight="1">
      <c r="A1474" s="70">
        <v>79427204</v>
      </c>
      <c r="B1474" s="71" t="s">
        <v>26</v>
      </c>
      <c r="C1474" s="71" t="s">
        <v>1296</v>
      </c>
      <c r="D1474" s="71" t="s">
        <v>1336</v>
      </c>
      <c r="E1474" s="71" t="s">
        <v>223</v>
      </c>
      <c r="F1474" s="71" t="s">
        <v>2768</v>
      </c>
      <c r="G1474" s="70">
        <v>3022541228</v>
      </c>
      <c r="H1474" s="62" t="s">
        <v>2769</v>
      </c>
      <c r="I1474" s="71" t="s">
        <v>57</v>
      </c>
      <c r="J1474" s="66" t="s">
        <v>434</v>
      </c>
      <c r="K1474" s="71"/>
      <c r="L1474" s="71" t="s">
        <v>51</v>
      </c>
      <c r="M1474" s="71" t="s">
        <v>36</v>
      </c>
      <c r="N1474" s="71" t="s">
        <v>30</v>
      </c>
      <c r="O1474" s="71" t="s">
        <v>31</v>
      </c>
      <c r="P1474" s="71" t="s">
        <v>30</v>
      </c>
      <c r="Q1474" s="71" t="s">
        <v>1689</v>
      </c>
      <c r="R1474" s="71" t="s">
        <v>30</v>
      </c>
      <c r="S1474" s="71" t="s">
        <v>57</v>
      </c>
      <c r="T1474" s="300" t="s">
        <v>57</v>
      </c>
      <c r="U1474" s="71" t="s">
        <v>57</v>
      </c>
      <c r="V1474" s="354"/>
      <c r="W1474" s="186"/>
      <c r="X1474" s="127"/>
    </row>
    <row r="1475" spans="1:24" ht="15" customHeight="1">
      <c r="A1475" s="68">
        <v>1004277844</v>
      </c>
      <c r="B1475" s="66" t="s">
        <v>26</v>
      </c>
      <c r="C1475" s="68" t="s">
        <v>240</v>
      </c>
      <c r="D1475" s="66" t="s">
        <v>1490</v>
      </c>
      <c r="E1475" s="66" t="s">
        <v>223</v>
      </c>
      <c r="F1475" s="66" t="s">
        <v>3138</v>
      </c>
      <c r="G1475" s="65">
        <v>3007835704</v>
      </c>
      <c r="H1475" s="62" t="s">
        <v>4661</v>
      </c>
      <c r="I1475" s="66" t="s">
        <v>65</v>
      </c>
      <c r="J1475" s="66" t="s">
        <v>430</v>
      </c>
      <c r="K1475" s="66"/>
      <c r="L1475" s="66" t="s">
        <v>28</v>
      </c>
      <c r="M1475" s="66"/>
      <c r="N1475" s="66" t="s">
        <v>37</v>
      </c>
      <c r="O1475" s="66" t="s">
        <v>42</v>
      </c>
      <c r="P1475" s="66" t="s">
        <v>30</v>
      </c>
      <c r="Q1475" s="66" t="s">
        <v>43</v>
      </c>
      <c r="R1475" s="66" t="s">
        <v>30</v>
      </c>
      <c r="S1475" s="66" t="s">
        <v>65</v>
      </c>
      <c r="T1475" s="299"/>
      <c r="U1475" s="66"/>
      <c r="V1475" s="344"/>
      <c r="W1475" s="90"/>
      <c r="X1475" s="127"/>
    </row>
    <row r="1476" spans="1:24" ht="15" customHeight="1">
      <c r="A1476" s="65">
        <v>26870941</v>
      </c>
      <c r="B1476" s="66" t="s">
        <v>26</v>
      </c>
      <c r="C1476" s="66" t="s">
        <v>3931</v>
      </c>
      <c r="D1476" s="66" t="s">
        <v>196</v>
      </c>
      <c r="E1476" s="66" t="s">
        <v>223</v>
      </c>
      <c r="F1476" s="66" t="s">
        <v>223</v>
      </c>
      <c r="G1476" s="65">
        <v>3043658132</v>
      </c>
      <c r="H1476" s="62" t="s">
        <v>3932</v>
      </c>
      <c r="I1476" s="66" t="s">
        <v>57</v>
      </c>
      <c r="J1476" s="71" t="s">
        <v>1566</v>
      </c>
      <c r="K1476" s="66"/>
      <c r="L1476" s="66" t="s">
        <v>28</v>
      </c>
      <c r="M1476" s="66"/>
      <c r="N1476" s="66" t="s">
        <v>37</v>
      </c>
      <c r="O1476" s="66" t="s">
        <v>42</v>
      </c>
      <c r="P1476" s="66" t="s">
        <v>30</v>
      </c>
      <c r="Q1476" s="66" t="s">
        <v>43</v>
      </c>
      <c r="R1476" s="66" t="s">
        <v>30</v>
      </c>
      <c r="S1476" s="66" t="s">
        <v>64</v>
      </c>
      <c r="T1476" s="299" t="s">
        <v>57</v>
      </c>
      <c r="U1476" s="66" t="s">
        <v>65</v>
      </c>
      <c r="V1476" s="354"/>
      <c r="W1476" s="186"/>
      <c r="X1476" s="127"/>
    </row>
    <row r="1477" spans="1:24" ht="15" customHeight="1">
      <c r="A1477" s="65">
        <v>75107103</v>
      </c>
      <c r="B1477" s="66" t="s">
        <v>1403</v>
      </c>
      <c r="C1477" s="66" t="s">
        <v>105</v>
      </c>
      <c r="D1477" s="66" t="s">
        <v>1404</v>
      </c>
      <c r="E1477" s="66" t="s">
        <v>223</v>
      </c>
      <c r="F1477" s="66" t="s">
        <v>809</v>
      </c>
      <c r="G1477" s="65">
        <v>3176940647</v>
      </c>
      <c r="H1477" s="66" t="s">
        <v>1405</v>
      </c>
      <c r="I1477" s="66" t="s">
        <v>53</v>
      </c>
      <c r="J1477" s="66" t="s">
        <v>348</v>
      </c>
      <c r="K1477" s="66" t="s">
        <v>51</v>
      </c>
      <c r="L1477" s="66" t="s">
        <v>48</v>
      </c>
      <c r="M1477" s="66" t="s">
        <v>42</v>
      </c>
      <c r="N1477" s="66" t="s">
        <v>37</v>
      </c>
      <c r="O1477" s="66" t="s">
        <v>42</v>
      </c>
      <c r="P1477" s="66" t="s">
        <v>37</v>
      </c>
      <c r="Q1477" s="66" t="s">
        <v>32</v>
      </c>
      <c r="R1477" s="66" t="s">
        <v>30</v>
      </c>
      <c r="S1477" s="66" t="s">
        <v>60</v>
      </c>
      <c r="T1477" s="299" t="s">
        <v>75</v>
      </c>
      <c r="U1477" s="66" t="s">
        <v>73</v>
      </c>
      <c r="V1477" s="344"/>
      <c r="W1477" s="90"/>
      <c r="X1477" s="127"/>
    </row>
    <row r="1478" spans="1:24" ht="15" customHeight="1">
      <c r="A1478" s="106">
        <v>23183638</v>
      </c>
      <c r="B1478" s="66" t="s">
        <v>26</v>
      </c>
      <c r="C1478" s="66" t="s">
        <v>476</v>
      </c>
      <c r="D1478" s="66" t="s">
        <v>207</v>
      </c>
      <c r="E1478" s="66" t="s">
        <v>223</v>
      </c>
      <c r="F1478" s="66" t="s">
        <v>1639</v>
      </c>
      <c r="G1478" s="106">
        <v>3014411393</v>
      </c>
      <c r="H1478" s="132" t="s">
        <v>2770</v>
      </c>
      <c r="I1478" s="66" t="s">
        <v>74</v>
      </c>
      <c r="J1478" s="66" t="s">
        <v>99</v>
      </c>
      <c r="K1478" s="66"/>
      <c r="L1478" s="66" t="s">
        <v>35</v>
      </c>
      <c r="M1478" s="66" t="s">
        <v>36</v>
      </c>
      <c r="N1478" s="66" t="s">
        <v>30</v>
      </c>
      <c r="O1478" s="66" t="s">
        <v>38</v>
      </c>
      <c r="P1478" s="66" t="s">
        <v>30</v>
      </c>
      <c r="Q1478" s="66" t="s">
        <v>49</v>
      </c>
      <c r="R1478" s="66" t="s">
        <v>30</v>
      </c>
      <c r="S1478" s="66" t="s">
        <v>74</v>
      </c>
      <c r="T1478" s="299" t="s">
        <v>59</v>
      </c>
      <c r="U1478" s="66" t="s">
        <v>50</v>
      </c>
      <c r="V1478" s="354"/>
      <c r="W1478" s="186"/>
      <c r="X1478" s="127"/>
    </row>
    <row r="1479" spans="1:24" ht="15" customHeight="1">
      <c r="A1479" s="70">
        <v>1121335600</v>
      </c>
      <c r="B1479" s="71" t="s">
        <v>26</v>
      </c>
      <c r="C1479" s="71" t="s">
        <v>5417</v>
      </c>
      <c r="D1479" s="71" t="s">
        <v>178</v>
      </c>
      <c r="E1479" s="71" t="s">
        <v>223</v>
      </c>
      <c r="F1479" s="71" t="s">
        <v>5418</v>
      </c>
      <c r="G1479" s="70">
        <v>3156264177</v>
      </c>
      <c r="H1479" s="62" t="s">
        <v>5419</v>
      </c>
      <c r="I1479" s="71" t="s">
        <v>64</v>
      </c>
      <c r="J1479" s="71" t="s">
        <v>790</v>
      </c>
      <c r="K1479" s="71"/>
      <c r="L1479" s="71" t="s">
        <v>28</v>
      </c>
      <c r="M1479" s="71"/>
      <c r="N1479" s="71" t="s">
        <v>30</v>
      </c>
      <c r="O1479" s="71" t="s">
        <v>31</v>
      </c>
      <c r="P1479" s="71" t="s">
        <v>30</v>
      </c>
      <c r="Q1479" s="71" t="s">
        <v>43</v>
      </c>
      <c r="R1479" s="71" t="s">
        <v>30</v>
      </c>
      <c r="S1479" s="66" t="s">
        <v>64</v>
      </c>
      <c r="T1479" s="300" t="s">
        <v>57</v>
      </c>
      <c r="U1479" s="71" t="s">
        <v>47</v>
      </c>
      <c r="V1479" s="354"/>
      <c r="W1479" s="186"/>
      <c r="X1479" s="127"/>
    </row>
    <row r="1480" spans="1:24" ht="15" customHeight="1">
      <c r="A1480" s="65">
        <v>8636121</v>
      </c>
      <c r="B1480" s="66" t="s">
        <v>26</v>
      </c>
      <c r="C1480" s="66" t="s">
        <v>2963</v>
      </c>
      <c r="D1480" s="66" t="s">
        <v>1305</v>
      </c>
      <c r="E1480" s="66" t="s">
        <v>223</v>
      </c>
      <c r="F1480" s="66" t="s">
        <v>1259</v>
      </c>
      <c r="G1480" s="65">
        <v>3218121517</v>
      </c>
      <c r="H1480" s="62" t="s">
        <v>5600</v>
      </c>
      <c r="I1480" s="66" t="s">
        <v>56</v>
      </c>
      <c r="J1480" s="66" t="s">
        <v>5597</v>
      </c>
      <c r="K1480" s="66"/>
      <c r="L1480" s="66" t="s">
        <v>51</v>
      </c>
      <c r="M1480" s="66"/>
      <c r="N1480" s="66" t="s">
        <v>37</v>
      </c>
      <c r="O1480" s="66" t="s">
        <v>42</v>
      </c>
      <c r="P1480" s="66" t="s">
        <v>30</v>
      </c>
      <c r="Q1480" s="66" t="s">
        <v>1971</v>
      </c>
      <c r="R1480" s="66" t="s">
        <v>37</v>
      </c>
      <c r="S1480" s="66"/>
      <c r="T1480" s="299"/>
      <c r="U1480" s="66"/>
      <c r="V1480" s="354"/>
      <c r="W1480" s="186"/>
      <c r="X1480" s="127"/>
    </row>
    <row r="1481" spans="1:24" ht="15" customHeight="1">
      <c r="A1481" s="184">
        <v>56075366</v>
      </c>
      <c r="B1481" s="186" t="s">
        <v>26</v>
      </c>
      <c r="C1481" s="186" t="s">
        <v>7125</v>
      </c>
      <c r="D1481" s="186" t="s">
        <v>196</v>
      </c>
      <c r="E1481" s="186" t="s">
        <v>223</v>
      </c>
      <c r="F1481" s="186" t="s">
        <v>7126</v>
      </c>
      <c r="G1481" s="184">
        <v>3014568631</v>
      </c>
      <c r="H1481" s="187" t="s">
        <v>7127</v>
      </c>
      <c r="I1481" s="186" t="s">
        <v>64</v>
      </c>
      <c r="J1481" s="186" t="s">
        <v>2125</v>
      </c>
      <c r="K1481" s="186" t="s">
        <v>27</v>
      </c>
      <c r="L1481" s="186" t="s">
        <v>28</v>
      </c>
      <c r="M1481" s="186" t="s">
        <v>36</v>
      </c>
      <c r="N1481" s="186" t="s">
        <v>30</v>
      </c>
      <c r="O1481" s="186" t="s">
        <v>31</v>
      </c>
      <c r="P1481" s="186" t="s">
        <v>30</v>
      </c>
      <c r="Q1481" s="186" t="s">
        <v>49</v>
      </c>
      <c r="R1481" s="186" t="s">
        <v>30</v>
      </c>
      <c r="S1481" s="186" t="s">
        <v>64</v>
      </c>
      <c r="T1481" s="302" t="s">
        <v>57</v>
      </c>
      <c r="U1481" s="186" t="s">
        <v>64</v>
      </c>
      <c r="V1481" s="344"/>
      <c r="W1481" s="90"/>
      <c r="X1481" s="127"/>
    </row>
    <row r="1482" spans="1:24" ht="15" customHeight="1">
      <c r="A1482" s="70">
        <v>1061766513</v>
      </c>
      <c r="B1482" s="71" t="s">
        <v>26</v>
      </c>
      <c r="C1482" s="71" t="s">
        <v>5097</v>
      </c>
      <c r="D1482" s="71" t="s">
        <v>5098</v>
      </c>
      <c r="E1482" s="71" t="s">
        <v>246</v>
      </c>
      <c r="F1482" s="71" t="s">
        <v>1302</v>
      </c>
      <c r="G1482" s="70">
        <v>3235186342</v>
      </c>
      <c r="H1482" s="62" t="s">
        <v>5099</v>
      </c>
      <c r="I1482" s="66" t="s">
        <v>56</v>
      </c>
      <c r="J1482" s="71" t="s">
        <v>249</v>
      </c>
      <c r="K1482" s="71"/>
      <c r="L1482" s="71" t="s">
        <v>41</v>
      </c>
      <c r="M1482" s="71"/>
      <c r="N1482" s="71" t="s">
        <v>30</v>
      </c>
      <c r="O1482" s="71" t="s">
        <v>38</v>
      </c>
      <c r="P1482" s="71" t="s">
        <v>30</v>
      </c>
      <c r="Q1482" s="71" t="s">
        <v>46</v>
      </c>
      <c r="R1482" s="71" t="s">
        <v>37</v>
      </c>
      <c r="S1482" s="71"/>
      <c r="T1482" s="300"/>
      <c r="U1482" s="71"/>
      <c r="V1482" s="354"/>
      <c r="W1482" s="186"/>
      <c r="X1482" s="127"/>
    </row>
    <row r="1483" spans="1:24" ht="15" customHeight="1">
      <c r="A1483" s="65">
        <v>30400923</v>
      </c>
      <c r="B1483" s="66" t="s">
        <v>26</v>
      </c>
      <c r="C1483" s="66" t="s">
        <v>352</v>
      </c>
      <c r="D1483" s="66" t="s">
        <v>353</v>
      </c>
      <c r="E1483" s="66" t="s">
        <v>246</v>
      </c>
      <c r="F1483" s="66" t="s">
        <v>354</v>
      </c>
      <c r="G1483" s="65">
        <v>3206656646</v>
      </c>
      <c r="H1483" s="62" t="s">
        <v>1568</v>
      </c>
      <c r="I1483" s="66" t="s">
        <v>53</v>
      </c>
      <c r="J1483" s="66" t="s">
        <v>348</v>
      </c>
      <c r="K1483" s="66"/>
      <c r="L1483" s="66" t="s">
        <v>35</v>
      </c>
      <c r="M1483" s="66" t="s">
        <v>36</v>
      </c>
      <c r="N1483" s="66" t="s">
        <v>30</v>
      </c>
      <c r="O1483" s="66" t="s">
        <v>38</v>
      </c>
      <c r="P1483" s="66" t="s">
        <v>30</v>
      </c>
      <c r="Q1483" s="66" t="s">
        <v>49</v>
      </c>
      <c r="R1483" s="66" t="s">
        <v>30</v>
      </c>
      <c r="S1483" s="66" t="s">
        <v>53</v>
      </c>
      <c r="T1483" s="299" t="s">
        <v>71</v>
      </c>
      <c r="U1483" s="66" t="s">
        <v>70</v>
      </c>
      <c r="V1483" s="354"/>
      <c r="W1483" s="186"/>
      <c r="X1483" s="127"/>
    </row>
    <row r="1484" spans="1:24" ht="15" customHeight="1">
      <c r="A1484" s="65">
        <v>25276240</v>
      </c>
      <c r="B1484" s="66" t="s">
        <v>26</v>
      </c>
      <c r="C1484" s="66" t="s">
        <v>245</v>
      </c>
      <c r="D1484" s="66" t="s">
        <v>207</v>
      </c>
      <c r="E1484" s="66" t="s">
        <v>246</v>
      </c>
      <c r="F1484" s="66" t="s">
        <v>247</v>
      </c>
      <c r="G1484" s="65">
        <v>3128354979</v>
      </c>
      <c r="H1484" s="62" t="s">
        <v>248</v>
      </c>
      <c r="I1484" s="66" t="s">
        <v>56</v>
      </c>
      <c r="J1484" s="66" t="s">
        <v>249</v>
      </c>
      <c r="K1484" s="66" t="s">
        <v>51</v>
      </c>
      <c r="L1484" s="66" t="s">
        <v>28</v>
      </c>
      <c r="M1484" s="66" t="s">
        <v>42</v>
      </c>
      <c r="N1484" s="66" t="s">
        <v>37</v>
      </c>
      <c r="O1484" s="66" t="s">
        <v>38</v>
      </c>
      <c r="P1484" s="66" t="s">
        <v>30</v>
      </c>
      <c r="Q1484" s="66" t="s">
        <v>49</v>
      </c>
      <c r="R1484" s="66" t="s">
        <v>30</v>
      </c>
      <c r="S1484" s="66" t="s">
        <v>56</v>
      </c>
      <c r="T1484" s="299" t="s">
        <v>76</v>
      </c>
      <c r="U1484" s="66"/>
      <c r="V1484" s="344"/>
      <c r="W1484" s="90"/>
      <c r="X1484" s="127"/>
    </row>
    <row r="1485" spans="1:24" ht="15" customHeight="1">
      <c r="A1485" s="186">
        <v>1120352567</v>
      </c>
      <c r="B1485" s="186" t="s">
        <v>26</v>
      </c>
      <c r="C1485" s="186" t="s">
        <v>3913</v>
      </c>
      <c r="D1485" s="186"/>
      <c r="E1485" s="186" t="s">
        <v>246</v>
      </c>
      <c r="F1485" s="186" t="s">
        <v>356</v>
      </c>
      <c r="G1485" s="186">
        <v>3133153975</v>
      </c>
      <c r="H1485" s="187" t="s">
        <v>6706</v>
      </c>
      <c r="I1485" s="186" t="s">
        <v>66</v>
      </c>
      <c r="J1485" s="186" t="s">
        <v>2221</v>
      </c>
      <c r="K1485" s="186"/>
      <c r="L1485" s="186" t="s">
        <v>51</v>
      </c>
      <c r="M1485" s="186"/>
      <c r="N1485" s="186" t="s">
        <v>37</v>
      </c>
      <c r="O1485" s="186" t="s">
        <v>42</v>
      </c>
      <c r="P1485" s="186" t="s">
        <v>30</v>
      </c>
      <c r="Q1485" s="186" t="s">
        <v>1689</v>
      </c>
      <c r="R1485" s="186" t="s">
        <v>30</v>
      </c>
      <c r="S1485" s="186" t="s">
        <v>66</v>
      </c>
      <c r="T1485" s="302" t="s">
        <v>66</v>
      </c>
      <c r="U1485" s="186" t="s">
        <v>66</v>
      </c>
      <c r="V1485" s="344"/>
      <c r="W1485" s="90"/>
      <c r="X1485" s="127"/>
    </row>
    <row r="1486" spans="1:24" ht="15" customHeight="1">
      <c r="A1486" s="65">
        <v>1087424123</v>
      </c>
      <c r="B1486" s="66" t="s">
        <v>26</v>
      </c>
      <c r="C1486" s="66" t="s">
        <v>472</v>
      </c>
      <c r="D1486" s="66" t="s">
        <v>1397</v>
      </c>
      <c r="E1486" s="66" t="s">
        <v>3933</v>
      </c>
      <c r="F1486" s="66" t="s">
        <v>3933</v>
      </c>
      <c r="G1486" s="65">
        <v>3178518916</v>
      </c>
      <c r="H1486" s="95" t="s">
        <v>3936</v>
      </c>
      <c r="I1486" s="66" t="s">
        <v>67</v>
      </c>
      <c r="J1486" s="66" t="s">
        <v>3937</v>
      </c>
      <c r="K1486" s="66" t="s">
        <v>3938</v>
      </c>
      <c r="L1486" s="66" t="s">
        <v>452</v>
      </c>
      <c r="M1486" s="66" t="s">
        <v>36</v>
      </c>
      <c r="N1486" s="66" t="s">
        <v>30</v>
      </c>
      <c r="O1486" s="66" t="s">
        <v>30</v>
      </c>
      <c r="P1486" s="66" t="s">
        <v>30</v>
      </c>
      <c r="Q1486" s="66" t="s">
        <v>3939</v>
      </c>
      <c r="R1486" s="66" t="s">
        <v>30</v>
      </c>
      <c r="S1486" s="66" t="s">
        <v>67</v>
      </c>
      <c r="T1486" s="299" t="s">
        <v>1157</v>
      </c>
      <c r="U1486" s="66" t="s">
        <v>1157</v>
      </c>
      <c r="V1486" s="344"/>
      <c r="W1486" s="90"/>
      <c r="X1486" s="127"/>
    </row>
    <row r="1487" spans="1:24" ht="15" customHeight="1">
      <c r="A1487" s="65">
        <v>1061439589</v>
      </c>
      <c r="B1487" s="66" t="s">
        <v>26</v>
      </c>
      <c r="C1487" s="66" t="s">
        <v>505</v>
      </c>
      <c r="D1487" s="66" t="s">
        <v>506</v>
      </c>
      <c r="E1487" s="66" t="s">
        <v>3933</v>
      </c>
      <c r="F1487" s="66" t="s">
        <v>3934</v>
      </c>
      <c r="G1487" s="65">
        <v>3116706658</v>
      </c>
      <c r="H1487" s="62" t="s">
        <v>3935</v>
      </c>
      <c r="I1487" s="66" t="s">
        <v>56</v>
      </c>
      <c r="J1487" s="66" t="s">
        <v>1628</v>
      </c>
      <c r="K1487" s="66"/>
      <c r="L1487" s="66" t="s">
        <v>28</v>
      </c>
      <c r="M1487" s="66"/>
      <c r="N1487" s="66" t="s">
        <v>37</v>
      </c>
      <c r="O1487" s="66" t="s">
        <v>42</v>
      </c>
      <c r="P1487" s="66" t="s">
        <v>37</v>
      </c>
      <c r="Q1487" s="66" t="s">
        <v>32</v>
      </c>
      <c r="R1487" s="66" t="s">
        <v>30</v>
      </c>
      <c r="S1487" s="66" t="s">
        <v>40</v>
      </c>
      <c r="T1487" s="299" t="s">
        <v>64</v>
      </c>
      <c r="U1487" s="66" t="s">
        <v>65</v>
      </c>
      <c r="V1487" s="344"/>
      <c r="W1487" s="90"/>
      <c r="X1487" s="127"/>
    </row>
    <row r="1488" spans="1:24" ht="15" customHeight="1">
      <c r="A1488" s="65">
        <v>1082046427</v>
      </c>
      <c r="B1488" s="66" t="s">
        <v>26</v>
      </c>
      <c r="C1488" s="66" t="s">
        <v>4469</v>
      </c>
      <c r="D1488" s="66" t="s">
        <v>650</v>
      </c>
      <c r="E1488" s="66" t="s">
        <v>3941</v>
      </c>
      <c r="F1488" s="66" t="s">
        <v>861</v>
      </c>
      <c r="G1488" s="65">
        <v>3145496607</v>
      </c>
      <c r="H1488" s="62" t="s">
        <v>4470</v>
      </c>
      <c r="I1488" s="66" t="s">
        <v>65</v>
      </c>
      <c r="J1488" s="66" t="s">
        <v>1636</v>
      </c>
      <c r="K1488" s="66"/>
      <c r="L1488" s="66" t="s">
        <v>28</v>
      </c>
      <c r="M1488" s="66"/>
      <c r="N1488" s="66" t="s">
        <v>37</v>
      </c>
      <c r="O1488" s="66" t="s">
        <v>42</v>
      </c>
      <c r="P1488" s="66" t="s">
        <v>37</v>
      </c>
      <c r="Q1488" s="66" t="s">
        <v>32</v>
      </c>
      <c r="R1488" s="66" t="s">
        <v>30</v>
      </c>
      <c r="S1488" s="66" t="s">
        <v>47</v>
      </c>
      <c r="T1488" s="299" t="s">
        <v>71</v>
      </c>
      <c r="U1488" s="66" t="s">
        <v>40</v>
      </c>
      <c r="V1488" s="344"/>
      <c r="W1488" s="90"/>
      <c r="X1488" s="127"/>
    </row>
    <row r="1489" spans="1:24" ht="15" customHeight="1">
      <c r="A1489" s="65">
        <v>32723735</v>
      </c>
      <c r="B1489" s="66" t="s">
        <v>26</v>
      </c>
      <c r="C1489" s="66" t="s">
        <v>3940</v>
      </c>
      <c r="D1489" s="66" t="s">
        <v>2185</v>
      </c>
      <c r="E1489" s="66" t="s">
        <v>3941</v>
      </c>
      <c r="F1489" s="66" t="s">
        <v>442</v>
      </c>
      <c r="G1489" s="65">
        <v>3012641357</v>
      </c>
      <c r="H1489" s="67" t="s">
        <v>3942</v>
      </c>
      <c r="I1489" s="66" t="s">
        <v>47</v>
      </c>
      <c r="J1489" s="66" t="s">
        <v>188</v>
      </c>
      <c r="K1489" s="66"/>
      <c r="L1489" s="66" t="s">
        <v>51</v>
      </c>
      <c r="M1489" s="66"/>
      <c r="N1489" s="66"/>
      <c r="O1489" s="66" t="s">
        <v>42</v>
      </c>
      <c r="P1489" s="66" t="s">
        <v>37</v>
      </c>
      <c r="Q1489" s="66"/>
      <c r="R1489" s="66" t="s">
        <v>30</v>
      </c>
      <c r="S1489" s="66" t="s">
        <v>47</v>
      </c>
      <c r="T1489" s="299" t="s">
        <v>75</v>
      </c>
      <c r="U1489" s="66" t="s">
        <v>47</v>
      </c>
      <c r="V1489" s="354"/>
      <c r="W1489" s="186"/>
      <c r="X1489" s="127"/>
    </row>
    <row r="1490" spans="1:24" ht="15" customHeight="1">
      <c r="A1490" s="65">
        <v>72122964</v>
      </c>
      <c r="B1490" s="66" t="s">
        <v>26</v>
      </c>
      <c r="C1490" s="66" t="s">
        <v>2963</v>
      </c>
      <c r="D1490" s="66" t="s">
        <v>5782</v>
      </c>
      <c r="E1490" s="66" t="s">
        <v>3941</v>
      </c>
      <c r="F1490" s="66" t="s">
        <v>6348</v>
      </c>
      <c r="G1490" s="65">
        <v>3022384602</v>
      </c>
      <c r="H1490" s="62" t="s">
        <v>6349</v>
      </c>
      <c r="I1490" s="66" t="s">
        <v>68</v>
      </c>
      <c r="J1490" s="66" t="s">
        <v>157</v>
      </c>
      <c r="K1490" s="66"/>
      <c r="L1490" s="66" t="s">
        <v>51</v>
      </c>
      <c r="M1490" s="66"/>
      <c r="N1490" s="66" t="s">
        <v>37</v>
      </c>
      <c r="O1490" s="66" t="s">
        <v>42</v>
      </c>
      <c r="P1490" s="66" t="s">
        <v>37</v>
      </c>
      <c r="Q1490" s="66" t="s">
        <v>32</v>
      </c>
      <c r="R1490" s="66" t="s">
        <v>37</v>
      </c>
      <c r="S1490" s="66"/>
      <c r="T1490" s="299"/>
      <c r="U1490" s="66"/>
      <c r="V1490" s="344"/>
      <c r="W1490" s="90"/>
      <c r="X1490" s="127"/>
    </row>
    <row r="1491" spans="1:24" ht="15" customHeight="1">
      <c r="A1491" s="65">
        <v>39451005</v>
      </c>
      <c r="B1491" s="66" t="s">
        <v>26</v>
      </c>
      <c r="C1491" s="66" t="s">
        <v>355</v>
      </c>
      <c r="D1491" s="66" t="s">
        <v>221</v>
      </c>
      <c r="E1491" s="66" t="s">
        <v>236</v>
      </c>
      <c r="F1491" s="66" t="s">
        <v>1081</v>
      </c>
      <c r="G1491" s="65">
        <v>3137655446</v>
      </c>
      <c r="H1491" s="62" t="s">
        <v>6365</v>
      </c>
      <c r="I1491" s="66" t="s">
        <v>40</v>
      </c>
      <c r="J1491" s="66" t="s">
        <v>6359</v>
      </c>
      <c r="K1491" s="66"/>
      <c r="L1491" s="66" t="s">
        <v>28</v>
      </c>
      <c r="M1491" s="66"/>
      <c r="N1491" s="66" t="s">
        <v>30</v>
      </c>
      <c r="O1491" s="66" t="s">
        <v>38</v>
      </c>
      <c r="P1491" s="66" t="s">
        <v>30</v>
      </c>
      <c r="Q1491" s="66" t="s">
        <v>49</v>
      </c>
      <c r="R1491" s="66" t="s">
        <v>30</v>
      </c>
      <c r="S1491" s="66" t="s">
        <v>40</v>
      </c>
      <c r="T1491" s="299" t="s">
        <v>40</v>
      </c>
      <c r="U1491" s="66" t="s">
        <v>40</v>
      </c>
      <c r="V1491" s="344"/>
      <c r="W1491" s="90"/>
      <c r="X1491" s="127"/>
    </row>
    <row r="1492" spans="1:24" ht="15" customHeight="1">
      <c r="A1492" s="65">
        <v>88236669</v>
      </c>
      <c r="B1492" s="66" t="s">
        <v>26</v>
      </c>
      <c r="C1492" s="66" t="s">
        <v>151</v>
      </c>
      <c r="D1492" s="66" t="s">
        <v>920</v>
      </c>
      <c r="E1492" s="66" t="s">
        <v>237</v>
      </c>
      <c r="F1492" s="66" t="s">
        <v>481</v>
      </c>
      <c r="G1492" s="65">
        <v>3183068230</v>
      </c>
      <c r="H1492" s="62" t="s">
        <v>921</v>
      </c>
      <c r="I1492" s="66" t="s">
        <v>68</v>
      </c>
      <c r="J1492" s="66" t="s">
        <v>157</v>
      </c>
      <c r="K1492" s="66" t="s">
        <v>51</v>
      </c>
      <c r="L1492" s="66" t="s">
        <v>41</v>
      </c>
      <c r="M1492" s="66" t="s">
        <v>42</v>
      </c>
      <c r="N1492" s="66" t="s">
        <v>37</v>
      </c>
      <c r="O1492" s="66" t="s">
        <v>42</v>
      </c>
      <c r="P1492" s="66" t="s">
        <v>37</v>
      </c>
      <c r="Q1492" s="66" t="s">
        <v>32</v>
      </c>
      <c r="R1492" s="66" t="s">
        <v>37</v>
      </c>
      <c r="S1492" s="66"/>
      <c r="T1492" s="299"/>
      <c r="U1492" s="66"/>
      <c r="V1492" s="344"/>
      <c r="W1492" s="90"/>
      <c r="X1492" s="127"/>
    </row>
    <row r="1493" spans="1:24" ht="15" customHeight="1">
      <c r="A1493" s="65">
        <v>1092348211</v>
      </c>
      <c r="B1493" s="66" t="s">
        <v>26</v>
      </c>
      <c r="C1493" s="66" t="s">
        <v>5315</v>
      </c>
      <c r="D1493" s="66" t="s">
        <v>5316</v>
      </c>
      <c r="E1493" s="66" t="s">
        <v>237</v>
      </c>
      <c r="F1493" s="66" t="s">
        <v>2732</v>
      </c>
      <c r="G1493" s="65">
        <v>3204817996</v>
      </c>
      <c r="H1493" s="87" t="s">
        <v>5317</v>
      </c>
      <c r="I1493" s="66" t="s">
        <v>68</v>
      </c>
      <c r="J1493" s="66" t="s">
        <v>157</v>
      </c>
      <c r="K1493" s="66" t="s">
        <v>5272</v>
      </c>
      <c r="L1493" s="66" t="s">
        <v>51</v>
      </c>
      <c r="M1493" s="66" t="s">
        <v>42</v>
      </c>
      <c r="N1493" s="66" t="s">
        <v>30</v>
      </c>
      <c r="O1493" s="66" t="s">
        <v>38</v>
      </c>
      <c r="P1493" s="66" t="s">
        <v>30</v>
      </c>
      <c r="Q1493" s="66" t="s">
        <v>49</v>
      </c>
      <c r="R1493" s="66" t="s">
        <v>37</v>
      </c>
      <c r="S1493" s="66" t="s">
        <v>68</v>
      </c>
      <c r="T1493" s="299" t="s">
        <v>68</v>
      </c>
      <c r="U1493" s="66" t="s">
        <v>68</v>
      </c>
      <c r="V1493" s="344"/>
      <c r="W1493" s="90"/>
      <c r="X1493" s="127"/>
    </row>
    <row r="1494" spans="1:24" ht="15" customHeight="1">
      <c r="A1494" s="72">
        <v>50860967</v>
      </c>
      <c r="B1494" s="72" t="s">
        <v>26</v>
      </c>
      <c r="C1494" s="72" t="s">
        <v>318</v>
      </c>
      <c r="D1494" s="72" t="s">
        <v>633</v>
      </c>
      <c r="E1494" s="72" t="s">
        <v>671</v>
      </c>
      <c r="F1494" s="72" t="s">
        <v>672</v>
      </c>
      <c r="G1494" s="72">
        <v>3207141019</v>
      </c>
      <c r="H1494" s="117" t="s">
        <v>1584</v>
      </c>
      <c r="I1494" s="72" t="s">
        <v>59</v>
      </c>
      <c r="J1494" s="72" t="s">
        <v>154</v>
      </c>
      <c r="K1494" s="72"/>
      <c r="L1494" s="72" t="s">
        <v>28</v>
      </c>
      <c r="M1494" s="72" t="s">
        <v>36</v>
      </c>
      <c r="N1494" s="72" t="s">
        <v>30</v>
      </c>
      <c r="O1494" s="72" t="s">
        <v>38</v>
      </c>
      <c r="P1494" s="72" t="s">
        <v>30</v>
      </c>
      <c r="Q1494" s="72" t="s">
        <v>49</v>
      </c>
      <c r="R1494" s="72" t="s">
        <v>30</v>
      </c>
      <c r="S1494" s="72" t="s">
        <v>59</v>
      </c>
      <c r="T1494" s="301" t="s">
        <v>59</v>
      </c>
      <c r="U1494" s="72" t="s">
        <v>59</v>
      </c>
      <c r="V1494" s="344"/>
      <c r="W1494" s="90"/>
      <c r="X1494" s="127"/>
    </row>
    <row r="1495" spans="1:24" ht="15" customHeight="1">
      <c r="A1495" s="72">
        <v>30687782</v>
      </c>
      <c r="B1495" s="66" t="s">
        <v>26</v>
      </c>
      <c r="C1495" s="66" t="s">
        <v>3943</v>
      </c>
      <c r="D1495" s="66" t="s">
        <v>650</v>
      </c>
      <c r="E1495" s="66" t="s">
        <v>2771</v>
      </c>
      <c r="F1495" s="66" t="s">
        <v>3944</v>
      </c>
      <c r="G1495" s="72">
        <v>3148082269</v>
      </c>
      <c r="H1495" s="99" t="s">
        <v>3945</v>
      </c>
      <c r="I1495" s="66" t="s">
        <v>59</v>
      </c>
      <c r="J1495" s="66" t="s">
        <v>3946</v>
      </c>
      <c r="K1495" s="66" t="s">
        <v>27</v>
      </c>
      <c r="L1495" s="66" t="s">
        <v>28</v>
      </c>
      <c r="M1495" s="66" t="s">
        <v>29</v>
      </c>
      <c r="N1495" s="66" t="s">
        <v>30</v>
      </c>
      <c r="O1495" s="66" t="s">
        <v>31</v>
      </c>
      <c r="P1495" s="66" t="s">
        <v>30</v>
      </c>
      <c r="Q1495" s="66" t="s">
        <v>3261</v>
      </c>
      <c r="R1495" s="66" t="s">
        <v>30</v>
      </c>
      <c r="S1495" s="66" t="s">
        <v>59</v>
      </c>
      <c r="T1495" s="299" t="s">
        <v>59</v>
      </c>
      <c r="U1495" s="66" t="s">
        <v>59</v>
      </c>
      <c r="V1495" s="344"/>
      <c r="W1495" s="90"/>
      <c r="X1495" s="127"/>
    </row>
    <row r="1496" spans="1:24" ht="15" customHeight="1">
      <c r="A1496" s="65">
        <v>1038822561</v>
      </c>
      <c r="B1496" s="66" t="s">
        <v>26</v>
      </c>
      <c r="C1496" s="66" t="s">
        <v>988</v>
      </c>
      <c r="D1496" s="66"/>
      <c r="E1496" s="66" t="s">
        <v>2771</v>
      </c>
      <c r="F1496" s="66" t="s">
        <v>272</v>
      </c>
      <c r="G1496" s="65">
        <v>3003993262</v>
      </c>
      <c r="H1496" s="62" t="s">
        <v>2772</v>
      </c>
      <c r="I1496" s="66" t="s">
        <v>40</v>
      </c>
      <c r="J1496" s="66" t="s">
        <v>1570</v>
      </c>
      <c r="K1496" s="66" t="s">
        <v>1959</v>
      </c>
      <c r="L1496" s="66" t="s">
        <v>2473</v>
      </c>
      <c r="M1496" s="66" t="s">
        <v>1648</v>
      </c>
      <c r="N1496" s="66" t="s">
        <v>1649</v>
      </c>
      <c r="O1496" s="66" t="s">
        <v>1666</v>
      </c>
      <c r="P1496" s="66" t="s">
        <v>1649</v>
      </c>
      <c r="Q1496" s="66" t="s">
        <v>1651</v>
      </c>
      <c r="R1496" s="66" t="s">
        <v>1649</v>
      </c>
      <c r="S1496" s="66" t="s">
        <v>40</v>
      </c>
      <c r="T1496" s="299"/>
      <c r="U1496" s="66"/>
      <c r="V1496" s="344"/>
      <c r="W1496" s="90"/>
      <c r="X1496" s="127"/>
    </row>
    <row r="1497" spans="1:24" ht="15" customHeight="1">
      <c r="A1497" s="65">
        <v>1049453157</v>
      </c>
      <c r="B1497" s="66" t="s">
        <v>26</v>
      </c>
      <c r="C1497" s="66" t="s">
        <v>4650</v>
      </c>
      <c r="D1497" s="66"/>
      <c r="E1497" s="66" t="s">
        <v>2771</v>
      </c>
      <c r="F1497" s="66" t="s">
        <v>112</v>
      </c>
      <c r="G1497" s="65">
        <v>3054562356</v>
      </c>
      <c r="H1497" s="67" t="s">
        <v>4651</v>
      </c>
      <c r="I1497" s="66" t="s">
        <v>47</v>
      </c>
      <c r="J1497" s="66" t="s">
        <v>188</v>
      </c>
      <c r="K1497" s="66"/>
      <c r="L1497" s="66" t="s">
        <v>28</v>
      </c>
      <c r="M1497" s="66" t="s">
        <v>36</v>
      </c>
      <c r="N1497" s="66" t="s">
        <v>37</v>
      </c>
      <c r="O1497" s="66" t="s">
        <v>42</v>
      </c>
      <c r="P1497" s="66" t="s">
        <v>30</v>
      </c>
      <c r="Q1497" s="66" t="s">
        <v>46</v>
      </c>
      <c r="R1497" s="66" t="s">
        <v>30</v>
      </c>
      <c r="S1497" s="66" t="s">
        <v>50</v>
      </c>
      <c r="T1497" s="299" t="s">
        <v>65</v>
      </c>
      <c r="U1497" s="66" t="s">
        <v>40</v>
      </c>
      <c r="V1497" s="354"/>
      <c r="W1497" s="186"/>
      <c r="X1497" s="127"/>
    </row>
    <row r="1498" spans="1:24" ht="15" customHeight="1">
      <c r="A1498" s="65">
        <v>35196646</v>
      </c>
      <c r="B1498" s="66" t="s">
        <v>26</v>
      </c>
      <c r="C1498" s="66" t="s">
        <v>5753</v>
      </c>
      <c r="D1498" s="66" t="s">
        <v>1013</v>
      </c>
      <c r="E1498" s="66" t="s">
        <v>2771</v>
      </c>
      <c r="F1498" s="66" t="s">
        <v>1048</v>
      </c>
      <c r="G1498" s="65">
        <v>3176360525</v>
      </c>
      <c r="H1498" s="62" t="s">
        <v>5754</v>
      </c>
      <c r="I1498" s="66" t="s">
        <v>68</v>
      </c>
      <c r="J1498" s="66" t="s">
        <v>1179</v>
      </c>
      <c r="K1498" s="66"/>
      <c r="L1498" s="66" t="s">
        <v>51</v>
      </c>
      <c r="M1498" s="66" t="s">
        <v>29</v>
      </c>
      <c r="N1498" s="66" t="s">
        <v>30</v>
      </c>
      <c r="O1498" s="66" t="s">
        <v>38</v>
      </c>
      <c r="P1498" s="66" t="s">
        <v>37</v>
      </c>
      <c r="Q1498" s="66" t="s">
        <v>32</v>
      </c>
      <c r="R1498" s="66" t="s">
        <v>37</v>
      </c>
      <c r="S1498" s="66"/>
      <c r="T1498" s="299"/>
      <c r="U1498" s="66"/>
      <c r="V1498" s="344"/>
      <c r="W1498" s="90"/>
      <c r="X1498" s="127"/>
    </row>
    <row r="1499" spans="1:24" ht="15" customHeight="1">
      <c r="A1499" s="70">
        <v>15817481</v>
      </c>
      <c r="B1499" s="71" t="s">
        <v>26</v>
      </c>
      <c r="C1499" s="71" t="s">
        <v>3947</v>
      </c>
      <c r="D1499" s="71" t="s">
        <v>3184</v>
      </c>
      <c r="E1499" s="71" t="s">
        <v>3948</v>
      </c>
      <c r="F1499" s="71" t="s">
        <v>2270</v>
      </c>
      <c r="G1499" s="70">
        <v>3215543012</v>
      </c>
      <c r="H1499" s="165" t="s">
        <v>3949</v>
      </c>
      <c r="I1499" s="71" t="s">
        <v>67</v>
      </c>
      <c r="J1499" s="71" t="s">
        <v>3732</v>
      </c>
      <c r="K1499" s="71"/>
      <c r="L1499" s="71" t="s">
        <v>51</v>
      </c>
      <c r="M1499" s="71"/>
      <c r="N1499" s="71" t="s">
        <v>30</v>
      </c>
      <c r="O1499" s="71" t="s">
        <v>42</v>
      </c>
      <c r="P1499" s="71" t="s">
        <v>30</v>
      </c>
      <c r="Q1499" s="71" t="s">
        <v>32</v>
      </c>
      <c r="R1499" s="71" t="s">
        <v>30</v>
      </c>
      <c r="S1499" s="71" t="s">
        <v>67</v>
      </c>
      <c r="T1499" s="300" t="s">
        <v>67</v>
      </c>
      <c r="U1499" s="71" t="s">
        <v>67</v>
      </c>
      <c r="V1499" s="344"/>
      <c r="W1499" s="90"/>
      <c r="X1499" s="127"/>
    </row>
    <row r="1500" spans="1:24" ht="15" customHeight="1">
      <c r="A1500" s="65">
        <v>34592821</v>
      </c>
      <c r="B1500" s="66" t="s">
        <v>26</v>
      </c>
      <c r="C1500" s="66" t="s">
        <v>687</v>
      </c>
      <c r="D1500" s="66" t="s">
        <v>845</v>
      </c>
      <c r="E1500" s="66" t="s">
        <v>2773</v>
      </c>
      <c r="F1500" s="66" t="s">
        <v>458</v>
      </c>
      <c r="G1500" s="65">
        <v>3165211398</v>
      </c>
      <c r="H1500" s="122" t="s">
        <v>2774</v>
      </c>
      <c r="I1500" s="66" t="s">
        <v>56</v>
      </c>
      <c r="J1500" s="66" t="s">
        <v>139</v>
      </c>
      <c r="K1500" s="66"/>
      <c r="L1500" s="66" t="s">
        <v>2776</v>
      </c>
      <c r="M1500" s="66" t="s">
        <v>36</v>
      </c>
      <c r="N1500" s="66" t="s">
        <v>2651</v>
      </c>
      <c r="O1500" s="66" t="s">
        <v>42</v>
      </c>
      <c r="P1500" s="66" t="s">
        <v>30</v>
      </c>
      <c r="Q1500" s="66" t="s">
        <v>43</v>
      </c>
      <c r="R1500" s="66" t="s">
        <v>30</v>
      </c>
      <c r="S1500" s="66" t="s">
        <v>2775</v>
      </c>
      <c r="T1500" s="299" t="s">
        <v>56</v>
      </c>
      <c r="U1500" s="66" t="s">
        <v>56</v>
      </c>
      <c r="V1500" s="344"/>
      <c r="W1500" s="90"/>
      <c r="X1500" s="127"/>
    </row>
    <row r="1501" spans="1:24" ht="15" customHeight="1">
      <c r="A1501" s="184">
        <v>79164153</v>
      </c>
      <c r="B1501" s="186" t="s">
        <v>26</v>
      </c>
      <c r="C1501" s="186" t="s">
        <v>940</v>
      </c>
      <c r="D1501" s="186" t="s">
        <v>888</v>
      </c>
      <c r="E1501" s="186" t="s">
        <v>2773</v>
      </c>
      <c r="F1501" s="186" t="s">
        <v>1725</v>
      </c>
      <c r="G1501" s="184">
        <v>3103969037</v>
      </c>
      <c r="H1501" s="187" t="s">
        <v>6504</v>
      </c>
      <c r="I1501" s="186" t="s">
        <v>56</v>
      </c>
      <c r="J1501" s="186" t="s">
        <v>6505</v>
      </c>
      <c r="K1501" s="186"/>
      <c r="L1501" s="186" t="s">
        <v>28</v>
      </c>
      <c r="M1501" s="186"/>
      <c r="N1501" s="186" t="s">
        <v>30</v>
      </c>
      <c r="O1501" s="186" t="s">
        <v>42</v>
      </c>
      <c r="P1501" s="186" t="s">
        <v>30</v>
      </c>
      <c r="Q1501" s="186" t="s">
        <v>49</v>
      </c>
      <c r="R1501" s="186" t="s">
        <v>37</v>
      </c>
      <c r="S1501" s="186"/>
      <c r="T1501" s="302"/>
      <c r="U1501" s="186"/>
      <c r="V1501" s="344"/>
      <c r="W1501" s="90"/>
      <c r="X1501" s="127"/>
    </row>
    <row r="1502" spans="1:24" ht="15" customHeight="1">
      <c r="A1502" s="65">
        <v>1116862962</v>
      </c>
      <c r="B1502" s="66" t="s">
        <v>26</v>
      </c>
      <c r="C1502" s="66" t="s">
        <v>6086</v>
      </c>
      <c r="D1502" s="66" t="s">
        <v>6087</v>
      </c>
      <c r="E1502" s="66" t="s">
        <v>6088</v>
      </c>
      <c r="F1502" s="66" t="s">
        <v>3223</v>
      </c>
      <c r="G1502" s="65">
        <v>3115059758</v>
      </c>
      <c r="H1502" s="62" t="s">
        <v>6089</v>
      </c>
      <c r="I1502" s="66" t="s">
        <v>44</v>
      </c>
      <c r="J1502" s="66" t="s">
        <v>1855</v>
      </c>
      <c r="K1502" s="66"/>
      <c r="L1502" s="66" t="s">
        <v>28</v>
      </c>
      <c r="M1502" s="66"/>
      <c r="N1502" s="66" t="s">
        <v>37</v>
      </c>
      <c r="O1502" s="66" t="s">
        <v>42</v>
      </c>
      <c r="P1502" s="66" t="s">
        <v>30</v>
      </c>
      <c r="Q1502" s="66" t="s">
        <v>49</v>
      </c>
      <c r="R1502" s="66" t="s">
        <v>30</v>
      </c>
      <c r="S1502" s="66" t="s">
        <v>44</v>
      </c>
      <c r="T1502" s="299" t="s">
        <v>44</v>
      </c>
      <c r="U1502" s="66" t="s">
        <v>44</v>
      </c>
      <c r="V1502" s="344"/>
      <c r="W1502" s="90"/>
      <c r="X1502" s="127"/>
    </row>
    <row r="1503" spans="1:24" ht="15" customHeight="1">
      <c r="A1503" s="65">
        <v>1110582640</v>
      </c>
      <c r="B1503" s="66" t="s">
        <v>26</v>
      </c>
      <c r="C1503" s="66" t="s">
        <v>4407</v>
      </c>
      <c r="D1503" s="66" t="s">
        <v>467</v>
      </c>
      <c r="E1503" s="66" t="s">
        <v>4408</v>
      </c>
      <c r="F1503" s="66" t="s">
        <v>4409</v>
      </c>
      <c r="G1503" s="65">
        <v>3214121838</v>
      </c>
      <c r="H1503" s="62" t="s">
        <v>4410</v>
      </c>
      <c r="I1503" s="66" t="s">
        <v>75</v>
      </c>
      <c r="J1503" s="66" t="s">
        <v>330</v>
      </c>
      <c r="K1503" s="66"/>
      <c r="L1503" s="66" t="s">
        <v>28</v>
      </c>
      <c r="M1503" s="66" t="s">
        <v>36</v>
      </c>
      <c r="N1503" s="66" t="s">
        <v>37</v>
      </c>
      <c r="O1503" s="66" t="s">
        <v>42</v>
      </c>
      <c r="P1503" s="66" t="s">
        <v>30</v>
      </c>
      <c r="Q1503" s="66" t="s">
        <v>43</v>
      </c>
      <c r="R1503" s="66" t="s">
        <v>30</v>
      </c>
      <c r="S1503" s="66" t="s">
        <v>75</v>
      </c>
      <c r="T1503" s="299" t="s">
        <v>58</v>
      </c>
      <c r="U1503" s="66" t="s">
        <v>40</v>
      </c>
      <c r="V1503" s="344"/>
      <c r="W1503" s="90"/>
      <c r="X1503" s="127"/>
    </row>
    <row r="1504" spans="1:24" ht="15" customHeight="1">
      <c r="A1504" s="184">
        <v>1110582640</v>
      </c>
      <c r="B1504" s="186" t="s">
        <v>26</v>
      </c>
      <c r="C1504" s="186" t="s">
        <v>4407</v>
      </c>
      <c r="D1504" s="186" t="s">
        <v>467</v>
      </c>
      <c r="E1504" s="186" t="s">
        <v>4408</v>
      </c>
      <c r="F1504" s="186" t="s">
        <v>4409</v>
      </c>
      <c r="G1504" s="184">
        <v>3214121838</v>
      </c>
      <c r="H1504" s="187" t="s">
        <v>4410</v>
      </c>
      <c r="I1504" s="186" t="s">
        <v>75</v>
      </c>
      <c r="J1504" s="186" t="s">
        <v>330</v>
      </c>
      <c r="K1504" s="186"/>
      <c r="L1504" s="186" t="s">
        <v>28</v>
      </c>
      <c r="M1504" s="186"/>
      <c r="N1504" s="186" t="s">
        <v>30</v>
      </c>
      <c r="O1504" s="186" t="s">
        <v>38</v>
      </c>
      <c r="P1504" s="186" t="s">
        <v>30</v>
      </c>
      <c r="Q1504" s="186" t="s">
        <v>49</v>
      </c>
      <c r="R1504" s="186" t="s">
        <v>30</v>
      </c>
      <c r="S1504" s="186" t="s">
        <v>75</v>
      </c>
      <c r="T1504" s="302" t="s">
        <v>75</v>
      </c>
      <c r="U1504" s="186" t="s">
        <v>75</v>
      </c>
      <c r="V1504" s="344"/>
      <c r="W1504" s="90"/>
      <c r="X1504" s="127"/>
    </row>
    <row r="1505" spans="1:24" ht="15" customHeight="1">
      <c r="A1505" s="65">
        <v>32692551</v>
      </c>
      <c r="B1505" s="66" t="s">
        <v>26</v>
      </c>
      <c r="C1505" s="66" t="s">
        <v>2777</v>
      </c>
      <c r="D1505" s="66" t="s">
        <v>1644</v>
      </c>
      <c r="E1505" s="66" t="s">
        <v>685</v>
      </c>
      <c r="F1505" s="66" t="s">
        <v>685</v>
      </c>
      <c r="G1505" s="65">
        <v>3145106614</v>
      </c>
      <c r="H1505" s="62" t="s">
        <v>2778</v>
      </c>
      <c r="I1505" s="66" t="s">
        <v>47</v>
      </c>
      <c r="J1505" s="71" t="s">
        <v>899</v>
      </c>
      <c r="K1505" s="66"/>
      <c r="L1505" s="66" t="s">
        <v>35</v>
      </c>
      <c r="M1505" s="66" t="s">
        <v>36</v>
      </c>
      <c r="N1505" s="66" t="s">
        <v>30</v>
      </c>
      <c r="O1505" s="66" t="s">
        <v>31</v>
      </c>
      <c r="P1505" s="66" t="s">
        <v>30</v>
      </c>
      <c r="Q1505" s="66" t="s">
        <v>46</v>
      </c>
      <c r="R1505" s="66" t="s">
        <v>30</v>
      </c>
      <c r="S1505" s="66" t="s">
        <v>47</v>
      </c>
      <c r="T1505" s="299" t="s">
        <v>47</v>
      </c>
      <c r="U1505" s="66" t="s">
        <v>47</v>
      </c>
      <c r="V1505" s="354"/>
      <c r="W1505" s="186"/>
      <c r="X1505" s="127"/>
    </row>
    <row r="1506" spans="1:24" ht="15" customHeight="1">
      <c r="A1506" s="157">
        <v>32674577</v>
      </c>
      <c r="B1506" s="158" t="s">
        <v>26</v>
      </c>
      <c r="C1506" s="158" t="s">
        <v>2779</v>
      </c>
      <c r="D1506" s="158"/>
      <c r="E1506" s="158" t="s">
        <v>685</v>
      </c>
      <c r="F1506" s="158" t="s">
        <v>442</v>
      </c>
      <c r="G1506" s="157">
        <v>3114521224</v>
      </c>
      <c r="H1506" s="159" t="s">
        <v>2780</v>
      </c>
      <c r="I1506" s="158" t="s">
        <v>47</v>
      </c>
      <c r="J1506" s="158" t="s">
        <v>188</v>
      </c>
      <c r="K1506" s="158" t="s">
        <v>27</v>
      </c>
      <c r="L1506" s="158" t="s">
        <v>28</v>
      </c>
      <c r="M1506" s="158" t="s">
        <v>36</v>
      </c>
      <c r="N1506" s="158" t="s">
        <v>30</v>
      </c>
      <c r="O1506" s="158" t="s">
        <v>38</v>
      </c>
      <c r="P1506" s="158" t="s">
        <v>30</v>
      </c>
      <c r="Q1506" s="158" t="s">
        <v>49</v>
      </c>
      <c r="R1506" s="158" t="s">
        <v>37</v>
      </c>
      <c r="S1506" s="158" t="s">
        <v>47</v>
      </c>
      <c r="T1506" s="321" t="s">
        <v>47</v>
      </c>
      <c r="U1506" s="158" t="s">
        <v>47</v>
      </c>
      <c r="V1506" s="344"/>
      <c r="W1506" s="90"/>
      <c r="X1506" s="127"/>
    </row>
    <row r="1507" spans="1:24" ht="15" customHeight="1">
      <c r="A1507" s="70">
        <v>72055043</v>
      </c>
      <c r="B1507" s="71" t="s">
        <v>26</v>
      </c>
      <c r="C1507" s="71" t="s">
        <v>5512</v>
      </c>
      <c r="D1507" s="71" t="s">
        <v>891</v>
      </c>
      <c r="E1507" s="71" t="s">
        <v>685</v>
      </c>
      <c r="F1507" s="71" t="s">
        <v>356</v>
      </c>
      <c r="G1507" s="70">
        <v>3014538018</v>
      </c>
      <c r="H1507" s="62" t="s">
        <v>6335</v>
      </c>
      <c r="I1507" s="71" t="s">
        <v>68</v>
      </c>
      <c r="J1507" s="71" t="s">
        <v>157</v>
      </c>
      <c r="K1507" s="71"/>
      <c r="L1507" s="71" t="s">
        <v>51</v>
      </c>
      <c r="M1507" s="71"/>
      <c r="N1507" s="71" t="s">
        <v>37</v>
      </c>
      <c r="O1507" s="71" t="s">
        <v>42</v>
      </c>
      <c r="P1507" s="71" t="s">
        <v>37</v>
      </c>
      <c r="Q1507" s="71" t="s">
        <v>32</v>
      </c>
      <c r="R1507" s="71" t="s">
        <v>37</v>
      </c>
      <c r="S1507" s="71"/>
      <c r="T1507" s="300"/>
      <c r="U1507" s="71"/>
      <c r="V1507" s="354"/>
      <c r="W1507" s="186"/>
      <c r="X1507" s="127"/>
    </row>
    <row r="1508" spans="1:24" ht="15" customHeight="1">
      <c r="A1508" s="70">
        <v>45560494</v>
      </c>
      <c r="B1508" s="71" t="s">
        <v>26</v>
      </c>
      <c r="C1508" s="71" t="s">
        <v>626</v>
      </c>
      <c r="D1508" s="71" t="s">
        <v>369</v>
      </c>
      <c r="E1508" s="71" t="s">
        <v>627</v>
      </c>
      <c r="F1508" s="71" t="s">
        <v>628</v>
      </c>
      <c r="G1508" s="70">
        <v>3183920750</v>
      </c>
      <c r="H1508" s="62" t="s">
        <v>2781</v>
      </c>
      <c r="I1508" s="71" t="s">
        <v>50</v>
      </c>
      <c r="J1508" s="71" t="s">
        <v>110</v>
      </c>
      <c r="K1508" s="71"/>
      <c r="L1508" s="71" t="s">
        <v>28</v>
      </c>
      <c r="M1508" s="71"/>
      <c r="N1508" s="71" t="s">
        <v>30</v>
      </c>
      <c r="O1508" s="71" t="s">
        <v>42</v>
      </c>
      <c r="P1508" s="71" t="s">
        <v>30</v>
      </c>
      <c r="Q1508" s="71" t="s">
        <v>49</v>
      </c>
      <c r="R1508" s="71" t="s">
        <v>30</v>
      </c>
      <c r="S1508" s="71" t="s">
        <v>50</v>
      </c>
      <c r="T1508" s="300" t="s">
        <v>50</v>
      </c>
      <c r="U1508" s="71" t="s">
        <v>47</v>
      </c>
      <c r="V1508" s="354"/>
      <c r="W1508" s="186"/>
      <c r="X1508" s="127"/>
    </row>
    <row r="1509" spans="1:24" ht="15" customHeight="1">
      <c r="A1509" s="65">
        <v>60391490</v>
      </c>
      <c r="B1509" s="66" t="s">
        <v>26</v>
      </c>
      <c r="C1509" s="66" t="s">
        <v>3950</v>
      </c>
      <c r="D1509" s="66" t="s">
        <v>3951</v>
      </c>
      <c r="E1509" s="66" t="s">
        <v>2549</v>
      </c>
      <c r="F1509" s="66" t="s">
        <v>3088</v>
      </c>
      <c r="G1509" s="65">
        <v>3142186693</v>
      </c>
      <c r="H1509" s="62" t="s">
        <v>3952</v>
      </c>
      <c r="I1509" s="66" t="s">
        <v>66</v>
      </c>
      <c r="J1509" s="66" t="s">
        <v>535</v>
      </c>
      <c r="K1509" s="66"/>
      <c r="L1509" s="66" t="s">
        <v>51</v>
      </c>
      <c r="M1509" s="66"/>
      <c r="N1509" s="66" t="s">
        <v>30</v>
      </c>
      <c r="O1509" s="66" t="s">
        <v>38</v>
      </c>
      <c r="P1509" s="66" t="s">
        <v>30</v>
      </c>
      <c r="Q1509" s="66" t="s">
        <v>43</v>
      </c>
      <c r="R1509" s="66" t="s">
        <v>37</v>
      </c>
      <c r="S1509" s="66" t="s">
        <v>66</v>
      </c>
      <c r="T1509" s="299" t="s">
        <v>66</v>
      </c>
      <c r="U1509" s="66" t="s">
        <v>66</v>
      </c>
      <c r="V1509" s="344"/>
      <c r="W1509" s="90"/>
      <c r="X1509" s="127"/>
    </row>
    <row r="1510" spans="1:24" ht="15" customHeight="1">
      <c r="A1510" s="65">
        <v>52994351</v>
      </c>
      <c r="B1510" s="66" t="s">
        <v>26</v>
      </c>
      <c r="C1510" s="66" t="s">
        <v>754</v>
      </c>
      <c r="D1510" s="66" t="s">
        <v>755</v>
      </c>
      <c r="E1510" s="66" t="s">
        <v>265</v>
      </c>
      <c r="F1510" s="66" t="s">
        <v>113</v>
      </c>
      <c r="G1510" s="65">
        <v>3013853191</v>
      </c>
      <c r="H1510" s="62" t="s">
        <v>2789</v>
      </c>
      <c r="I1510" s="66" t="s">
        <v>64</v>
      </c>
      <c r="J1510" s="66" t="s">
        <v>273</v>
      </c>
      <c r="K1510" s="66" t="s">
        <v>51</v>
      </c>
      <c r="L1510" s="66" t="s">
        <v>28</v>
      </c>
      <c r="M1510" s="66" t="s">
        <v>29</v>
      </c>
      <c r="N1510" s="66" t="s">
        <v>30</v>
      </c>
      <c r="O1510" s="66" t="s">
        <v>31</v>
      </c>
      <c r="P1510" s="66" t="s">
        <v>30</v>
      </c>
      <c r="Q1510" s="66" t="s">
        <v>49</v>
      </c>
      <c r="R1510" s="66" t="s">
        <v>30</v>
      </c>
      <c r="S1510" s="66" t="s">
        <v>60</v>
      </c>
      <c r="T1510" s="299" t="s">
        <v>57</v>
      </c>
      <c r="U1510" s="66" t="s">
        <v>47</v>
      </c>
      <c r="V1510" s="354"/>
      <c r="W1510" s="186"/>
      <c r="X1510" s="127"/>
    </row>
    <row r="1511" spans="1:24" ht="15" customHeight="1">
      <c r="A1511" s="65">
        <v>49718899</v>
      </c>
      <c r="B1511" s="66" t="s">
        <v>26</v>
      </c>
      <c r="C1511" s="66" t="s">
        <v>2786</v>
      </c>
      <c r="D1511" s="66" t="s">
        <v>654</v>
      </c>
      <c r="E1511" s="66" t="s">
        <v>265</v>
      </c>
      <c r="F1511" s="66" t="s">
        <v>655</v>
      </c>
      <c r="G1511" s="65">
        <v>3167697241</v>
      </c>
      <c r="H1511" s="62" t="s">
        <v>2787</v>
      </c>
      <c r="I1511" s="66" t="s">
        <v>57</v>
      </c>
      <c r="J1511" s="66" t="s">
        <v>5250</v>
      </c>
      <c r="K1511" s="66" t="s">
        <v>28</v>
      </c>
      <c r="L1511" s="66" t="s">
        <v>36</v>
      </c>
      <c r="M1511" s="66" t="s">
        <v>30</v>
      </c>
      <c r="N1511" s="66" t="s">
        <v>38</v>
      </c>
      <c r="O1511" s="66" t="s">
        <v>30</v>
      </c>
      <c r="P1511" s="66" t="s">
        <v>49</v>
      </c>
      <c r="Q1511" s="66" t="s">
        <v>30</v>
      </c>
      <c r="R1511" s="66" t="s">
        <v>30</v>
      </c>
      <c r="S1511" s="66" t="s">
        <v>57</v>
      </c>
      <c r="T1511" s="299" t="s">
        <v>50</v>
      </c>
      <c r="U1511" s="66" t="s">
        <v>68</v>
      </c>
      <c r="V1511" s="354"/>
      <c r="W1511" s="186"/>
      <c r="X1511" s="127"/>
    </row>
    <row r="1512" spans="1:24" ht="15" customHeight="1">
      <c r="A1512" s="65">
        <v>1140832371</v>
      </c>
      <c r="B1512" s="66" t="s">
        <v>26</v>
      </c>
      <c r="C1512" s="66" t="s">
        <v>2782</v>
      </c>
      <c r="D1512" s="66" t="s">
        <v>467</v>
      </c>
      <c r="E1512" s="66" t="s">
        <v>265</v>
      </c>
      <c r="F1512" s="66" t="s">
        <v>2783</v>
      </c>
      <c r="G1512" s="65">
        <v>3015486164</v>
      </c>
      <c r="H1512" s="67" t="s">
        <v>2784</v>
      </c>
      <c r="I1512" s="66" t="s">
        <v>44</v>
      </c>
      <c r="J1512" s="71" t="s">
        <v>44</v>
      </c>
      <c r="K1512" s="66"/>
      <c r="L1512" s="66" t="s">
        <v>51</v>
      </c>
      <c r="M1512" s="66"/>
      <c r="N1512" s="66" t="s">
        <v>37</v>
      </c>
      <c r="O1512" s="66" t="s">
        <v>42</v>
      </c>
      <c r="P1512" s="66" t="s">
        <v>30</v>
      </c>
      <c r="Q1512" s="66" t="s">
        <v>2785</v>
      </c>
      <c r="R1512" s="66" t="s">
        <v>30</v>
      </c>
      <c r="S1512" s="66" t="s">
        <v>44</v>
      </c>
      <c r="T1512" s="299" t="s">
        <v>44</v>
      </c>
      <c r="U1512" s="66" t="s">
        <v>44</v>
      </c>
      <c r="V1512" s="354"/>
      <c r="W1512" s="186"/>
      <c r="X1512" s="127"/>
    </row>
    <row r="1513" spans="1:24" ht="15" customHeight="1">
      <c r="A1513" s="65">
        <v>26202558</v>
      </c>
      <c r="B1513" s="66" t="s">
        <v>26</v>
      </c>
      <c r="C1513" s="66" t="s">
        <v>263</v>
      </c>
      <c r="D1513" s="66" t="s">
        <v>264</v>
      </c>
      <c r="E1513" s="66" t="s">
        <v>265</v>
      </c>
      <c r="F1513" s="66" t="s">
        <v>266</v>
      </c>
      <c r="G1513" s="65">
        <v>3104816201</v>
      </c>
      <c r="H1513" s="62" t="s">
        <v>267</v>
      </c>
      <c r="I1513" s="66" t="s">
        <v>59</v>
      </c>
      <c r="J1513" s="71" t="s">
        <v>262</v>
      </c>
      <c r="K1513" s="66"/>
      <c r="L1513" s="66" t="s">
        <v>28</v>
      </c>
      <c r="M1513" s="66"/>
      <c r="N1513" s="66" t="s">
        <v>30</v>
      </c>
      <c r="O1513" s="66" t="s">
        <v>31</v>
      </c>
      <c r="P1513" s="66" t="s">
        <v>30</v>
      </c>
      <c r="Q1513" s="66" t="s">
        <v>49</v>
      </c>
      <c r="R1513" s="66" t="s">
        <v>30</v>
      </c>
      <c r="S1513" s="66" t="s">
        <v>59</v>
      </c>
      <c r="T1513" s="299" t="s">
        <v>74</v>
      </c>
      <c r="U1513" s="66" t="s">
        <v>40</v>
      </c>
      <c r="V1513" s="354"/>
      <c r="W1513" s="186"/>
      <c r="X1513" s="127"/>
    </row>
    <row r="1514" spans="1:24" ht="15" customHeight="1">
      <c r="A1514" s="70">
        <v>49789749</v>
      </c>
      <c r="B1514" s="71" t="s">
        <v>26</v>
      </c>
      <c r="C1514" s="71" t="s">
        <v>1423</v>
      </c>
      <c r="D1514" s="71"/>
      <c r="E1514" s="71" t="s">
        <v>265</v>
      </c>
      <c r="F1514" s="71" t="s">
        <v>914</v>
      </c>
      <c r="G1514" s="70">
        <v>3002513881</v>
      </c>
      <c r="H1514" s="62" t="s">
        <v>2788</v>
      </c>
      <c r="I1514" s="71" t="s">
        <v>57</v>
      </c>
      <c r="J1514" s="71" t="s">
        <v>434</v>
      </c>
      <c r="K1514" s="71"/>
      <c r="L1514" s="71" t="s">
        <v>28</v>
      </c>
      <c r="M1514" s="71" t="s">
        <v>36</v>
      </c>
      <c r="N1514" s="71" t="s">
        <v>37</v>
      </c>
      <c r="O1514" s="71" t="s">
        <v>42</v>
      </c>
      <c r="P1514" s="71" t="s">
        <v>30</v>
      </c>
      <c r="Q1514" s="71" t="s">
        <v>49</v>
      </c>
      <c r="R1514" s="71" t="s">
        <v>30</v>
      </c>
      <c r="S1514" s="71" t="s">
        <v>57</v>
      </c>
      <c r="T1514" s="300" t="s">
        <v>64</v>
      </c>
      <c r="U1514" s="71"/>
      <c r="V1514" s="344"/>
      <c r="W1514" s="90"/>
      <c r="X1514" s="127"/>
    </row>
    <row r="1515" spans="1:24" ht="15" customHeight="1">
      <c r="A1515" s="70">
        <v>1118814822</v>
      </c>
      <c r="B1515" s="71" t="s">
        <v>26</v>
      </c>
      <c r="C1515" s="71" t="s">
        <v>5776</v>
      </c>
      <c r="D1515" s="71" t="s">
        <v>236</v>
      </c>
      <c r="E1515" s="71" t="s">
        <v>265</v>
      </c>
      <c r="F1515" s="71" t="s">
        <v>571</v>
      </c>
      <c r="G1515" s="70">
        <v>3003289360</v>
      </c>
      <c r="H1515" s="62" t="s">
        <v>5777</v>
      </c>
      <c r="I1515" s="71" t="s">
        <v>64</v>
      </c>
      <c r="J1515" s="71" t="s">
        <v>273</v>
      </c>
      <c r="K1515" s="71"/>
      <c r="L1515" s="71" t="s">
        <v>35</v>
      </c>
      <c r="M1515" s="71" t="s">
        <v>29</v>
      </c>
      <c r="N1515" s="71" t="s">
        <v>37</v>
      </c>
      <c r="O1515" s="71" t="s">
        <v>42</v>
      </c>
      <c r="P1515" s="71" t="s">
        <v>30</v>
      </c>
      <c r="Q1515" s="71" t="s">
        <v>43</v>
      </c>
      <c r="R1515" s="71" t="s">
        <v>30</v>
      </c>
      <c r="S1515" s="71" t="s">
        <v>64</v>
      </c>
      <c r="T1515" s="300" t="s">
        <v>64</v>
      </c>
      <c r="U1515" s="71" t="s">
        <v>64</v>
      </c>
      <c r="V1515" s="354"/>
      <c r="W1515" s="186"/>
      <c r="X1515" s="127"/>
    </row>
    <row r="1516" spans="1:24" ht="15" customHeight="1">
      <c r="A1516" s="209">
        <v>16943306</v>
      </c>
      <c r="B1516" s="210" t="s">
        <v>26</v>
      </c>
      <c r="C1516" s="210" t="s">
        <v>6707</v>
      </c>
      <c r="D1516" s="210" t="s">
        <v>1336</v>
      </c>
      <c r="E1516" s="210" t="s">
        <v>265</v>
      </c>
      <c r="F1516" s="210" t="s">
        <v>3941</v>
      </c>
      <c r="G1516" s="209">
        <v>3186901298</v>
      </c>
      <c r="H1516" s="187" t="s">
        <v>6708</v>
      </c>
      <c r="I1516" s="210" t="s">
        <v>76</v>
      </c>
      <c r="J1516" s="210" t="s">
        <v>340</v>
      </c>
      <c r="K1516" s="210"/>
      <c r="L1516" s="210" t="s">
        <v>28</v>
      </c>
      <c r="M1516" s="210"/>
      <c r="N1516" s="210" t="s">
        <v>37</v>
      </c>
      <c r="O1516" s="210" t="s">
        <v>31</v>
      </c>
      <c r="P1516" s="210" t="s">
        <v>37</v>
      </c>
      <c r="Q1516" s="210" t="s">
        <v>32</v>
      </c>
      <c r="R1516" s="210" t="s">
        <v>30</v>
      </c>
      <c r="S1516" s="210" t="s">
        <v>56</v>
      </c>
      <c r="T1516" s="308" t="s">
        <v>67</v>
      </c>
      <c r="U1516" s="210" t="s">
        <v>58</v>
      </c>
      <c r="V1516" s="344"/>
      <c r="W1516" s="90"/>
      <c r="X1516" s="127"/>
    </row>
    <row r="1517" spans="1:24" ht="15" customHeight="1">
      <c r="A1517" s="184">
        <v>56079105</v>
      </c>
      <c r="B1517" s="186" t="s">
        <v>26</v>
      </c>
      <c r="C1517" s="186" t="s">
        <v>6903</v>
      </c>
      <c r="D1517" s="186" t="s">
        <v>386</v>
      </c>
      <c r="E1517" s="186" t="s">
        <v>265</v>
      </c>
      <c r="F1517" s="186" t="s">
        <v>850</v>
      </c>
      <c r="G1517" s="184">
        <v>3205660957</v>
      </c>
      <c r="H1517" s="187" t="s">
        <v>6904</v>
      </c>
      <c r="I1517" s="186" t="s">
        <v>64</v>
      </c>
      <c r="J1517" s="186" t="s">
        <v>283</v>
      </c>
      <c r="K1517" s="186"/>
      <c r="L1517" s="186" t="s">
        <v>28</v>
      </c>
      <c r="M1517" s="186" t="s">
        <v>36</v>
      </c>
      <c r="N1517" s="186" t="s">
        <v>30</v>
      </c>
      <c r="O1517" s="186" t="s">
        <v>31</v>
      </c>
      <c r="P1517" s="186" t="s">
        <v>30</v>
      </c>
      <c r="Q1517" s="186" t="s">
        <v>49</v>
      </c>
      <c r="R1517" s="186" t="s">
        <v>30</v>
      </c>
      <c r="S1517" s="186" t="s">
        <v>64</v>
      </c>
      <c r="T1517" s="302" t="s">
        <v>57</v>
      </c>
      <c r="U1517" s="186" t="s">
        <v>65</v>
      </c>
      <c r="V1517" s="344"/>
      <c r="W1517" s="90"/>
      <c r="X1517" s="127"/>
    </row>
    <row r="1518" spans="1:24" ht="15" customHeight="1">
      <c r="A1518" s="184">
        <v>40611268</v>
      </c>
      <c r="B1518" s="186" t="s">
        <v>26</v>
      </c>
      <c r="C1518" s="186" t="s">
        <v>611</v>
      </c>
      <c r="D1518" s="186" t="s">
        <v>326</v>
      </c>
      <c r="E1518" s="186" t="s">
        <v>265</v>
      </c>
      <c r="F1518" s="186" t="s">
        <v>731</v>
      </c>
      <c r="G1518" s="184">
        <v>3214408450</v>
      </c>
      <c r="H1518" s="187" t="s">
        <v>6905</v>
      </c>
      <c r="I1518" s="186" t="s">
        <v>54</v>
      </c>
      <c r="J1518" s="186" t="s">
        <v>765</v>
      </c>
      <c r="K1518" s="186"/>
      <c r="L1518" s="186" t="s">
        <v>28</v>
      </c>
      <c r="M1518" s="186"/>
      <c r="N1518" s="186" t="s">
        <v>30</v>
      </c>
      <c r="O1518" s="186" t="s">
        <v>38</v>
      </c>
      <c r="P1518" s="186" t="s">
        <v>30</v>
      </c>
      <c r="Q1518" s="186" t="s">
        <v>46</v>
      </c>
      <c r="R1518" s="186" t="s">
        <v>30</v>
      </c>
      <c r="S1518" s="186" t="s">
        <v>54</v>
      </c>
      <c r="T1518" s="302"/>
      <c r="U1518" s="186"/>
      <c r="V1518" s="344"/>
      <c r="W1518" s="90"/>
      <c r="X1518" s="127"/>
    </row>
    <row r="1519" spans="1:24" ht="15" customHeight="1">
      <c r="A1519" s="65">
        <v>1121888593</v>
      </c>
      <c r="B1519" s="66" t="s">
        <v>26</v>
      </c>
      <c r="C1519" s="66" t="s">
        <v>1606</v>
      </c>
      <c r="D1519" s="66" t="s">
        <v>960</v>
      </c>
      <c r="E1519" s="66" t="s">
        <v>4119</v>
      </c>
      <c r="F1519" s="66" t="s">
        <v>5488</v>
      </c>
      <c r="G1519" s="65">
        <v>3045357015</v>
      </c>
      <c r="H1519" s="62" t="s">
        <v>5583</v>
      </c>
      <c r="I1519" s="66" t="s">
        <v>66</v>
      </c>
      <c r="J1519" s="66" t="s">
        <v>535</v>
      </c>
      <c r="K1519" s="66"/>
      <c r="L1519" s="66" t="s">
        <v>28</v>
      </c>
      <c r="M1519" s="66"/>
      <c r="N1519" s="66" t="s">
        <v>37</v>
      </c>
      <c r="O1519" s="66" t="s">
        <v>42</v>
      </c>
      <c r="P1519" s="66" t="s">
        <v>30</v>
      </c>
      <c r="Q1519" s="66" t="s">
        <v>46</v>
      </c>
      <c r="R1519" s="66" t="s">
        <v>37</v>
      </c>
      <c r="S1519" s="66"/>
      <c r="T1519" s="299"/>
      <c r="U1519" s="66"/>
      <c r="V1519" s="344"/>
      <c r="W1519" s="90"/>
      <c r="X1519" s="127"/>
    </row>
    <row r="1520" spans="1:24" ht="15" customHeight="1">
      <c r="A1520" s="70">
        <v>5260260</v>
      </c>
      <c r="B1520" s="71" t="s">
        <v>26</v>
      </c>
      <c r="C1520" s="71" t="s">
        <v>729</v>
      </c>
      <c r="D1520" s="71" t="s">
        <v>4714</v>
      </c>
      <c r="E1520" s="71" t="s">
        <v>876</v>
      </c>
      <c r="F1520" s="71"/>
      <c r="G1520" s="70">
        <v>3118745153</v>
      </c>
      <c r="H1520" s="62" t="s">
        <v>4715</v>
      </c>
      <c r="I1520" s="71" t="s">
        <v>60</v>
      </c>
      <c r="J1520" s="66" t="s">
        <v>4260</v>
      </c>
      <c r="K1520" s="71"/>
      <c r="L1520" s="71" t="s">
        <v>51</v>
      </c>
      <c r="M1520" s="71" t="s">
        <v>36</v>
      </c>
      <c r="N1520" s="71" t="s">
        <v>37</v>
      </c>
      <c r="O1520" s="71" t="s">
        <v>42</v>
      </c>
      <c r="P1520" s="71" t="s">
        <v>37</v>
      </c>
      <c r="Q1520" s="71"/>
      <c r="R1520" s="71" t="s">
        <v>30</v>
      </c>
      <c r="S1520" s="71" t="s">
        <v>60</v>
      </c>
      <c r="T1520" s="300" t="s">
        <v>60</v>
      </c>
      <c r="U1520" s="71" t="s">
        <v>60</v>
      </c>
      <c r="V1520" s="354"/>
      <c r="W1520" s="186"/>
      <c r="X1520" s="127"/>
    </row>
    <row r="1521" spans="1:24" ht="15" customHeight="1">
      <c r="A1521" s="65">
        <v>37336793</v>
      </c>
      <c r="B1521" s="66" t="s">
        <v>26</v>
      </c>
      <c r="C1521" s="66" t="s">
        <v>1786</v>
      </c>
      <c r="D1521" s="66" t="s">
        <v>2245</v>
      </c>
      <c r="E1521" s="66" t="s">
        <v>5268</v>
      </c>
      <c r="F1521" s="66" t="s">
        <v>5269</v>
      </c>
      <c r="G1521" s="65">
        <v>3013017214</v>
      </c>
      <c r="H1521" s="62" t="s">
        <v>5270</v>
      </c>
      <c r="I1521" s="66" t="s">
        <v>68</v>
      </c>
      <c r="J1521" s="66" t="s">
        <v>5264</v>
      </c>
      <c r="K1521" s="66"/>
      <c r="L1521" s="66" t="s">
        <v>41</v>
      </c>
      <c r="M1521" s="66" t="s">
        <v>36</v>
      </c>
      <c r="N1521" s="66" t="s">
        <v>30</v>
      </c>
      <c r="O1521" s="66" t="s">
        <v>42</v>
      </c>
      <c r="P1521" s="66" t="s">
        <v>30</v>
      </c>
      <c r="Q1521" s="66" t="s">
        <v>43</v>
      </c>
      <c r="R1521" s="66" t="s">
        <v>37</v>
      </c>
      <c r="S1521" s="66" t="s">
        <v>44</v>
      </c>
      <c r="T1521" s="299" t="s">
        <v>75</v>
      </c>
      <c r="U1521" s="66" t="s">
        <v>40</v>
      </c>
      <c r="V1521" s="354"/>
      <c r="W1521" s="186"/>
      <c r="X1521" s="127"/>
    </row>
    <row r="1522" spans="1:24" ht="15" customHeight="1">
      <c r="A1522" s="65">
        <v>1098728365</v>
      </c>
      <c r="B1522" s="66" t="s">
        <v>26</v>
      </c>
      <c r="C1522" s="66" t="s">
        <v>1235</v>
      </c>
      <c r="D1522" s="66" t="s">
        <v>1236</v>
      </c>
      <c r="E1522" s="66" t="s">
        <v>1237</v>
      </c>
      <c r="F1522" s="66" t="s">
        <v>1238</v>
      </c>
      <c r="G1522" s="65">
        <v>3164636282</v>
      </c>
      <c r="H1522" s="72" t="s">
        <v>1239</v>
      </c>
      <c r="I1522" s="66" t="s">
        <v>73</v>
      </c>
      <c r="J1522" s="66" t="s">
        <v>456</v>
      </c>
      <c r="K1522" s="66" t="s">
        <v>51</v>
      </c>
      <c r="L1522" s="66" t="s">
        <v>28</v>
      </c>
      <c r="M1522" s="66" t="s">
        <v>36</v>
      </c>
      <c r="N1522" s="66" t="s">
        <v>37</v>
      </c>
      <c r="O1522" s="66" t="s">
        <v>42</v>
      </c>
      <c r="P1522" s="66" t="s">
        <v>30</v>
      </c>
      <c r="Q1522" s="66" t="s">
        <v>32</v>
      </c>
      <c r="R1522" s="66" t="s">
        <v>30</v>
      </c>
      <c r="S1522" s="66" t="s">
        <v>66</v>
      </c>
      <c r="T1522" s="299" t="s">
        <v>40</v>
      </c>
      <c r="U1522" s="66" t="s">
        <v>52</v>
      </c>
      <c r="V1522" s="344"/>
      <c r="W1522" s="90"/>
      <c r="X1522" s="127"/>
    </row>
    <row r="1523" spans="1:24" ht="15" customHeight="1">
      <c r="A1523" s="65">
        <v>1098638606</v>
      </c>
      <c r="B1523" s="66" t="s">
        <v>26</v>
      </c>
      <c r="C1523" s="66" t="s">
        <v>1188</v>
      </c>
      <c r="D1523" s="66" t="s">
        <v>345</v>
      </c>
      <c r="E1523" s="66" t="s">
        <v>1237</v>
      </c>
      <c r="F1523" s="66" t="s">
        <v>350</v>
      </c>
      <c r="G1523" s="65">
        <v>3182611021</v>
      </c>
      <c r="H1523" s="62" t="s">
        <v>6052</v>
      </c>
      <c r="I1523" s="66" t="s">
        <v>73</v>
      </c>
      <c r="J1523" s="66" t="s">
        <v>6053</v>
      </c>
      <c r="K1523" s="66" t="s">
        <v>27</v>
      </c>
      <c r="L1523" s="66" t="s">
        <v>28</v>
      </c>
      <c r="M1523" s="66" t="s">
        <v>36</v>
      </c>
      <c r="N1523" s="66" t="s">
        <v>30</v>
      </c>
      <c r="O1523" s="66" t="s">
        <v>31</v>
      </c>
      <c r="P1523" s="66" t="s">
        <v>37</v>
      </c>
      <c r="Q1523" s="66" t="s">
        <v>32</v>
      </c>
      <c r="R1523" s="66" t="s">
        <v>30</v>
      </c>
      <c r="S1523" s="66" t="s">
        <v>68</v>
      </c>
      <c r="T1523" s="299" t="s">
        <v>73</v>
      </c>
      <c r="U1523" s="66" t="s">
        <v>52</v>
      </c>
      <c r="V1523" s="354"/>
      <c r="W1523" s="186"/>
      <c r="X1523" s="127"/>
    </row>
    <row r="1524" spans="1:24" ht="15" customHeight="1">
      <c r="A1524" s="65">
        <v>16500715</v>
      </c>
      <c r="B1524" s="66" t="s">
        <v>26</v>
      </c>
      <c r="C1524" s="66" t="s">
        <v>151</v>
      </c>
      <c r="D1524" s="66" t="s">
        <v>1129</v>
      </c>
      <c r="E1524" s="66" t="s">
        <v>2463</v>
      </c>
      <c r="F1524" s="66" t="s">
        <v>927</v>
      </c>
      <c r="G1524" s="65">
        <v>3158569243</v>
      </c>
      <c r="H1524" s="62" t="s">
        <v>4311</v>
      </c>
      <c r="I1524" s="66" t="s">
        <v>76</v>
      </c>
      <c r="J1524" s="66" t="s">
        <v>340</v>
      </c>
      <c r="K1524" s="66"/>
      <c r="L1524" s="66" t="s">
        <v>35</v>
      </c>
      <c r="M1524" s="66" t="s">
        <v>36</v>
      </c>
      <c r="N1524" s="66" t="s">
        <v>30</v>
      </c>
      <c r="O1524" s="66" t="s">
        <v>31</v>
      </c>
      <c r="P1524" s="66" t="s">
        <v>30</v>
      </c>
      <c r="Q1524" s="66" t="s">
        <v>49</v>
      </c>
      <c r="R1524" s="71" t="s">
        <v>30</v>
      </c>
      <c r="S1524" s="66" t="s">
        <v>76</v>
      </c>
      <c r="T1524" s="299" t="s">
        <v>56</v>
      </c>
      <c r="U1524" s="66" t="s">
        <v>70</v>
      </c>
      <c r="V1524" s="344"/>
      <c r="W1524" s="90"/>
      <c r="X1524" s="127"/>
    </row>
    <row r="1525" spans="1:24" ht="15" customHeight="1">
      <c r="A1525" s="65">
        <v>22461857</v>
      </c>
      <c r="B1525" s="66" t="s">
        <v>26</v>
      </c>
      <c r="C1525" s="66" t="s">
        <v>994</v>
      </c>
      <c r="D1525" s="66" t="s">
        <v>196</v>
      </c>
      <c r="E1525" s="66" t="s">
        <v>2463</v>
      </c>
      <c r="F1525" s="66" t="s">
        <v>851</v>
      </c>
      <c r="G1525" s="65">
        <v>3173708534</v>
      </c>
      <c r="H1525" s="62" t="s">
        <v>3953</v>
      </c>
      <c r="I1525" s="66" t="s">
        <v>57</v>
      </c>
      <c r="J1525" s="66" t="s">
        <v>646</v>
      </c>
      <c r="K1525" s="66"/>
      <c r="L1525" s="66" t="s">
        <v>28</v>
      </c>
      <c r="M1525" s="66" t="s">
        <v>36</v>
      </c>
      <c r="N1525" s="66" t="s">
        <v>30</v>
      </c>
      <c r="O1525" s="66" t="s">
        <v>38</v>
      </c>
      <c r="P1525" s="66" t="s">
        <v>30</v>
      </c>
      <c r="Q1525" s="66" t="s">
        <v>49</v>
      </c>
      <c r="R1525" s="66" t="s">
        <v>30</v>
      </c>
      <c r="S1525" s="66" t="s">
        <v>57</v>
      </c>
      <c r="T1525" s="299" t="s">
        <v>73</v>
      </c>
      <c r="U1525" s="66" t="s">
        <v>47</v>
      </c>
      <c r="V1525" s="344"/>
      <c r="W1525" s="90"/>
      <c r="X1525" s="127"/>
    </row>
    <row r="1526" spans="1:24" ht="15" customHeight="1">
      <c r="A1526" s="103">
        <v>37390589</v>
      </c>
      <c r="B1526" s="71" t="s">
        <v>26</v>
      </c>
      <c r="C1526" s="71" t="s">
        <v>305</v>
      </c>
      <c r="D1526" s="71" t="s">
        <v>3751</v>
      </c>
      <c r="E1526" s="71" t="s">
        <v>2463</v>
      </c>
      <c r="F1526" s="71" t="s">
        <v>1269</v>
      </c>
      <c r="G1526" s="70">
        <v>37390589</v>
      </c>
      <c r="H1526" s="71" t="s">
        <v>5220</v>
      </c>
      <c r="I1526" s="71" t="s">
        <v>68</v>
      </c>
      <c r="J1526" s="71" t="s">
        <v>157</v>
      </c>
      <c r="K1526" s="71"/>
      <c r="L1526" s="71" t="s">
        <v>41</v>
      </c>
      <c r="M1526" s="71" t="s">
        <v>36</v>
      </c>
      <c r="N1526" s="71" t="s">
        <v>37</v>
      </c>
      <c r="O1526" s="71" t="s">
        <v>38</v>
      </c>
      <c r="P1526" s="71" t="s">
        <v>37</v>
      </c>
      <c r="Q1526" s="71" t="s">
        <v>32</v>
      </c>
      <c r="R1526" s="71" t="s">
        <v>37</v>
      </c>
      <c r="S1526" s="71" t="s">
        <v>68</v>
      </c>
      <c r="T1526" s="300" t="s">
        <v>68</v>
      </c>
      <c r="U1526" s="71" t="s">
        <v>68</v>
      </c>
      <c r="V1526" s="344"/>
      <c r="W1526" s="90"/>
      <c r="X1526" s="127"/>
    </row>
    <row r="1527" spans="1:24" ht="15" customHeight="1">
      <c r="A1527" s="65">
        <v>1192813977</v>
      </c>
      <c r="B1527" s="66" t="s">
        <v>26</v>
      </c>
      <c r="C1527" s="66" t="s">
        <v>1960</v>
      </c>
      <c r="D1527" s="66" t="s">
        <v>1457</v>
      </c>
      <c r="E1527" s="66" t="s">
        <v>4721</v>
      </c>
      <c r="F1527" s="66" t="s">
        <v>428</v>
      </c>
      <c r="G1527" s="65">
        <v>3003468120</v>
      </c>
      <c r="H1527" s="62" t="s">
        <v>5053</v>
      </c>
      <c r="I1527" s="66" t="s">
        <v>68</v>
      </c>
      <c r="J1527" s="66" t="s">
        <v>1179</v>
      </c>
      <c r="K1527" s="66" t="s">
        <v>4901</v>
      </c>
      <c r="L1527" s="66" t="s">
        <v>4902</v>
      </c>
      <c r="M1527" s="66" t="s">
        <v>37</v>
      </c>
      <c r="N1527" s="66" t="s">
        <v>30</v>
      </c>
      <c r="O1527" s="66" t="s">
        <v>30</v>
      </c>
      <c r="P1527" s="66" t="s">
        <v>37</v>
      </c>
      <c r="Q1527" s="66" t="s">
        <v>42</v>
      </c>
      <c r="R1527" s="66" t="s">
        <v>30</v>
      </c>
      <c r="S1527" s="66" t="s">
        <v>1836</v>
      </c>
      <c r="T1527" s="299" t="s">
        <v>73</v>
      </c>
      <c r="U1527" s="66" t="s">
        <v>57</v>
      </c>
      <c r="V1527" s="344"/>
      <c r="W1527" s="90"/>
      <c r="X1527" s="127"/>
    </row>
    <row r="1528" spans="1:24" ht="15" customHeight="1">
      <c r="A1528" s="65">
        <v>1126827071</v>
      </c>
      <c r="B1528" s="66" t="s">
        <v>26</v>
      </c>
      <c r="C1528" s="66" t="s">
        <v>4720</v>
      </c>
      <c r="D1528" s="66"/>
      <c r="E1528" s="66" t="s">
        <v>4721</v>
      </c>
      <c r="F1528" s="66" t="s">
        <v>4722</v>
      </c>
      <c r="G1528" s="65">
        <v>3227709844</v>
      </c>
      <c r="H1528" s="67" t="s">
        <v>4723</v>
      </c>
      <c r="I1528" s="66" t="s">
        <v>60</v>
      </c>
      <c r="J1528" s="66" t="s">
        <v>4724</v>
      </c>
      <c r="K1528" s="66"/>
      <c r="L1528" s="66" t="s">
        <v>4725</v>
      </c>
      <c r="M1528" s="66"/>
      <c r="N1528" s="66" t="s">
        <v>37</v>
      </c>
      <c r="O1528" s="66"/>
      <c r="P1528" s="66" t="s">
        <v>37</v>
      </c>
      <c r="Q1528" s="66"/>
      <c r="R1528" s="66" t="s">
        <v>30</v>
      </c>
      <c r="S1528" s="66" t="s">
        <v>66</v>
      </c>
      <c r="T1528" s="299" t="s">
        <v>52</v>
      </c>
      <c r="U1528" s="66" t="s">
        <v>75</v>
      </c>
      <c r="V1528" s="344"/>
      <c r="W1528" s="90"/>
      <c r="X1528" s="127"/>
    </row>
    <row r="1529" spans="1:24" ht="15" customHeight="1">
      <c r="A1529" s="65">
        <v>1129519823</v>
      </c>
      <c r="B1529" s="66" t="s">
        <v>26</v>
      </c>
      <c r="C1529" s="66" t="s">
        <v>264</v>
      </c>
      <c r="D1529" s="66"/>
      <c r="E1529" s="66" t="s">
        <v>4442</v>
      </c>
      <c r="F1529" s="66" t="s">
        <v>1155</v>
      </c>
      <c r="G1529" s="65">
        <v>3155073117</v>
      </c>
      <c r="H1529" s="95" t="s">
        <v>4296</v>
      </c>
      <c r="I1529" s="66" t="s">
        <v>68</v>
      </c>
      <c r="J1529" s="66" t="s">
        <v>1179</v>
      </c>
      <c r="K1529" s="66" t="s">
        <v>27</v>
      </c>
      <c r="L1529" s="66" t="s">
        <v>51</v>
      </c>
      <c r="M1529" s="66" t="s">
        <v>36</v>
      </c>
      <c r="N1529" s="66" t="s">
        <v>37</v>
      </c>
      <c r="O1529" s="66" t="s">
        <v>42</v>
      </c>
      <c r="P1529" s="66" t="s">
        <v>30</v>
      </c>
      <c r="Q1529" s="66" t="s">
        <v>1689</v>
      </c>
      <c r="R1529" s="66" t="s">
        <v>30</v>
      </c>
      <c r="S1529" s="66" t="s">
        <v>68</v>
      </c>
      <c r="T1529" s="299" t="s">
        <v>68</v>
      </c>
      <c r="U1529" s="66" t="s">
        <v>68</v>
      </c>
      <c r="V1529" s="344"/>
      <c r="W1529" s="90"/>
      <c r="X1529" s="127"/>
    </row>
    <row r="1530" spans="1:24" ht="15" customHeight="1">
      <c r="A1530" s="65">
        <v>52979697</v>
      </c>
      <c r="B1530" s="66" t="s">
        <v>26</v>
      </c>
      <c r="C1530" s="66" t="s">
        <v>569</v>
      </c>
      <c r="D1530" s="66" t="s">
        <v>444</v>
      </c>
      <c r="E1530" s="66" t="s">
        <v>743</v>
      </c>
      <c r="F1530" s="66" t="s">
        <v>378</v>
      </c>
      <c r="G1530" s="65">
        <v>3165311147</v>
      </c>
      <c r="H1530" s="62" t="s">
        <v>744</v>
      </c>
      <c r="I1530" s="66" t="s">
        <v>60</v>
      </c>
      <c r="J1530" s="66" t="s">
        <v>745</v>
      </c>
      <c r="K1530" s="66"/>
      <c r="L1530" s="66" t="s">
        <v>35</v>
      </c>
      <c r="M1530" s="66" t="s">
        <v>29</v>
      </c>
      <c r="N1530" s="66" t="s">
        <v>37</v>
      </c>
      <c r="O1530" s="66" t="s">
        <v>42</v>
      </c>
      <c r="P1530" s="66" t="s">
        <v>30</v>
      </c>
      <c r="Q1530" s="66" t="s">
        <v>49</v>
      </c>
      <c r="R1530" s="66" t="s">
        <v>30</v>
      </c>
      <c r="S1530" s="66" t="s">
        <v>73</v>
      </c>
      <c r="T1530" s="299" t="s">
        <v>60</v>
      </c>
      <c r="U1530" s="66" t="s">
        <v>52</v>
      </c>
      <c r="V1530" s="344"/>
      <c r="W1530" s="90"/>
      <c r="X1530" s="127"/>
    </row>
    <row r="1531" spans="1:24" ht="15" customHeight="1">
      <c r="A1531" s="65">
        <v>37294672</v>
      </c>
      <c r="B1531" s="66" t="s">
        <v>26</v>
      </c>
      <c r="C1531" s="66" t="s">
        <v>6137</v>
      </c>
      <c r="D1531" s="66"/>
      <c r="E1531" s="66" t="s">
        <v>6138</v>
      </c>
      <c r="F1531" s="66" t="s">
        <v>278</v>
      </c>
      <c r="G1531" s="65">
        <v>313410766</v>
      </c>
      <c r="H1531" s="62" t="s">
        <v>6139</v>
      </c>
      <c r="I1531" s="66" t="s">
        <v>68</v>
      </c>
      <c r="J1531" s="66" t="s">
        <v>4490</v>
      </c>
      <c r="K1531" s="66"/>
      <c r="L1531" s="66" t="s">
        <v>28</v>
      </c>
      <c r="M1531" s="66"/>
      <c r="N1531" s="66" t="s">
        <v>30</v>
      </c>
      <c r="O1531" s="66" t="s">
        <v>38</v>
      </c>
      <c r="P1531" s="66" t="s">
        <v>30</v>
      </c>
      <c r="Q1531" s="66" t="s">
        <v>39</v>
      </c>
      <c r="R1531" s="66" t="s">
        <v>30</v>
      </c>
      <c r="S1531" s="66" t="s">
        <v>68</v>
      </c>
      <c r="T1531" s="299" t="s">
        <v>40</v>
      </c>
      <c r="U1531" s="66" t="s">
        <v>76</v>
      </c>
      <c r="V1531" s="344"/>
      <c r="W1531" s="90"/>
      <c r="X1531" s="127"/>
    </row>
    <row r="1532" spans="1:24" ht="15" customHeight="1">
      <c r="A1532" s="65">
        <v>1091666672</v>
      </c>
      <c r="B1532" s="66" t="s">
        <v>26</v>
      </c>
      <c r="C1532" s="66" t="s">
        <v>225</v>
      </c>
      <c r="D1532" s="66"/>
      <c r="E1532" s="66" t="s">
        <v>5368</v>
      </c>
      <c r="F1532" s="66" t="s">
        <v>5369</v>
      </c>
      <c r="G1532" s="65">
        <v>3183919862</v>
      </c>
      <c r="H1532" s="122" t="s">
        <v>5370</v>
      </c>
      <c r="I1532" s="66" t="s">
        <v>68</v>
      </c>
      <c r="J1532" s="66" t="s">
        <v>1179</v>
      </c>
      <c r="K1532" s="66"/>
      <c r="L1532" s="66" t="s">
        <v>5371</v>
      </c>
      <c r="M1532" s="66"/>
      <c r="N1532" s="66" t="s">
        <v>30</v>
      </c>
      <c r="O1532" s="66" t="s">
        <v>31</v>
      </c>
      <c r="P1532" s="66" t="s">
        <v>37</v>
      </c>
      <c r="Q1532" s="66"/>
      <c r="R1532" s="66" t="s">
        <v>37</v>
      </c>
      <c r="S1532" s="66" t="s">
        <v>5071</v>
      </c>
      <c r="T1532" s="299" t="s">
        <v>68</v>
      </c>
      <c r="U1532" s="66" t="s">
        <v>68</v>
      </c>
      <c r="V1532" s="344"/>
      <c r="W1532" s="90"/>
      <c r="X1532" s="127"/>
    </row>
    <row r="1533" spans="1:24" ht="15" customHeight="1">
      <c r="A1533" s="65">
        <v>1116243277</v>
      </c>
      <c r="B1533" s="66" t="s">
        <v>26</v>
      </c>
      <c r="C1533" s="66" t="s">
        <v>500</v>
      </c>
      <c r="D1533" s="66" t="s">
        <v>559</v>
      </c>
      <c r="E1533" s="66" t="s">
        <v>3954</v>
      </c>
      <c r="F1533" s="66" t="s">
        <v>154</v>
      </c>
      <c r="G1533" s="65">
        <v>3172183313</v>
      </c>
      <c r="H1533" s="62" t="s">
        <v>3955</v>
      </c>
      <c r="I1533" s="66" t="s">
        <v>76</v>
      </c>
      <c r="J1533" s="66" t="s">
        <v>3956</v>
      </c>
      <c r="K1533" s="66"/>
      <c r="L1533" s="66" t="s">
        <v>35</v>
      </c>
      <c r="M1533" s="66" t="s">
        <v>36</v>
      </c>
      <c r="N1533" s="66" t="s">
        <v>37</v>
      </c>
      <c r="O1533" s="66" t="s">
        <v>42</v>
      </c>
      <c r="P1533" s="66" t="s">
        <v>30</v>
      </c>
      <c r="Q1533" s="66" t="s">
        <v>43</v>
      </c>
      <c r="R1533" s="66" t="s">
        <v>37</v>
      </c>
      <c r="S1533" s="66" t="s">
        <v>76</v>
      </c>
      <c r="T1533" s="299" t="s">
        <v>76</v>
      </c>
      <c r="U1533" s="66" t="s">
        <v>76</v>
      </c>
      <c r="V1533" s="344"/>
      <c r="W1533" s="90"/>
      <c r="X1533" s="127"/>
    </row>
    <row r="1534" spans="1:24" ht="15" customHeight="1">
      <c r="A1534" s="157">
        <v>39578523</v>
      </c>
      <c r="B1534" s="158" t="s">
        <v>26</v>
      </c>
      <c r="C1534" s="158" t="s">
        <v>476</v>
      </c>
      <c r="D1534" s="158" t="s">
        <v>207</v>
      </c>
      <c r="E1534" s="158" t="s">
        <v>4446</v>
      </c>
      <c r="F1534" s="158" t="s">
        <v>179</v>
      </c>
      <c r="G1534" s="157">
        <v>3224041401</v>
      </c>
      <c r="H1534" s="159" t="s">
        <v>4447</v>
      </c>
      <c r="I1534" s="158" t="s">
        <v>52</v>
      </c>
      <c r="J1534" s="158" t="s">
        <v>4448</v>
      </c>
      <c r="K1534" s="158" t="s">
        <v>27</v>
      </c>
      <c r="L1534" s="158" t="s">
        <v>28</v>
      </c>
      <c r="M1534" s="158" t="s">
        <v>36</v>
      </c>
      <c r="N1534" s="158" t="s">
        <v>30</v>
      </c>
      <c r="O1534" s="158" t="s">
        <v>42</v>
      </c>
      <c r="P1534" s="158" t="s">
        <v>30</v>
      </c>
      <c r="Q1534" s="158" t="s">
        <v>43</v>
      </c>
      <c r="R1534" s="158" t="s">
        <v>30</v>
      </c>
      <c r="S1534" s="158" t="s">
        <v>52</v>
      </c>
      <c r="T1534" s="321" t="s">
        <v>60</v>
      </c>
      <c r="U1534" s="158" t="s">
        <v>55</v>
      </c>
      <c r="V1534" s="344"/>
      <c r="W1534" s="90"/>
      <c r="X1534" s="127"/>
    </row>
    <row r="1535" spans="1:24" ht="15" customHeight="1">
      <c r="A1535" s="66">
        <v>1121897295</v>
      </c>
      <c r="B1535" s="66" t="s">
        <v>26</v>
      </c>
      <c r="C1535" s="66" t="s">
        <v>355</v>
      </c>
      <c r="D1535" s="66" t="s">
        <v>196</v>
      </c>
      <c r="E1535" s="66" t="s">
        <v>4446</v>
      </c>
      <c r="F1535" s="66" t="s">
        <v>2852</v>
      </c>
      <c r="G1535" s="66">
        <v>3219004899</v>
      </c>
      <c r="H1535" s="166" t="s">
        <v>6276</v>
      </c>
      <c r="I1535" s="66" t="s">
        <v>66</v>
      </c>
      <c r="J1535" s="66" t="s">
        <v>535</v>
      </c>
      <c r="K1535" s="66"/>
      <c r="L1535" s="66" t="s">
        <v>28</v>
      </c>
      <c r="M1535" s="66"/>
      <c r="N1535" s="66" t="s">
        <v>30</v>
      </c>
      <c r="O1535" s="66" t="s">
        <v>38</v>
      </c>
      <c r="P1535" s="66" t="s">
        <v>37</v>
      </c>
      <c r="Q1535" s="66" t="s">
        <v>32</v>
      </c>
      <c r="R1535" s="66" t="s">
        <v>30</v>
      </c>
      <c r="S1535" s="66" t="s">
        <v>66</v>
      </c>
      <c r="T1535" s="299" t="s">
        <v>40</v>
      </c>
      <c r="U1535" s="66" t="s">
        <v>73</v>
      </c>
      <c r="V1535" s="344"/>
      <c r="W1535" s="90"/>
      <c r="X1535" s="127"/>
    </row>
    <row r="1536" spans="1:24" ht="15" customHeight="1">
      <c r="A1536" s="65">
        <v>12401269</v>
      </c>
      <c r="B1536" s="66" t="s">
        <v>26</v>
      </c>
      <c r="C1536" s="66" t="s">
        <v>150</v>
      </c>
      <c r="D1536" s="66" t="s">
        <v>1077</v>
      </c>
      <c r="E1536" s="66" t="s">
        <v>152</v>
      </c>
      <c r="F1536" s="66" t="s">
        <v>202</v>
      </c>
      <c r="G1536" s="65">
        <v>12401269</v>
      </c>
      <c r="H1536" s="62" t="s">
        <v>2790</v>
      </c>
      <c r="I1536" s="66" t="s">
        <v>68</v>
      </c>
      <c r="J1536" s="66" t="s">
        <v>157</v>
      </c>
      <c r="K1536" s="66"/>
      <c r="L1536" s="66" t="s">
        <v>28</v>
      </c>
      <c r="M1536" s="66" t="s">
        <v>36</v>
      </c>
      <c r="N1536" s="66" t="s">
        <v>30</v>
      </c>
      <c r="O1536" s="66" t="s">
        <v>31</v>
      </c>
      <c r="P1536" s="66" t="s">
        <v>30</v>
      </c>
      <c r="Q1536" s="66" t="s">
        <v>2791</v>
      </c>
      <c r="R1536" s="66" t="s">
        <v>30</v>
      </c>
      <c r="S1536" s="66" t="s">
        <v>68</v>
      </c>
      <c r="T1536" s="299" t="s">
        <v>73</v>
      </c>
      <c r="U1536" s="66" t="s">
        <v>65</v>
      </c>
      <c r="V1536" s="344"/>
      <c r="W1536" s="90"/>
      <c r="X1536" s="127"/>
    </row>
    <row r="1537" spans="1:24" ht="15" customHeight="1">
      <c r="A1537" s="65">
        <v>1060801670</v>
      </c>
      <c r="B1537" s="66" t="s">
        <v>26</v>
      </c>
      <c r="C1537" s="66" t="s">
        <v>917</v>
      </c>
      <c r="D1537" s="66" t="s">
        <v>1998</v>
      </c>
      <c r="E1537" s="66" t="s">
        <v>152</v>
      </c>
      <c r="F1537" s="66" t="s">
        <v>171</v>
      </c>
      <c r="G1537" s="65">
        <v>3127278991</v>
      </c>
      <c r="H1537" s="62" t="s">
        <v>5395</v>
      </c>
      <c r="I1537" s="66" t="s">
        <v>56</v>
      </c>
      <c r="J1537" s="66" t="s">
        <v>5086</v>
      </c>
      <c r="K1537" s="66"/>
      <c r="L1537" s="66" t="s">
        <v>28</v>
      </c>
      <c r="M1537" s="66" t="s">
        <v>36</v>
      </c>
      <c r="N1537" s="66" t="s">
        <v>30</v>
      </c>
      <c r="O1537" s="66" t="s">
        <v>38</v>
      </c>
      <c r="P1537" s="66" t="s">
        <v>30</v>
      </c>
      <c r="Q1537" s="66" t="s">
        <v>43</v>
      </c>
      <c r="R1537" s="66" t="s">
        <v>37</v>
      </c>
      <c r="S1537" s="66"/>
      <c r="T1537" s="299"/>
      <c r="U1537" s="66"/>
      <c r="V1537" s="354"/>
      <c r="W1537" s="186"/>
      <c r="X1537" s="127"/>
    </row>
    <row r="1538" spans="1:24" ht="15" customHeight="1">
      <c r="A1538" s="65">
        <v>26812677</v>
      </c>
      <c r="B1538" s="66" t="s">
        <v>26</v>
      </c>
      <c r="C1538" s="66" t="s">
        <v>639</v>
      </c>
      <c r="D1538" s="66" t="s">
        <v>251</v>
      </c>
      <c r="E1538" s="66" t="s">
        <v>2792</v>
      </c>
      <c r="F1538" s="66" t="s">
        <v>2793</v>
      </c>
      <c r="G1538" s="65">
        <v>3004318669</v>
      </c>
      <c r="H1538" s="93" t="s">
        <v>2794</v>
      </c>
      <c r="I1538" s="66" t="s">
        <v>47</v>
      </c>
      <c r="J1538" s="66" t="s">
        <v>194</v>
      </c>
      <c r="K1538" s="66"/>
      <c r="L1538" s="66" t="s">
        <v>35</v>
      </c>
      <c r="M1538" s="66"/>
      <c r="N1538" s="66" t="s">
        <v>30</v>
      </c>
      <c r="O1538" s="66" t="s">
        <v>38</v>
      </c>
      <c r="P1538" s="66" t="s">
        <v>30</v>
      </c>
      <c r="Q1538" s="66" t="s">
        <v>49</v>
      </c>
      <c r="R1538" s="66" t="s">
        <v>30</v>
      </c>
      <c r="S1538" s="66" t="s">
        <v>47</v>
      </c>
      <c r="T1538" s="299" t="s">
        <v>47</v>
      </c>
      <c r="U1538" s="66"/>
      <c r="V1538" s="354"/>
      <c r="W1538" s="186"/>
      <c r="X1538" s="127"/>
    </row>
    <row r="1539" spans="1:24" ht="15" customHeight="1">
      <c r="A1539" s="65">
        <v>45715927</v>
      </c>
      <c r="B1539" s="66" t="s">
        <v>26</v>
      </c>
      <c r="C1539" s="66" t="s">
        <v>221</v>
      </c>
      <c r="D1539" s="66" t="s">
        <v>251</v>
      </c>
      <c r="E1539" s="66" t="s">
        <v>2795</v>
      </c>
      <c r="F1539" s="66" t="s">
        <v>350</v>
      </c>
      <c r="G1539" s="65">
        <v>3114122465</v>
      </c>
      <c r="H1539" s="91" t="s">
        <v>2796</v>
      </c>
      <c r="I1539" s="66" t="s">
        <v>66</v>
      </c>
      <c r="J1539" s="66" t="s">
        <v>535</v>
      </c>
      <c r="K1539" s="66"/>
      <c r="L1539" s="66" t="s">
        <v>35</v>
      </c>
      <c r="M1539" s="66" t="s">
        <v>36</v>
      </c>
      <c r="N1539" s="66" t="s">
        <v>30</v>
      </c>
      <c r="O1539" s="66" t="s">
        <v>38</v>
      </c>
      <c r="P1539" s="66" t="s">
        <v>30</v>
      </c>
      <c r="Q1539" s="66" t="s">
        <v>46</v>
      </c>
      <c r="R1539" s="66" t="s">
        <v>30</v>
      </c>
      <c r="S1539" s="66" t="s">
        <v>66</v>
      </c>
      <c r="T1539" s="299"/>
      <c r="U1539" s="66"/>
      <c r="V1539" s="344"/>
      <c r="W1539" s="90"/>
      <c r="X1539" s="127"/>
    </row>
    <row r="1540" spans="1:24" ht="15" customHeight="1">
      <c r="A1540" s="70">
        <v>50998192</v>
      </c>
      <c r="B1540" s="71" t="s">
        <v>26</v>
      </c>
      <c r="C1540" s="71" t="s">
        <v>4400</v>
      </c>
      <c r="D1540" s="71" t="s">
        <v>345</v>
      </c>
      <c r="E1540" s="71" t="s">
        <v>2795</v>
      </c>
      <c r="F1540" s="71" t="s">
        <v>1776</v>
      </c>
      <c r="G1540" s="70">
        <v>3045449512</v>
      </c>
      <c r="H1540" s="62" t="s">
        <v>4401</v>
      </c>
      <c r="I1540" s="71" t="s">
        <v>59</v>
      </c>
      <c r="J1540" s="71" t="s">
        <v>1087</v>
      </c>
      <c r="K1540" s="71" t="s">
        <v>4402</v>
      </c>
      <c r="L1540" s="71" t="s">
        <v>51</v>
      </c>
      <c r="M1540" s="71" t="s">
        <v>36</v>
      </c>
      <c r="N1540" s="71" t="s">
        <v>30</v>
      </c>
      <c r="O1540" s="71" t="s">
        <v>38</v>
      </c>
      <c r="P1540" s="71" t="s">
        <v>30</v>
      </c>
      <c r="Q1540" s="71" t="s">
        <v>49</v>
      </c>
      <c r="R1540" s="71" t="s">
        <v>30</v>
      </c>
      <c r="S1540" s="71" t="s">
        <v>59</v>
      </c>
      <c r="T1540" s="300" t="s">
        <v>59</v>
      </c>
      <c r="U1540" s="71" t="s">
        <v>40</v>
      </c>
      <c r="V1540" s="354"/>
      <c r="W1540" s="186"/>
      <c r="X1540" s="127"/>
    </row>
    <row r="1541" spans="1:24" ht="15" customHeight="1">
      <c r="A1541" s="65">
        <v>64578449</v>
      </c>
      <c r="B1541" s="66" t="s">
        <v>26</v>
      </c>
      <c r="C1541" s="66" t="s">
        <v>853</v>
      </c>
      <c r="D1541" s="66" t="s">
        <v>332</v>
      </c>
      <c r="E1541" s="66" t="s">
        <v>854</v>
      </c>
      <c r="F1541" s="66" t="s">
        <v>855</v>
      </c>
      <c r="G1541" s="65">
        <v>3126357381</v>
      </c>
      <c r="H1541" s="62" t="s">
        <v>856</v>
      </c>
      <c r="I1541" s="66" t="s">
        <v>74</v>
      </c>
      <c r="J1541" s="66" t="s">
        <v>857</v>
      </c>
      <c r="K1541" s="66"/>
      <c r="L1541" s="66" t="s">
        <v>28</v>
      </c>
      <c r="M1541" s="66" t="s">
        <v>36</v>
      </c>
      <c r="N1541" s="66" t="s">
        <v>30</v>
      </c>
      <c r="O1541" s="66" t="s">
        <v>38</v>
      </c>
      <c r="P1541" s="66" t="s">
        <v>30</v>
      </c>
      <c r="Q1541" s="66" t="s">
        <v>49</v>
      </c>
      <c r="R1541" s="66" t="s">
        <v>30</v>
      </c>
      <c r="S1541" s="66" t="s">
        <v>74</v>
      </c>
      <c r="T1541" s="299" t="s">
        <v>74</v>
      </c>
      <c r="U1541" s="66" t="s">
        <v>74</v>
      </c>
      <c r="V1541" s="354"/>
      <c r="W1541" s="186"/>
      <c r="X1541" s="127"/>
    </row>
    <row r="1542" spans="1:24" ht="15" customHeight="1">
      <c r="A1542" s="65">
        <v>42209700</v>
      </c>
      <c r="B1542" s="66" t="s">
        <v>26</v>
      </c>
      <c r="C1542" s="66" t="s">
        <v>563</v>
      </c>
      <c r="D1542" s="66" t="s">
        <v>235</v>
      </c>
      <c r="E1542" s="66" t="s">
        <v>564</v>
      </c>
      <c r="F1542" s="66" t="s">
        <v>565</v>
      </c>
      <c r="G1542" s="65">
        <v>3103647548</v>
      </c>
      <c r="H1542" s="67" t="s">
        <v>2798</v>
      </c>
      <c r="I1542" s="66" t="s">
        <v>74</v>
      </c>
      <c r="J1542" s="71" t="s">
        <v>566</v>
      </c>
      <c r="K1542" s="66" t="s">
        <v>27</v>
      </c>
      <c r="L1542" s="66" t="s">
        <v>51</v>
      </c>
      <c r="M1542" s="66" t="s">
        <v>36</v>
      </c>
      <c r="N1542" s="66" t="s">
        <v>37</v>
      </c>
      <c r="O1542" s="66" t="s">
        <v>42</v>
      </c>
      <c r="P1542" s="66" t="s">
        <v>30</v>
      </c>
      <c r="Q1542" s="66" t="s">
        <v>43</v>
      </c>
      <c r="R1542" s="66" t="s">
        <v>37</v>
      </c>
      <c r="S1542" s="66" t="s">
        <v>44</v>
      </c>
      <c r="T1542" s="299" t="s">
        <v>75</v>
      </c>
      <c r="U1542" s="66" t="s">
        <v>40</v>
      </c>
      <c r="V1542" s="354"/>
      <c r="W1542" s="186"/>
      <c r="X1542" s="127"/>
    </row>
    <row r="1543" spans="1:24" ht="15" customHeight="1">
      <c r="A1543" s="65">
        <v>45583292</v>
      </c>
      <c r="B1543" s="66" t="s">
        <v>26</v>
      </c>
      <c r="C1543" s="66" t="s">
        <v>633</v>
      </c>
      <c r="D1543" s="66" t="s">
        <v>235</v>
      </c>
      <c r="E1543" s="66" t="s">
        <v>564</v>
      </c>
      <c r="F1543" s="66" t="s">
        <v>615</v>
      </c>
      <c r="G1543" s="65">
        <v>3124341684</v>
      </c>
      <c r="H1543" s="66" t="s">
        <v>634</v>
      </c>
      <c r="I1543" s="66" t="s">
        <v>50</v>
      </c>
      <c r="J1543" s="66" t="s">
        <v>635</v>
      </c>
      <c r="K1543" s="66" t="s">
        <v>51</v>
      </c>
      <c r="L1543" s="66" t="s">
        <v>51</v>
      </c>
      <c r="M1543" s="66" t="s">
        <v>42</v>
      </c>
      <c r="N1543" s="66" t="s">
        <v>30</v>
      </c>
      <c r="O1543" s="66" t="s">
        <v>31</v>
      </c>
      <c r="P1543" s="66" t="s">
        <v>30</v>
      </c>
      <c r="Q1543" s="66" t="s">
        <v>49</v>
      </c>
      <c r="R1543" s="66" t="s">
        <v>30</v>
      </c>
      <c r="S1543" s="66" t="s">
        <v>50</v>
      </c>
      <c r="T1543" s="299" t="s">
        <v>47</v>
      </c>
      <c r="U1543" s="66" t="s">
        <v>40</v>
      </c>
      <c r="V1543" s="354"/>
      <c r="W1543" s="186"/>
      <c r="X1543" s="127"/>
    </row>
    <row r="1544" spans="1:24" ht="15" customHeight="1">
      <c r="A1544" s="65">
        <v>42651598</v>
      </c>
      <c r="B1544" s="66" t="s">
        <v>26</v>
      </c>
      <c r="C1544" s="66" t="s">
        <v>235</v>
      </c>
      <c r="D1544" s="66" t="s">
        <v>633</v>
      </c>
      <c r="E1544" s="66" t="s">
        <v>564</v>
      </c>
      <c r="F1544" s="66" t="s">
        <v>565</v>
      </c>
      <c r="G1544" s="65">
        <v>3116544521</v>
      </c>
      <c r="H1544" s="62" t="s">
        <v>2797</v>
      </c>
      <c r="I1544" s="66" t="s">
        <v>59</v>
      </c>
      <c r="J1544" s="66" t="s">
        <v>262</v>
      </c>
      <c r="K1544" s="66" t="s">
        <v>27</v>
      </c>
      <c r="L1544" s="66" t="s">
        <v>28</v>
      </c>
      <c r="M1544" s="66" t="s">
        <v>36</v>
      </c>
      <c r="N1544" s="66" t="s">
        <v>30</v>
      </c>
      <c r="O1544" s="66" t="s">
        <v>31</v>
      </c>
      <c r="P1544" s="66" t="s">
        <v>30</v>
      </c>
      <c r="Q1544" s="66" t="s">
        <v>49</v>
      </c>
      <c r="R1544" s="66" t="s">
        <v>30</v>
      </c>
      <c r="S1544" s="66" t="s">
        <v>40</v>
      </c>
      <c r="T1544" s="299" t="s">
        <v>74</v>
      </c>
      <c r="U1544" s="66" t="s">
        <v>53</v>
      </c>
      <c r="V1544" s="344"/>
      <c r="W1544" s="90"/>
      <c r="X1544" s="127"/>
    </row>
    <row r="1545" spans="1:24" ht="15" customHeight="1">
      <c r="A1545" s="65">
        <v>1102838551</v>
      </c>
      <c r="B1545" s="66" t="s">
        <v>26</v>
      </c>
      <c r="C1545" s="66" t="s">
        <v>196</v>
      </c>
      <c r="D1545" s="66" t="s">
        <v>1546</v>
      </c>
      <c r="E1545" s="66" t="s">
        <v>564</v>
      </c>
      <c r="F1545" s="66" t="s">
        <v>424</v>
      </c>
      <c r="G1545" s="65">
        <v>3208334994</v>
      </c>
      <c r="H1545" s="87" t="s">
        <v>6042</v>
      </c>
      <c r="I1545" s="66" t="s">
        <v>50</v>
      </c>
      <c r="J1545" s="66" t="s">
        <v>617</v>
      </c>
      <c r="K1545" s="66" t="s">
        <v>27</v>
      </c>
      <c r="L1545" s="66" t="s">
        <v>28</v>
      </c>
      <c r="M1545" s="66" t="s">
        <v>36</v>
      </c>
      <c r="N1545" s="66" t="s">
        <v>37</v>
      </c>
      <c r="O1545" s="66" t="s">
        <v>42</v>
      </c>
      <c r="P1545" s="66" t="s">
        <v>30</v>
      </c>
      <c r="Q1545" s="66" t="s">
        <v>49</v>
      </c>
      <c r="R1545" s="66" t="s">
        <v>30</v>
      </c>
      <c r="S1545" s="66" t="s">
        <v>64</v>
      </c>
      <c r="T1545" s="299" t="s">
        <v>47</v>
      </c>
      <c r="U1545" s="66" t="s">
        <v>65</v>
      </c>
      <c r="V1545" s="344"/>
      <c r="W1545" s="90"/>
      <c r="X1545" s="127"/>
    </row>
    <row r="1546" spans="1:24" ht="15" customHeight="1">
      <c r="A1546" s="72">
        <v>45553315</v>
      </c>
      <c r="B1546" s="66" t="s">
        <v>26</v>
      </c>
      <c r="C1546" s="72" t="s">
        <v>622</v>
      </c>
      <c r="D1546" s="72" t="s">
        <v>623</v>
      </c>
      <c r="E1546" s="66" t="s">
        <v>624</v>
      </c>
      <c r="F1546" s="66" t="s">
        <v>625</v>
      </c>
      <c r="G1546" s="72">
        <v>3006319760</v>
      </c>
      <c r="H1546" s="72" t="s">
        <v>1580</v>
      </c>
      <c r="I1546" s="66" t="s">
        <v>50</v>
      </c>
      <c r="J1546" s="71" t="s">
        <v>110</v>
      </c>
      <c r="K1546" s="72" t="s">
        <v>27</v>
      </c>
      <c r="L1546" s="72" t="s">
        <v>51</v>
      </c>
      <c r="M1546" s="72" t="s">
        <v>36</v>
      </c>
      <c r="N1546" s="72" t="s">
        <v>37</v>
      </c>
      <c r="O1546" s="72" t="s">
        <v>42</v>
      </c>
      <c r="P1546" s="72" t="s">
        <v>30</v>
      </c>
      <c r="Q1546" s="72" t="s">
        <v>49</v>
      </c>
      <c r="R1546" s="72" t="s">
        <v>30</v>
      </c>
      <c r="S1546" s="72" t="s">
        <v>47</v>
      </c>
      <c r="T1546" s="301" t="s">
        <v>47</v>
      </c>
      <c r="U1546" s="72" t="s">
        <v>65</v>
      </c>
      <c r="V1546" s="354"/>
      <c r="W1546" s="186"/>
      <c r="X1546" s="127"/>
    </row>
    <row r="1547" spans="1:24" ht="15" customHeight="1">
      <c r="A1547" s="65">
        <v>39282068</v>
      </c>
      <c r="B1547" s="66" t="s">
        <v>26</v>
      </c>
      <c r="C1547" s="66" t="s">
        <v>849</v>
      </c>
      <c r="D1547" s="66" t="s">
        <v>5967</v>
      </c>
      <c r="E1547" s="66" t="s">
        <v>624</v>
      </c>
      <c r="F1547" s="66" t="s">
        <v>932</v>
      </c>
      <c r="G1547" s="65">
        <v>3145311784</v>
      </c>
      <c r="H1547" s="97" t="s">
        <v>5968</v>
      </c>
      <c r="I1547" s="66" t="s">
        <v>40</v>
      </c>
      <c r="J1547" s="66" t="s">
        <v>5969</v>
      </c>
      <c r="K1547" s="66" t="s">
        <v>27</v>
      </c>
      <c r="L1547" s="66" t="s">
        <v>28</v>
      </c>
      <c r="M1547" s="66" t="s">
        <v>36</v>
      </c>
      <c r="N1547" s="66" t="s">
        <v>30</v>
      </c>
      <c r="O1547" s="66" t="s">
        <v>38</v>
      </c>
      <c r="P1547" s="66" t="s">
        <v>30</v>
      </c>
      <c r="Q1547" s="66" t="s">
        <v>46</v>
      </c>
      <c r="R1547" s="66" t="s">
        <v>30</v>
      </c>
      <c r="S1547" s="66" t="s">
        <v>40</v>
      </c>
      <c r="T1547" s="299" t="s">
        <v>40</v>
      </c>
      <c r="U1547" s="66" t="s">
        <v>40</v>
      </c>
      <c r="V1547" s="354"/>
      <c r="W1547" s="186"/>
      <c r="X1547" s="127"/>
    </row>
    <row r="1548" spans="1:24" ht="15" customHeight="1">
      <c r="A1548" s="65">
        <v>1017147005</v>
      </c>
      <c r="B1548" s="66" t="s">
        <v>26</v>
      </c>
      <c r="C1548" s="66" t="s">
        <v>402</v>
      </c>
      <c r="D1548" s="66" t="s">
        <v>196</v>
      </c>
      <c r="E1548" s="66" t="s">
        <v>2072</v>
      </c>
      <c r="F1548" s="66" t="s">
        <v>550</v>
      </c>
      <c r="G1548" s="65">
        <v>3136082790</v>
      </c>
      <c r="H1548" s="62" t="s">
        <v>2799</v>
      </c>
      <c r="I1548" s="66" t="s">
        <v>40</v>
      </c>
      <c r="J1548" s="66" t="s">
        <v>556</v>
      </c>
      <c r="K1548" s="66"/>
      <c r="L1548" s="66" t="s">
        <v>28</v>
      </c>
      <c r="M1548" s="66" t="s">
        <v>36</v>
      </c>
      <c r="N1548" s="66" t="s">
        <v>30</v>
      </c>
      <c r="O1548" s="66" t="s">
        <v>42</v>
      </c>
      <c r="P1548" s="66" t="s">
        <v>30</v>
      </c>
      <c r="Q1548" s="66" t="s">
        <v>49</v>
      </c>
      <c r="R1548" s="66" t="s">
        <v>30</v>
      </c>
      <c r="S1548" s="66" t="s">
        <v>40</v>
      </c>
      <c r="T1548" s="299" t="s">
        <v>40</v>
      </c>
      <c r="U1548" s="66" t="s">
        <v>40</v>
      </c>
      <c r="V1548" s="344"/>
      <c r="W1548" s="90"/>
      <c r="X1548" s="127"/>
    </row>
    <row r="1549" spans="1:24" ht="15" customHeight="1">
      <c r="A1549" s="65">
        <v>1053766154</v>
      </c>
      <c r="B1549" s="66" t="s">
        <v>26</v>
      </c>
      <c r="C1549" s="66" t="s">
        <v>589</v>
      </c>
      <c r="D1549" s="66"/>
      <c r="E1549" s="66" t="s">
        <v>2072</v>
      </c>
      <c r="F1549" s="66" t="s">
        <v>979</v>
      </c>
      <c r="G1549" s="65">
        <v>3103863297</v>
      </c>
      <c r="H1549" s="62" t="s">
        <v>2800</v>
      </c>
      <c r="I1549" s="66" t="s">
        <v>71</v>
      </c>
      <c r="J1549" s="66" t="s">
        <v>549</v>
      </c>
      <c r="K1549" s="66"/>
      <c r="L1549" s="66" t="s">
        <v>35</v>
      </c>
      <c r="M1549" s="66" t="s">
        <v>36</v>
      </c>
      <c r="N1549" s="66" t="s">
        <v>30</v>
      </c>
      <c r="O1549" s="66" t="s">
        <v>38</v>
      </c>
      <c r="P1549" s="66" t="s">
        <v>30</v>
      </c>
      <c r="Q1549" s="66" t="s">
        <v>1708</v>
      </c>
      <c r="R1549" s="66" t="s">
        <v>30</v>
      </c>
      <c r="S1549" s="66" t="s">
        <v>53</v>
      </c>
      <c r="T1549" s="299" t="s">
        <v>71</v>
      </c>
      <c r="U1549" s="66" t="s">
        <v>71</v>
      </c>
      <c r="V1549" s="344"/>
      <c r="W1549" s="90"/>
      <c r="X1549" s="127"/>
    </row>
    <row r="1550" spans="1:24" ht="15" customHeight="1">
      <c r="A1550" s="65">
        <v>1094890732</v>
      </c>
      <c r="B1550" s="66" t="s">
        <v>26</v>
      </c>
      <c r="C1550" s="66" t="s">
        <v>6506</v>
      </c>
      <c r="D1550" s="66"/>
      <c r="E1550" s="66" t="s">
        <v>2072</v>
      </c>
      <c r="F1550" s="66" t="s">
        <v>1551</v>
      </c>
      <c r="G1550" s="65">
        <v>3166083302</v>
      </c>
      <c r="H1550" s="62" t="s">
        <v>6507</v>
      </c>
      <c r="I1550" s="66" t="s">
        <v>70</v>
      </c>
      <c r="J1550" s="66" t="s">
        <v>6206</v>
      </c>
      <c r="K1550" s="66"/>
      <c r="L1550" s="66" t="s">
        <v>28</v>
      </c>
      <c r="M1550" s="66" t="s">
        <v>36</v>
      </c>
      <c r="N1550" s="66" t="s">
        <v>30</v>
      </c>
      <c r="O1550" s="66" t="s">
        <v>38</v>
      </c>
      <c r="P1550" s="66" t="s">
        <v>37</v>
      </c>
      <c r="Q1550" s="66" t="s">
        <v>32</v>
      </c>
      <c r="R1550" s="66" t="s">
        <v>30</v>
      </c>
      <c r="S1550" s="66" t="s">
        <v>70</v>
      </c>
      <c r="T1550" s="299" t="s">
        <v>76</v>
      </c>
      <c r="U1550" s="66" t="s">
        <v>40</v>
      </c>
      <c r="V1550" s="344"/>
      <c r="W1550" s="90"/>
      <c r="X1550" s="127"/>
    </row>
    <row r="1551" spans="1:24" ht="15" customHeight="1">
      <c r="A1551" s="184">
        <v>43206236</v>
      </c>
      <c r="B1551" s="186" t="s">
        <v>26</v>
      </c>
      <c r="C1551" s="186" t="s">
        <v>196</v>
      </c>
      <c r="D1551" s="186" t="s">
        <v>332</v>
      </c>
      <c r="E1551" s="186" t="s">
        <v>2072</v>
      </c>
      <c r="F1551" s="186" t="s">
        <v>700</v>
      </c>
      <c r="G1551" s="184">
        <v>3216097696</v>
      </c>
      <c r="H1551" s="187" t="s">
        <v>6709</v>
      </c>
      <c r="I1551" s="186" t="s">
        <v>40</v>
      </c>
      <c r="J1551" s="186" t="s">
        <v>5840</v>
      </c>
      <c r="K1551" s="186" t="s">
        <v>42</v>
      </c>
      <c r="L1551" s="186" t="s">
        <v>28</v>
      </c>
      <c r="M1551" s="186" t="s">
        <v>36</v>
      </c>
      <c r="N1551" s="186" t="s">
        <v>30</v>
      </c>
      <c r="O1551" s="186" t="s">
        <v>42</v>
      </c>
      <c r="P1551" s="186" t="s">
        <v>30</v>
      </c>
      <c r="Q1551" s="186" t="s">
        <v>46</v>
      </c>
      <c r="R1551" s="186" t="s">
        <v>30</v>
      </c>
      <c r="S1551" s="186" t="s">
        <v>40</v>
      </c>
      <c r="T1551" s="302" t="s">
        <v>40</v>
      </c>
      <c r="U1551" s="186" t="s">
        <v>40</v>
      </c>
      <c r="V1551" s="344"/>
      <c r="W1551" s="90"/>
      <c r="X1551" s="127"/>
    </row>
    <row r="1552" spans="1:24" ht="15" customHeight="1">
      <c r="A1552" s="65">
        <v>1013632740</v>
      </c>
      <c r="B1552" s="66" t="s">
        <v>26</v>
      </c>
      <c r="C1552" s="66" t="s">
        <v>220</v>
      </c>
      <c r="D1552" s="66" t="s">
        <v>467</v>
      </c>
      <c r="E1552" s="66" t="s">
        <v>731</v>
      </c>
      <c r="F1552" s="66" t="s">
        <v>121</v>
      </c>
      <c r="G1552" s="65">
        <v>3223650727</v>
      </c>
      <c r="H1552" s="67" t="s">
        <v>3957</v>
      </c>
      <c r="I1552" s="66" t="s">
        <v>52</v>
      </c>
      <c r="J1552" s="66" t="s">
        <v>3958</v>
      </c>
      <c r="K1552" s="66"/>
      <c r="L1552" s="66" t="s">
        <v>28</v>
      </c>
      <c r="M1552" s="66" t="s">
        <v>36</v>
      </c>
      <c r="N1552" s="66" t="s">
        <v>30</v>
      </c>
      <c r="O1552" s="66" t="s">
        <v>31</v>
      </c>
      <c r="P1552" s="66" t="s">
        <v>30</v>
      </c>
      <c r="Q1552" s="66" t="s">
        <v>46</v>
      </c>
      <c r="R1552" s="66" t="s">
        <v>30</v>
      </c>
      <c r="S1552" s="66" t="s">
        <v>52</v>
      </c>
      <c r="T1552" s="299" t="s">
        <v>52</v>
      </c>
      <c r="U1552" s="66" t="s">
        <v>60</v>
      </c>
      <c r="V1552" s="354"/>
      <c r="W1552" s="186"/>
      <c r="X1552" s="127"/>
    </row>
    <row r="1553" spans="1:24" ht="15" customHeight="1">
      <c r="A1553" s="65">
        <v>40216012</v>
      </c>
      <c r="B1553" s="66" t="s">
        <v>26</v>
      </c>
      <c r="C1553" s="66" t="s">
        <v>759</v>
      </c>
      <c r="D1553" s="66"/>
      <c r="E1553" s="66" t="s">
        <v>731</v>
      </c>
      <c r="F1553" s="66" t="s">
        <v>350</v>
      </c>
      <c r="G1553" s="65">
        <v>3204821354</v>
      </c>
      <c r="H1553" s="62" t="s">
        <v>2801</v>
      </c>
      <c r="I1553" s="66" t="s">
        <v>61</v>
      </c>
      <c r="J1553" s="66" t="s">
        <v>168</v>
      </c>
      <c r="K1553" s="66"/>
      <c r="L1553" s="66" t="s">
        <v>28</v>
      </c>
      <c r="M1553" s="66"/>
      <c r="N1553" s="66" t="s">
        <v>37</v>
      </c>
      <c r="O1553" s="66" t="s">
        <v>42</v>
      </c>
      <c r="P1553" s="66" t="s">
        <v>30</v>
      </c>
      <c r="Q1553" s="66" t="s">
        <v>49</v>
      </c>
      <c r="R1553" s="66" t="s">
        <v>30</v>
      </c>
      <c r="S1553" s="66" t="s">
        <v>66</v>
      </c>
      <c r="T1553" s="299" t="s">
        <v>60</v>
      </c>
      <c r="U1553" s="66" t="s">
        <v>40</v>
      </c>
      <c r="V1553" s="344"/>
      <c r="W1553" s="90"/>
      <c r="X1553" s="127"/>
    </row>
    <row r="1554" spans="1:24" ht="15" customHeight="1">
      <c r="A1554" s="65">
        <v>1091654662</v>
      </c>
      <c r="B1554" s="66" t="s">
        <v>26</v>
      </c>
      <c r="C1554" s="66" t="s">
        <v>5581</v>
      </c>
      <c r="D1554" s="66" t="s">
        <v>467</v>
      </c>
      <c r="E1554" s="66" t="s">
        <v>731</v>
      </c>
      <c r="F1554" s="66" t="s">
        <v>306</v>
      </c>
      <c r="G1554" s="65">
        <v>3012799233</v>
      </c>
      <c r="H1554" s="67" t="s">
        <v>5582</v>
      </c>
      <c r="I1554" s="77" t="s">
        <v>68</v>
      </c>
      <c r="J1554" s="66" t="s">
        <v>1179</v>
      </c>
      <c r="K1554" s="66"/>
      <c r="L1554" s="66" t="s">
        <v>51</v>
      </c>
      <c r="M1554" s="66"/>
      <c r="N1554" s="66" t="s">
        <v>37</v>
      </c>
      <c r="O1554" s="66" t="s">
        <v>42</v>
      </c>
      <c r="P1554" s="66" t="s">
        <v>37</v>
      </c>
      <c r="Q1554" s="66"/>
      <c r="R1554" s="66" t="s">
        <v>37</v>
      </c>
      <c r="S1554" s="66" t="s">
        <v>68</v>
      </c>
      <c r="T1554" s="299" t="s">
        <v>68</v>
      </c>
      <c r="U1554" s="66" t="s">
        <v>68</v>
      </c>
      <c r="V1554" s="354"/>
      <c r="W1554" s="186"/>
      <c r="X1554" s="127"/>
    </row>
    <row r="1555" spans="1:24" ht="15" customHeight="1">
      <c r="A1555" s="65">
        <v>40732445</v>
      </c>
      <c r="B1555" s="66" t="s">
        <v>26</v>
      </c>
      <c r="C1555" s="66" t="s">
        <v>476</v>
      </c>
      <c r="D1555" s="66" t="s">
        <v>309</v>
      </c>
      <c r="E1555" s="66" t="s">
        <v>731</v>
      </c>
      <c r="F1555" s="66" t="s">
        <v>1377</v>
      </c>
      <c r="G1555" s="65">
        <v>3502261680</v>
      </c>
      <c r="H1555" s="62" t="s">
        <v>6200</v>
      </c>
      <c r="I1555" s="66" t="s">
        <v>54</v>
      </c>
      <c r="J1555" s="66" t="s">
        <v>1451</v>
      </c>
      <c r="K1555" s="66"/>
      <c r="L1555" s="66" t="s">
        <v>28</v>
      </c>
      <c r="M1555" s="66"/>
      <c r="N1555" s="66" t="s">
        <v>30</v>
      </c>
      <c r="O1555" s="66" t="s">
        <v>31</v>
      </c>
      <c r="P1555" s="66" t="s">
        <v>30</v>
      </c>
      <c r="Q1555" s="66" t="s">
        <v>49</v>
      </c>
      <c r="R1555" s="66" t="s">
        <v>30</v>
      </c>
      <c r="S1555" s="66" t="s">
        <v>54</v>
      </c>
      <c r="T1555" s="299" t="s">
        <v>54</v>
      </c>
      <c r="U1555" s="66" t="s">
        <v>54</v>
      </c>
      <c r="V1555" s="344"/>
      <c r="W1555" s="90"/>
      <c r="X1555" s="127"/>
    </row>
    <row r="1556" spans="1:24" ht="15" customHeight="1">
      <c r="A1556" s="77">
        <v>60445846</v>
      </c>
      <c r="B1556" s="77" t="s">
        <v>26</v>
      </c>
      <c r="C1556" s="77" t="s">
        <v>5697</v>
      </c>
      <c r="D1556" s="77" t="s">
        <v>309</v>
      </c>
      <c r="E1556" s="77" t="s">
        <v>4802</v>
      </c>
      <c r="F1556" s="77" t="s">
        <v>307</v>
      </c>
      <c r="G1556" s="77">
        <v>3212688747</v>
      </c>
      <c r="H1556" s="133" t="s">
        <v>7598</v>
      </c>
      <c r="I1556" s="77" t="s">
        <v>68</v>
      </c>
      <c r="J1556" s="66" t="s">
        <v>157</v>
      </c>
      <c r="K1556" s="77"/>
      <c r="L1556" s="77" t="s">
        <v>51</v>
      </c>
      <c r="M1556" s="77"/>
      <c r="N1556" s="77" t="s">
        <v>37</v>
      </c>
      <c r="O1556" s="77" t="s">
        <v>42</v>
      </c>
      <c r="P1556" s="77" t="s">
        <v>30</v>
      </c>
      <c r="Q1556" s="77" t="s">
        <v>39</v>
      </c>
      <c r="R1556" s="77" t="s">
        <v>30</v>
      </c>
      <c r="S1556" s="77" t="s">
        <v>68</v>
      </c>
      <c r="T1556" s="328" t="s">
        <v>68</v>
      </c>
      <c r="U1556" s="77" t="s">
        <v>68</v>
      </c>
      <c r="V1556" s="354"/>
      <c r="W1556" s="186"/>
      <c r="X1556" s="127"/>
    </row>
    <row r="1557" spans="1:24" ht="15" customHeight="1">
      <c r="A1557" s="65">
        <v>1152218485</v>
      </c>
      <c r="B1557" s="66" t="s">
        <v>26</v>
      </c>
      <c r="C1557" s="66" t="s">
        <v>3960</v>
      </c>
      <c r="D1557" s="66" t="s">
        <v>3961</v>
      </c>
      <c r="E1557" s="66" t="s">
        <v>861</v>
      </c>
      <c r="F1557" s="66" t="s">
        <v>3962</v>
      </c>
      <c r="G1557" s="65">
        <v>3122096654</v>
      </c>
      <c r="H1557" s="62" t="s">
        <v>3963</v>
      </c>
      <c r="I1557" s="66" t="s">
        <v>40</v>
      </c>
      <c r="J1557" s="66" t="s">
        <v>556</v>
      </c>
      <c r="K1557" s="66" t="s">
        <v>1133</v>
      </c>
      <c r="L1557" s="66" t="s">
        <v>28</v>
      </c>
      <c r="M1557" s="66" t="s">
        <v>29</v>
      </c>
      <c r="N1557" s="66" t="s">
        <v>37</v>
      </c>
      <c r="O1557" s="66" t="s">
        <v>42</v>
      </c>
      <c r="P1557" s="66" t="s">
        <v>30</v>
      </c>
      <c r="Q1557" s="66" t="s">
        <v>46</v>
      </c>
      <c r="R1557" s="66" t="s">
        <v>30</v>
      </c>
      <c r="S1557" s="66" t="s">
        <v>40</v>
      </c>
      <c r="T1557" s="299" t="s">
        <v>40</v>
      </c>
      <c r="U1557" s="66" t="s">
        <v>40</v>
      </c>
      <c r="V1557" s="354"/>
      <c r="W1557" s="186"/>
      <c r="X1557" s="127"/>
    </row>
    <row r="1558" spans="1:24" ht="15" customHeight="1">
      <c r="A1558" s="65">
        <v>1107089030</v>
      </c>
      <c r="B1558" s="66" t="s">
        <v>26</v>
      </c>
      <c r="C1558" s="66" t="s">
        <v>4508</v>
      </c>
      <c r="D1558" s="66" t="s">
        <v>988</v>
      </c>
      <c r="E1558" s="66" t="s">
        <v>861</v>
      </c>
      <c r="F1558" s="66" t="s">
        <v>333</v>
      </c>
      <c r="G1558" s="65">
        <v>3045250453</v>
      </c>
      <c r="H1558" s="62" t="s">
        <v>4509</v>
      </c>
      <c r="I1558" s="77" t="s">
        <v>76</v>
      </c>
      <c r="J1558" s="66" t="s">
        <v>340</v>
      </c>
      <c r="K1558" s="66" t="s">
        <v>51</v>
      </c>
      <c r="L1558" s="66"/>
      <c r="M1558" s="66" t="s">
        <v>42</v>
      </c>
      <c r="N1558" s="66" t="s">
        <v>37</v>
      </c>
      <c r="O1558" s="66" t="s">
        <v>38</v>
      </c>
      <c r="P1558" s="66" t="s">
        <v>30</v>
      </c>
      <c r="Q1558" s="66" t="s">
        <v>46</v>
      </c>
      <c r="R1558" s="66" t="s">
        <v>37</v>
      </c>
      <c r="S1558" s="66"/>
      <c r="T1558" s="299"/>
      <c r="U1558" s="66"/>
      <c r="V1558" s="354"/>
      <c r="W1558" s="186"/>
      <c r="X1558" s="127"/>
    </row>
    <row r="1559" spans="1:24" ht="15" customHeight="1">
      <c r="A1559" s="65">
        <v>40992041</v>
      </c>
      <c r="B1559" s="66" t="s">
        <v>26</v>
      </c>
      <c r="C1559" s="66" t="s">
        <v>4997</v>
      </c>
      <c r="D1559" s="66" t="s">
        <v>650</v>
      </c>
      <c r="E1559" s="66" t="s">
        <v>861</v>
      </c>
      <c r="F1559" s="66" t="s">
        <v>4998</v>
      </c>
      <c r="G1559" s="65">
        <v>3174587356</v>
      </c>
      <c r="H1559" s="62" t="s">
        <v>4999</v>
      </c>
      <c r="I1559" s="77" t="s">
        <v>72</v>
      </c>
      <c r="J1559" s="66" t="s">
        <v>3195</v>
      </c>
      <c r="K1559" s="66"/>
      <c r="L1559" s="66" t="s">
        <v>41</v>
      </c>
      <c r="M1559" s="66" t="s">
        <v>36</v>
      </c>
      <c r="N1559" s="66" t="s">
        <v>30</v>
      </c>
      <c r="O1559" s="66" t="s">
        <v>42</v>
      </c>
      <c r="P1559" s="66" t="s">
        <v>37</v>
      </c>
      <c r="Q1559" s="66" t="s">
        <v>32</v>
      </c>
      <c r="R1559" s="66" t="s">
        <v>37</v>
      </c>
      <c r="S1559" s="66" t="s">
        <v>72</v>
      </c>
      <c r="T1559" s="299" t="s">
        <v>72</v>
      </c>
      <c r="U1559" s="66" t="s">
        <v>72</v>
      </c>
      <c r="V1559" s="344"/>
      <c r="W1559" s="90"/>
      <c r="X1559" s="127"/>
    </row>
    <row r="1560" spans="1:24" ht="15" customHeight="1">
      <c r="A1560" s="65">
        <v>1072428017</v>
      </c>
      <c r="B1560" s="66" t="s">
        <v>26</v>
      </c>
      <c r="C1560" s="66" t="s">
        <v>4626</v>
      </c>
      <c r="D1560" s="66" t="s">
        <v>759</v>
      </c>
      <c r="E1560" s="66" t="s">
        <v>861</v>
      </c>
      <c r="F1560" s="66" t="s">
        <v>4263</v>
      </c>
      <c r="G1560" s="65">
        <v>3214753491</v>
      </c>
      <c r="H1560" s="62" t="s">
        <v>4627</v>
      </c>
      <c r="I1560" s="77" t="s">
        <v>60</v>
      </c>
      <c r="J1560" s="66" t="s">
        <v>3967</v>
      </c>
      <c r="K1560" s="72" t="s">
        <v>27</v>
      </c>
      <c r="L1560" s="66" t="s">
        <v>28</v>
      </c>
      <c r="M1560" s="66" t="s">
        <v>36</v>
      </c>
      <c r="N1560" s="66" t="s">
        <v>37</v>
      </c>
      <c r="O1560" s="66" t="s">
        <v>42</v>
      </c>
      <c r="P1560" s="66" t="s">
        <v>30</v>
      </c>
      <c r="Q1560" s="66" t="s">
        <v>43</v>
      </c>
      <c r="R1560" s="66" t="s">
        <v>30</v>
      </c>
      <c r="S1560" s="66" t="s">
        <v>60</v>
      </c>
      <c r="T1560" s="299" t="s">
        <v>60</v>
      </c>
      <c r="U1560" s="72" t="s">
        <v>60</v>
      </c>
      <c r="V1560" s="354"/>
      <c r="W1560" s="186"/>
      <c r="X1560" s="127"/>
    </row>
    <row r="1561" spans="1:24" ht="15" customHeight="1">
      <c r="A1561" s="65">
        <v>52616711</v>
      </c>
      <c r="B1561" s="66" t="s">
        <v>26</v>
      </c>
      <c r="C1561" s="66" t="s">
        <v>569</v>
      </c>
      <c r="D1561" s="66" t="s">
        <v>309</v>
      </c>
      <c r="E1561" s="66" t="s">
        <v>861</v>
      </c>
      <c r="F1561" s="66"/>
      <c r="G1561" s="65">
        <v>3125275748</v>
      </c>
      <c r="H1561" s="66" t="s">
        <v>3966</v>
      </c>
      <c r="I1561" s="66" t="s">
        <v>60</v>
      </c>
      <c r="J1561" s="72" t="s">
        <v>3967</v>
      </c>
      <c r="K1561" s="66"/>
      <c r="L1561" s="66" t="s">
        <v>51</v>
      </c>
      <c r="M1561" s="66" t="s">
        <v>36</v>
      </c>
      <c r="N1561" s="66" t="s">
        <v>37</v>
      </c>
      <c r="O1561" s="66" t="s">
        <v>42</v>
      </c>
      <c r="P1561" s="66" t="s">
        <v>30</v>
      </c>
      <c r="Q1561" s="66" t="s">
        <v>43</v>
      </c>
      <c r="R1561" s="66" t="s">
        <v>30</v>
      </c>
      <c r="S1561" s="66" t="s">
        <v>60</v>
      </c>
      <c r="T1561" s="299" t="s">
        <v>60</v>
      </c>
      <c r="U1561" s="66" t="s">
        <v>75</v>
      </c>
      <c r="V1561" s="354"/>
      <c r="W1561" s="186"/>
      <c r="X1561" s="127"/>
    </row>
    <row r="1562" spans="1:24" ht="15" customHeight="1">
      <c r="A1562" s="65">
        <v>57462588</v>
      </c>
      <c r="B1562" s="66" t="s">
        <v>26</v>
      </c>
      <c r="C1562" s="66" t="s">
        <v>589</v>
      </c>
      <c r="D1562" s="66"/>
      <c r="E1562" s="66" t="s">
        <v>861</v>
      </c>
      <c r="F1562" s="66" t="s">
        <v>1312</v>
      </c>
      <c r="G1562" s="65" t="s">
        <v>3964</v>
      </c>
      <c r="H1562" s="62" t="s">
        <v>3965</v>
      </c>
      <c r="I1562" s="66" t="s">
        <v>65</v>
      </c>
      <c r="J1562" s="66" t="s">
        <v>443</v>
      </c>
      <c r="K1562" s="66"/>
      <c r="L1562" s="66" t="s">
        <v>28</v>
      </c>
      <c r="M1562" s="66"/>
      <c r="N1562" s="66"/>
      <c r="O1562" s="66"/>
      <c r="P1562" s="66" t="s">
        <v>30</v>
      </c>
      <c r="Q1562" s="66" t="s">
        <v>46</v>
      </c>
      <c r="R1562" s="66" t="s">
        <v>30</v>
      </c>
      <c r="S1562" s="66" t="s">
        <v>65</v>
      </c>
      <c r="T1562" s="299" t="s">
        <v>65</v>
      </c>
      <c r="U1562" s="66" t="s">
        <v>65</v>
      </c>
      <c r="V1562" s="344"/>
      <c r="W1562" s="90"/>
      <c r="X1562" s="127"/>
    </row>
    <row r="1563" spans="1:24" ht="15" customHeight="1">
      <c r="A1563" s="65">
        <v>1047440955</v>
      </c>
      <c r="B1563" s="66" t="s">
        <v>26</v>
      </c>
      <c r="C1563" s="66" t="s">
        <v>3959</v>
      </c>
      <c r="D1563" s="66"/>
      <c r="E1563" s="66" t="s">
        <v>861</v>
      </c>
      <c r="F1563" s="66" t="s">
        <v>4510</v>
      </c>
      <c r="G1563" s="65" t="s">
        <v>4511</v>
      </c>
      <c r="H1563" s="62" t="s">
        <v>4512</v>
      </c>
      <c r="I1563" s="66" t="s">
        <v>50</v>
      </c>
      <c r="J1563" s="66" t="s">
        <v>2069</v>
      </c>
      <c r="K1563" s="66"/>
      <c r="L1563" s="66" t="s">
        <v>28</v>
      </c>
      <c r="M1563" s="66" t="s">
        <v>36</v>
      </c>
      <c r="N1563" s="66" t="s">
        <v>30</v>
      </c>
      <c r="O1563" s="66" t="s">
        <v>31</v>
      </c>
      <c r="P1563" s="66" t="s">
        <v>37</v>
      </c>
      <c r="Q1563" s="66" t="s">
        <v>32</v>
      </c>
      <c r="R1563" s="66" t="s">
        <v>37</v>
      </c>
      <c r="S1563" s="66"/>
      <c r="T1563" s="299"/>
      <c r="U1563" s="66"/>
      <c r="V1563" s="344"/>
      <c r="W1563" s="90"/>
      <c r="X1563" s="127"/>
    </row>
    <row r="1564" spans="1:24" ht="15" customHeight="1">
      <c r="A1564" s="65">
        <v>1064432958</v>
      </c>
      <c r="B1564" s="66" t="s">
        <v>26</v>
      </c>
      <c r="C1564" s="66" t="s">
        <v>5379</v>
      </c>
      <c r="D1564" s="66"/>
      <c r="E1564" s="66" t="s">
        <v>861</v>
      </c>
      <c r="F1564" s="66" t="s">
        <v>5380</v>
      </c>
      <c r="G1564" s="65">
        <v>3505424844</v>
      </c>
      <c r="H1564" s="62" t="s">
        <v>5381</v>
      </c>
      <c r="I1564" s="66" t="s">
        <v>56</v>
      </c>
      <c r="J1564" s="66" t="s">
        <v>249</v>
      </c>
      <c r="K1564" s="66"/>
      <c r="L1564" s="66" t="s">
        <v>51</v>
      </c>
      <c r="M1564" s="66"/>
      <c r="N1564" s="66" t="s">
        <v>30</v>
      </c>
      <c r="O1564" s="66" t="s">
        <v>38</v>
      </c>
      <c r="P1564" s="66" t="s">
        <v>30</v>
      </c>
      <c r="Q1564" s="66" t="s">
        <v>46</v>
      </c>
      <c r="R1564" s="66" t="s">
        <v>37</v>
      </c>
      <c r="S1564" s="66"/>
      <c r="T1564" s="299"/>
      <c r="U1564" s="66"/>
      <c r="V1564" s="344"/>
      <c r="W1564" s="90"/>
      <c r="X1564" s="127"/>
    </row>
    <row r="1565" spans="1:24" ht="15" customHeight="1">
      <c r="A1565" s="65">
        <v>1073179997</v>
      </c>
      <c r="B1565" s="66" t="s">
        <v>26</v>
      </c>
      <c r="C1565" s="66" t="s">
        <v>559</v>
      </c>
      <c r="D1565" s="66" t="s">
        <v>326</v>
      </c>
      <c r="E1565" s="66" t="s">
        <v>861</v>
      </c>
      <c r="F1565" s="66" t="s">
        <v>217</v>
      </c>
      <c r="G1565" s="65">
        <v>3122887340</v>
      </c>
      <c r="H1565" s="62" t="s">
        <v>5453</v>
      </c>
      <c r="I1565" s="134" t="s">
        <v>60</v>
      </c>
      <c r="J1565" s="134" t="s">
        <v>3658</v>
      </c>
      <c r="K1565" s="66"/>
      <c r="L1565" s="66" t="s">
        <v>28</v>
      </c>
      <c r="M1565" s="66" t="s">
        <v>36</v>
      </c>
      <c r="N1565" s="66" t="s">
        <v>30</v>
      </c>
      <c r="O1565" s="66" t="s">
        <v>38</v>
      </c>
      <c r="P1565" s="66" t="s">
        <v>30</v>
      </c>
      <c r="Q1565" s="66" t="s">
        <v>46</v>
      </c>
      <c r="R1565" s="66" t="s">
        <v>30</v>
      </c>
      <c r="S1565" s="66" t="s">
        <v>60</v>
      </c>
      <c r="T1565" s="299" t="s">
        <v>52</v>
      </c>
      <c r="U1565" s="66" t="s">
        <v>40</v>
      </c>
      <c r="V1565" s="354"/>
      <c r="W1565" s="186"/>
      <c r="X1565" s="127"/>
    </row>
    <row r="1566" spans="1:24" ht="15" customHeight="1">
      <c r="A1566" s="72">
        <v>1050543914</v>
      </c>
      <c r="B1566" s="66" t="s">
        <v>26</v>
      </c>
      <c r="C1566" s="66" t="s">
        <v>399</v>
      </c>
      <c r="D1566" s="66" t="s">
        <v>1001</v>
      </c>
      <c r="E1566" s="66" t="s">
        <v>861</v>
      </c>
      <c r="F1566" s="66" t="s">
        <v>2616</v>
      </c>
      <c r="G1566" s="65">
        <v>3103115340</v>
      </c>
      <c r="H1566" s="62" t="s">
        <v>6175</v>
      </c>
      <c r="I1566" s="66" t="s">
        <v>50</v>
      </c>
      <c r="J1566" s="66" t="s">
        <v>1251</v>
      </c>
      <c r="K1566" s="66"/>
      <c r="L1566" s="66" t="s">
        <v>35</v>
      </c>
      <c r="M1566" s="66" t="s">
        <v>36</v>
      </c>
      <c r="N1566" s="66" t="s">
        <v>37</v>
      </c>
      <c r="O1566" s="66" t="s">
        <v>42</v>
      </c>
      <c r="P1566" s="66" t="s">
        <v>37</v>
      </c>
      <c r="Q1566" s="66" t="s">
        <v>32</v>
      </c>
      <c r="R1566" s="66" t="s">
        <v>37</v>
      </c>
      <c r="S1566" s="66" t="s">
        <v>50</v>
      </c>
      <c r="T1566" s="299" t="s">
        <v>50</v>
      </c>
      <c r="U1566" s="66" t="s">
        <v>50</v>
      </c>
      <c r="V1566" s="343"/>
      <c r="W1566" s="72"/>
      <c r="X1566" s="127"/>
    </row>
    <row r="1567" spans="1:24" ht="15" customHeight="1">
      <c r="A1567" s="184">
        <v>1122135005</v>
      </c>
      <c r="B1567" s="186" t="s">
        <v>26</v>
      </c>
      <c r="C1567" s="186" t="s">
        <v>1296</v>
      </c>
      <c r="D1567" s="186" t="s">
        <v>1514</v>
      </c>
      <c r="E1567" s="186" t="s">
        <v>861</v>
      </c>
      <c r="F1567" s="186" t="s">
        <v>979</v>
      </c>
      <c r="G1567" s="184">
        <v>3102677456</v>
      </c>
      <c r="H1567" s="260" t="s">
        <v>6906</v>
      </c>
      <c r="I1567" s="186" t="s">
        <v>66</v>
      </c>
      <c r="J1567" s="186" t="s">
        <v>6907</v>
      </c>
      <c r="K1567" s="186"/>
      <c r="L1567" s="186" t="s">
        <v>28</v>
      </c>
      <c r="M1567" s="186"/>
      <c r="N1567" s="186" t="s">
        <v>37</v>
      </c>
      <c r="O1567" s="186" t="s">
        <v>38</v>
      </c>
      <c r="P1567" s="186" t="s">
        <v>30</v>
      </c>
      <c r="Q1567" s="186" t="s">
        <v>39</v>
      </c>
      <c r="R1567" s="186" t="s">
        <v>30</v>
      </c>
      <c r="S1567" s="186" t="s">
        <v>52</v>
      </c>
      <c r="T1567" s="302" t="s">
        <v>53</v>
      </c>
      <c r="U1567" s="186" t="s">
        <v>60</v>
      </c>
      <c r="V1567" s="344"/>
      <c r="W1567" s="90"/>
      <c r="X1567" s="127"/>
    </row>
    <row r="1568" spans="1:24" ht="15" customHeight="1">
      <c r="A1568" s="65">
        <v>43472330</v>
      </c>
      <c r="B1568" s="66" t="s">
        <v>26</v>
      </c>
      <c r="C1568" s="66" t="s">
        <v>449</v>
      </c>
      <c r="D1568" s="66" t="s">
        <v>190</v>
      </c>
      <c r="E1568" s="66" t="s">
        <v>2206</v>
      </c>
      <c r="F1568" s="66" t="s">
        <v>2802</v>
      </c>
      <c r="G1568" s="65">
        <v>3105931061</v>
      </c>
      <c r="H1568" s="97" t="s">
        <v>2803</v>
      </c>
      <c r="I1568" s="66" t="s">
        <v>40</v>
      </c>
      <c r="J1568" s="66" t="s">
        <v>2804</v>
      </c>
      <c r="K1568" s="66"/>
      <c r="L1568" s="66" t="s">
        <v>35</v>
      </c>
      <c r="M1568" s="66" t="s">
        <v>36</v>
      </c>
      <c r="N1568" s="66" t="s">
        <v>30</v>
      </c>
      <c r="O1568" s="66" t="s">
        <v>38</v>
      </c>
      <c r="P1568" s="66" t="s">
        <v>30</v>
      </c>
      <c r="Q1568" s="66" t="s">
        <v>49</v>
      </c>
      <c r="R1568" s="66" t="s">
        <v>30</v>
      </c>
      <c r="S1568" s="66" t="s">
        <v>40</v>
      </c>
      <c r="T1568" s="299" t="s">
        <v>76</v>
      </c>
      <c r="U1568" s="66" t="s">
        <v>53</v>
      </c>
      <c r="V1568" s="354"/>
      <c r="W1568" s="186"/>
      <c r="X1568" s="127"/>
    </row>
    <row r="1569" spans="1:24" ht="15" customHeight="1">
      <c r="A1569" s="65">
        <v>34604871</v>
      </c>
      <c r="B1569" s="66" t="s">
        <v>26</v>
      </c>
      <c r="C1569" s="66" t="s">
        <v>808</v>
      </c>
      <c r="D1569" s="66"/>
      <c r="E1569" s="66" t="s">
        <v>2206</v>
      </c>
      <c r="F1569" s="66" t="s">
        <v>2805</v>
      </c>
      <c r="G1569" s="65">
        <v>3043708783</v>
      </c>
      <c r="H1569" s="62" t="s">
        <v>2806</v>
      </c>
      <c r="I1569" s="66" t="s">
        <v>56</v>
      </c>
      <c r="J1569" s="66" t="s">
        <v>139</v>
      </c>
      <c r="K1569" s="66"/>
      <c r="L1569" s="66" t="s">
        <v>28</v>
      </c>
      <c r="M1569" s="66"/>
      <c r="N1569" s="66" t="s">
        <v>37</v>
      </c>
      <c r="O1569" s="66" t="s">
        <v>38</v>
      </c>
      <c r="P1569" s="66" t="s">
        <v>30</v>
      </c>
      <c r="Q1569" s="66" t="s">
        <v>46</v>
      </c>
      <c r="R1569" s="66" t="s">
        <v>30</v>
      </c>
      <c r="S1569" s="66" t="s">
        <v>56</v>
      </c>
      <c r="T1569" s="299" t="s">
        <v>56</v>
      </c>
      <c r="U1569" s="66" t="s">
        <v>63</v>
      </c>
      <c r="V1569" s="344"/>
      <c r="W1569" s="90"/>
      <c r="X1569" s="127"/>
    </row>
    <row r="1570" spans="1:24" ht="15" customHeight="1">
      <c r="A1570" s="106">
        <v>1102840105</v>
      </c>
      <c r="B1570" s="66" t="s">
        <v>26</v>
      </c>
      <c r="C1570" s="66" t="s">
        <v>3789</v>
      </c>
      <c r="D1570" s="66"/>
      <c r="E1570" s="66" t="s">
        <v>2206</v>
      </c>
      <c r="F1570" s="66" t="s">
        <v>636</v>
      </c>
      <c r="G1570" s="116">
        <v>3226791867</v>
      </c>
      <c r="H1570" s="117" t="s">
        <v>3968</v>
      </c>
      <c r="I1570" s="66" t="s">
        <v>74</v>
      </c>
      <c r="J1570" s="66" t="s">
        <v>99</v>
      </c>
      <c r="K1570" s="66" t="s">
        <v>27</v>
      </c>
      <c r="L1570" s="66" t="s">
        <v>51</v>
      </c>
      <c r="M1570" s="66" t="s">
        <v>29</v>
      </c>
      <c r="N1570" s="66" t="s">
        <v>37</v>
      </c>
      <c r="O1570" s="66" t="s">
        <v>42</v>
      </c>
      <c r="P1570" s="66" t="s">
        <v>30</v>
      </c>
      <c r="Q1570" s="66" t="s">
        <v>1689</v>
      </c>
      <c r="R1570" s="66" t="s">
        <v>30</v>
      </c>
      <c r="S1570" s="66" t="s">
        <v>74</v>
      </c>
      <c r="T1570" s="299" t="s">
        <v>74</v>
      </c>
      <c r="U1570" s="66" t="s">
        <v>74</v>
      </c>
      <c r="V1570" s="354"/>
      <c r="W1570" s="186"/>
      <c r="X1570" s="127"/>
    </row>
    <row r="1571" spans="1:24" ht="15" customHeight="1">
      <c r="A1571" s="184">
        <v>1005581299</v>
      </c>
      <c r="B1571" s="186" t="s">
        <v>26</v>
      </c>
      <c r="C1571" s="186" t="s">
        <v>2963</v>
      </c>
      <c r="D1571" s="186" t="s">
        <v>1661</v>
      </c>
      <c r="E1571" s="186" t="s">
        <v>2206</v>
      </c>
      <c r="F1571" s="186" t="s">
        <v>605</v>
      </c>
      <c r="G1571" s="184">
        <v>3012448161</v>
      </c>
      <c r="H1571" s="205" t="s">
        <v>6908</v>
      </c>
      <c r="I1571" s="186" t="s">
        <v>74</v>
      </c>
      <c r="J1571" s="186" t="s">
        <v>566</v>
      </c>
      <c r="K1571" s="186" t="s">
        <v>27</v>
      </c>
      <c r="L1571" s="186" t="s">
        <v>28</v>
      </c>
      <c r="M1571" s="186" t="s">
        <v>36</v>
      </c>
      <c r="N1571" s="186" t="s">
        <v>37</v>
      </c>
      <c r="O1571" s="186" t="s">
        <v>42</v>
      </c>
      <c r="P1571" s="186" t="s">
        <v>30</v>
      </c>
      <c r="Q1571" s="186" t="s">
        <v>39</v>
      </c>
      <c r="R1571" s="186" t="s">
        <v>30</v>
      </c>
      <c r="S1571" s="186" t="s">
        <v>74</v>
      </c>
      <c r="T1571" s="302" t="s">
        <v>63</v>
      </c>
      <c r="U1571" s="186" t="s">
        <v>47</v>
      </c>
      <c r="V1571" s="344"/>
      <c r="W1571" s="90"/>
      <c r="X1571" s="127"/>
    </row>
    <row r="1572" spans="1:24" ht="15" customHeight="1">
      <c r="A1572" s="65">
        <v>27190344</v>
      </c>
      <c r="B1572" s="66" t="s">
        <v>26</v>
      </c>
      <c r="C1572" s="66" t="s">
        <v>1797</v>
      </c>
      <c r="D1572" s="66" t="s">
        <v>2454</v>
      </c>
      <c r="E1572" s="66" t="s">
        <v>1315</v>
      </c>
      <c r="F1572" s="66" t="s">
        <v>113</v>
      </c>
      <c r="G1572" s="65">
        <v>3217752181</v>
      </c>
      <c r="H1572" s="165" t="s">
        <v>2813</v>
      </c>
      <c r="I1572" s="66" t="s">
        <v>67</v>
      </c>
      <c r="J1572" s="66" t="s">
        <v>2814</v>
      </c>
      <c r="K1572" s="66"/>
      <c r="L1572" s="66" t="s">
        <v>28</v>
      </c>
      <c r="M1572" s="66"/>
      <c r="N1572" s="66" t="s">
        <v>30</v>
      </c>
      <c r="O1572" s="66" t="s">
        <v>38</v>
      </c>
      <c r="P1572" s="66" t="s">
        <v>30</v>
      </c>
      <c r="Q1572" s="66" t="s">
        <v>46</v>
      </c>
      <c r="R1572" s="66" t="s">
        <v>30</v>
      </c>
      <c r="S1572" s="66" t="s">
        <v>67</v>
      </c>
      <c r="T1572" s="299" t="s">
        <v>69</v>
      </c>
      <c r="U1572" s="66" t="s">
        <v>56</v>
      </c>
      <c r="V1572" s="344"/>
      <c r="W1572" s="90"/>
      <c r="X1572" s="127"/>
    </row>
    <row r="1573" spans="1:24" ht="15" customHeight="1">
      <c r="A1573" s="70">
        <v>38259880</v>
      </c>
      <c r="B1573" s="71" t="s">
        <v>26</v>
      </c>
      <c r="C1573" s="71" t="s">
        <v>687</v>
      </c>
      <c r="D1573" s="71" t="s">
        <v>178</v>
      </c>
      <c r="E1573" s="71" t="s">
        <v>1315</v>
      </c>
      <c r="F1573" s="71" t="s">
        <v>2811</v>
      </c>
      <c r="G1573" s="70">
        <v>3178292898</v>
      </c>
      <c r="H1573" s="62" t="s">
        <v>2812</v>
      </c>
      <c r="I1573" s="66" t="s">
        <v>75</v>
      </c>
      <c r="J1573" s="71" t="s">
        <v>330</v>
      </c>
      <c r="K1573" s="71"/>
      <c r="L1573" s="71" t="s">
        <v>28</v>
      </c>
      <c r="M1573" s="71" t="s">
        <v>36</v>
      </c>
      <c r="N1573" s="71" t="s">
        <v>37</v>
      </c>
      <c r="O1573" s="71" t="s">
        <v>31</v>
      </c>
      <c r="P1573" s="71" t="s">
        <v>30</v>
      </c>
      <c r="Q1573" s="71" t="s">
        <v>49</v>
      </c>
      <c r="R1573" s="71" t="s">
        <v>30</v>
      </c>
      <c r="S1573" s="71" t="s">
        <v>75</v>
      </c>
      <c r="T1573" s="300" t="s">
        <v>75</v>
      </c>
      <c r="U1573" s="71" t="s">
        <v>75</v>
      </c>
      <c r="V1573" s="354"/>
      <c r="W1573" s="186"/>
      <c r="X1573" s="127"/>
    </row>
    <row r="1574" spans="1:24" ht="15" customHeight="1">
      <c r="A1574" s="70">
        <v>28157151</v>
      </c>
      <c r="B1574" s="71" t="s">
        <v>26</v>
      </c>
      <c r="C1574" s="71" t="s">
        <v>1410</v>
      </c>
      <c r="D1574" s="71" t="s">
        <v>1411</v>
      </c>
      <c r="E1574" s="71" t="s">
        <v>1315</v>
      </c>
      <c r="F1574" s="71" t="s">
        <v>1238</v>
      </c>
      <c r="G1574" s="70">
        <v>3188892739</v>
      </c>
      <c r="H1574" s="62" t="s">
        <v>1412</v>
      </c>
      <c r="I1574" s="71" t="s">
        <v>73</v>
      </c>
      <c r="J1574" s="71" t="s">
        <v>451</v>
      </c>
      <c r="K1574" s="71"/>
      <c r="L1574" s="71" t="s">
        <v>51</v>
      </c>
      <c r="M1574" s="71" t="s">
        <v>42</v>
      </c>
      <c r="N1574" s="71" t="s">
        <v>37</v>
      </c>
      <c r="O1574" s="71" t="s">
        <v>42</v>
      </c>
      <c r="P1574" s="71" t="s">
        <v>30</v>
      </c>
      <c r="Q1574" s="71" t="s">
        <v>49</v>
      </c>
      <c r="R1574" s="71" t="s">
        <v>30</v>
      </c>
      <c r="S1574" s="71" t="s">
        <v>73</v>
      </c>
      <c r="T1574" s="300"/>
      <c r="U1574" s="71"/>
      <c r="V1574" s="344"/>
      <c r="W1574" s="90"/>
      <c r="X1574" s="127"/>
    </row>
    <row r="1575" spans="1:24" ht="15" customHeight="1">
      <c r="A1575" s="65">
        <v>1019045560</v>
      </c>
      <c r="B1575" s="66" t="s">
        <v>26</v>
      </c>
      <c r="C1575" s="66" t="s">
        <v>1406</v>
      </c>
      <c r="D1575" s="66" t="s">
        <v>477</v>
      </c>
      <c r="E1575" s="66" t="s">
        <v>1315</v>
      </c>
      <c r="F1575" s="66" t="s">
        <v>823</v>
      </c>
      <c r="G1575" s="65">
        <v>3178136976</v>
      </c>
      <c r="H1575" s="62" t="s">
        <v>1407</v>
      </c>
      <c r="I1575" s="66" t="s">
        <v>60</v>
      </c>
      <c r="J1575" s="66" t="s">
        <v>946</v>
      </c>
      <c r="K1575" s="66"/>
      <c r="L1575" s="66" t="s">
        <v>41</v>
      </c>
      <c r="M1575" s="66" t="s">
        <v>36</v>
      </c>
      <c r="N1575" s="66" t="s">
        <v>30</v>
      </c>
      <c r="O1575" s="66" t="s">
        <v>31</v>
      </c>
      <c r="P1575" s="66" t="s">
        <v>30</v>
      </c>
      <c r="Q1575" s="66" t="s">
        <v>39</v>
      </c>
      <c r="R1575" s="66" t="s">
        <v>37</v>
      </c>
      <c r="S1575" s="66"/>
      <c r="T1575" s="299"/>
      <c r="U1575" s="66"/>
      <c r="V1575" s="344"/>
      <c r="W1575" s="90"/>
      <c r="X1575" s="127"/>
    </row>
    <row r="1576" spans="1:24" ht="15" customHeight="1">
      <c r="A1576" s="65">
        <v>57465586</v>
      </c>
      <c r="B1576" s="66" t="s">
        <v>26</v>
      </c>
      <c r="C1576" s="66" t="s">
        <v>196</v>
      </c>
      <c r="D1576" s="66" t="s">
        <v>444</v>
      </c>
      <c r="E1576" s="66" t="s">
        <v>1315</v>
      </c>
      <c r="F1576" s="66" t="s">
        <v>1030</v>
      </c>
      <c r="G1576" s="65">
        <v>3008187800</v>
      </c>
      <c r="H1576" s="87" t="s">
        <v>4303</v>
      </c>
      <c r="I1576" s="66" t="s">
        <v>65</v>
      </c>
      <c r="J1576" s="66" t="s">
        <v>443</v>
      </c>
      <c r="K1576" s="66" t="s">
        <v>27</v>
      </c>
      <c r="L1576" s="66" t="s">
        <v>35</v>
      </c>
      <c r="M1576" s="66" t="s">
        <v>36</v>
      </c>
      <c r="N1576" s="66" t="s">
        <v>30</v>
      </c>
      <c r="O1576" s="66" t="s">
        <v>38</v>
      </c>
      <c r="P1576" s="66" t="s">
        <v>30</v>
      </c>
      <c r="Q1576" s="66" t="s">
        <v>4304</v>
      </c>
      <c r="R1576" s="66" t="s">
        <v>30</v>
      </c>
      <c r="S1576" s="66" t="s">
        <v>65</v>
      </c>
      <c r="T1576" s="299" t="s">
        <v>47</v>
      </c>
      <c r="U1576" s="66" t="s">
        <v>64</v>
      </c>
      <c r="V1576" s="344"/>
      <c r="W1576" s="90"/>
      <c r="X1576" s="127"/>
    </row>
    <row r="1577" spans="1:24" ht="15" customHeight="1">
      <c r="A1577" s="65">
        <v>87070058</v>
      </c>
      <c r="B1577" s="66" t="s">
        <v>26</v>
      </c>
      <c r="C1577" s="66" t="s">
        <v>5128</v>
      </c>
      <c r="D1577" s="66" t="s">
        <v>1297</v>
      </c>
      <c r="E1577" s="66" t="s">
        <v>1315</v>
      </c>
      <c r="F1577" s="66" t="s">
        <v>3681</v>
      </c>
      <c r="G1577" s="65">
        <v>3207692679</v>
      </c>
      <c r="H1577" s="167" t="s">
        <v>5129</v>
      </c>
      <c r="I1577" s="66" t="s">
        <v>56</v>
      </c>
      <c r="J1577" s="66" t="s">
        <v>5245</v>
      </c>
      <c r="K1577" s="66"/>
      <c r="L1577" s="66" t="s">
        <v>51</v>
      </c>
      <c r="M1577" s="66"/>
      <c r="N1577" s="66" t="s">
        <v>30</v>
      </c>
      <c r="O1577" s="66" t="s">
        <v>38</v>
      </c>
      <c r="P1577" s="66" t="s">
        <v>30</v>
      </c>
      <c r="Q1577" s="66" t="s">
        <v>49</v>
      </c>
      <c r="R1577" s="66" t="s">
        <v>37</v>
      </c>
      <c r="S1577" s="66"/>
      <c r="T1577" s="299"/>
      <c r="U1577" s="66"/>
      <c r="V1577" s="344"/>
      <c r="W1577" s="90"/>
      <c r="X1577" s="127"/>
    </row>
    <row r="1578" spans="1:24" ht="15" customHeight="1">
      <c r="A1578" s="70">
        <v>1038814859</v>
      </c>
      <c r="B1578" s="71" t="s">
        <v>26</v>
      </c>
      <c r="C1578" s="71" t="s">
        <v>2807</v>
      </c>
      <c r="D1578" s="71"/>
      <c r="E1578" s="71" t="s">
        <v>1315</v>
      </c>
      <c r="F1578" s="71" t="s">
        <v>2808</v>
      </c>
      <c r="G1578" s="70">
        <v>3206738329</v>
      </c>
      <c r="H1578" s="62" t="s">
        <v>2809</v>
      </c>
      <c r="I1578" s="71" t="s">
        <v>40</v>
      </c>
      <c r="J1578" s="71" t="s">
        <v>1570</v>
      </c>
      <c r="K1578" s="71" t="s">
        <v>1959</v>
      </c>
      <c r="L1578" s="71" t="s">
        <v>1648</v>
      </c>
      <c r="M1578" s="71" t="s">
        <v>1648</v>
      </c>
      <c r="N1578" s="71" t="s">
        <v>1649</v>
      </c>
      <c r="O1578" s="135" t="s">
        <v>1650</v>
      </c>
      <c r="P1578" s="71" t="s">
        <v>1649</v>
      </c>
      <c r="Q1578" s="71" t="s">
        <v>1651</v>
      </c>
      <c r="R1578" s="71" t="s">
        <v>1649</v>
      </c>
      <c r="S1578" s="71" t="s">
        <v>40</v>
      </c>
      <c r="T1578" s="300"/>
      <c r="U1578" s="71"/>
      <c r="V1578" s="354"/>
      <c r="W1578" s="186"/>
      <c r="X1578" s="127"/>
    </row>
    <row r="1579" spans="1:24" ht="15" customHeight="1">
      <c r="A1579" s="65">
        <v>69008084</v>
      </c>
      <c r="B1579" s="66" t="s">
        <v>26</v>
      </c>
      <c r="C1579" s="66" t="s">
        <v>1007</v>
      </c>
      <c r="D1579" s="66"/>
      <c r="E1579" s="66" t="s">
        <v>1315</v>
      </c>
      <c r="F1579" s="66" t="s">
        <v>584</v>
      </c>
      <c r="G1579" s="65">
        <v>3138329526</v>
      </c>
      <c r="H1579" s="67" t="s">
        <v>2810</v>
      </c>
      <c r="I1579" s="66" t="s">
        <v>69</v>
      </c>
      <c r="J1579" s="66" t="s">
        <v>448</v>
      </c>
      <c r="K1579" s="66" t="s">
        <v>27</v>
      </c>
      <c r="L1579" s="66" t="s">
        <v>28</v>
      </c>
      <c r="M1579" s="66" t="s">
        <v>36</v>
      </c>
      <c r="N1579" s="66" t="s">
        <v>30</v>
      </c>
      <c r="O1579" s="66" t="s">
        <v>38</v>
      </c>
      <c r="P1579" s="66" t="s">
        <v>30</v>
      </c>
      <c r="Q1579" s="66" t="s">
        <v>39</v>
      </c>
      <c r="R1579" s="66" t="s">
        <v>30</v>
      </c>
      <c r="S1579" s="66" t="s">
        <v>69</v>
      </c>
      <c r="T1579" s="299" t="s">
        <v>69</v>
      </c>
      <c r="U1579" s="66" t="s">
        <v>69</v>
      </c>
      <c r="V1579" s="354"/>
      <c r="W1579" s="186"/>
      <c r="X1579" s="127"/>
    </row>
    <row r="1580" spans="1:24" ht="15" customHeight="1">
      <c r="A1580" s="65">
        <v>1075315903</v>
      </c>
      <c r="B1580" s="65" t="s">
        <v>26</v>
      </c>
      <c r="C1580" s="66" t="s">
        <v>4071</v>
      </c>
      <c r="D1580" s="66"/>
      <c r="E1580" s="66" t="s">
        <v>1315</v>
      </c>
      <c r="F1580" s="66" t="s">
        <v>655</v>
      </c>
      <c r="G1580" s="65">
        <v>3212795135</v>
      </c>
      <c r="H1580" s="62" t="s">
        <v>4327</v>
      </c>
      <c r="I1580" s="66" t="s">
        <v>63</v>
      </c>
      <c r="J1580" s="66" t="s">
        <v>1126</v>
      </c>
      <c r="K1580" s="66"/>
      <c r="L1580" s="66" t="s">
        <v>28</v>
      </c>
      <c r="M1580" s="66"/>
      <c r="N1580" s="66"/>
      <c r="O1580" s="66" t="s">
        <v>38</v>
      </c>
      <c r="P1580" s="66" t="s">
        <v>37</v>
      </c>
      <c r="Q1580" s="66" t="s">
        <v>32</v>
      </c>
      <c r="R1580" s="66" t="s">
        <v>37</v>
      </c>
      <c r="S1580" s="66" t="s">
        <v>63</v>
      </c>
      <c r="T1580" s="299"/>
      <c r="U1580" s="66"/>
      <c r="V1580" s="344"/>
      <c r="W1580" s="90"/>
      <c r="X1580" s="127"/>
    </row>
    <row r="1581" spans="1:24" ht="15" customHeight="1">
      <c r="A1581" s="70">
        <v>33646718</v>
      </c>
      <c r="B1581" s="71" t="s">
        <v>26</v>
      </c>
      <c r="C1581" s="71" t="s">
        <v>4567</v>
      </c>
      <c r="D1581" s="71"/>
      <c r="E1581" s="71" t="s">
        <v>1315</v>
      </c>
      <c r="F1581" s="71" t="s">
        <v>2150</v>
      </c>
      <c r="G1581" s="70">
        <v>3144751340</v>
      </c>
      <c r="H1581" s="62" t="s">
        <v>4568</v>
      </c>
      <c r="I1581" s="71" t="s">
        <v>55</v>
      </c>
      <c r="J1581" s="71" t="s">
        <v>4569</v>
      </c>
      <c r="K1581" s="71"/>
      <c r="L1581" s="71" t="s">
        <v>28</v>
      </c>
      <c r="M1581" s="71" t="s">
        <v>36</v>
      </c>
      <c r="N1581" s="71" t="s">
        <v>30</v>
      </c>
      <c r="O1581" s="71" t="s">
        <v>42</v>
      </c>
      <c r="P1581" s="71" t="s">
        <v>30</v>
      </c>
      <c r="Q1581" s="71" t="s">
        <v>49</v>
      </c>
      <c r="R1581" s="71" t="s">
        <v>30</v>
      </c>
      <c r="S1581" s="71"/>
      <c r="T1581" s="300"/>
      <c r="U1581" s="71"/>
      <c r="V1581" s="354"/>
      <c r="W1581" s="186"/>
      <c r="X1581" s="127"/>
    </row>
    <row r="1582" spans="1:24" ht="15" customHeight="1">
      <c r="A1582" s="70">
        <v>1010224430</v>
      </c>
      <c r="B1582" s="71" t="s">
        <v>26</v>
      </c>
      <c r="C1582" s="71" t="s">
        <v>559</v>
      </c>
      <c r="D1582" s="71" t="s">
        <v>845</v>
      </c>
      <c r="E1582" s="71" t="s">
        <v>1315</v>
      </c>
      <c r="F1582" s="71" t="s">
        <v>584</v>
      </c>
      <c r="G1582" s="70">
        <v>3164967071</v>
      </c>
      <c r="H1582" s="71" t="s">
        <v>5643</v>
      </c>
      <c r="I1582" s="71" t="s">
        <v>68</v>
      </c>
      <c r="J1582" s="71" t="s">
        <v>1179</v>
      </c>
      <c r="K1582" s="71" t="s">
        <v>5644</v>
      </c>
      <c r="L1582" s="71" t="s">
        <v>51</v>
      </c>
      <c r="M1582" s="71"/>
      <c r="N1582" s="71" t="s">
        <v>30</v>
      </c>
      <c r="O1582" s="71" t="s">
        <v>38</v>
      </c>
      <c r="P1582" s="71" t="s">
        <v>37</v>
      </c>
      <c r="Q1582" s="71" t="s">
        <v>32</v>
      </c>
      <c r="R1582" s="71" t="s">
        <v>30</v>
      </c>
      <c r="S1582" s="71" t="s">
        <v>68</v>
      </c>
      <c r="T1582" s="300" t="s">
        <v>68</v>
      </c>
      <c r="U1582" s="71" t="s">
        <v>68</v>
      </c>
      <c r="V1582" s="354"/>
      <c r="W1582" s="186"/>
      <c r="X1582" s="127"/>
    </row>
    <row r="1583" spans="1:24" ht="15" customHeight="1">
      <c r="A1583" s="184">
        <v>1032429559</v>
      </c>
      <c r="B1583" s="186" t="s">
        <v>26</v>
      </c>
      <c r="C1583" s="186" t="s">
        <v>196</v>
      </c>
      <c r="D1583" s="186" t="s">
        <v>2378</v>
      </c>
      <c r="E1583" s="186" t="s">
        <v>1315</v>
      </c>
      <c r="F1583" s="186" t="s">
        <v>1315</v>
      </c>
      <c r="G1583" s="184">
        <v>3208460065</v>
      </c>
      <c r="H1583" s="187" t="s">
        <v>6508</v>
      </c>
      <c r="I1583" s="186" t="s">
        <v>44</v>
      </c>
      <c r="J1583" s="186" t="s">
        <v>2136</v>
      </c>
      <c r="K1583" s="186" t="s">
        <v>27</v>
      </c>
      <c r="L1583" s="186" t="s">
        <v>28</v>
      </c>
      <c r="M1583" s="186" t="s">
        <v>36</v>
      </c>
      <c r="N1583" s="186" t="s">
        <v>37</v>
      </c>
      <c r="O1583" s="186" t="s">
        <v>42</v>
      </c>
      <c r="P1583" s="186" t="s">
        <v>30</v>
      </c>
      <c r="Q1583" s="186" t="s">
        <v>43</v>
      </c>
      <c r="R1583" s="186" t="s">
        <v>30</v>
      </c>
      <c r="S1583" s="186" t="s">
        <v>44</v>
      </c>
      <c r="T1583" s="302" t="s">
        <v>55</v>
      </c>
      <c r="U1583" s="186" t="s">
        <v>70</v>
      </c>
      <c r="V1583" s="344"/>
      <c r="W1583" s="90"/>
      <c r="X1583" s="127"/>
    </row>
    <row r="1584" spans="1:24" ht="15" customHeight="1">
      <c r="A1584" s="184">
        <v>1051445645</v>
      </c>
      <c r="B1584" s="186" t="s">
        <v>26</v>
      </c>
      <c r="C1584" s="186" t="s">
        <v>6710</v>
      </c>
      <c r="D1584" s="186"/>
      <c r="E1584" s="186" t="s">
        <v>1315</v>
      </c>
      <c r="F1584" s="186" t="s">
        <v>2718</v>
      </c>
      <c r="G1584" s="184">
        <v>3207932912</v>
      </c>
      <c r="H1584" s="187" t="s">
        <v>6711</v>
      </c>
      <c r="I1584" s="186" t="s">
        <v>50</v>
      </c>
      <c r="J1584" s="186" t="s">
        <v>5249</v>
      </c>
      <c r="K1584" s="186"/>
      <c r="L1584" s="186" t="s">
        <v>35</v>
      </c>
      <c r="M1584" s="186"/>
      <c r="N1584" s="186" t="s">
        <v>30</v>
      </c>
      <c r="O1584" s="186" t="s">
        <v>31</v>
      </c>
      <c r="P1584" s="186" t="s">
        <v>30</v>
      </c>
      <c r="Q1584" s="186" t="s">
        <v>46</v>
      </c>
      <c r="R1584" s="186" t="s">
        <v>30</v>
      </c>
      <c r="S1584" s="186" t="s">
        <v>50</v>
      </c>
      <c r="T1584" s="302" t="s">
        <v>74</v>
      </c>
      <c r="U1584" s="186" t="s">
        <v>59</v>
      </c>
      <c r="V1584" s="344"/>
      <c r="W1584" s="90"/>
      <c r="X1584" s="127"/>
    </row>
    <row r="1585" spans="1:24" ht="15" customHeight="1">
      <c r="A1585" s="70">
        <v>1010094684</v>
      </c>
      <c r="B1585" s="71" t="s">
        <v>26</v>
      </c>
      <c r="C1585" s="71" t="s">
        <v>963</v>
      </c>
      <c r="D1585" s="71" t="s">
        <v>964</v>
      </c>
      <c r="E1585" s="71" t="s">
        <v>965</v>
      </c>
      <c r="F1585" s="71" t="s">
        <v>966</v>
      </c>
      <c r="G1585" s="70">
        <v>3128967058</v>
      </c>
      <c r="H1585" s="62" t="s">
        <v>967</v>
      </c>
      <c r="I1585" s="71" t="s">
        <v>50</v>
      </c>
      <c r="J1585" s="71" t="s">
        <v>968</v>
      </c>
      <c r="K1585" s="71" t="s">
        <v>27</v>
      </c>
      <c r="L1585" s="71"/>
      <c r="M1585" s="71"/>
      <c r="N1585" s="71" t="s">
        <v>37</v>
      </c>
      <c r="O1585" s="71" t="s">
        <v>38</v>
      </c>
      <c r="P1585" s="71" t="s">
        <v>30</v>
      </c>
      <c r="Q1585" s="71" t="s">
        <v>43</v>
      </c>
      <c r="R1585" s="71" t="s">
        <v>30</v>
      </c>
      <c r="S1585" s="71" t="s">
        <v>40</v>
      </c>
      <c r="T1585" s="300" t="s">
        <v>60</v>
      </c>
      <c r="U1585" s="71" t="s">
        <v>64</v>
      </c>
      <c r="V1585" s="354"/>
      <c r="W1585" s="186"/>
      <c r="X1585" s="127"/>
    </row>
    <row r="1586" spans="1:24" ht="15" customHeight="1">
      <c r="A1586" s="65">
        <v>45553784</v>
      </c>
      <c r="B1586" s="66" t="s">
        <v>26</v>
      </c>
      <c r="C1586" s="66" t="s">
        <v>196</v>
      </c>
      <c r="D1586" s="66" t="s">
        <v>215</v>
      </c>
      <c r="E1586" s="66" t="s">
        <v>915</v>
      </c>
      <c r="F1586" s="66" t="s">
        <v>441</v>
      </c>
      <c r="G1586" s="65">
        <v>3012532938</v>
      </c>
      <c r="H1586" s="62" t="s">
        <v>6241</v>
      </c>
      <c r="I1586" s="66" t="s">
        <v>64</v>
      </c>
      <c r="J1586" s="66" t="s">
        <v>273</v>
      </c>
      <c r="K1586" s="66"/>
      <c r="L1586" s="66" t="s">
        <v>51</v>
      </c>
      <c r="M1586" s="66"/>
      <c r="N1586" s="66" t="s">
        <v>30</v>
      </c>
      <c r="O1586" s="66" t="s">
        <v>42</v>
      </c>
      <c r="P1586" s="66" t="s">
        <v>30</v>
      </c>
      <c r="Q1586" s="66" t="s">
        <v>43</v>
      </c>
      <c r="R1586" s="66" t="s">
        <v>30</v>
      </c>
      <c r="S1586" s="66" t="s">
        <v>64</v>
      </c>
      <c r="T1586" s="299" t="s">
        <v>64</v>
      </c>
      <c r="U1586" s="66" t="s">
        <v>64</v>
      </c>
      <c r="V1586" s="354"/>
      <c r="W1586" s="186"/>
      <c r="X1586" s="127"/>
    </row>
    <row r="1587" spans="1:24" ht="15" customHeight="1">
      <c r="A1587" s="65">
        <v>35602587</v>
      </c>
      <c r="B1587" s="66" t="s">
        <v>26</v>
      </c>
      <c r="C1587" s="66" t="s">
        <v>235</v>
      </c>
      <c r="D1587" s="66" t="s">
        <v>406</v>
      </c>
      <c r="E1587" s="66" t="s">
        <v>407</v>
      </c>
      <c r="F1587" s="66" t="s">
        <v>407</v>
      </c>
      <c r="G1587" s="65">
        <v>3134127893</v>
      </c>
      <c r="H1587" s="66" t="s">
        <v>408</v>
      </c>
      <c r="I1587" s="66" t="s">
        <v>58</v>
      </c>
      <c r="J1587" s="66" t="s">
        <v>144</v>
      </c>
      <c r="K1587" s="66" t="s">
        <v>51</v>
      </c>
      <c r="L1587" s="66" t="s">
        <v>45</v>
      </c>
      <c r="M1587" s="66" t="s">
        <v>42</v>
      </c>
      <c r="N1587" s="66" t="s">
        <v>37</v>
      </c>
      <c r="O1587" s="66" t="s">
        <v>38</v>
      </c>
      <c r="P1587" s="66" t="s">
        <v>30</v>
      </c>
      <c r="Q1587" s="66" t="s">
        <v>43</v>
      </c>
      <c r="R1587" s="66" t="s">
        <v>30</v>
      </c>
      <c r="S1587" s="66" t="s">
        <v>58</v>
      </c>
      <c r="T1587" s="299"/>
      <c r="U1587" s="66"/>
      <c r="V1587" s="354"/>
      <c r="W1587" s="186"/>
      <c r="X1587" s="127"/>
    </row>
    <row r="1588" spans="1:24" ht="15" customHeight="1">
      <c r="A1588" s="65">
        <v>31601998</v>
      </c>
      <c r="B1588" s="66" t="s">
        <v>26</v>
      </c>
      <c r="C1588" s="66" t="s">
        <v>3492</v>
      </c>
      <c r="D1588" s="66" t="s">
        <v>3969</v>
      </c>
      <c r="E1588" s="66" t="s">
        <v>407</v>
      </c>
      <c r="F1588" s="66" t="s">
        <v>580</v>
      </c>
      <c r="G1588" s="65">
        <v>3113526296</v>
      </c>
      <c r="H1588" s="62" t="s">
        <v>3970</v>
      </c>
      <c r="I1588" s="66" t="s">
        <v>67</v>
      </c>
      <c r="J1588" s="66" t="s">
        <v>407</v>
      </c>
      <c r="K1588" s="66"/>
      <c r="L1588" s="66" t="s">
        <v>35</v>
      </c>
      <c r="M1588" s="66" t="s">
        <v>36</v>
      </c>
      <c r="N1588" s="66" t="s">
        <v>30</v>
      </c>
      <c r="O1588" s="66" t="s">
        <v>38</v>
      </c>
      <c r="P1588" s="66" t="s">
        <v>30</v>
      </c>
      <c r="Q1588" s="66" t="s">
        <v>46</v>
      </c>
      <c r="R1588" s="71" t="s">
        <v>30</v>
      </c>
      <c r="S1588" s="66" t="s">
        <v>76</v>
      </c>
      <c r="T1588" s="299"/>
      <c r="U1588" s="66"/>
      <c r="V1588" s="344"/>
      <c r="W1588" s="90"/>
      <c r="X1588" s="127"/>
    </row>
    <row r="1589" spans="1:24" ht="15" customHeight="1">
      <c r="A1589" s="65">
        <v>35894429</v>
      </c>
      <c r="B1589" s="66" t="s">
        <v>409</v>
      </c>
      <c r="C1589" s="66" t="s">
        <v>410</v>
      </c>
      <c r="D1589" s="66" t="s">
        <v>411</v>
      </c>
      <c r="E1589" s="66" t="s">
        <v>407</v>
      </c>
      <c r="F1589" s="66" t="s">
        <v>412</v>
      </c>
      <c r="G1589" s="65">
        <v>3103929190</v>
      </c>
      <c r="H1589" s="62" t="s">
        <v>2816</v>
      </c>
      <c r="I1589" s="66" t="s">
        <v>58</v>
      </c>
      <c r="J1589" s="66" t="s">
        <v>144</v>
      </c>
      <c r="K1589" s="66" t="s">
        <v>51</v>
      </c>
      <c r="L1589" s="66" t="s">
        <v>2817</v>
      </c>
      <c r="M1589" s="66" t="s">
        <v>413</v>
      </c>
      <c r="N1589" s="66" t="s">
        <v>37</v>
      </c>
      <c r="O1589" s="66" t="s">
        <v>42</v>
      </c>
      <c r="P1589" s="66" t="s">
        <v>30</v>
      </c>
      <c r="Q1589" s="66" t="s">
        <v>2818</v>
      </c>
      <c r="R1589" s="66" t="s">
        <v>30</v>
      </c>
      <c r="S1589" s="66" t="s">
        <v>58</v>
      </c>
      <c r="T1589" s="299" t="s">
        <v>58</v>
      </c>
      <c r="U1589" s="66" t="s">
        <v>58</v>
      </c>
      <c r="V1589" s="344"/>
      <c r="W1589" s="90"/>
      <c r="X1589" s="127"/>
    </row>
    <row r="1590" spans="1:24" ht="15" customHeight="1">
      <c r="A1590" s="65">
        <v>43148958</v>
      </c>
      <c r="B1590" s="66" t="s">
        <v>26</v>
      </c>
      <c r="C1590" s="66" t="s">
        <v>687</v>
      </c>
      <c r="D1590" s="66" t="s">
        <v>178</v>
      </c>
      <c r="E1590" s="66" t="s">
        <v>407</v>
      </c>
      <c r="F1590" s="66" t="s">
        <v>1730</v>
      </c>
      <c r="G1590" s="65">
        <v>3122418311</v>
      </c>
      <c r="H1590" s="62" t="s">
        <v>2815</v>
      </c>
      <c r="I1590" s="66" t="s">
        <v>40</v>
      </c>
      <c r="J1590" s="66" t="s">
        <v>1605</v>
      </c>
      <c r="K1590" s="66" t="s">
        <v>27</v>
      </c>
      <c r="L1590" s="66" t="s">
        <v>28</v>
      </c>
      <c r="M1590" s="66" t="s">
        <v>36</v>
      </c>
      <c r="N1590" s="66" t="s">
        <v>30</v>
      </c>
      <c r="O1590" s="66" t="s">
        <v>38</v>
      </c>
      <c r="P1590" s="66" t="s">
        <v>30</v>
      </c>
      <c r="Q1590" s="66" t="s">
        <v>46</v>
      </c>
      <c r="R1590" s="66" t="s">
        <v>30</v>
      </c>
      <c r="S1590" s="66" t="s">
        <v>40</v>
      </c>
      <c r="T1590" s="299" t="s">
        <v>40</v>
      </c>
      <c r="U1590" s="66" t="s">
        <v>40</v>
      </c>
      <c r="V1590" s="344"/>
      <c r="W1590" s="90"/>
      <c r="X1590" s="127"/>
    </row>
    <row r="1591" spans="1:24" ht="15" customHeight="1">
      <c r="A1591" s="65">
        <v>1077442450</v>
      </c>
      <c r="B1591" s="66" t="s">
        <v>26</v>
      </c>
      <c r="C1591" s="66" t="s">
        <v>2119</v>
      </c>
      <c r="D1591" s="66" t="s">
        <v>467</v>
      </c>
      <c r="E1591" s="66" t="s">
        <v>407</v>
      </c>
      <c r="F1591" s="66" t="s">
        <v>116</v>
      </c>
      <c r="G1591" s="65">
        <v>3108802560</v>
      </c>
      <c r="H1591" s="62" t="s">
        <v>2819</v>
      </c>
      <c r="I1591" s="66" t="s">
        <v>58</v>
      </c>
      <c r="J1591" s="66" t="s">
        <v>144</v>
      </c>
      <c r="K1591" s="66"/>
      <c r="L1591" s="66" t="s">
        <v>2820</v>
      </c>
      <c r="M1591" s="66"/>
      <c r="N1591" s="66" t="s">
        <v>37</v>
      </c>
      <c r="O1591" s="66" t="s">
        <v>42</v>
      </c>
      <c r="P1591" s="66" t="s">
        <v>30</v>
      </c>
      <c r="Q1591" s="66" t="s">
        <v>2821</v>
      </c>
      <c r="R1591" s="66" t="s">
        <v>30</v>
      </c>
      <c r="S1591" s="66" t="s">
        <v>2822</v>
      </c>
      <c r="T1591" s="299" t="s">
        <v>2823</v>
      </c>
      <c r="U1591" s="66" t="s">
        <v>2824</v>
      </c>
      <c r="V1591" s="344"/>
      <c r="W1591" s="90"/>
      <c r="X1591" s="127"/>
    </row>
    <row r="1592" spans="1:24" ht="15" customHeight="1">
      <c r="A1592" s="65">
        <v>1076819503</v>
      </c>
      <c r="B1592" s="66" t="s">
        <v>26</v>
      </c>
      <c r="C1592" s="66" t="s">
        <v>611</v>
      </c>
      <c r="D1592" s="66" t="s">
        <v>467</v>
      </c>
      <c r="E1592" s="66" t="s">
        <v>407</v>
      </c>
      <c r="F1592" s="66" t="s">
        <v>1328</v>
      </c>
      <c r="G1592" s="65">
        <v>3148423746</v>
      </c>
      <c r="H1592" s="62" t="s">
        <v>4440</v>
      </c>
      <c r="I1592" s="66" t="s">
        <v>58</v>
      </c>
      <c r="J1592" s="66" t="s">
        <v>1623</v>
      </c>
      <c r="K1592" s="66"/>
      <c r="L1592" s="66" t="s">
        <v>41</v>
      </c>
      <c r="M1592" s="66" t="s">
        <v>36</v>
      </c>
      <c r="N1592" s="66" t="s">
        <v>37</v>
      </c>
      <c r="O1592" s="66" t="s">
        <v>42</v>
      </c>
      <c r="P1592" s="66" t="s">
        <v>30</v>
      </c>
      <c r="Q1592" s="66" t="s">
        <v>46</v>
      </c>
      <c r="R1592" s="66" t="s">
        <v>30</v>
      </c>
      <c r="S1592" s="66" t="s">
        <v>58</v>
      </c>
      <c r="T1592" s="299" t="s">
        <v>71</v>
      </c>
      <c r="U1592" s="66" t="s">
        <v>40</v>
      </c>
      <c r="V1592" s="354"/>
      <c r="W1592" s="186"/>
      <c r="X1592" s="127"/>
    </row>
    <row r="1593" spans="1:24" ht="15" customHeight="1">
      <c r="A1593" s="65">
        <v>32205578</v>
      </c>
      <c r="B1593" s="66" t="s">
        <v>26</v>
      </c>
      <c r="C1593" s="66" t="s">
        <v>2825</v>
      </c>
      <c r="D1593" s="66" t="s">
        <v>2826</v>
      </c>
      <c r="E1593" s="66" t="s">
        <v>407</v>
      </c>
      <c r="F1593" s="66" t="s">
        <v>1343</v>
      </c>
      <c r="G1593" s="65">
        <v>3122529112</v>
      </c>
      <c r="H1593" s="76" t="s">
        <v>2827</v>
      </c>
      <c r="I1593" s="66" t="s">
        <v>58</v>
      </c>
      <c r="J1593" s="66" t="s">
        <v>1623</v>
      </c>
      <c r="K1593" s="66" t="s">
        <v>42</v>
      </c>
      <c r="L1593" s="66" t="s">
        <v>555</v>
      </c>
      <c r="M1593" s="66" t="s">
        <v>2828</v>
      </c>
      <c r="N1593" s="66" t="s">
        <v>37</v>
      </c>
      <c r="O1593" s="66" t="s">
        <v>42</v>
      </c>
      <c r="P1593" s="66" t="s">
        <v>30</v>
      </c>
      <c r="Q1593" s="66" t="s">
        <v>49</v>
      </c>
      <c r="R1593" s="66" t="s">
        <v>30</v>
      </c>
      <c r="S1593" s="66" t="s">
        <v>58</v>
      </c>
      <c r="T1593" s="299" t="s">
        <v>1623</v>
      </c>
      <c r="U1593" s="66" t="s">
        <v>144</v>
      </c>
      <c r="V1593" s="344"/>
      <c r="W1593" s="90"/>
      <c r="X1593" s="127"/>
    </row>
    <row r="1594" spans="1:24" ht="15" customHeight="1">
      <c r="A1594" s="70">
        <v>1075088727</v>
      </c>
      <c r="B1594" s="71" t="s">
        <v>26</v>
      </c>
      <c r="C1594" s="71" t="s">
        <v>1116</v>
      </c>
      <c r="D1594" s="71"/>
      <c r="E1594" s="71" t="s">
        <v>407</v>
      </c>
      <c r="F1594" s="71" t="s">
        <v>146</v>
      </c>
      <c r="G1594" s="70">
        <v>3136852236</v>
      </c>
      <c r="H1594" s="62" t="s">
        <v>1117</v>
      </c>
      <c r="I1594" s="71" t="s">
        <v>40</v>
      </c>
      <c r="J1594" s="71" t="s">
        <v>4236</v>
      </c>
      <c r="K1594" s="71" t="s">
        <v>51</v>
      </c>
      <c r="L1594" s="71" t="s">
        <v>35</v>
      </c>
      <c r="M1594" s="71" t="s">
        <v>36</v>
      </c>
      <c r="N1594" s="71" t="s">
        <v>30</v>
      </c>
      <c r="O1594" s="71" t="s">
        <v>31</v>
      </c>
      <c r="P1594" s="71" t="s">
        <v>30</v>
      </c>
      <c r="Q1594" s="71" t="s">
        <v>49</v>
      </c>
      <c r="R1594" s="71" t="s">
        <v>30</v>
      </c>
      <c r="S1594" s="71" t="s">
        <v>40</v>
      </c>
      <c r="T1594" s="300" t="s">
        <v>59</v>
      </c>
      <c r="U1594" s="71" t="s">
        <v>58</v>
      </c>
      <c r="V1594" s="354"/>
      <c r="W1594" s="186"/>
      <c r="X1594" s="127"/>
    </row>
    <row r="1595" spans="1:24" ht="15" customHeight="1">
      <c r="A1595" s="65">
        <v>1077443240</v>
      </c>
      <c r="B1595" s="66" t="s">
        <v>26</v>
      </c>
      <c r="C1595" s="66" t="s">
        <v>5460</v>
      </c>
      <c r="D1595" s="66"/>
      <c r="E1595" s="66" t="s">
        <v>407</v>
      </c>
      <c r="F1595" s="66" t="s">
        <v>1730</v>
      </c>
      <c r="G1595" s="65">
        <v>3136295747</v>
      </c>
      <c r="H1595" s="67" t="s">
        <v>5461</v>
      </c>
      <c r="I1595" s="66" t="s">
        <v>58</v>
      </c>
      <c r="J1595" s="66" t="s">
        <v>144</v>
      </c>
      <c r="K1595" s="66"/>
      <c r="L1595" s="66" t="s">
        <v>41</v>
      </c>
      <c r="M1595" s="66" t="s">
        <v>29</v>
      </c>
      <c r="N1595" s="66" t="s">
        <v>30</v>
      </c>
      <c r="O1595" s="66" t="s">
        <v>38</v>
      </c>
      <c r="P1595" s="66" t="s">
        <v>30</v>
      </c>
      <c r="Q1595" s="66" t="s">
        <v>46</v>
      </c>
      <c r="R1595" s="66" t="s">
        <v>37</v>
      </c>
      <c r="S1595" s="66"/>
      <c r="T1595" s="299"/>
      <c r="U1595" s="66"/>
      <c r="V1595" s="354"/>
      <c r="W1595" s="186"/>
      <c r="X1595" s="127"/>
    </row>
    <row r="1596" spans="1:24" ht="15" customHeight="1">
      <c r="A1596" s="157">
        <v>1060359304</v>
      </c>
      <c r="B1596" s="158" t="s">
        <v>26</v>
      </c>
      <c r="C1596" s="158" t="s">
        <v>718</v>
      </c>
      <c r="D1596" s="158" t="s">
        <v>207</v>
      </c>
      <c r="E1596" s="158" t="s">
        <v>407</v>
      </c>
      <c r="F1596" s="158" t="s">
        <v>407</v>
      </c>
      <c r="G1596" s="157">
        <v>3137293660</v>
      </c>
      <c r="H1596" s="159" t="s">
        <v>5982</v>
      </c>
      <c r="I1596" s="158" t="s">
        <v>56</v>
      </c>
      <c r="J1596" s="158" t="s">
        <v>5983</v>
      </c>
      <c r="K1596" s="158" t="s">
        <v>27</v>
      </c>
      <c r="L1596" s="158"/>
      <c r="M1596" s="158"/>
      <c r="N1596" s="158" t="s">
        <v>37</v>
      </c>
      <c r="O1596" s="158" t="s">
        <v>42</v>
      </c>
      <c r="P1596" s="158" t="s">
        <v>30</v>
      </c>
      <c r="Q1596" s="158" t="s">
        <v>1689</v>
      </c>
      <c r="R1596" s="158" t="s">
        <v>30</v>
      </c>
      <c r="S1596" s="158" t="s">
        <v>56</v>
      </c>
      <c r="T1596" s="321" t="s">
        <v>56</v>
      </c>
      <c r="U1596" s="158" t="s">
        <v>56</v>
      </c>
      <c r="V1596" s="344"/>
      <c r="W1596" s="90"/>
      <c r="X1596" s="127"/>
    </row>
    <row r="1597" spans="1:24" ht="15" customHeight="1">
      <c r="A1597" s="65">
        <v>1010079938</v>
      </c>
      <c r="B1597" s="66" t="s">
        <v>26</v>
      </c>
      <c r="C1597" s="66" t="s">
        <v>5997</v>
      </c>
      <c r="D1597" s="66" t="s">
        <v>3290</v>
      </c>
      <c r="E1597" s="66" t="s">
        <v>5998</v>
      </c>
      <c r="F1597" s="66" t="s">
        <v>407</v>
      </c>
      <c r="G1597" s="65">
        <v>3142564967</v>
      </c>
      <c r="H1597" s="62" t="s">
        <v>5999</v>
      </c>
      <c r="I1597" s="66" t="s">
        <v>58</v>
      </c>
      <c r="J1597" s="66" t="s">
        <v>1594</v>
      </c>
      <c r="K1597" s="66" t="s">
        <v>27</v>
      </c>
      <c r="L1597" s="66" t="s">
        <v>51</v>
      </c>
      <c r="M1597" s="66" t="s">
        <v>36</v>
      </c>
      <c r="N1597" s="66" t="s">
        <v>30</v>
      </c>
      <c r="O1597" s="66" t="s">
        <v>42</v>
      </c>
      <c r="P1597" s="66" t="s">
        <v>30</v>
      </c>
      <c r="Q1597" s="66" t="s">
        <v>43</v>
      </c>
      <c r="R1597" s="66" t="s">
        <v>30</v>
      </c>
      <c r="S1597" s="66" t="s">
        <v>58</v>
      </c>
      <c r="T1597" s="299" t="s">
        <v>58</v>
      </c>
      <c r="U1597" s="66" t="s">
        <v>58</v>
      </c>
      <c r="V1597" s="344"/>
      <c r="W1597" s="90"/>
      <c r="X1597" s="127"/>
    </row>
    <row r="1598" spans="1:24" ht="15" customHeight="1">
      <c r="A1598" s="70">
        <v>17808673</v>
      </c>
      <c r="B1598" s="71" t="s">
        <v>26</v>
      </c>
      <c r="C1598" s="71" t="s">
        <v>2623</v>
      </c>
      <c r="D1598" s="71" t="s">
        <v>1669</v>
      </c>
      <c r="E1598" s="71" t="s">
        <v>2829</v>
      </c>
      <c r="F1598" s="71" t="s">
        <v>1654</v>
      </c>
      <c r="G1598" s="70" t="s">
        <v>2830</v>
      </c>
      <c r="H1598" s="62" t="s">
        <v>2831</v>
      </c>
      <c r="I1598" s="71" t="s">
        <v>64</v>
      </c>
      <c r="J1598" s="71" t="s">
        <v>2832</v>
      </c>
      <c r="K1598" s="71" t="s">
        <v>51</v>
      </c>
      <c r="L1598" s="71" t="s">
        <v>51</v>
      </c>
      <c r="M1598" s="71" t="s">
        <v>42</v>
      </c>
      <c r="N1598" s="71" t="s">
        <v>37</v>
      </c>
      <c r="O1598" s="71" t="s">
        <v>42</v>
      </c>
      <c r="P1598" s="71" t="s">
        <v>30</v>
      </c>
      <c r="Q1598" s="71" t="s">
        <v>49</v>
      </c>
      <c r="R1598" s="71" t="s">
        <v>30</v>
      </c>
      <c r="S1598" s="71" t="s">
        <v>64</v>
      </c>
      <c r="T1598" s="300" t="s">
        <v>64</v>
      </c>
      <c r="U1598" s="71" t="s">
        <v>64</v>
      </c>
      <c r="V1598" s="354"/>
      <c r="W1598" s="186"/>
      <c r="X1598" s="127"/>
    </row>
    <row r="1599" spans="1:24" ht="15" customHeight="1">
      <c r="A1599" s="65">
        <v>1082934086</v>
      </c>
      <c r="B1599" s="66" t="s">
        <v>26</v>
      </c>
      <c r="C1599" s="66" t="s">
        <v>4778</v>
      </c>
      <c r="D1599" s="66" t="s">
        <v>4779</v>
      </c>
      <c r="E1599" s="66" t="s">
        <v>4780</v>
      </c>
      <c r="F1599" s="66" t="s">
        <v>870</v>
      </c>
      <c r="G1599" s="65">
        <v>3046435113</v>
      </c>
      <c r="H1599" s="62" t="s">
        <v>4781</v>
      </c>
      <c r="I1599" s="66" t="s">
        <v>68</v>
      </c>
      <c r="J1599" s="66" t="s">
        <v>1179</v>
      </c>
      <c r="K1599" s="66"/>
      <c r="L1599" s="66" t="s">
        <v>51</v>
      </c>
      <c r="M1599" s="66" t="s">
        <v>36</v>
      </c>
      <c r="N1599" s="66" t="s">
        <v>30</v>
      </c>
      <c r="O1599" s="66" t="s">
        <v>38</v>
      </c>
      <c r="P1599" s="66" t="s">
        <v>30</v>
      </c>
      <c r="Q1599" s="66" t="s">
        <v>43</v>
      </c>
      <c r="R1599" s="66" t="s">
        <v>37</v>
      </c>
      <c r="S1599" s="66" t="s">
        <v>68</v>
      </c>
      <c r="T1599" s="299" t="s">
        <v>68</v>
      </c>
      <c r="U1599" s="66" t="s">
        <v>68</v>
      </c>
      <c r="V1599" s="344" t="s">
        <v>118</v>
      </c>
      <c r="W1599" s="90"/>
      <c r="X1599" s="127"/>
    </row>
    <row r="1600" spans="1:24" ht="15" customHeight="1">
      <c r="A1600" s="70">
        <v>69009409</v>
      </c>
      <c r="B1600" s="71" t="s">
        <v>26</v>
      </c>
      <c r="C1600" s="71" t="s">
        <v>235</v>
      </c>
      <c r="D1600" s="71" t="s">
        <v>1989</v>
      </c>
      <c r="E1600" s="71" t="s">
        <v>2833</v>
      </c>
      <c r="F1600" s="71" t="s">
        <v>202</v>
      </c>
      <c r="G1600" s="70">
        <v>3115734620</v>
      </c>
      <c r="H1600" s="62" t="s">
        <v>2834</v>
      </c>
      <c r="I1600" s="71" t="s">
        <v>69</v>
      </c>
      <c r="J1600" s="71" t="s">
        <v>2835</v>
      </c>
      <c r="K1600" s="71" t="s">
        <v>27</v>
      </c>
      <c r="L1600" s="71" t="s">
        <v>51</v>
      </c>
      <c r="M1600" s="71" t="s">
        <v>36</v>
      </c>
      <c r="N1600" s="71" t="s">
        <v>37</v>
      </c>
      <c r="O1600" s="71" t="s">
        <v>42</v>
      </c>
      <c r="P1600" s="71" t="s">
        <v>37</v>
      </c>
      <c r="Q1600" s="71" t="s">
        <v>32</v>
      </c>
      <c r="R1600" s="71" t="s">
        <v>30</v>
      </c>
      <c r="S1600" s="71" t="s">
        <v>69</v>
      </c>
      <c r="T1600" s="300" t="s">
        <v>67</v>
      </c>
      <c r="U1600" s="71" t="s">
        <v>76</v>
      </c>
      <c r="V1600" s="354"/>
      <c r="W1600" s="186"/>
      <c r="X1600" s="127"/>
    </row>
    <row r="1601" spans="1:24" ht="15" customHeight="1">
      <c r="A1601" s="65">
        <v>1006827064</v>
      </c>
      <c r="B1601" s="66" t="s">
        <v>26</v>
      </c>
      <c r="C1601" s="66" t="s">
        <v>2327</v>
      </c>
      <c r="D1601" s="66" t="s">
        <v>445</v>
      </c>
      <c r="E1601" s="66" t="s">
        <v>4305</v>
      </c>
      <c r="F1601" s="66" t="s">
        <v>1334</v>
      </c>
      <c r="G1601" s="65">
        <v>3143771216</v>
      </c>
      <c r="H1601" s="62" t="s">
        <v>6060</v>
      </c>
      <c r="I1601" s="66" t="s">
        <v>66</v>
      </c>
      <c r="J1601" s="66" t="s">
        <v>6056</v>
      </c>
      <c r="K1601" s="66"/>
      <c r="L1601" s="66" t="s">
        <v>35</v>
      </c>
      <c r="M1601" s="66"/>
      <c r="N1601" s="66" t="s">
        <v>37</v>
      </c>
      <c r="O1601" s="66" t="s">
        <v>42</v>
      </c>
      <c r="P1601" s="66" t="s">
        <v>30</v>
      </c>
      <c r="Q1601" s="66" t="s">
        <v>46</v>
      </c>
      <c r="R1601" s="66" t="s">
        <v>30</v>
      </c>
      <c r="S1601" s="66" t="s">
        <v>74</v>
      </c>
      <c r="T1601" s="299" t="s">
        <v>71</v>
      </c>
      <c r="U1601" s="66" t="s">
        <v>65</v>
      </c>
      <c r="V1601" s="344"/>
      <c r="W1601" s="90"/>
      <c r="X1601" s="127"/>
    </row>
    <row r="1602" spans="1:24" ht="15" customHeight="1">
      <c r="A1602" s="65">
        <v>40924321</v>
      </c>
      <c r="B1602" s="66" t="s">
        <v>26</v>
      </c>
      <c r="C1602" s="66" t="s">
        <v>539</v>
      </c>
      <c r="D1602" s="66" t="s">
        <v>540</v>
      </c>
      <c r="E1602" s="66" t="s">
        <v>541</v>
      </c>
      <c r="F1602" s="66" t="s">
        <v>542</v>
      </c>
      <c r="G1602" s="65">
        <v>3235275009</v>
      </c>
      <c r="H1602" s="62" t="s">
        <v>2836</v>
      </c>
      <c r="I1602" s="66" t="s">
        <v>64</v>
      </c>
      <c r="J1602" s="66" t="s">
        <v>273</v>
      </c>
      <c r="K1602" s="66" t="s">
        <v>51</v>
      </c>
      <c r="L1602" s="66" t="s">
        <v>28</v>
      </c>
      <c r="M1602" s="66" t="s">
        <v>42</v>
      </c>
      <c r="N1602" s="66" t="s">
        <v>37</v>
      </c>
      <c r="O1602" s="66" t="s">
        <v>38</v>
      </c>
      <c r="P1602" s="66" t="s">
        <v>30</v>
      </c>
      <c r="Q1602" s="66" t="s">
        <v>49</v>
      </c>
      <c r="R1602" s="66" t="s">
        <v>30</v>
      </c>
      <c r="S1602" s="66" t="s">
        <v>64</v>
      </c>
      <c r="T1602" s="299" t="s">
        <v>64</v>
      </c>
      <c r="U1602" s="66" t="s">
        <v>64</v>
      </c>
      <c r="V1602" s="344"/>
      <c r="W1602" s="90"/>
      <c r="X1602" s="127"/>
    </row>
    <row r="1603" spans="1:24" ht="15" customHeight="1">
      <c r="A1603" s="65">
        <v>1091656499</v>
      </c>
      <c r="B1603" s="66" t="s">
        <v>26</v>
      </c>
      <c r="C1603" s="66" t="s">
        <v>3570</v>
      </c>
      <c r="D1603" s="66" t="s">
        <v>461</v>
      </c>
      <c r="E1603" s="66" t="s">
        <v>545</v>
      </c>
      <c r="F1603" s="66"/>
      <c r="G1603" s="65">
        <v>3168973473</v>
      </c>
      <c r="H1603" s="62" t="s">
        <v>5575</v>
      </c>
      <c r="I1603" s="66" t="s">
        <v>68</v>
      </c>
      <c r="J1603" s="66" t="s">
        <v>1179</v>
      </c>
      <c r="K1603" s="66" t="s">
        <v>5576</v>
      </c>
      <c r="L1603" s="66"/>
      <c r="M1603" s="66"/>
      <c r="N1603" s="66" t="s">
        <v>30</v>
      </c>
      <c r="O1603" s="66" t="s">
        <v>31</v>
      </c>
      <c r="P1603" s="66" t="s">
        <v>37</v>
      </c>
      <c r="Q1603" s="66"/>
      <c r="R1603" s="66" t="s">
        <v>37</v>
      </c>
      <c r="S1603" s="66" t="s">
        <v>68</v>
      </c>
      <c r="T1603" s="299" t="s">
        <v>68</v>
      </c>
      <c r="U1603" s="66" t="s">
        <v>68</v>
      </c>
      <c r="V1603" s="344"/>
      <c r="W1603" s="90"/>
      <c r="X1603" s="127"/>
    </row>
    <row r="1604" spans="1:24" ht="15" customHeight="1">
      <c r="A1604" s="65">
        <v>1063360247</v>
      </c>
      <c r="B1604" s="65" t="s">
        <v>26</v>
      </c>
      <c r="C1604" s="66" t="s">
        <v>2462</v>
      </c>
      <c r="D1604" s="66" t="s">
        <v>445</v>
      </c>
      <c r="E1604" s="66" t="s">
        <v>545</v>
      </c>
      <c r="F1604" s="66" t="s">
        <v>228</v>
      </c>
      <c r="G1604" s="65">
        <v>3017571992</v>
      </c>
      <c r="H1604" s="62" t="s">
        <v>2848</v>
      </c>
      <c r="I1604" s="66" t="s">
        <v>59</v>
      </c>
      <c r="J1604" s="66" t="s">
        <v>1087</v>
      </c>
      <c r="K1604" s="66"/>
      <c r="L1604" s="66" t="s">
        <v>28</v>
      </c>
      <c r="M1604" s="66" t="s">
        <v>36</v>
      </c>
      <c r="N1604" s="66" t="s">
        <v>30</v>
      </c>
      <c r="O1604" s="66" t="s">
        <v>42</v>
      </c>
      <c r="P1604" s="66" t="s">
        <v>30</v>
      </c>
      <c r="Q1604" s="66" t="s">
        <v>46</v>
      </c>
      <c r="R1604" s="66" t="s">
        <v>30</v>
      </c>
      <c r="S1604" s="66" t="s">
        <v>59</v>
      </c>
      <c r="T1604" s="299" t="s">
        <v>59</v>
      </c>
      <c r="U1604" s="66" t="s">
        <v>59</v>
      </c>
      <c r="V1604" s="344"/>
      <c r="W1604" s="90"/>
      <c r="X1604" s="127"/>
    </row>
    <row r="1605" spans="1:24" ht="15" customHeight="1">
      <c r="A1605" s="65">
        <v>27149880</v>
      </c>
      <c r="B1605" s="66" t="s">
        <v>26</v>
      </c>
      <c r="C1605" s="66" t="s">
        <v>444</v>
      </c>
      <c r="D1605" s="66" t="s">
        <v>445</v>
      </c>
      <c r="E1605" s="66" t="s">
        <v>545</v>
      </c>
      <c r="F1605" s="66"/>
      <c r="G1605" s="65">
        <v>3136580708</v>
      </c>
      <c r="H1605" s="67" t="s">
        <v>3973</v>
      </c>
      <c r="I1605" s="66" t="s">
        <v>67</v>
      </c>
      <c r="J1605" s="66" t="s">
        <v>2594</v>
      </c>
      <c r="K1605" s="66"/>
      <c r="L1605" s="66" t="s">
        <v>41</v>
      </c>
      <c r="M1605" s="66"/>
      <c r="N1605" s="66" t="s">
        <v>30</v>
      </c>
      <c r="O1605" s="66" t="s">
        <v>38</v>
      </c>
      <c r="P1605" s="66" t="s">
        <v>37</v>
      </c>
      <c r="Q1605" s="66"/>
      <c r="R1605" s="66" t="s">
        <v>37</v>
      </c>
      <c r="S1605" s="66"/>
      <c r="T1605" s="299"/>
      <c r="U1605" s="66"/>
      <c r="V1605" s="354"/>
      <c r="W1605" s="186"/>
      <c r="X1605" s="127"/>
    </row>
    <row r="1606" spans="1:24" ht="15" customHeight="1">
      <c r="A1606" s="65">
        <v>1085305474</v>
      </c>
      <c r="B1606" s="66" t="s">
        <v>26</v>
      </c>
      <c r="C1606" s="66" t="s">
        <v>729</v>
      </c>
      <c r="D1606" s="66" t="s">
        <v>1397</v>
      </c>
      <c r="E1606" s="66" t="s">
        <v>545</v>
      </c>
      <c r="F1606" s="66" t="s">
        <v>1882</v>
      </c>
      <c r="G1606" s="65">
        <v>3182179252</v>
      </c>
      <c r="H1606" s="62" t="s">
        <v>3974</v>
      </c>
      <c r="I1606" s="66" t="s">
        <v>67</v>
      </c>
      <c r="J1606" s="66" t="s">
        <v>1157</v>
      </c>
      <c r="K1606" s="66"/>
      <c r="L1606" s="66" t="s">
        <v>28</v>
      </c>
      <c r="M1606" s="66"/>
      <c r="N1606" s="66" t="s">
        <v>30</v>
      </c>
      <c r="O1606" s="66" t="s">
        <v>38</v>
      </c>
      <c r="P1606" s="66" t="s">
        <v>37</v>
      </c>
      <c r="Q1606" s="66" t="s">
        <v>39</v>
      </c>
      <c r="R1606" s="66" t="s">
        <v>30</v>
      </c>
      <c r="S1606" s="66" t="s">
        <v>67</v>
      </c>
      <c r="T1606" s="299" t="s">
        <v>67</v>
      </c>
      <c r="U1606" s="66" t="s">
        <v>56</v>
      </c>
      <c r="V1606" s="344"/>
      <c r="W1606" s="90"/>
      <c r="X1606" s="127"/>
    </row>
    <row r="1607" spans="1:24" ht="15" customHeight="1">
      <c r="A1607" s="65">
        <v>76331069</v>
      </c>
      <c r="B1607" s="66" t="s">
        <v>26</v>
      </c>
      <c r="C1607" s="66" t="s">
        <v>5130</v>
      </c>
      <c r="D1607" s="66" t="s">
        <v>5131</v>
      </c>
      <c r="E1607" s="66" t="s">
        <v>545</v>
      </c>
      <c r="F1607" s="66" t="s">
        <v>407</v>
      </c>
      <c r="G1607" s="65">
        <v>3164354844</v>
      </c>
      <c r="H1607" s="85" t="s">
        <v>5132</v>
      </c>
      <c r="I1607" s="66" t="s">
        <v>56</v>
      </c>
      <c r="J1607" s="66" t="s">
        <v>5245</v>
      </c>
      <c r="K1607" s="66"/>
      <c r="L1607" s="66" t="s">
        <v>51</v>
      </c>
      <c r="M1607" s="66"/>
      <c r="N1607" s="66" t="s">
        <v>30</v>
      </c>
      <c r="O1607" s="66" t="s">
        <v>38</v>
      </c>
      <c r="P1607" s="66" t="s">
        <v>30</v>
      </c>
      <c r="Q1607" s="66" t="s">
        <v>49</v>
      </c>
      <c r="R1607" s="66" t="s">
        <v>37</v>
      </c>
      <c r="S1607" s="66"/>
      <c r="T1607" s="299"/>
      <c r="U1607" s="66"/>
      <c r="V1607" s="344"/>
      <c r="W1607" s="90"/>
      <c r="X1607" s="127"/>
    </row>
    <row r="1608" spans="1:24" ht="15" customHeight="1">
      <c r="A1608" s="65">
        <v>1061086168</v>
      </c>
      <c r="B1608" s="66" t="s">
        <v>26</v>
      </c>
      <c r="C1608" s="66" t="s">
        <v>843</v>
      </c>
      <c r="D1608" s="66" t="s">
        <v>4594</v>
      </c>
      <c r="E1608" s="66" t="s">
        <v>545</v>
      </c>
      <c r="F1608" s="66" t="s">
        <v>1882</v>
      </c>
      <c r="G1608" s="65">
        <v>3117949256</v>
      </c>
      <c r="H1608" s="67" t="s">
        <v>4595</v>
      </c>
      <c r="I1608" s="66" t="s">
        <v>60</v>
      </c>
      <c r="J1608" s="66" t="s">
        <v>765</v>
      </c>
      <c r="K1608" s="66" t="s">
        <v>27</v>
      </c>
      <c r="L1608" s="66" t="s">
        <v>28</v>
      </c>
      <c r="M1608" s="66" t="s">
        <v>36</v>
      </c>
      <c r="N1608" s="66" t="s">
        <v>37</v>
      </c>
      <c r="O1608" s="66" t="s">
        <v>42</v>
      </c>
      <c r="P1608" s="66" t="s">
        <v>30</v>
      </c>
      <c r="Q1608" s="66" t="s">
        <v>1689</v>
      </c>
      <c r="R1608" s="66" t="s">
        <v>30</v>
      </c>
      <c r="S1608" s="66" t="s">
        <v>44</v>
      </c>
      <c r="T1608" s="299" t="s">
        <v>75</v>
      </c>
      <c r="U1608" s="66" t="s">
        <v>40</v>
      </c>
      <c r="V1608" s="354"/>
      <c r="W1608" s="186"/>
      <c r="X1608" s="127"/>
    </row>
    <row r="1609" spans="1:24" ht="15" customHeight="1">
      <c r="A1609" s="65">
        <v>20739069</v>
      </c>
      <c r="B1609" s="66" t="s">
        <v>26</v>
      </c>
      <c r="C1609" s="66" t="s">
        <v>2598</v>
      </c>
      <c r="D1609" s="66" t="s">
        <v>2378</v>
      </c>
      <c r="E1609" s="66" t="s">
        <v>545</v>
      </c>
      <c r="F1609" s="66" t="s">
        <v>720</v>
      </c>
      <c r="G1609" s="65">
        <v>3142864170</v>
      </c>
      <c r="H1609" s="62" t="s">
        <v>2837</v>
      </c>
      <c r="I1609" s="66" t="s">
        <v>55</v>
      </c>
      <c r="J1609" s="66" t="s">
        <v>2838</v>
      </c>
      <c r="K1609" s="66"/>
      <c r="L1609" s="66" t="s">
        <v>452</v>
      </c>
      <c r="M1609" s="66" t="s">
        <v>37</v>
      </c>
      <c r="N1609" s="66" t="s">
        <v>30</v>
      </c>
      <c r="O1609" s="66" t="s">
        <v>2839</v>
      </c>
      <c r="P1609" s="66" t="s">
        <v>30</v>
      </c>
      <c r="Q1609" s="66" t="s">
        <v>2840</v>
      </c>
      <c r="R1609" s="66" t="s">
        <v>30</v>
      </c>
      <c r="S1609" s="66" t="s">
        <v>66</v>
      </c>
      <c r="T1609" s="299" t="s">
        <v>52</v>
      </c>
      <c r="U1609" s="66" t="s">
        <v>60</v>
      </c>
      <c r="V1609" s="344"/>
      <c r="W1609" s="90"/>
      <c r="X1609" s="127"/>
    </row>
    <row r="1610" spans="1:24" ht="15" customHeight="1">
      <c r="A1610" s="65">
        <v>1046267862</v>
      </c>
      <c r="B1610" s="66" t="s">
        <v>26</v>
      </c>
      <c r="C1610" s="66" t="s">
        <v>235</v>
      </c>
      <c r="D1610" s="66" t="s">
        <v>1050</v>
      </c>
      <c r="E1610" s="66" t="s">
        <v>545</v>
      </c>
      <c r="F1610" s="66" t="s">
        <v>155</v>
      </c>
      <c r="G1610" s="65">
        <v>3016528043</v>
      </c>
      <c r="H1610" s="62" t="s">
        <v>1051</v>
      </c>
      <c r="I1610" s="66" t="s">
        <v>47</v>
      </c>
      <c r="J1610" s="66" t="s">
        <v>1052</v>
      </c>
      <c r="K1610" s="66"/>
      <c r="L1610" s="66" t="s">
        <v>28</v>
      </c>
      <c r="M1610" s="66" t="s">
        <v>42</v>
      </c>
      <c r="N1610" s="66" t="s">
        <v>30</v>
      </c>
      <c r="O1610" s="66" t="s">
        <v>31</v>
      </c>
      <c r="P1610" s="71" t="s">
        <v>30</v>
      </c>
      <c r="Q1610" s="71" t="s">
        <v>49</v>
      </c>
      <c r="R1610" s="66" t="s">
        <v>37</v>
      </c>
      <c r="S1610" s="66"/>
      <c r="T1610" s="299"/>
      <c r="U1610" s="66"/>
      <c r="V1610" s="354"/>
      <c r="W1610" s="186"/>
      <c r="X1610" s="127"/>
    </row>
    <row r="1611" spans="1:24" ht="15" customHeight="1">
      <c r="A1611" s="65">
        <v>59708517</v>
      </c>
      <c r="B1611" s="66" t="s">
        <v>26</v>
      </c>
      <c r="C1611" s="66" t="s">
        <v>220</v>
      </c>
      <c r="D1611" s="66" t="s">
        <v>3971</v>
      </c>
      <c r="E1611" s="66" t="s">
        <v>545</v>
      </c>
      <c r="F1611" s="66" t="s">
        <v>403</v>
      </c>
      <c r="G1611" s="65">
        <v>3167084884</v>
      </c>
      <c r="H1611" s="62" t="s">
        <v>3972</v>
      </c>
      <c r="I1611" s="66" t="s">
        <v>67</v>
      </c>
      <c r="J1611" s="66" t="s">
        <v>3732</v>
      </c>
      <c r="K1611" s="66"/>
      <c r="L1611" s="66" t="s">
        <v>51</v>
      </c>
      <c r="M1611" s="66"/>
      <c r="N1611" s="66" t="s">
        <v>30</v>
      </c>
      <c r="O1611" s="66" t="s">
        <v>42</v>
      </c>
      <c r="P1611" s="66" t="s">
        <v>30</v>
      </c>
      <c r="Q1611" s="66" t="s">
        <v>32</v>
      </c>
      <c r="R1611" s="66" t="s">
        <v>30</v>
      </c>
      <c r="S1611" s="66" t="s">
        <v>67</v>
      </c>
      <c r="T1611" s="299" t="s">
        <v>67</v>
      </c>
      <c r="U1611" s="66" t="s">
        <v>67</v>
      </c>
      <c r="V1611" s="354"/>
      <c r="W1611" s="186"/>
      <c r="X1611" s="127"/>
    </row>
    <row r="1612" spans="1:24" ht="15" customHeight="1">
      <c r="A1612" s="65">
        <v>1086222899</v>
      </c>
      <c r="B1612" s="66" t="s">
        <v>26</v>
      </c>
      <c r="C1612" s="66" t="s">
        <v>2750</v>
      </c>
      <c r="D1612" s="66" t="s">
        <v>479</v>
      </c>
      <c r="E1612" s="66" t="s">
        <v>545</v>
      </c>
      <c r="F1612" s="66" t="s">
        <v>2843</v>
      </c>
      <c r="G1612" s="65">
        <v>3233686754</v>
      </c>
      <c r="H1612" s="62" t="s">
        <v>2844</v>
      </c>
      <c r="I1612" s="66" t="s">
        <v>67</v>
      </c>
      <c r="J1612" s="66" t="s">
        <v>1657</v>
      </c>
      <c r="K1612" s="66"/>
      <c r="L1612" s="66" t="s">
        <v>28</v>
      </c>
      <c r="M1612" s="66" t="s">
        <v>36</v>
      </c>
      <c r="N1612" s="66" t="s">
        <v>30</v>
      </c>
      <c r="O1612" s="66" t="s">
        <v>38</v>
      </c>
      <c r="P1612" s="66" t="s">
        <v>30</v>
      </c>
      <c r="Q1612" s="66" t="s">
        <v>49</v>
      </c>
      <c r="R1612" s="66" t="s">
        <v>30</v>
      </c>
      <c r="S1612" s="66" t="s">
        <v>67</v>
      </c>
      <c r="T1612" s="299" t="s">
        <v>67</v>
      </c>
      <c r="U1612" s="66" t="s">
        <v>40</v>
      </c>
      <c r="V1612" s="344"/>
      <c r="W1612" s="90"/>
      <c r="X1612" s="127"/>
    </row>
    <row r="1613" spans="1:24" ht="15" customHeight="1">
      <c r="A1613" s="65">
        <v>1061723415</v>
      </c>
      <c r="B1613" s="66" t="s">
        <v>26</v>
      </c>
      <c r="C1613" s="66" t="s">
        <v>611</v>
      </c>
      <c r="D1613" s="66" t="s">
        <v>477</v>
      </c>
      <c r="E1613" s="66" t="s">
        <v>545</v>
      </c>
      <c r="F1613" s="66" t="s">
        <v>336</v>
      </c>
      <c r="G1613" s="65">
        <v>3217856161</v>
      </c>
      <c r="H1613" s="67" t="s">
        <v>2845</v>
      </c>
      <c r="I1613" s="66" t="s">
        <v>71</v>
      </c>
      <c r="J1613" s="66" t="s">
        <v>553</v>
      </c>
      <c r="K1613" s="66"/>
      <c r="L1613" s="66" t="s">
        <v>28</v>
      </c>
      <c r="M1613" s="66" t="s">
        <v>36</v>
      </c>
      <c r="N1613" s="66" t="s">
        <v>30</v>
      </c>
      <c r="O1613" s="66" t="s">
        <v>38</v>
      </c>
      <c r="P1613" s="66" t="s">
        <v>30</v>
      </c>
      <c r="Q1613" s="66" t="s">
        <v>49</v>
      </c>
      <c r="R1613" s="66" t="s">
        <v>37</v>
      </c>
      <c r="S1613" s="66" t="s">
        <v>71</v>
      </c>
      <c r="T1613" s="299"/>
      <c r="U1613" s="66"/>
      <c r="V1613" s="354"/>
      <c r="W1613" s="186"/>
      <c r="X1613" s="127"/>
    </row>
    <row r="1614" spans="1:24" ht="15" customHeight="1">
      <c r="A1614" s="65">
        <v>1107044492</v>
      </c>
      <c r="B1614" s="66" t="s">
        <v>26</v>
      </c>
      <c r="C1614" s="66" t="s">
        <v>758</v>
      </c>
      <c r="D1614" s="66" t="s">
        <v>477</v>
      </c>
      <c r="E1614" s="66" t="s">
        <v>545</v>
      </c>
      <c r="F1614" s="66" t="s">
        <v>2846</v>
      </c>
      <c r="G1614" s="65">
        <v>3155819022</v>
      </c>
      <c r="H1614" s="62" t="s">
        <v>2847</v>
      </c>
      <c r="I1614" s="66" t="s">
        <v>76</v>
      </c>
      <c r="J1614" s="66" t="s">
        <v>1042</v>
      </c>
      <c r="K1614" s="66"/>
      <c r="L1614" s="66" t="s">
        <v>28</v>
      </c>
      <c r="M1614" s="66" t="s">
        <v>29</v>
      </c>
      <c r="N1614" s="66" t="s">
        <v>30</v>
      </c>
      <c r="O1614" s="66" t="s">
        <v>38</v>
      </c>
      <c r="P1614" s="66" t="s">
        <v>30</v>
      </c>
      <c r="Q1614" s="66" t="s">
        <v>46</v>
      </c>
      <c r="R1614" s="66" t="s">
        <v>30</v>
      </c>
      <c r="S1614" s="66" t="s">
        <v>70</v>
      </c>
      <c r="T1614" s="299" t="s">
        <v>67</v>
      </c>
      <c r="U1614" s="66" t="s">
        <v>56</v>
      </c>
      <c r="V1614" s="344"/>
      <c r="W1614" s="90"/>
      <c r="X1614" s="127"/>
    </row>
    <row r="1615" spans="1:24" ht="15" customHeight="1">
      <c r="A1615" s="65">
        <v>1080184000</v>
      </c>
      <c r="B1615" s="66" t="s">
        <v>26</v>
      </c>
      <c r="C1615" s="66" t="s">
        <v>355</v>
      </c>
      <c r="D1615" s="66" t="s">
        <v>221</v>
      </c>
      <c r="E1615" s="66" t="s">
        <v>545</v>
      </c>
      <c r="F1615" s="66" t="s">
        <v>2841</v>
      </c>
      <c r="G1615" s="65">
        <v>3144635513</v>
      </c>
      <c r="H1615" s="62" t="s">
        <v>2842</v>
      </c>
      <c r="I1615" s="66" t="s">
        <v>60</v>
      </c>
      <c r="J1615" s="66" t="s">
        <v>946</v>
      </c>
      <c r="K1615" s="66"/>
      <c r="L1615" s="66" t="s">
        <v>28</v>
      </c>
      <c r="M1615" s="66"/>
      <c r="N1615" s="66" t="s">
        <v>30</v>
      </c>
      <c r="O1615" s="66" t="s">
        <v>38</v>
      </c>
      <c r="P1615" s="66" t="s">
        <v>30</v>
      </c>
      <c r="Q1615" s="66" t="s">
        <v>49</v>
      </c>
      <c r="R1615" s="66" t="s">
        <v>30</v>
      </c>
      <c r="S1615" s="66" t="s">
        <v>40</v>
      </c>
      <c r="T1615" s="299" t="s">
        <v>60</v>
      </c>
      <c r="U1615" s="66" t="s">
        <v>63</v>
      </c>
      <c r="V1615" s="344"/>
      <c r="W1615" s="90"/>
      <c r="X1615" s="127"/>
    </row>
    <row r="1616" spans="1:24" ht="15" customHeight="1">
      <c r="A1616" s="65">
        <v>1001284643</v>
      </c>
      <c r="B1616" s="66" t="s">
        <v>26</v>
      </c>
      <c r="C1616" s="66" t="s">
        <v>943</v>
      </c>
      <c r="D1616" s="66"/>
      <c r="E1616" s="66" t="s">
        <v>545</v>
      </c>
      <c r="F1616" s="66" t="s">
        <v>944</v>
      </c>
      <c r="G1616" s="65">
        <v>3143328361</v>
      </c>
      <c r="H1616" s="62" t="s">
        <v>945</v>
      </c>
      <c r="I1616" s="66" t="s">
        <v>60</v>
      </c>
      <c r="J1616" s="66" t="s">
        <v>946</v>
      </c>
      <c r="K1616" s="66"/>
      <c r="L1616" s="66"/>
      <c r="M1616" s="66" t="s">
        <v>42</v>
      </c>
      <c r="N1616" s="66" t="s">
        <v>37</v>
      </c>
      <c r="O1616" s="66" t="s">
        <v>42</v>
      </c>
      <c r="P1616" s="66" t="s">
        <v>37</v>
      </c>
      <c r="Q1616" s="66" t="s">
        <v>32</v>
      </c>
      <c r="R1616" s="66" t="s">
        <v>30</v>
      </c>
      <c r="S1616" s="66" t="s">
        <v>67</v>
      </c>
      <c r="T1616" s="299" t="s">
        <v>70</v>
      </c>
      <c r="U1616" s="66" t="s">
        <v>52</v>
      </c>
      <c r="V1616" s="344"/>
      <c r="W1616" s="90"/>
      <c r="X1616" s="127"/>
    </row>
    <row r="1617" spans="1:24" ht="15" customHeight="1">
      <c r="A1617" s="65">
        <v>1098812340</v>
      </c>
      <c r="B1617" s="66" t="s">
        <v>26</v>
      </c>
      <c r="C1617" s="66" t="s">
        <v>1008</v>
      </c>
      <c r="D1617" s="66"/>
      <c r="E1617" s="66" t="s">
        <v>545</v>
      </c>
      <c r="F1617" s="66" t="s">
        <v>209</v>
      </c>
      <c r="G1617" s="65">
        <v>3102057164</v>
      </c>
      <c r="H1617" s="62" t="s">
        <v>5548</v>
      </c>
      <c r="I1617" s="66" t="s">
        <v>73</v>
      </c>
      <c r="J1617" s="66" t="s">
        <v>5549</v>
      </c>
      <c r="K1617" s="66" t="s">
        <v>27</v>
      </c>
      <c r="L1617" s="66" t="s">
        <v>35</v>
      </c>
      <c r="M1617" s="66" t="s">
        <v>36</v>
      </c>
      <c r="N1617" s="66" t="s">
        <v>37</v>
      </c>
      <c r="O1617" s="66" t="s">
        <v>42</v>
      </c>
      <c r="P1617" s="66" t="s">
        <v>30</v>
      </c>
      <c r="Q1617" s="66" t="s">
        <v>1689</v>
      </c>
      <c r="R1617" s="66" t="s">
        <v>37</v>
      </c>
      <c r="S1617" s="66" t="s">
        <v>73</v>
      </c>
      <c r="T1617" s="299" t="s">
        <v>73</v>
      </c>
      <c r="U1617" s="66" t="s">
        <v>73</v>
      </c>
      <c r="V1617" s="344"/>
      <c r="W1617" s="90"/>
      <c r="X1617" s="127"/>
    </row>
    <row r="1618" spans="1:24" ht="15" customHeight="1">
      <c r="A1618" s="70">
        <v>1002355380</v>
      </c>
      <c r="B1618" s="71" t="s">
        <v>26</v>
      </c>
      <c r="C1618" s="71" t="s">
        <v>6032</v>
      </c>
      <c r="D1618" s="71"/>
      <c r="E1618" s="71" t="s">
        <v>545</v>
      </c>
      <c r="F1618" s="71" t="s">
        <v>1132</v>
      </c>
      <c r="G1618" s="70">
        <v>3147489963</v>
      </c>
      <c r="H1618" s="71" t="s">
        <v>6033</v>
      </c>
      <c r="I1618" s="66" t="s">
        <v>40</v>
      </c>
      <c r="J1618" s="71" t="s">
        <v>6034</v>
      </c>
      <c r="K1618" s="71" t="s">
        <v>27</v>
      </c>
      <c r="L1618" s="71" t="s">
        <v>28</v>
      </c>
      <c r="M1618" s="71" t="s">
        <v>36</v>
      </c>
      <c r="N1618" s="71" t="s">
        <v>37</v>
      </c>
      <c r="O1618" s="71" t="s">
        <v>42</v>
      </c>
      <c r="P1618" s="71" t="s">
        <v>30</v>
      </c>
      <c r="Q1618" s="71" t="s">
        <v>49</v>
      </c>
      <c r="R1618" s="71" t="s">
        <v>30</v>
      </c>
      <c r="S1618" s="71" t="s">
        <v>33</v>
      </c>
      <c r="T1618" s="300" t="s">
        <v>40</v>
      </c>
      <c r="U1618" s="71" t="s">
        <v>68</v>
      </c>
      <c r="V1618" s="344"/>
      <c r="W1618" s="90"/>
      <c r="X1618" s="127"/>
    </row>
    <row r="1619" spans="1:24" ht="15" customHeight="1">
      <c r="A1619" s="65">
        <v>1053818785</v>
      </c>
      <c r="B1619" s="66" t="s">
        <v>26</v>
      </c>
      <c r="C1619" s="66" t="s">
        <v>2524</v>
      </c>
      <c r="D1619" s="66" t="s">
        <v>540</v>
      </c>
      <c r="E1619" s="66" t="s">
        <v>545</v>
      </c>
      <c r="F1619" s="66" t="s">
        <v>735</v>
      </c>
      <c r="G1619" s="65">
        <v>3134780244</v>
      </c>
      <c r="H1619" s="87" t="s">
        <v>6117</v>
      </c>
      <c r="I1619" s="66" t="s">
        <v>53</v>
      </c>
      <c r="J1619" s="66" t="s">
        <v>420</v>
      </c>
      <c r="K1619" s="66"/>
      <c r="L1619" s="66" t="s">
        <v>41</v>
      </c>
      <c r="M1619" s="66"/>
      <c r="N1619" s="66" t="s">
        <v>37</v>
      </c>
      <c r="O1619" s="66" t="s">
        <v>42</v>
      </c>
      <c r="P1619" s="66" t="s">
        <v>30</v>
      </c>
      <c r="Q1619" s="66" t="s">
        <v>1689</v>
      </c>
      <c r="R1619" s="66" t="s">
        <v>30</v>
      </c>
      <c r="S1619" s="66" t="s">
        <v>53</v>
      </c>
      <c r="T1619" s="299" t="s">
        <v>75</v>
      </c>
      <c r="U1619" s="66" t="s">
        <v>40</v>
      </c>
      <c r="V1619" s="344"/>
      <c r="W1619" s="90"/>
      <c r="X1619" s="127"/>
    </row>
    <row r="1620" spans="1:24" ht="15" customHeight="1">
      <c r="A1620" s="65">
        <v>1124928005</v>
      </c>
      <c r="B1620" s="66" t="s">
        <v>26</v>
      </c>
      <c r="C1620" s="66" t="s">
        <v>6229</v>
      </c>
      <c r="D1620" s="66" t="s">
        <v>479</v>
      </c>
      <c r="E1620" s="66" t="s">
        <v>545</v>
      </c>
      <c r="F1620" s="66" t="s">
        <v>320</v>
      </c>
      <c r="G1620" s="65">
        <v>3204559629</v>
      </c>
      <c r="H1620" s="62" t="s">
        <v>6228</v>
      </c>
      <c r="I1620" s="66" t="s">
        <v>54</v>
      </c>
      <c r="J1620" s="66" t="s">
        <v>6202</v>
      </c>
      <c r="K1620" s="66"/>
      <c r="L1620" s="66" t="s">
        <v>28</v>
      </c>
      <c r="M1620" s="66"/>
      <c r="N1620" s="66" t="s">
        <v>37</v>
      </c>
      <c r="O1620" s="66" t="s">
        <v>42</v>
      </c>
      <c r="P1620" s="66" t="s">
        <v>30</v>
      </c>
      <c r="Q1620" s="66" t="s">
        <v>46</v>
      </c>
      <c r="R1620" s="66" t="s">
        <v>30</v>
      </c>
      <c r="S1620" s="66" t="s">
        <v>54</v>
      </c>
      <c r="T1620" s="299" t="s">
        <v>54</v>
      </c>
      <c r="U1620" s="66" t="s">
        <v>54</v>
      </c>
      <c r="V1620" s="344"/>
      <c r="W1620" s="90"/>
      <c r="X1620" s="127"/>
    </row>
    <row r="1621" spans="1:24" ht="15" customHeight="1">
      <c r="A1621" s="65">
        <v>1067534182</v>
      </c>
      <c r="B1621" s="66" t="s">
        <v>26</v>
      </c>
      <c r="C1621" s="66" t="s">
        <v>105</v>
      </c>
      <c r="D1621" s="66" t="s">
        <v>920</v>
      </c>
      <c r="E1621" s="66" t="s">
        <v>545</v>
      </c>
      <c r="F1621" s="66" t="s">
        <v>4240</v>
      </c>
      <c r="G1621" s="65">
        <v>3137461285</v>
      </c>
      <c r="H1621" s="62" t="s">
        <v>6509</v>
      </c>
      <c r="I1621" s="66" t="s">
        <v>56</v>
      </c>
      <c r="J1621" s="71" t="s">
        <v>5985</v>
      </c>
      <c r="K1621" s="66"/>
      <c r="L1621" s="66" t="s">
        <v>28</v>
      </c>
      <c r="M1621" s="66" t="s">
        <v>36</v>
      </c>
      <c r="N1621" s="66" t="s">
        <v>30</v>
      </c>
      <c r="O1621" s="66" t="s">
        <v>31</v>
      </c>
      <c r="P1621" s="66" t="s">
        <v>30</v>
      </c>
      <c r="Q1621" s="66" t="s">
        <v>6510</v>
      </c>
      <c r="R1621" s="66" t="s">
        <v>30</v>
      </c>
      <c r="S1621" s="66" t="s">
        <v>56</v>
      </c>
      <c r="T1621" s="299" t="s">
        <v>76</v>
      </c>
      <c r="U1621" s="66" t="s">
        <v>63</v>
      </c>
      <c r="V1621" s="354"/>
      <c r="W1621" s="186"/>
      <c r="X1621" s="127"/>
    </row>
    <row r="1622" spans="1:24" ht="15" customHeight="1">
      <c r="A1622" s="184">
        <v>1081421998</v>
      </c>
      <c r="B1622" s="186" t="s">
        <v>26</v>
      </c>
      <c r="C1622" s="186" t="s">
        <v>1387</v>
      </c>
      <c r="D1622" s="186" t="s">
        <v>1139</v>
      </c>
      <c r="E1622" s="186" t="s">
        <v>545</v>
      </c>
      <c r="F1622" s="186" t="s">
        <v>2035</v>
      </c>
      <c r="G1622" s="184">
        <v>3145626869</v>
      </c>
      <c r="H1622" s="187" t="s">
        <v>6712</v>
      </c>
      <c r="I1622" s="186" t="s">
        <v>56</v>
      </c>
      <c r="J1622" s="186" t="s">
        <v>5985</v>
      </c>
      <c r="K1622" s="186"/>
      <c r="L1622" s="186" t="s">
        <v>35</v>
      </c>
      <c r="M1622" s="186"/>
      <c r="N1622" s="186" t="s">
        <v>37</v>
      </c>
      <c r="O1622" s="186" t="s">
        <v>42</v>
      </c>
      <c r="P1622" s="186" t="s">
        <v>30</v>
      </c>
      <c r="Q1622" s="186" t="s">
        <v>43</v>
      </c>
      <c r="R1622" s="186" t="s">
        <v>30</v>
      </c>
      <c r="S1622" s="186" t="s">
        <v>56</v>
      </c>
      <c r="T1622" s="302" t="s">
        <v>56</v>
      </c>
      <c r="U1622" s="186" t="s">
        <v>56</v>
      </c>
      <c r="V1622" s="344"/>
      <c r="W1622" s="90"/>
      <c r="X1622" s="127"/>
    </row>
    <row r="1623" spans="1:24" ht="15" customHeight="1">
      <c r="A1623" s="65">
        <v>27094930</v>
      </c>
      <c r="B1623" s="66" t="s">
        <v>26</v>
      </c>
      <c r="C1623" s="66" t="s">
        <v>445</v>
      </c>
      <c r="D1623" s="66" t="s">
        <v>184</v>
      </c>
      <c r="E1623" s="66" t="s">
        <v>956</v>
      </c>
      <c r="F1623" s="66" t="s">
        <v>2849</v>
      </c>
      <c r="G1623" s="65">
        <v>3207714068</v>
      </c>
      <c r="H1623" s="67" t="s">
        <v>2850</v>
      </c>
      <c r="I1623" s="66" t="s">
        <v>67</v>
      </c>
      <c r="J1623" s="66" t="s">
        <v>1157</v>
      </c>
      <c r="K1623" s="66"/>
      <c r="L1623" s="66" t="s">
        <v>28</v>
      </c>
      <c r="M1623" s="66"/>
      <c r="N1623" s="66" t="s">
        <v>30</v>
      </c>
      <c r="O1623" s="66" t="s">
        <v>38</v>
      </c>
      <c r="P1623" s="66" t="s">
        <v>30</v>
      </c>
      <c r="Q1623" s="66" t="s">
        <v>46</v>
      </c>
      <c r="R1623" s="66" t="s">
        <v>30</v>
      </c>
      <c r="S1623" s="66" t="s">
        <v>67</v>
      </c>
      <c r="T1623" s="299" t="s">
        <v>67</v>
      </c>
      <c r="U1623" s="66" t="s">
        <v>67</v>
      </c>
      <c r="V1623" s="354"/>
      <c r="W1623" s="186"/>
      <c r="X1623" s="127"/>
    </row>
    <row r="1624" spans="1:24" ht="15" customHeight="1">
      <c r="A1624" s="65">
        <v>1079885152</v>
      </c>
      <c r="B1624" s="66" t="s">
        <v>26</v>
      </c>
      <c r="C1624" s="66" t="s">
        <v>4646</v>
      </c>
      <c r="D1624" s="66" t="s">
        <v>196</v>
      </c>
      <c r="E1624" s="66" t="s">
        <v>956</v>
      </c>
      <c r="F1624" s="66" t="s">
        <v>685</v>
      </c>
      <c r="G1624" s="65">
        <v>3233602015</v>
      </c>
      <c r="H1624" s="62" t="s">
        <v>4647</v>
      </c>
      <c r="I1624" s="66" t="s">
        <v>65</v>
      </c>
      <c r="J1624" s="66" t="s">
        <v>971</v>
      </c>
      <c r="K1624" s="66" t="s">
        <v>37</v>
      </c>
      <c r="L1624" s="66" t="s">
        <v>452</v>
      </c>
      <c r="M1624" s="66" t="s">
        <v>37</v>
      </c>
      <c r="N1624" s="66" t="s">
        <v>30</v>
      </c>
      <c r="O1624" s="66" t="s">
        <v>30</v>
      </c>
      <c r="P1624" s="66" t="s">
        <v>30</v>
      </c>
      <c r="Q1624" s="66" t="s">
        <v>43</v>
      </c>
      <c r="R1624" s="66" t="s">
        <v>30</v>
      </c>
      <c r="S1624" s="66" t="s">
        <v>65</v>
      </c>
      <c r="T1624" s="299" t="s">
        <v>47</v>
      </c>
      <c r="U1624" s="66" t="s">
        <v>50</v>
      </c>
      <c r="V1624" s="344"/>
      <c r="W1624" s="90"/>
      <c r="X1624" s="127"/>
    </row>
    <row r="1625" spans="1:24" ht="15" customHeight="1">
      <c r="A1625" s="65">
        <v>41937511</v>
      </c>
      <c r="B1625" s="66" t="s">
        <v>26</v>
      </c>
      <c r="C1625" s="66" t="s">
        <v>220</v>
      </c>
      <c r="D1625" s="66" t="s">
        <v>207</v>
      </c>
      <c r="E1625" s="66" t="s">
        <v>956</v>
      </c>
      <c r="F1625" s="66" t="s">
        <v>319</v>
      </c>
      <c r="G1625" s="65">
        <v>3113526189</v>
      </c>
      <c r="H1625" s="66" t="s">
        <v>2851</v>
      </c>
      <c r="I1625" s="66" t="s">
        <v>70</v>
      </c>
      <c r="J1625" s="66" t="s">
        <v>557</v>
      </c>
      <c r="K1625" s="66" t="s">
        <v>27</v>
      </c>
      <c r="L1625" s="66" t="s">
        <v>35</v>
      </c>
      <c r="M1625" s="66" t="s">
        <v>36</v>
      </c>
      <c r="N1625" s="66" t="s">
        <v>30</v>
      </c>
      <c r="O1625" s="66" t="s">
        <v>42</v>
      </c>
      <c r="P1625" s="66" t="s">
        <v>30</v>
      </c>
      <c r="Q1625" s="66" t="s">
        <v>49</v>
      </c>
      <c r="R1625" s="66" t="s">
        <v>30</v>
      </c>
      <c r="S1625" s="66" t="s">
        <v>70</v>
      </c>
      <c r="T1625" s="299" t="s">
        <v>70</v>
      </c>
      <c r="U1625" s="66" t="s">
        <v>40</v>
      </c>
      <c r="V1625" s="344"/>
      <c r="W1625" s="90"/>
      <c r="X1625" s="127"/>
    </row>
    <row r="1626" spans="1:24" ht="15" customHeight="1">
      <c r="A1626" s="65">
        <v>1003427382</v>
      </c>
      <c r="B1626" s="66" t="s">
        <v>26</v>
      </c>
      <c r="C1626" s="66" t="s">
        <v>955</v>
      </c>
      <c r="D1626" s="66"/>
      <c r="E1626" s="66" t="s">
        <v>956</v>
      </c>
      <c r="F1626" s="66" t="s">
        <v>957</v>
      </c>
      <c r="G1626" s="65">
        <v>3202921266</v>
      </c>
      <c r="H1626" s="62" t="s">
        <v>958</v>
      </c>
      <c r="I1626" s="66" t="s">
        <v>68</v>
      </c>
      <c r="J1626" s="66" t="s">
        <v>959</v>
      </c>
      <c r="K1626" s="66"/>
      <c r="L1626" s="66" t="s">
        <v>51</v>
      </c>
      <c r="M1626" s="66" t="s">
        <v>42</v>
      </c>
      <c r="N1626" s="66" t="s">
        <v>30</v>
      </c>
      <c r="O1626" s="66" t="s">
        <v>42</v>
      </c>
      <c r="P1626" s="66" t="s">
        <v>37</v>
      </c>
      <c r="Q1626" s="66" t="s">
        <v>32</v>
      </c>
      <c r="R1626" s="66" t="s">
        <v>30</v>
      </c>
      <c r="S1626" s="66" t="s">
        <v>68</v>
      </c>
      <c r="T1626" s="299" t="s">
        <v>57</v>
      </c>
      <c r="U1626" s="66"/>
      <c r="V1626" s="354"/>
      <c r="W1626" s="186"/>
      <c r="X1626" s="127"/>
    </row>
    <row r="1627" spans="1:24" ht="15" customHeight="1">
      <c r="A1627" s="65">
        <v>1058971066</v>
      </c>
      <c r="B1627" s="66" t="s">
        <v>26</v>
      </c>
      <c r="C1627" s="66" t="s">
        <v>1514</v>
      </c>
      <c r="D1627" s="66" t="s">
        <v>936</v>
      </c>
      <c r="E1627" s="66" t="s">
        <v>956</v>
      </c>
      <c r="F1627" s="66" t="s">
        <v>5382</v>
      </c>
      <c r="G1627" s="65">
        <v>3105998626</v>
      </c>
      <c r="H1627" s="62" t="s">
        <v>5383</v>
      </c>
      <c r="I1627" s="66" t="s">
        <v>56</v>
      </c>
      <c r="J1627" s="66" t="s">
        <v>249</v>
      </c>
      <c r="K1627" s="66"/>
      <c r="L1627" s="66" t="s">
        <v>51</v>
      </c>
      <c r="M1627" s="66"/>
      <c r="N1627" s="66" t="s">
        <v>30</v>
      </c>
      <c r="O1627" s="66" t="s">
        <v>38</v>
      </c>
      <c r="P1627" s="66" t="s">
        <v>30</v>
      </c>
      <c r="Q1627" s="66" t="s">
        <v>49</v>
      </c>
      <c r="R1627" s="66" t="s">
        <v>37</v>
      </c>
      <c r="S1627" s="66"/>
      <c r="T1627" s="299"/>
      <c r="U1627" s="66"/>
      <c r="V1627" s="344"/>
      <c r="W1627" s="90"/>
      <c r="X1627" s="127"/>
    </row>
    <row r="1628" spans="1:24" ht="15" customHeight="1">
      <c r="A1628" s="184">
        <v>1081411523</v>
      </c>
      <c r="B1628" s="186" t="s">
        <v>26</v>
      </c>
      <c r="C1628" s="186" t="s">
        <v>467</v>
      </c>
      <c r="D1628" s="186" t="s">
        <v>506</v>
      </c>
      <c r="E1628" s="186" t="s">
        <v>956</v>
      </c>
      <c r="F1628" s="186" t="s">
        <v>2035</v>
      </c>
      <c r="G1628" s="184">
        <v>3128953526</v>
      </c>
      <c r="H1628" s="187" t="s">
        <v>6511</v>
      </c>
      <c r="I1628" s="186" t="s">
        <v>56</v>
      </c>
      <c r="J1628" s="186" t="s">
        <v>6512</v>
      </c>
      <c r="K1628" s="186"/>
      <c r="L1628" s="186" t="s">
        <v>28</v>
      </c>
      <c r="M1628" s="186" t="s">
        <v>36</v>
      </c>
      <c r="N1628" s="186" t="s">
        <v>37</v>
      </c>
      <c r="O1628" s="186" t="s">
        <v>42</v>
      </c>
      <c r="P1628" s="186" t="s">
        <v>37</v>
      </c>
      <c r="Q1628" s="186" t="s">
        <v>1689</v>
      </c>
      <c r="R1628" s="186" t="s">
        <v>30</v>
      </c>
      <c r="S1628" s="186" t="s">
        <v>56</v>
      </c>
      <c r="T1628" s="302" t="s">
        <v>56</v>
      </c>
      <c r="U1628" s="186" t="s">
        <v>56</v>
      </c>
      <c r="V1628" s="344"/>
      <c r="W1628" s="90"/>
      <c r="X1628" s="127"/>
    </row>
    <row r="1629" spans="1:24" ht="15" customHeight="1">
      <c r="A1629" s="70">
        <v>1075659726</v>
      </c>
      <c r="B1629" s="71" t="s">
        <v>26</v>
      </c>
      <c r="C1629" s="71" t="s">
        <v>449</v>
      </c>
      <c r="D1629" s="71" t="s">
        <v>1093</v>
      </c>
      <c r="E1629" s="71" t="s">
        <v>2852</v>
      </c>
      <c r="F1629" s="71" t="s">
        <v>2645</v>
      </c>
      <c r="G1629" s="70">
        <v>3214860127</v>
      </c>
      <c r="H1629" s="62" t="s">
        <v>4539</v>
      </c>
      <c r="I1629" s="71" t="s">
        <v>60</v>
      </c>
      <c r="J1629" s="71" t="s">
        <v>4540</v>
      </c>
      <c r="K1629" s="71"/>
      <c r="L1629" s="71" t="s">
        <v>28</v>
      </c>
      <c r="M1629" s="71" t="s">
        <v>36</v>
      </c>
      <c r="N1629" s="71" t="s">
        <v>30</v>
      </c>
      <c r="O1629" s="71" t="s">
        <v>38</v>
      </c>
      <c r="P1629" s="71" t="s">
        <v>30</v>
      </c>
      <c r="Q1629" s="71" t="s">
        <v>43</v>
      </c>
      <c r="R1629" s="71" t="s">
        <v>30</v>
      </c>
      <c r="S1629" s="71" t="s">
        <v>60</v>
      </c>
      <c r="T1629" s="300" t="s">
        <v>60</v>
      </c>
      <c r="U1629" s="71" t="s">
        <v>60</v>
      </c>
      <c r="V1629" s="354"/>
      <c r="W1629" s="186"/>
      <c r="X1629" s="127"/>
    </row>
    <row r="1630" spans="1:24" ht="15" customHeight="1">
      <c r="A1630" s="65">
        <v>1110089544</v>
      </c>
      <c r="B1630" s="66" t="s">
        <v>26</v>
      </c>
      <c r="C1630" s="66" t="s">
        <v>1015</v>
      </c>
      <c r="D1630" s="66" t="s">
        <v>1679</v>
      </c>
      <c r="E1630" s="66" t="s">
        <v>2852</v>
      </c>
      <c r="F1630" s="66" t="s">
        <v>507</v>
      </c>
      <c r="G1630" s="65">
        <v>3146851370</v>
      </c>
      <c r="H1630" s="67" t="s">
        <v>2853</v>
      </c>
      <c r="I1630" s="66" t="s">
        <v>75</v>
      </c>
      <c r="J1630" s="66" t="s">
        <v>5251</v>
      </c>
      <c r="K1630" s="66"/>
      <c r="L1630" s="66" t="s">
        <v>28</v>
      </c>
      <c r="M1630" s="66"/>
      <c r="N1630" s="66" t="s">
        <v>37</v>
      </c>
      <c r="O1630" s="66" t="s">
        <v>42</v>
      </c>
      <c r="P1630" s="66" t="s">
        <v>30</v>
      </c>
      <c r="Q1630" s="66" t="s">
        <v>1689</v>
      </c>
      <c r="R1630" s="66" t="s">
        <v>30</v>
      </c>
      <c r="S1630" s="66" t="s">
        <v>60</v>
      </c>
      <c r="T1630" s="299" t="s">
        <v>75</v>
      </c>
      <c r="U1630" s="66" t="s">
        <v>40</v>
      </c>
      <c r="V1630" s="354"/>
      <c r="W1630" s="186"/>
      <c r="X1630" s="127"/>
    </row>
    <row r="1631" spans="1:24" ht="15" customHeight="1">
      <c r="A1631" s="184">
        <v>52772057</v>
      </c>
      <c r="B1631" s="186" t="s">
        <v>26</v>
      </c>
      <c r="C1631" s="186" t="s">
        <v>1191</v>
      </c>
      <c r="D1631" s="186" t="s">
        <v>2465</v>
      </c>
      <c r="E1631" s="186" t="s">
        <v>2852</v>
      </c>
      <c r="F1631" s="186" t="s">
        <v>905</v>
      </c>
      <c r="G1631" s="184">
        <v>3242218858</v>
      </c>
      <c r="H1631" s="187" t="s">
        <v>6513</v>
      </c>
      <c r="I1631" s="186" t="s">
        <v>47</v>
      </c>
      <c r="J1631" s="186" t="s">
        <v>188</v>
      </c>
      <c r="K1631" s="186" t="s">
        <v>27</v>
      </c>
      <c r="L1631" s="186" t="s">
        <v>28</v>
      </c>
      <c r="M1631" s="186" t="s">
        <v>36</v>
      </c>
      <c r="N1631" s="186" t="s">
        <v>37</v>
      </c>
      <c r="O1631" s="186" t="s">
        <v>42</v>
      </c>
      <c r="P1631" s="186" t="s">
        <v>30</v>
      </c>
      <c r="Q1631" s="186" t="s">
        <v>1689</v>
      </c>
      <c r="R1631" s="186" t="s">
        <v>30</v>
      </c>
      <c r="S1631" s="186" t="s">
        <v>50</v>
      </c>
      <c r="T1631" s="302" t="s">
        <v>50</v>
      </c>
      <c r="U1631" s="186" t="s">
        <v>50</v>
      </c>
      <c r="V1631" s="344"/>
      <c r="W1631" s="90"/>
      <c r="X1631" s="127"/>
    </row>
    <row r="1632" spans="1:24" ht="15" customHeight="1">
      <c r="A1632" s="65">
        <v>1077853273</v>
      </c>
      <c r="B1632" s="66" t="s">
        <v>26</v>
      </c>
      <c r="C1632" s="66" t="s">
        <v>994</v>
      </c>
      <c r="D1632" s="66" t="s">
        <v>987</v>
      </c>
      <c r="E1632" s="66" t="s">
        <v>6129</v>
      </c>
      <c r="F1632" s="66" t="s">
        <v>4709</v>
      </c>
      <c r="G1632" s="65">
        <v>3125110709</v>
      </c>
      <c r="H1632" s="87" t="s">
        <v>6130</v>
      </c>
      <c r="I1632" s="66" t="s">
        <v>63</v>
      </c>
      <c r="J1632" s="66" t="s">
        <v>4572</v>
      </c>
      <c r="K1632" s="66" t="s">
        <v>27</v>
      </c>
      <c r="L1632" s="66" t="s">
        <v>28</v>
      </c>
      <c r="M1632" s="66" t="s">
        <v>36</v>
      </c>
      <c r="N1632" s="66" t="s">
        <v>37</v>
      </c>
      <c r="O1632" s="66" t="s">
        <v>42</v>
      </c>
      <c r="P1632" s="66" t="s">
        <v>30</v>
      </c>
      <c r="Q1632" s="66" t="s">
        <v>1689</v>
      </c>
      <c r="R1632" s="66" t="s">
        <v>30</v>
      </c>
      <c r="S1632" s="66" t="s">
        <v>63</v>
      </c>
      <c r="T1632" s="299" t="s">
        <v>63</v>
      </c>
      <c r="U1632" s="66" t="s">
        <v>63</v>
      </c>
      <c r="V1632" s="344"/>
      <c r="W1632" s="90"/>
      <c r="X1632" s="127"/>
    </row>
    <row r="1633" spans="1:24" ht="15" customHeight="1">
      <c r="A1633" s="74">
        <v>55303753</v>
      </c>
      <c r="B1633" s="66" t="s">
        <v>26</v>
      </c>
      <c r="C1633" s="66" t="s">
        <v>196</v>
      </c>
      <c r="D1633" s="66" t="s">
        <v>151</v>
      </c>
      <c r="E1633" s="66" t="s">
        <v>142</v>
      </c>
      <c r="F1633" s="66" t="s">
        <v>1162</v>
      </c>
      <c r="G1633" s="65">
        <v>3106377019</v>
      </c>
      <c r="H1633" s="62" t="s">
        <v>2855</v>
      </c>
      <c r="I1633" s="66" t="s">
        <v>57</v>
      </c>
      <c r="J1633" s="66" t="s">
        <v>434</v>
      </c>
      <c r="K1633" s="66"/>
      <c r="L1633" s="72" t="s">
        <v>51</v>
      </c>
      <c r="M1633" s="66"/>
      <c r="N1633" s="66" t="s">
        <v>37</v>
      </c>
      <c r="O1633" s="66" t="s">
        <v>42</v>
      </c>
      <c r="P1633" s="66" t="s">
        <v>30</v>
      </c>
      <c r="Q1633" s="66" t="s">
        <v>43</v>
      </c>
      <c r="R1633" s="66" t="s">
        <v>30</v>
      </c>
      <c r="S1633" s="66" t="s">
        <v>57</v>
      </c>
      <c r="T1633" s="299" t="s">
        <v>2856</v>
      </c>
      <c r="U1633" s="66" t="s">
        <v>57</v>
      </c>
      <c r="V1633" s="354"/>
      <c r="W1633" s="186"/>
      <c r="X1633" s="127"/>
    </row>
    <row r="1634" spans="1:24" ht="15" customHeight="1">
      <c r="A1634" s="65">
        <v>1077174403</v>
      </c>
      <c r="B1634" s="66" t="s">
        <v>26</v>
      </c>
      <c r="C1634" s="66" t="s">
        <v>1300</v>
      </c>
      <c r="D1634" s="66" t="s">
        <v>5705</v>
      </c>
      <c r="E1634" s="66" t="s">
        <v>142</v>
      </c>
      <c r="F1634" s="66" t="s">
        <v>2197</v>
      </c>
      <c r="G1634" s="65">
        <v>3046305701</v>
      </c>
      <c r="H1634" s="67" t="s">
        <v>5706</v>
      </c>
      <c r="I1634" s="66" t="s">
        <v>40</v>
      </c>
      <c r="J1634" s="66" t="s">
        <v>1605</v>
      </c>
      <c r="K1634" s="66"/>
      <c r="L1634" s="66" t="s">
        <v>28</v>
      </c>
      <c r="M1634" s="66"/>
      <c r="N1634" s="66" t="s">
        <v>30</v>
      </c>
      <c r="O1634" s="66" t="s">
        <v>42</v>
      </c>
      <c r="P1634" s="66" t="s">
        <v>30</v>
      </c>
      <c r="Q1634" s="66" t="s">
        <v>1689</v>
      </c>
      <c r="R1634" s="66" t="s">
        <v>30</v>
      </c>
      <c r="S1634" s="66" t="s">
        <v>58</v>
      </c>
      <c r="T1634" s="299" t="s">
        <v>40</v>
      </c>
      <c r="U1634" s="66"/>
      <c r="V1634" s="344"/>
      <c r="W1634" s="90"/>
      <c r="X1634" s="127"/>
    </row>
    <row r="1635" spans="1:24" ht="15" customHeight="1">
      <c r="A1635" s="65">
        <v>1082046687</v>
      </c>
      <c r="B1635" s="66" t="s">
        <v>26</v>
      </c>
      <c r="C1635" s="66" t="s">
        <v>263</v>
      </c>
      <c r="D1635" s="66" t="s">
        <v>240</v>
      </c>
      <c r="E1635" s="66" t="s">
        <v>4676</v>
      </c>
      <c r="F1635" s="66" t="s">
        <v>307</v>
      </c>
      <c r="G1635" s="65">
        <v>3244964106</v>
      </c>
      <c r="H1635" s="62" t="s">
        <v>4677</v>
      </c>
      <c r="I1635" s="66" t="s">
        <v>65</v>
      </c>
      <c r="J1635" s="66" t="s">
        <v>1636</v>
      </c>
      <c r="K1635" s="66"/>
      <c r="L1635" s="66" t="s">
        <v>35</v>
      </c>
      <c r="M1635" s="66"/>
      <c r="N1635" s="66" t="s">
        <v>37</v>
      </c>
      <c r="O1635" s="66" t="s">
        <v>42</v>
      </c>
      <c r="P1635" s="66" t="s">
        <v>30</v>
      </c>
      <c r="Q1635" s="66" t="s">
        <v>49</v>
      </c>
      <c r="R1635" s="66" t="s">
        <v>30</v>
      </c>
      <c r="S1635" s="66" t="s">
        <v>57</v>
      </c>
      <c r="T1635" s="299" t="s">
        <v>65</v>
      </c>
      <c r="U1635" s="66" t="s">
        <v>47</v>
      </c>
      <c r="V1635" s="344"/>
      <c r="W1635" s="90"/>
      <c r="X1635" s="127"/>
    </row>
    <row r="1636" spans="1:24" ht="15" customHeight="1">
      <c r="A1636" s="65">
        <v>98357393</v>
      </c>
      <c r="B1636" s="66" t="s">
        <v>26</v>
      </c>
      <c r="C1636" s="66" t="s">
        <v>105</v>
      </c>
      <c r="D1636" s="66" t="s">
        <v>3977</v>
      </c>
      <c r="E1636" s="66" t="s">
        <v>1962</v>
      </c>
      <c r="F1636" s="66" t="s">
        <v>3487</v>
      </c>
      <c r="G1636" s="65">
        <v>3182407183</v>
      </c>
      <c r="H1636" s="66" t="s">
        <v>3978</v>
      </c>
      <c r="I1636" s="66" t="s">
        <v>67</v>
      </c>
      <c r="J1636" s="66" t="s">
        <v>1280</v>
      </c>
      <c r="K1636" s="66"/>
      <c r="L1636" s="66" t="s">
        <v>51</v>
      </c>
      <c r="M1636" s="66" t="s">
        <v>36</v>
      </c>
      <c r="N1636" s="66" t="s">
        <v>30</v>
      </c>
      <c r="O1636" s="66" t="s">
        <v>38</v>
      </c>
      <c r="P1636" s="66" t="s">
        <v>37</v>
      </c>
      <c r="Q1636" s="66" t="s">
        <v>32</v>
      </c>
      <c r="R1636" s="66" t="s">
        <v>37</v>
      </c>
      <c r="S1636" s="66"/>
      <c r="T1636" s="299"/>
      <c r="U1636" s="66"/>
      <c r="V1636" s="354"/>
      <c r="W1636" s="186"/>
      <c r="X1636" s="127"/>
    </row>
    <row r="1637" spans="1:24" ht="15" customHeight="1">
      <c r="A1637" s="70">
        <v>1089487118</v>
      </c>
      <c r="B1637" s="71" t="s">
        <v>26</v>
      </c>
      <c r="C1637" s="71" t="s">
        <v>3975</v>
      </c>
      <c r="D1637" s="71" t="s">
        <v>326</v>
      </c>
      <c r="E1637" s="71" t="s">
        <v>1962</v>
      </c>
      <c r="F1637" s="71" t="s">
        <v>886</v>
      </c>
      <c r="G1637" s="70">
        <v>3127402974</v>
      </c>
      <c r="H1637" s="62" t="s">
        <v>3976</v>
      </c>
      <c r="I1637" s="71" t="s">
        <v>67</v>
      </c>
      <c r="J1637" s="71" t="s">
        <v>3732</v>
      </c>
      <c r="K1637" s="71"/>
      <c r="L1637" s="71" t="s">
        <v>51</v>
      </c>
      <c r="M1637" s="71"/>
      <c r="N1637" s="71" t="s">
        <v>30</v>
      </c>
      <c r="O1637" s="71" t="s">
        <v>42</v>
      </c>
      <c r="P1637" s="71" t="s">
        <v>30</v>
      </c>
      <c r="Q1637" s="71" t="s">
        <v>32</v>
      </c>
      <c r="R1637" s="71" t="s">
        <v>30</v>
      </c>
      <c r="S1637" s="71" t="s">
        <v>67</v>
      </c>
      <c r="T1637" s="300" t="s">
        <v>67</v>
      </c>
      <c r="U1637" s="71" t="s">
        <v>67</v>
      </c>
      <c r="V1637" s="344"/>
      <c r="W1637" s="90"/>
      <c r="X1637" s="127"/>
    </row>
    <row r="1638" spans="1:24" ht="15" customHeight="1">
      <c r="A1638" s="65">
        <v>37087341</v>
      </c>
      <c r="B1638" s="66" t="s">
        <v>26</v>
      </c>
      <c r="C1638" s="66" t="s">
        <v>1191</v>
      </c>
      <c r="D1638" s="66" t="s">
        <v>477</v>
      </c>
      <c r="E1638" s="66" t="s">
        <v>1962</v>
      </c>
      <c r="F1638" s="66" t="s">
        <v>594</v>
      </c>
      <c r="G1638" s="65">
        <v>3153376234</v>
      </c>
      <c r="H1638" s="62" t="s">
        <v>2857</v>
      </c>
      <c r="I1638" s="66" t="s">
        <v>67</v>
      </c>
      <c r="J1638" s="66" t="s">
        <v>1657</v>
      </c>
      <c r="K1638" s="66"/>
      <c r="L1638" s="66" t="s">
        <v>28</v>
      </c>
      <c r="M1638" s="66" t="s">
        <v>36</v>
      </c>
      <c r="N1638" s="66" t="s">
        <v>30</v>
      </c>
      <c r="O1638" s="66" t="s">
        <v>38</v>
      </c>
      <c r="P1638" s="66" t="s">
        <v>30</v>
      </c>
      <c r="Q1638" s="66" t="s">
        <v>49</v>
      </c>
      <c r="R1638" s="66" t="s">
        <v>30</v>
      </c>
      <c r="S1638" s="66" t="s">
        <v>67</v>
      </c>
      <c r="T1638" s="299" t="s">
        <v>67</v>
      </c>
      <c r="U1638" s="66" t="s">
        <v>67</v>
      </c>
      <c r="V1638" s="344"/>
      <c r="W1638" s="90"/>
      <c r="X1638" s="127"/>
    </row>
    <row r="1639" spans="1:24" ht="15" customHeight="1">
      <c r="A1639" s="209">
        <v>1017245210</v>
      </c>
      <c r="B1639" s="210" t="s">
        <v>26</v>
      </c>
      <c r="C1639" s="210" t="s">
        <v>1001</v>
      </c>
      <c r="D1639" s="210" t="s">
        <v>6713</v>
      </c>
      <c r="E1639" s="210" t="s">
        <v>1962</v>
      </c>
      <c r="F1639" s="210" t="s">
        <v>4222</v>
      </c>
      <c r="G1639" s="209">
        <v>3112744483</v>
      </c>
      <c r="H1639" s="187" t="s">
        <v>6714</v>
      </c>
      <c r="I1639" s="210" t="s">
        <v>69</v>
      </c>
      <c r="J1639" s="210" t="s">
        <v>197</v>
      </c>
      <c r="K1639" s="210" t="s">
        <v>27</v>
      </c>
      <c r="L1639" s="210" t="s">
        <v>28</v>
      </c>
      <c r="M1639" s="210" t="s">
        <v>36</v>
      </c>
      <c r="N1639" s="210" t="s">
        <v>30</v>
      </c>
      <c r="O1639" s="210" t="s">
        <v>38</v>
      </c>
      <c r="P1639" s="210" t="s">
        <v>37</v>
      </c>
      <c r="Q1639" s="210" t="s">
        <v>32</v>
      </c>
      <c r="R1639" s="210" t="s">
        <v>30</v>
      </c>
      <c r="S1639" s="210" t="s">
        <v>69</v>
      </c>
      <c r="T1639" s="308" t="s">
        <v>69</v>
      </c>
      <c r="U1639" s="210" t="s">
        <v>69</v>
      </c>
      <c r="V1639" s="344"/>
      <c r="W1639" s="90"/>
      <c r="X1639" s="127"/>
    </row>
    <row r="1640" spans="1:24" ht="15" customHeight="1">
      <c r="A1640" s="65">
        <v>32831306</v>
      </c>
      <c r="B1640" s="66" t="s">
        <v>26</v>
      </c>
      <c r="C1640" s="66" t="s">
        <v>331</v>
      </c>
      <c r="D1640" s="66" t="s">
        <v>2185</v>
      </c>
      <c r="E1640" s="66" t="s">
        <v>4759</v>
      </c>
      <c r="F1640" s="66" t="s">
        <v>927</v>
      </c>
      <c r="G1640" s="65">
        <v>3013823046</v>
      </c>
      <c r="H1640" s="62" t="s">
        <v>4760</v>
      </c>
      <c r="I1640" s="66" t="s">
        <v>47</v>
      </c>
      <c r="J1640" s="66" t="s">
        <v>4050</v>
      </c>
      <c r="K1640" s="66" t="s">
        <v>27</v>
      </c>
      <c r="L1640" s="66" t="s">
        <v>28</v>
      </c>
      <c r="M1640" s="66" t="s">
        <v>36</v>
      </c>
      <c r="N1640" s="66" t="s">
        <v>30</v>
      </c>
      <c r="O1640" s="66" t="s">
        <v>38</v>
      </c>
      <c r="P1640" s="66" t="s">
        <v>30</v>
      </c>
      <c r="Q1640" s="66" t="s">
        <v>43</v>
      </c>
      <c r="R1640" s="66" t="s">
        <v>30</v>
      </c>
      <c r="S1640" s="66" t="s">
        <v>47</v>
      </c>
      <c r="T1640" s="299" t="s">
        <v>50</v>
      </c>
      <c r="U1640" s="66" t="s">
        <v>65</v>
      </c>
      <c r="V1640" s="354"/>
      <c r="W1640" s="186"/>
      <c r="X1640" s="139"/>
    </row>
    <row r="1641" spans="1:24" ht="15" customHeight="1">
      <c r="A1641" s="65">
        <v>66992620</v>
      </c>
      <c r="B1641" s="66" t="s">
        <v>26</v>
      </c>
      <c r="C1641" s="66" t="s">
        <v>196</v>
      </c>
      <c r="D1641" s="66" t="s">
        <v>506</v>
      </c>
      <c r="E1641" s="66" t="s">
        <v>708</v>
      </c>
      <c r="F1641" s="66" t="s">
        <v>202</v>
      </c>
      <c r="G1641" s="65">
        <v>3016279926</v>
      </c>
      <c r="H1641" s="62" t="s">
        <v>3979</v>
      </c>
      <c r="I1641" s="66" t="s">
        <v>76</v>
      </c>
      <c r="J1641" s="66" t="s">
        <v>340</v>
      </c>
      <c r="K1641" s="66"/>
      <c r="L1641" s="66" t="s">
        <v>28</v>
      </c>
      <c r="M1641" s="66" t="s">
        <v>36</v>
      </c>
      <c r="N1641" s="66" t="s">
        <v>30</v>
      </c>
      <c r="O1641" s="66" t="s">
        <v>31</v>
      </c>
      <c r="P1641" s="66" t="s">
        <v>30</v>
      </c>
      <c r="Q1641" s="66" t="s">
        <v>49</v>
      </c>
      <c r="R1641" s="66" t="s">
        <v>30</v>
      </c>
      <c r="S1641" s="66" t="s">
        <v>76</v>
      </c>
      <c r="T1641" s="299" t="s">
        <v>70</v>
      </c>
      <c r="U1641" s="66"/>
      <c r="V1641" s="354"/>
      <c r="W1641" s="186"/>
      <c r="X1641" s="140"/>
    </row>
    <row r="1642" spans="1:24" ht="15" customHeight="1">
      <c r="A1642" s="65">
        <v>52370187</v>
      </c>
      <c r="B1642" s="66" t="s">
        <v>26</v>
      </c>
      <c r="C1642" s="66" t="s">
        <v>707</v>
      </c>
      <c r="D1642" s="66" t="s">
        <v>207</v>
      </c>
      <c r="E1642" s="66" t="s">
        <v>708</v>
      </c>
      <c r="F1642" s="66" t="s">
        <v>709</v>
      </c>
      <c r="G1642" s="65">
        <v>3209947651</v>
      </c>
      <c r="H1642" s="62" t="s">
        <v>710</v>
      </c>
      <c r="I1642" s="66" t="s">
        <v>60</v>
      </c>
      <c r="J1642" s="66" t="s">
        <v>711</v>
      </c>
      <c r="K1642" s="66"/>
      <c r="L1642" s="66" t="s">
        <v>41</v>
      </c>
      <c r="M1642" s="66" t="s">
        <v>42</v>
      </c>
      <c r="N1642" s="66" t="s">
        <v>37</v>
      </c>
      <c r="O1642" s="66" t="s">
        <v>42</v>
      </c>
      <c r="P1642" s="66" t="s">
        <v>30</v>
      </c>
      <c r="Q1642" s="66" t="s">
        <v>49</v>
      </c>
      <c r="R1642" s="66" t="s">
        <v>30</v>
      </c>
      <c r="S1642" s="66" t="s">
        <v>52</v>
      </c>
      <c r="T1642" s="299"/>
      <c r="U1642" s="66"/>
      <c r="V1642" s="344"/>
      <c r="W1642" s="90"/>
      <c r="X1642" s="140"/>
    </row>
    <row r="1643" spans="1:24" ht="15" customHeight="1">
      <c r="A1643" s="70">
        <v>1033692045</v>
      </c>
      <c r="B1643" s="71" t="s">
        <v>26</v>
      </c>
      <c r="C1643" s="71" t="s">
        <v>734</v>
      </c>
      <c r="D1643" s="71" t="s">
        <v>836</v>
      </c>
      <c r="E1643" s="71" t="s">
        <v>217</v>
      </c>
      <c r="F1643" s="71" t="s">
        <v>3506</v>
      </c>
      <c r="G1643" s="70">
        <v>3124737737</v>
      </c>
      <c r="H1643" s="62" t="s">
        <v>4526</v>
      </c>
      <c r="I1643" s="71" t="s">
        <v>60</v>
      </c>
      <c r="J1643" s="71" t="s">
        <v>4527</v>
      </c>
      <c r="K1643" s="71"/>
      <c r="L1643" s="71" t="s">
        <v>28</v>
      </c>
      <c r="M1643" s="71" t="s">
        <v>36</v>
      </c>
      <c r="N1643" s="71" t="s">
        <v>30</v>
      </c>
      <c r="O1643" s="71" t="s">
        <v>38</v>
      </c>
      <c r="P1643" s="71" t="s">
        <v>30</v>
      </c>
      <c r="Q1643" s="71" t="s">
        <v>43</v>
      </c>
      <c r="R1643" s="71" t="s">
        <v>30</v>
      </c>
      <c r="S1643" s="71" t="s">
        <v>60</v>
      </c>
      <c r="T1643" s="300" t="s">
        <v>60</v>
      </c>
      <c r="U1643" s="71" t="s">
        <v>60</v>
      </c>
      <c r="V1643" s="354"/>
      <c r="W1643" s="186"/>
      <c r="X1643" s="140"/>
    </row>
    <row r="1644" spans="1:24" ht="15" customHeight="1">
      <c r="A1644" s="65">
        <v>1019088702</v>
      </c>
      <c r="B1644" s="66" t="s">
        <v>26</v>
      </c>
      <c r="C1644" s="66" t="s">
        <v>2858</v>
      </c>
      <c r="D1644" s="66" t="s">
        <v>964</v>
      </c>
      <c r="E1644" s="66" t="s">
        <v>217</v>
      </c>
      <c r="F1644" s="66" t="s">
        <v>2859</v>
      </c>
      <c r="G1644" s="65">
        <v>3057167236</v>
      </c>
      <c r="H1644" s="67" t="s">
        <v>2860</v>
      </c>
      <c r="I1644" s="66" t="s">
        <v>60</v>
      </c>
      <c r="J1644" s="66" t="s">
        <v>946</v>
      </c>
      <c r="K1644" s="66"/>
      <c r="L1644" s="66" t="s">
        <v>35</v>
      </c>
      <c r="M1644" s="66"/>
      <c r="N1644" s="66" t="s">
        <v>37</v>
      </c>
      <c r="O1644" s="66" t="s">
        <v>42</v>
      </c>
      <c r="P1644" s="66" t="s">
        <v>30</v>
      </c>
      <c r="Q1644" s="66" t="s">
        <v>46</v>
      </c>
      <c r="R1644" s="66" t="s">
        <v>30</v>
      </c>
      <c r="S1644" s="66" t="s">
        <v>60</v>
      </c>
      <c r="T1644" s="299" t="s">
        <v>52</v>
      </c>
      <c r="U1644" s="66"/>
      <c r="V1644" s="354"/>
      <c r="W1644" s="186"/>
      <c r="X1644" s="140"/>
    </row>
    <row r="1645" spans="1:24" ht="15" customHeight="1">
      <c r="A1645" s="65">
        <v>27852369</v>
      </c>
      <c r="B1645" s="66" t="s">
        <v>26</v>
      </c>
      <c r="C1645" s="66" t="s">
        <v>746</v>
      </c>
      <c r="D1645" s="66" t="s">
        <v>2861</v>
      </c>
      <c r="E1645" s="66" t="s">
        <v>217</v>
      </c>
      <c r="F1645" s="66" t="s">
        <v>2862</v>
      </c>
      <c r="G1645" s="65">
        <v>3159263383</v>
      </c>
      <c r="H1645" s="62" t="s">
        <v>2863</v>
      </c>
      <c r="I1645" s="66" t="s">
        <v>68</v>
      </c>
      <c r="J1645" s="66" t="s">
        <v>1179</v>
      </c>
      <c r="K1645" s="66" t="s">
        <v>27</v>
      </c>
      <c r="L1645" s="66" t="s">
        <v>28</v>
      </c>
      <c r="M1645" s="66" t="s">
        <v>36</v>
      </c>
      <c r="N1645" s="66" t="s">
        <v>37</v>
      </c>
      <c r="O1645" s="66" t="s">
        <v>42</v>
      </c>
      <c r="P1645" s="66" t="s">
        <v>30</v>
      </c>
      <c r="Q1645" s="66" t="s">
        <v>1689</v>
      </c>
      <c r="R1645" s="66" t="s">
        <v>30</v>
      </c>
      <c r="S1645" s="66" t="s">
        <v>68</v>
      </c>
      <c r="T1645" s="299" t="s">
        <v>68</v>
      </c>
      <c r="U1645" s="66" t="s">
        <v>68</v>
      </c>
      <c r="V1645" s="344"/>
      <c r="W1645" s="90"/>
      <c r="X1645" s="140"/>
    </row>
    <row r="1646" spans="1:24" ht="15" customHeight="1">
      <c r="A1646" s="65">
        <v>1073161151</v>
      </c>
      <c r="B1646" s="66" t="s">
        <v>26</v>
      </c>
      <c r="C1646" s="66" t="s">
        <v>305</v>
      </c>
      <c r="D1646" s="66" t="s">
        <v>1152</v>
      </c>
      <c r="E1646" s="66" t="s">
        <v>217</v>
      </c>
      <c r="F1646" s="66" t="s">
        <v>113</v>
      </c>
      <c r="G1646" s="65">
        <v>3203666375</v>
      </c>
      <c r="H1646" s="62" t="s">
        <v>5027</v>
      </c>
      <c r="I1646" s="66" t="s">
        <v>60</v>
      </c>
      <c r="J1646" s="66" t="s">
        <v>3658</v>
      </c>
      <c r="K1646" s="66" t="s">
        <v>27</v>
      </c>
      <c r="L1646" s="66" t="s">
        <v>35</v>
      </c>
      <c r="M1646" s="66"/>
      <c r="N1646" s="66" t="s">
        <v>37</v>
      </c>
      <c r="O1646" s="66" t="s">
        <v>42</v>
      </c>
      <c r="P1646" s="66" t="s">
        <v>30</v>
      </c>
      <c r="Q1646" s="66" t="s">
        <v>49</v>
      </c>
      <c r="R1646" s="66" t="s">
        <v>30</v>
      </c>
      <c r="S1646" s="66" t="s">
        <v>60</v>
      </c>
      <c r="T1646" s="299" t="s">
        <v>60</v>
      </c>
      <c r="U1646" s="66" t="s">
        <v>60</v>
      </c>
      <c r="V1646" s="344"/>
      <c r="W1646" s="90"/>
      <c r="X1646" s="140"/>
    </row>
    <row r="1647" spans="1:24" ht="15" customHeight="1">
      <c r="A1647" s="65">
        <v>1065868414</v>
      </c>
      <c r="B1647" s="66" t="s">
        <v>26</v>
      </c>
      <c r="C1647" s="66" t="s">
        <v>1096</v>
      </c>
      <c r="D1647" s="66"/>
      <c r="E1647" s="66" t="s">
        <v>217</v>
      </c>
      <c r="F1647" s="65" t="s">
        <v>700</v>
      </c>
      <c r="G1647" s="65">
        <v>3012076263</v>
      </c>
      <c r="H1647" s="66" t="s">
        <v>1097</v>
      </c>
      <c r="I1647" s="66" t="s">
        <v>73</v>
      </c>
      <c r="J1647" s="71" t="s">
        <v>524</v>
      </c>
      <c r="K1647" s="66"/>
      <c r="L1647" s="66" t="s">
        <v>28</v>
      </c>
      <c r="M1647" s="66" t="s">
        <v>42</v>
      </c>
      <c r="N1647" s="66" t="s">
        <v>30</v>
      </c>
      <c r="O1647" s="66" t="s">
        <v>31</v>
      </c>
      <c r="P1647" s="66" t="s">
        <v>30</v>
      </c>
      <c r="Q1647" s="66" t="s">
        <v>43</v>
      </c>
      <c r="R1647" s="66" t="s">
        <v>30</v>
      </c>
      <c r="S1647" s="66" t="s">
        <v>73</v>
      </c>
      <c r="T1647" s="301" t="s">
        <v>57</v>
      </c>
      <c r="U1647" s="66" t="s">
        <v>68</v>
      </c>
      <c r="V1647" s="354"/>
      <c r="W1647" s="186"/>
      <c r="X1647" s="140"/>
    </row>
    <row r="1648" spans="1:24" ht="15" customHeight="1">
      <c r="A1648" s="66">
        <v>1091678205</v>
      </c>
      <c r="B1648" s="66" t="s">
        <v>26</v>
      </c>
      <c r="C1648" s="66" t="s">
        <v>5150</v>
      </c>
      <c r="D1648" s="66"/>
      <c r="E1648" s="66" t="s">
        <v>217</v>
      </c>
      <c r="F1648" s="66" t="s">
        <v>4750</v>
      </c>
      <c r="G1648" s="66">
        <v>3105694818</v>
      </c>
      <c r="H1648" s="62" t="s">
        <v>5151</v>
      </c>
      <c r="I1648" s="66" t="s">
        <v>68</v>
      </c>
      <c r="J1648" s="66" t="s">
        <v>1179</v>
      </c>
      <c r="K1648" s="66" t="s">
        <v>27</v>
      </c>
      <c r="L1648" s="66"/>
      <c r="M1648" s="66"/>
      <c r="N1648" s="66" t="s">
        <v>30</v>
      </c>
      <c r="O1648" s="66"/>
      <c r="P1648" s="66" t="s">
        <v>30</v>
      </c>
      <c r="Q1648" s="66"/>
      <c r="R1648" s="71" t="s">
        <v>37</v>
      </c>
      <c r="S1648" s="66"/>
      <c r="T1648" s="299"/>
      <c r="U1648" s="66"/>
      <c r="V1648" s="344"/>
      <c r="W1648" s="90"/>
      <c r="X1648" s="140"/>
    </row>
    <row r="1649" spans="1:24" ht="15" customHeight="1">
      <c r="A1649" s="70">
        <v>37336696</v>
      </c>
      <c r="B1649" s="71" t="s">
        <v>26</v>
      </c>
      <c r="C1649" s="71" t="s">
        <v>5524</v>
      </c>
      <c r="D1649" s="71" t="s">
        <v>427</v>
      </c>
      <c r="E1649" s="71" t="s">
        <v>217</v>
      </c>
      <c r="F1649" s="71" t="s">
        <v>202</v>
      </c>
      <c r="G1649" s="70">
        <v>3167534444</v>
      </c>
      <c r="H1649" s="62" t="s">
        <v>5701</v>
      </c>
      <c r="I1649" s="66" t="s">
        <v>68</v>
      </c>
      <c r="J1649" s="71" t="s">
        <v>1179</v>
      </c>
      <c r="K1649" s="71"/>
      <c r="L1649" s="71" t="s">
        <v>51</v>
      </c>
      <c r="M1649" s="71" t="s">
        <v>29</v>
      </c>
      <c r="N1649" s="71" t="s">
        <v>30</v>
      </c>
      <c r="O1649" s="71" t="s">
        <v>38</v>
      </c>
      <c r="P1649" s="71" t="s">
        <v>37</v>
      </c>
      <c r="Q1649" s="71" t="s">
        <v>32</v>
      </c>
      <c r="R1649" s="71" t="s">
        <v>37</v>
      </c>
      <c r="S1649" s="71"/>
      <c r="T1649" s="300"/>
      <c r="U1649" s="71"/>
      <c r="V1649" s="344"/>
      <c r="W1649" s="90"/>
      <c r="X1649" s="140"/>
    </row>
    <row r="1650" spans="1:24" ht="15" customHeight="1">
      <c r="A1650" s="65">
        <v>1096226447</v>
      </c>
      <c r="B1650" s="66" t="s">
        <v>26</v>
      </c>
      <c r="C1650" s="66" t="s">
        <v>4167</v>
      </c>
      <c r="D1650" s="66" t="s">
        <v>940</v>
      </c>
      <c r="E1650" s="66" t="s">
        <v>217</v>
      </c>
      <c r="F1650" s="66" t="s">
        <v>127</v>
      </c>
      <c r="G1650" s="65">
        <v>3142949458</v>
      </c>
      <c r="H1650" s="88" t="s">
        <v>5963</v>
      </c>
      <c r="I1650" s="66" t="s">
        <v>73</v>
      </c>
      <c r="J1650" s="66" t="s">
        <v>574</v>
      </c>
      <c r="K1650" s="66"/>
      <c r="L1650" s="66" t="s">
        <v>28</v>
      </c>
      <c r="M1650" s="66" t="s">
        <v>36</v>
      </c>
      <c r="N1650" s="66" t="s">
        <v>30</v>
      </c>
      <c r="O1650" s="66" t="s">
        <v>42</v>
      </c>
      <c r="P1650" s="66" t="s">
        <v>30</v>
      </c>
      <c r="Q1650" s="66" t="s">
        <v>43</v>
      </c>
      <c r="R1650" s="66" t="s">
        <v>30</v>
      </c>
      <c r="S1650" s="66" t="s">
        <v>73</v>
      </c>
      <c r="T1650" s="299" t="s">
        <v>40</v>
      </c>
      <c r="U1650" s="66" t="s">
        <v>47</v>
      </c>
      <c r="V1650" s="344"/>
      <c r="W1650" s="90"/>
      <c r="X1650" s="140"/>
    </row>
    <row r="1651" spans="1:24" ht="15" customHeight="1">
      <c r="A1651" s="65">
        <v>1102859255</v>
      </c>
      <c r="B1651" s="66" t="s">
        <v>26</v>
      </c>
      <c r="C1651" s="66" t="s">
        <v>6394</v>
      </c>
      <c r="D1651" s="66" t="s">
        <v>151</v>
      </c>
      <c r="E1651" s="66" t="s">
        <v>217</v>
      </c>
      <c r="F1651" s="66" t="s">
        <v>319</v>
      </c>
      <c r="G1651" s="65">
        <v>3003799685</v>
      </c>
      <c r="H1651" s="62" t="s">
        <v>6395</v>
      </c>
      <c r="I1651" s="66" t="s">
        <v>74</v>
      </c>
      <c r="J1651" s="66" t="s">
        <v>99</v>
      </c>
      <c r="K1651" s="66"/>
      <c r="L1651" s="66" t="s">
        <v>28</v>
      </c>
      <c r="M1651" s="66" t="s">
        <v>36</v>
      </c>
      <c r="N1651" s="66" t="s">
        <v>37</v>
      </c>
      <c r="O1651" s="66" t="s">
        <v>42</v>
      </c>
      <c r="P1651" s="66" t="s">
        <v>30</v>
      </c>
      <c r="Q1651" s="66" t="s">
        <v>49</v>
      </c>
      <c r="R1651" s="66" t="s">
        <v>30</v>
      </c>
      <c r="S1651" s="66" t="s">
        <v>47</v>
      </c>
      <c r="T1651" s="299" t="s">
        <v>59</v>
      </c>
      <c r="U1651" s="66" t="s">
        <v>40</v>
      </c>
      <c r="V1651" s="344"/>
      <c r="W1651" s="90"/>
      <c r="X1651" s="140"/>
    </row>
    <row r="1652" spans="1:24" ht="15" customHeight="1">
      <c r="A1652" s="65">
        <v>50849261</v>
      </c>
      <c r="B1652" s="66" t="s">
        <v>26</v>
      </c>
      <c r="C1652" s="66" t="s">
        <v>3980</v>
      </c>
      <c r="D1652" s="66" t="s">
        <v>987</v>
      </c>
      <c r="E1652" s="66" t="s">
        <v>3981</v>
      </c>
      <c r="F1652" s="66" t="s">
        <v>185</v>
      </c>
      <c r="G1652" s="65">
        <v>3008443243</v>
      </c>
      <c r="H1652" s="67" t="s">
        <v>3982</v>
      </c>
      <c r="I1652" s="66" t="s">
        <v>59</v>
      </c>
      <c r="J1652" s="66" t="s">
        <v>3946</v>
      </c>
      <c r="K1652" s="66" t="s">
        <v>27</v>
      </c>
      <c r="L1652" s="66" t="s">
        <v>51</v>
      </c>
      <c r="M1652" s="66" t="s">
        <v>36</v>
      </c>
      <c r="N1652" s="66" t="s">
        <v>30</v>
      </c>
      <c r="O1652" s="66" t="s">
        <v>42</v>
      </c>
      <c r="P1652" s="66" t="s">
        <v>37</v>
      </c>
      <c r="Q1652" s="66" t="s">
        <v>32</v>
      </c>
      <c r="R1652" s="66" t="s">
        <v>30</v>
      </c>
      <c r="S1652" s="66" t="s">
        <v>59</v>
      </c>
      <c r="T1652" s="299" t="s">
        <v>59</v>
      </c>
      <c r="U1652" s="66" t="s">
        <v>59</v>
      </c>
      <c r="V1652" s="354"/>
      <c r="W1652" s="186"/>
      <c r="X1652" s="140"/>
    </row>
    <row r="1653" spans="1:24" ht="15" customHeight="1">
      <c r="A1653" s="68">
        <v>1061690870</v>
      </c>
      <c r="B1653" s="66" t="s">
        <v>26</v>
      </c>
      <c r="C1653" s="68" t="s">
        <v>487</v>
      </c>
      <c r="D1653" s="68" t="s">
        <v>815</v>
      </c>
      <c r="E1653" s="68" t="s">
        <v>5103</v>
      </c>
      <c r="F1653" s="68" t="s">
        <v>2250</v>
      </c>
      <c r="G1653" s="68">
        <v>3104954616</v>
      </c>
      <c r="H1653" s="69" t="s">
        <v>5104</v>
      </c>
      <c r="I1653" s="66" t="s">
        <v>56</v>
      </c>
      <c r="J1653" s="66" t="s">
        <v>249</v>
      </c>
      <c r="K1653" s="66"/>
      <c r="L1653" s="66" t="s">
        <v>51</v>
      </c>
      <c r="M1653" s="66"/>
      <c r="N1653" s="66" t="s">
        <v>30</v>
      </c>
      <c r="O1653" s="66" t="s">
        <v>38</v>
      </c>
      <c r="P1653" s="66" t="s">
        <v>30</v>
      </c>
      <c r="Q1653" s="66" t="s">
        <v>49</v>
      </c>
      <c r="R1653" s="66" t="s">
        <v>37</v>
      </c>
      <c r="S1653" s="66"/>
      <c r="T1653" s="299"/>
      <c r="U1653" s="66"/>
      <c r="V1653" s="344"/>
      <c r="W1653" s="90"/>
      <c r="X1653" s="140"/>
    </row>
    <row r="1654" spans="1:24" ht="15" customHeight="1">
      <c r="A1654" s="70">
        <v>35261782</v>
      </c>
      <c r="B1654" s="71" t="s">
        <v>26</v>
      </c>
      <c r="C1654" s="71" t="s">
        <v>444</v>
      </c>
      <c r="D1654" s="71" t="s">
        <v>559</v>
      </c>
      <c r="E1654" s="71" t="s">
        <v>5882</v>
      </c>
      <c r="F1654" s="71" t="s">
        <v>521</v>
      </c>
      <c r="G1654" s="70">
        <v>3102211735</v>
      </c>
      <c r="H1654" s="62" t="s">
        <v>5883</v>
      </c>
      <c r="I1654" s="71" t="s">
        <v>66</v>
      </c>
      <c r="J1654" s="66" t="s">
        <v>535</v>
      </c>
      <c r="K1654" s="71" t="s">
        <v>27</v>
      </c>
      <c r="L1654" s="71" t="s">
        <v>28</v>
      </c>
      <c r="M1654" s="71" t="s">
        <v>36</v>
      </c>
      <c r="N1654" s="71" t="s">
        <v>30</v>
      </c>
      <c r="O1654" s="71" t="s">
        <v>31</v>
      </c>
      <c r="P1654" s="71" t="s">
        <v>37</v>
      </c>
      <c r="Q1654" s="71" t="s">
        <v>43</v>
      </c>
      <c r="R1654" s="71" t="s">
        <v>30</v>
      </c>
      <c r="S1654" s="71" t="s">
        <v>66</v>
      </c>
      <c r="T1654" s="300" t="s">
        <v>44</v>
      </c>
      <c r="U1654" s="71" t="s">
        <v>40</v>
      </c>
      <c r="V1654" s="354"/>
      <c r="W1654" s="186"/>
      <c r="X1654" s="140"/>
    </row>
    <row r="1655" spans="1:24" ht="15" customHeight="1">
      <c r="A1655" s="65">
        <v>43867157</v>
      </c>
      <c r="B1655" s="66" t="s">
        <v>26</v>
      </c>
      <c r="C1655" s="66" t="s">
        <v>235</v>
      </c>
      <c r="D1655" s="66" t="s">
        <v>734</v>
      </c>
      <c r="E1655" s="66" t="s">
        <v>999</v>
      </c>
      <c r="F1655" s="66" t="s">
        <v>2864</v>
      </c>
      <c r="G1655" s="65">
        <v>3135587798</v>
      </c>
      <c r="H1655" s="62" t="s">
        <v>2865</v>
      </c>
      <c r="I1655" s="66" t="s">
        <v>40</v>
      </c>
      <c r="J1655" s="66" t="s">
        <v>883</v>
      </c>
      <c r="K1655" s="66"/>
      <c r="L1655" s="66" t="s">
        <v>28</v>
      </c>
      <c r="M1655" s="66" t="s">
        <v>36</v>
      </c>
      <c r="N1655" s="66" t="s">
        <v>30</v>
      </c>
      <c r="O1655" s="66"/>
      <c r="P1655" s="66" t="s">
        <v>30</v>
      </c>
      <c r="Q1655" s="66" t="s">
        <v>43</v>
      </c>
      <c r="R1655" s="66" t="s">
        <v>37</v>
      </c>
      <c r="S1655" s="66" t="s">
        <v>40</v>
      </c>
      <c r="T1655" s="299" t="s">
        <v>40</v>
      </c>
      <c r="U1655" s="66" t="s">
        <v>40</v>
      </c>
      <c r="V1655" s="344"/>
      <c r="W1655" s="90"/>
      <c r="X1655" s="140"/>
    </row>
    <row r="1656" spans="1:24" ht="15" customHeight="1">
      <c r="A1656" s="68">
        <v>1026269189</v>
      </c>
      <c r="B1656" s="66" t="s">
        <v>26</v>
      </c>
      <c r="C1656" s="68" t="s">
        <v>998</v>
      </c>
      <c r="D1656" s="68" t="s">
        <v>326</v>
      </c>
      <c r="E1656" s="68" t="s">
        <v>999</v>
      </c>
      <c r="F1656" s="68" t="s">
        <v>697</v>
      </c>
      <c r="G1656" s="68">
        <v>3152938920</v>
      </c>
      <c r="H1656" s="69" t="s">
        <v>1000</v>
      </c>
      <c r="I1656" s="66" t="s">
        <v>60</v>
      </c>
      <c r="J1656" s="66" t="s">
        <v>946</v>
      </c>
      <c r="K1656" s="66" t="s">
        <v>27</v>
      </c>
      <c r="L1656" s="66" t="s">
        <v>41</v>
      </c>
      <c r="M1656" s="66" t="s">
        <v>42</v>
      </c>
      <c r="N1656" s="66" t="s">
        <v>37</v>
      </c>
      <c r="O1656" s="66" t="s">
        <v>31</v>
      </c>
      <c r="P1656" s="66" t="s">
        <v>30</v>
      </c>
      <c r="Q1656" s="66" t="s">
        <v>46</v>
      </c>
      <c r="R1656" s="66" t="s">
        <v>30</v>
      </c>
      <c r="S1656" s="66" t="s">
        <v>76</v>
      </c>
      <c r="T1656" s="299" t="s">
        <v>60</v>
      </c>
      <c r="U1656" s="66" t="s">
        <v>52</v>
      </c>
      <c r="V1656" s="344"/>
      <c r="W1656" s="90"/>
      <c r="X1656" s="140"/>
    </row>
    <row r="1657" spans="1:24" s="16" customFormat="1" ht="15.75" customHeight="1">
      <c r="A1657" s="65">
        <v>1140831758</v>
      </c>
      <c r="B1657" s="66" t="s">
        <v>26</v>
      </c>
      <c r="C1657" s="66" t="s">
        <v>3806</v>
      </c>
      <c r="D1657" s="66" t="s">
        <v>612</v>
      </c>
      <c r="E1657" s="66" t="s">
        <v>999</v>
      </c>
      <c r="F1657" s="66" t="s">
        <v>1147</v>
      </c>
      <c r="G1657" s="65">
        <v>3016396920</v>
      </c>
      <c r="H1657" s="67" t="s">
        <v>4337</v>
      </c>
      <c r="I1657" s="66" t="s">
        <v>47</v>
      </c>
      <c r="J1657" s="66" t="s">
        <v>188</v>
      </c>
      <c r="K1657" s="66"/>
      <c r="L1657" s="66" t="s">
        <v>28</v>
      </c>
      <c r="M1657" s="66"/>
      <c r="N1657" s="66" t="s">
        <v>30</v>
      </c>
      <c r="O1657" s="66" t="s">
        <v>31</v>
      </c>
      <c r="P1657" s="66" t="s">
        <v>30</v>
      </c>
      <c r="Q1657" s="66" t="s">
        <v>39</v>
      </c>
      <c r="R1657" s="66" t="s">
        <v>30</v>
      </c>
      <c r="S1657" s="66" t="s">
        <v>47</v>
      </c>
      <c r="T1657" s="299" t="s">
        <v>50</v>
      </c>
      <c r="U1657" s="66" t="s">
        <v>65</v>
      </c>
      <c r="V1657" s="354"/>
      <c r="W1657" s="186"/>
      <c r="X1657" s="140"/>
    </row>
    <row r="1658" spans="1:24" s="17" customFormat="1" ht="15.75" customHeight="1">
      <c r="A1658" s="65">
        <v>1096189836</v>
      </c>
      <c r="B1658" s="66" t="s">
        <v>26</v>
      </c>
      <c r="C1658" s="66" t="s">
        <v>2866</v>
      </c>
      <c r="D1658" s="66" t="s">
        <v>759</v>
      </c>
      <c r="E1658" s="66" t="s">
        <v>2867</v>
      </c>
      <c r="F1658" s="66" t="s">
        <v>1779</v>
      </c>
      <c r="G1658" s="65">
        <v>3103276877</v>
      </c>
      <c r="H1658" s="62" t="s">
        <v>2868</v>
      </c>
      <c r="I1658" s="66" t="s">
        <v>73</v>
      </c>
      <c r="J1658" s="66" t="s">
        <v>1611</v>
      </c>
      <c r="K1658" s="66" t="s">
        <v>27</v>
      </c>
      <c r="L1658" s="66" t="s">
        <v>28</v>
      </c>
      <c r="M1658" s="66" t="s">
        <v>36</v>
      </c>
      <c r="N1658" s="66" t="s">
        <v>30</v>
      </c>
      <c r="O1658" s="66" t="s">
        <v>31</v>
      </c>
      <c r="P1658" s="66" t="s">
        <v>37</v>
      </c>
      <c r="Q1658" s="66" t="s">
        <v>32</v>
      </c>
      <c r="R1658" s="66" t="s">
        <v>30</v>
      </c>
      <c r="S1658" s="66" t="s">
        <v>73</v>
      </c>
      <c r="T1658" s="299" t="s">
        <v>64</v>
      </c>
      <c r="U1658" s="66" t="s">
        <v>53</v>
      </c>
      <c r="V1658" s="344"/>
      <c r="W1658" s="90"/>
      <c r="X1658" s="140"/>
    </row>
    <row r="1659" spans="1:24" s="17" customFormat="1" ht="15.75" customHeight="1">
      <c r="A1659" s="70">
        <v>1144166430</v>
      </c>
      <c r="B1659" s="71" t="s">
        <v>26</v>
      </c>
      <c r="C1659" s="71" t="s">
        <v>2474</v>
      </c>
      <c r="D1659" s="71" t="s">
        <v>766</v>
      </c>
      <c r="E1659" s="71" t="s">
        <v>2869</v>
      </c>
      <c r="F1659" s="71" t="s">
        <v>1385</v>
      </c>
      <c r="G1659" s="70">
        <v>3217879592</v>
      </c>
      <c r="H1659" s="110" t="s">
        <v>2870</v>
      </c>
      <c r="I1659" s="71" t="s">
        <v>76</v>
      </c>
      <c r="J1659" s="71" t="s">
        <v>340</v>
      </c>
      <c r="K1659" s="71"/>
      <c r="L1659" s="71" t="s">
        <v>28</v>
      </c>
      <c r="M1659" s="71" t="s">
        <v>36</v>
      </c>
      <c r="N1659" s="71" t="s">
        <v>30</v>
      </c>
      <c r="O1659" s="71" t="s">
        <v>38</v>
      </c>
      <c r="P1659" s="71" t="s">
        <v>30</v>
      </c>
      <c r="Q1659" s="71" t="s">
        <v>46</v>
      </c>
      <c r="R1659" s="71" t="s">
        <v>30</v>
      </c>
      <c r="S1659" s="71" t="s">
        <v>76</v>
      </c>
      <c r="T1659" s="300" t="s">
        <v>56</v>
      </c>
      <c r="U1659" s="71"/>
      <c r="V1659" s="354"/>
      <c r="W1659" s="186"/>
      <c r="X1659" s="140"/>
    </row>
    <row r="1660" spans="1:24" s="17" customFormat="1" ht="15.75" customHeight="1">
      <c r="A1660" s="65">
        <v>1077089467</v>
      </c>
      <c r="B1660" s="66" t="s">
        <v>26</v>
      </c>
      <c r="C1660" s="66" t="s">
        <v>411</v>
      </c>
      <c r="D1660" s="66" t="s">
        <v>506</v>
      </c>
      <c r="E1660" s="66" t="s">
        <v>1381</v>
      </c>
      <c r="F1660" s="66" t="s">
        <v>113</v>
      </c>
      <c r="G1660" s="65">
        <v>3228707080</v>
      </c>
      <c r="H1660" s="95" t="s">
        <v>4675</v>
      </c>
      <c r="I1660" s="66" t="s">
        <v>60</v>
      </c>
      <c r="J1660" s="66" t="s">
        <v>4262</v>
      </c>
      <c r="K1660" s="66" t="s">
        <v>27</v>
      </c>
      <c r="L1660" s="66" t="s">
        <v>35</v>
      </c>
      <c r="M1660" s="66" t="s">
        <v>36</v>
      </c>
      <c r="N1660" s="66" t="s">
        <v>37</v>
      </c>
      <c r="O1660" s="66" t="s">
        <v>42</v>
      </c>
      <c r="P1660" s="66" t="s">
        <v>30</v>
      </c>
      <c r="Q1660" s="66" t="s">
        <v>49</v>
      </c>
      <c r="R1660" s="66" t="s">
        <v>30</v>
      </c>
      <c r="S1660" s="66" t="s">
        <v>60</v>
      </c>
      <c r="T1660" s="299" t="s">
        <v>60</v>
      </c>
      <c r="U1660" s="66" t="s">
        <v>60</v>
      </c>
      <c r="V1660" s="344"/>
      <c r="W1660" s="90"/>
      <c r="X1660" s="127"/>
    </row>
    <row r="1661" spans="1:24" s="17" customFormat="1" ht="15.75" customHeight="1">
      <c r="A1661" s="65">
        <v>1120371625</v>
      </c>
      <c r="B1661" s="66" t="s">
        <v>26</v>
      </c>
      <c r="C1661" s="66" t="s">
        <v>1462</v>
      </c>
      <c r="D1661" s="66" t="s">
        <v>1246</v>
      </c>
      <c r="E1661" s="66" t="s">
        <v>1381</v>
      </c>
      <c r="F1661" s="66" t="s">
        <v>2871</v>
      </c>
      <c r="G1661" s="65">
        <v>3008444280</v>
      </c>
      <c r="H1661" s="62" t="s">
        <v>2872</v>
      </c>
      <c r="I1661" s="66" t="s">
        <v>66</v>
      </c>
      <c r="J1661" s="66" t="s">
        <v>2873</v>
      </c>
      <c r="K1661" s="66"/>
      <c r="L1661" s="66" t="s">
        <v>28</v>
      </c>
      <c r="M1661" s="66" t="s">
        <v>36</v>
      </c>
      <c r="N1661" s="66" t="s">
        <v>37</v>
      </c>
      <c r="O1661" s="66" t="s">
        <v>42</v>
      </c>
      <c r="P1661" s="66" t="s">
        <v>30</v>
      </c>
      <c r="Q1661" s="66" t="s">
        <v>43</v>
      </c>
      <c r="R1661" s="66" t="s">
        <v>30</v>
      </c>
      <c r="S1661" s="66" t="s">
        <v>66</v>
      </c>
      <c r="T1661" s="299" t="s">
        <v>78</v>
      </c>
      <c r="U1661" s="66" t="s">
        <v>40</v>
      </c>
      <c r="V1661" s="344"/>
      <c r="W1661" s="90"/>
      <c r="X1661" s="127"/>
    </row>
    <row r="1662" spans="1:24" s="17" customFormat="1" ht="15.75" customHeight="1">
      <c r="A1662" s="65">
        <v>52226442</v>
      </c>
      <c r="B1662" s="66" t="s">
        <v>26</v>
      </c>
      <c r="C1662" s="66" t="s">
        <v>633</v>
      </c>
      <c r="D1662" s="66" t="s">
        <v>1380</v>
      </c>
      <c r="E1662" s="66" t="s">
        <v>1381</v>
      </c>
      <c r="F1662" s="66" t="s">
        <v>1382</v>
      </c>
      <c r="G1662" s="65">
        <v>3118172965</v>
      </c>
      <c r="H1662" s="62" t="s">
        <v>1383</v>
      </c>
      <c r="I1662" s="66" t="s">
        <v>60</v>
      </c>
      <c r="J1662" s="66" t="s">
        <v>946</v>
      </c>
      <c r="K1662" s="66" t="s">
        <v>51</v>
      </c>
      <c r="L1662" s="66" t="s">
        <v>28</v>
      </c>
      <c r="M1662" s="66" t="s">
        <v>29</v>
      </c>
      <c r="N1662" s="66" t="s">
        <v>37</v>
      </c>
      <c r="O1662" s="66" t="s">
        <v>42</v>
      </c>
      <c r="P1662" s="66" t="s">
        <v>37</v>
      </c>
      <c r="Q1662" s="66" t="s">
        <v>32</v>
      </c>
      <c r="R1662" s="66" t="s">
        <v>37</v>
      </c>
      <c r="S1662" s="66"/>
      <c r="T1662" s="299"/>
      <c r="U1662" s="66"/>
      <c r="V1662" s="344"/>
      <c r="W1662" s="90"/>
      <c r="X1662" s="127"/>
    </row>
    <row r="1663" spans="1:24" s="17" customFormat="1" ht="15.75" customHeight="1">
      <c r="A1663" s="65">
        <v>52080468</v>
      </c>
      <c r="B1663" s="66" t="s">
        <v>26</v>
      </c>
      <c r="C1663" s="66" t="s">
        <v>444</v>
      </c>
      <c r="D1663" s="66" t="s">
        <v>345</v>
      </c>
      <c r="E1663" s="66" t="s">
        <v>1381</v>
      </c>
      <c r="F1663" s="66" t="s">
        <v>113</v>
      </c>
      <c r="G1663" s="65">
        <v>3142152877</v>
      </c>
      <c r="H1663" s="62" t="s">
        <v>5195</v>
      </c>
      <c r="I1663" s="66" t="s">
        <v>63</v>
      </c>
      <c r="J1663" s="66" t="s">
        <v>527</v>
      </c>
      <c r="K1663" s="66"/>
      <c r="L1663" s="66" t="s">
        <v>51</v>
      </c>
      <c r="M1663" s="66"/>
      <c r="N1663" s="66" t="s">
        <v>30</v>
      </c>
      <c r="O1663" s="66" t="s">
        <v>38</v>
      </c>
      <c r="P1663" s="66" t="s">
        <v>30</v>
      </c>
      <c r="Q1663" s="66" t="s">
        <v>43</v>
      </c>
      <c r="R1663" s="66" t="s">
        <v>30</v>
      </c>
      <c r="S1663" s="66" t="s">
        <v>63</v>
      </c>
      <c r="T1663" s="299"/>
      <c r="U1663" s="66"/>
      <c r="V1663" s="344"/>
      <c r="W1663" s="90"/>
      <c r="X1663" s="127"/>
    </row>
    <row r="1664" spans="1:24" s="17" customFormat="1" ht="15.75" customHeight="1">
      <c r="A1664" s="70">
        <v>1130658168</v>
      </c>
      <c r="B1664" s="71" t="s">
        <v>26</v>
      </c>
      <c r="C1664" s="71" t="s">
        <v>758</v>
      </c>
      <c r="D1664" s="71" t="s">
        <v>326</v>
      </c>
      <c r="E1664" s="71" t="s">
        <v>2874</v>
      </c>
      <c r="F1664" s="71" t="s">
        <v>154</v>
      </c>
      <c r="G1664" s="70">
        <v>3178032443</v>
      </c>
      <c r="H1664" s="62" t="s">
        <v>2875</v>
      </c>
      <c r="I1664" s="71" t="s">
        <v>77</v>
      </c>
      <c r="J1664" s="71" t="s">
        <v>1739</v>
      </c>
      <c r="K1664" s="71"/>
      <c r="L1664" s="71" t="s">
        <v>2876</v>
      </c>
      <c r="M1664" s="71"/>
      <c r="N1664" s="71" t="s">
        <v>30</v>
      </c>
      <c r="O1664" s="71" t="s">
        <v>42</v>
      </c>
      <c r="P1664" s="71" t="s">
        <v>37</v>
      </c>
      <c r="Q1664" s="71" t="s">
        <v>32</v>
      </c>
      <c r="R1664" s="71" t="s">
        <v>30</v>
      </c>
      <c r="S1664" s="71" t="s">
        <v>77</v>
      </c>
      <c r="T1664" s="300" t="s">
        <v>77</v>
      </c>
      <c r="U1664" s="71" t="s">
        <v>77</v>
      </c>
      <c r="V1664" s="354"/>
      <c r="W1664" s="186"/>
      <c r="X1664" s="127"/>
    </row>
    <row r="1665" spans="1:24" s="17" customFormat="1" ht="15.75" customHeight="1">
      <c r="A1665" s="184">
        <v>59795276</v>
      </c>
      <c r="B1665" s="186" t="s">
        <v>26</v>
      </c>
      <c r="C1665" s="186" t="s">
        <v>479</v>
      </c>
      <c r="D1665" s="186" t="s">
        <v>1396</v>
      </c>
      <c r="E1665" s="186" t="s">
        <v>2874</v>
      </c>
      <c r="F1665" s="186" t="s">
        <v>1882</v>
      </c>
      <c r="G1665" s="184">
        <v>3007410780</v>
      </c>
      <c r="H1665" s="187" t="s">
        <v>6715</v>
      </c>
      <c r="I1665" s="186" t="s">
        <v>62</v>
      </c>
      <c r="J1665" s="186" t="s">
        <v>1925</v>
      </c>
      <c r="K1665" s="186"/>
      <c r="L1665" s="186" t="s">
        <v>28</v>
      </c>
      <c r="M1665" s="186" t="s">
        <v>36</v>
      </c>
      <c r="N1665" s="186" t="s">
        <v>37</v>
      </c>
      <c r="O1665" s="186" t="s">
        <v>42</v>
      </c>
      <c r="P1665" s="186" t="s">
        <v>30</v>
      </c>
      <c r="Q1665" s="186" t="s">
        <v>49</v>
      </c>
      <c r="R1665" s="186" t="s">
        <v>37</v>
      </c>
      <c r="S1665" s="186"/>
      <c r="T1665" s="302"/>
      <c r="U1665" s="186"/>
      <c r="V1665" s="344"/>
      <c r="W1665" s="90"/>
      <c r="X1665" s="127"/>
    </row>
    <row r="1666" spans="1:24" s="17" customFormat="1" ht="15.75" customHeight="1">
      <c r="A1666" s="184">
        <v>1024482883</v>
      </c>
      <c r="B1666" s="186" t="s">
        <v>26</v>
      </c>
      <c r="C1666" s="186" t="s">
        <v>151</v>
      </c>
      <c r="D1666" s="186" t="s">
        <v>6909</v>
      </c>
      <c r="E1666" s="186" t="s">
        <v>6910</v>
      </c>
      <c r="F1666" s="186" t="s">
        <v>488</v>
      </c>
      <c r="G1666" s="184">
        <v>3023570304</v>
      </c>
      <c r="H1666" s="260" t="s">
        <v>6911</v>
      </c>
      <c r="I1666" s="186" t="s">
        <v>52</v>
      </c>
      <c r="J1666" s="186" t="s">
        <v>6912</v>
      </c>
      <c r="K1666" s="186" t="s">
        <v>27</v>
      </c>
      <c r="L1666" s="186" t="s">
        <v>28</v>
      </c>
      <c r="M1666" s="186" t="s">
        <v>36</v>
      </c>
      <c r="N1666" s="186" t="s">
        <v>30</v>
      </c>
      <c r="O1666" s="186" t="s">
        <v>38</v>
      </c>
      <c r="P1666" s="186" t="s">
        <v>30</v>
      </c>
      <c r="Q1666" s="186" t="s">
        <v>49</v>
      </c>
      <c r="R1666" s="186" t="s">
        <v>30</v>
      </c>
      <c r="S1666" s="186" t="s">
        <v>52</v>
      </c>
      <c r="T1666" s="302" t="s">
        <v>60</v>
      </c>
      <c r="U1666" s="186" t="s">
        <v>50</v>
      </c>
      <c r="V1666" s="344"/>
      <c r="W1666" s="90"/>
      <c r="X1666" s="127"/>
    </row>
    <row r="1667" spans="1:24" s="17" customFormat="1" ht="15.75" customHeight="1">
      <c r="A1667" s="65">
        <v>37328924</v>
      </c>
      <c r="B1667" s="66" t="s">
        <v>26</v>
      </c>
      <c r="C1667" s="66" t="s">
        <v>5586</v>
      </c>
      <c r="D1667" s="66"/>
      <c r="E1667" s="66" t="s">
        <v>5137</v>
      </c>
      <c r="F1667" s="66" t="s">
        <v>197</v>
      </c>
      <c r="G1667" s="65">
        <v>3156573786</v>
      </c>
      <c r="H1667" s="95" t="s">
        <v>5584</v>
      </c>
      <c r="I1667" s="66" t="s">
        <v>68</v>
      </c>
      <c r="J1667" s="66" t="s">
        <v>5585</v>
      </c>
      <c r="K1667" s="66"/>
      <c r="L1667" s="66" t="s">
        <v>51</v>
      </c>
      <c r="M1667" s="66"/>
      <c r="N1667" s="66" t="s">
        <v>37</v>
      </c>
      <c r="O1667" s="66" t="s">
        <v>42</v>
      </c>
      <c r="P1667" s="66" t="s">
        <v>37</v>
      </c>
      <c r="Q1667" s="66"/>
      <c r="R1667" s="66" t="s">
        <v>37</v>
      </c>
      <c r="S1667" s="66" t="s">
        <v>68</v>
      </c>
      <c r="T1667" s="299"/>
      <c r="U1667" s="66"/>
      <c r="V1667" s="354"/>
      <c r="W1667" s="186"/>
      <c r="X1667" s="127"/>
    </row>
    <row r="1668" spans="1:24" s="17" customFormat="1" ht="15.75" customHeight="1">
      <c r="A1668" s="70">
        <v>1127336030</v>
      </c>
      <c r="B1668" s="71" t="s">
        <v>26</v>
      </c>
      <c r="C1668" s="71" t="s">
        <v>2524</v>
      </c>
      <c r="D1668" s="71" t="s">
        <v>4845</v>
      </c>
      <c r="E1668" s="71" t="s">
        <v>1279</v>
      </c>
      <c r="F1668" s="71" t="s">
        <v>2616</v>
      </c>
      <c r="G1668" s="70">
        <v>3168266682</v>
      </c>
      <c r="H1668" s="62" t="s">
        <v>4846</v>
      </c>
      <c r="I1668" s="71" t="s">
        <v>68</v>
      </c>
      <c r="J1668" s="71" t="s">
        <v>157</v>
      </c>
      <c r="K1668" s="71"/>
      <c r="L1668" s="71" t="s">
        <v>51</v>
      </c>
      <c r="M1668" s="71" t="s">
        <v>36</v>
      </c>
      <c r="N1668" s="71" t="s">
        <v>37</v>
      </c>
      <c r="O1668" s="71" t="s">
        <v>42</v>
      </c>
      <c r="P1668" s="71" t="s">
        <v>37</v>
      </c>
      <c r="Q1668" s="71" t="s">
        <v>32</v>
      </c>
      <c r="R1668" s="71" t="s">
        <v>37</v>
      </c>
      <c r="S1668" s="71"/>
      <c r="T1668" s="300"/>
      <c r="U1668" s="71"/>
      <c r="V1668" s="344"/>
      <c r="W1668" s="90"/>
      <c r="X1668" s="127"/>
    </row>
    <row r="1669" spans="1:24" s="17" customFormat="1" ht="15.75" customHeight="1">
      <c r="A1669" s="65">
        <v>1102869897</v>
      </c>
      <c r="B1669" s="66" t="s">
        <v>26</v>
      </c>
      <c r="C1669" s="66" t="s">
        <v>489</v>
      </c>
      <c r="D1669" s="66" t="s">
        <v>207</v>
      </c>
      <c r="E1669" s="66" t="s">
        <v>1279</v>
      </c>
      <c r="F1669" s="66" t="s">
        <v>1280</v>
      </c>
      <c r="G1669" s="65">
        <v>3106581240</v>
      </c>
      <c r="H1669" s="62" t="s">
        <v>1281</v>
      </c>
      <c r="I1669" s="66" t="s">
        <v>74</v>
      </c>
      <c r="J1669" s="66" t="s">
        <v>1282</v>
      </c>
      <c r="K1669" s="66"/>
      <c r="L1669" s="66" t="s">
        <v>28</v>
      </c>
      <c r="M1669" s="66" t="s">
        <v>42</v>
      </c>
      <c r="N1669" s="66" t="s">
        <v>37</v>
      </c>
      <c r="O1669" s="66" t="s">
        <v>42</v>
      </c>
      <c r="P1669" s="66" t="s">
        <v>30</v>
      </c>
      <c r="Q1669" s="66" t="s">
        <v>39</v>
      </c>
      <c r="R1669" s="66" t="s">
        <v>30</v>
      </c>
      <c r="S1669" s="66" t="s">
        <v>74</v>
      </c>
      <c r="T1669" s="299" t="s">
        <v>59</v>
      </c>
      <c r="U1669" s="66"/>
      <c r="V1669" s="354"/>
      <c r="W1669" s="186"/>
      <c r="X1669" s="127"/>
    </row>
    <row r="1670" spans="1:24" s="17" customFormat="1" ht="15.75" customHeight="1">
      <c r="A1670" s="65">
        <v>43454709</v>
      </c>
      <c r="B1670" s="66" t="s">
        <v>26</v>
      </c>
      <c r="C1670" s="66" t="s">
        <v>3680</v>
      </c>
      <c r="D1670" s="66" t="s">
        <v>995</v>
      </c>
      <c r="E1670" s="66" t="s">
        <v>3643</v>
      </c>
      <c r="F1670" s="66" t="s">
        <v>142</v>
      </c>
      <c r="G1670" s="65">
        <v>3017670344</v>
      </c>
      <c r="H1670" s="95" t="s">
        <v>3983</v>
      </c>
      <c r="I1670" s="66" t="s">
        <v>40</v>
      </c>
      <c r="J1670" s="66" t="s">
        <v>556</v>
      </c>
      <c r="K1670" s="66"/>
      <c r="L1670" s="66" t="s">
        <v>51</v>
      </c>
      <c r="M1670" s="66"/>
      <c r="N1670" s="66" t="s">
        <v>37</v>
      </c>
      <c r="O1670" s="66" t="s">
        <v>31</v>
      </c>
      <c r="P1670" s="66" t="s">
        <v>30</v>
      </c>
      <c r="Q1670" s="66" t="s">
        <v>46</v>
      </c>
      <c r="R1670" s="66" t="s">
        <v>30</v>
      </c>
      <c r="S1670" s="66" t="s">
        <v>40</v>
      </c>
      <c r="T1670" s="299" t="s">
        <v>40</v>
      </c>
      <c r="U1670" s="66" t="s">
        <v>40</v>
      </c>
      <c r="V1670" s="344"/>
      <c r="W1670" s="90"/>
      <c r="X1670" s="127"/>
    </row>
    <row r="1671" spans="1:24" s="17" customFormat="1" ht="15.75" customHeight="1">
      <c r="A1671" s="65">
        <v>1007385239</v>
      </c>
      <c r="B1671" s="66" t="s">
        <v>26</v>
      </c>
      <c r="C1671" s="66" t="s">
        <v>1152</v>
      </c>
      <c r="D1671" s="66" t="s">
        <v>4363</v>
      </c>
      <c r="E1671" s="66" t="s">
        <v>2578</v>
      </c>
      <c r="F1671" s="66" t="s">
        <v>2532</v>
      </c>
      <c r="G1671" s="65">
        <v>3124288408</v>
      </c>
      <c r="H1671" s="67" t="s">
        <v>4364</v>
      </c>
      <c r="I1671" s="66" t="s">
        <v>75</v>
      </c>
      <c r="J1671" s="71" t="s">
        <v>4350</v>
      </c>
      <c r="K1671" s="66"/>
      <c r="L1671" s="66" t="s">
        <v>28</v>
      </c>
      <c r="M1671" s="66"/>
      <c r="N1671" s="66" t="s">
        <v>30</v>
      </c>
      <c r="O1671" s="66" t="s">
        <v>42</v>
      </c>
      <c r="P1671" s="66" t="s">
        <v>30</v>
      </c>
      <c r="Q1671" s="66" t="s">
        <v>43</v>
      </c>
      <c r="R1671" s="66" t="s">
        <v>30</v>
      </c>
      <c r="S1671" s="66" t="s">
        <v>75</v>
      </c>
      <c r="T1671" s="299"/>
      <c r="U1671" s="66"/>
      <c r="V1671" s="354"/>
      <c r="W1671" s="186"/>
      <c r="X1671" s="127"/>
    </row>
    <row r="1672" spans="1:24" s="17" customFormat="1" ht="15.75" customHeight="1">
      <c r="A1672" s="65">
        <v>36758809</v>
      </c>
      <c r="B1672" s="66" t="s">
        <v>26</v>
      </c>
      <c r="C1672" s="66" t="s">
        <v>1397</v>
      </c>
      <c r="D1672" s="136"/>
      <c r="E1672" s="66" t="s">
        <v>2578</v>
      </c>
      <c r="F1672" s="66" t="s">
        <v>113</v>
      </c>
      <c r="G1672" s="65">
        <v>3207533559</v>
      </c>
      <c r="H1672" s="62" t="s">
        <v>2877</v>
      </c>
      <c r="I1672" s="66" t="s">
        <v>67</v>
      </c>
      <c r="J1672" s="66" t="s">
        <v>1157</v>
      </c>
      <c r="K1672" s="66"/>
      <c r="L1672" s="66" t="s">
        <v>28</v>
      </c>
      <c r="M1672" s="66"/>
      <c r="N1672" s="66" t="s">
        <v>37</v>
      </c>
      <c r="O1672" s="66" t="s">
        <v>38</v>
      </c>
      <c r="P1672" s="66" t="s">
        <v>30</v>
      </c>
      <c r="Q1672" s="66" t="s">
        <v>46</v>
      </c>
      <c r="R1672" s="66" t="s">
        <v>30</v>
      </c>
      <c r="S1672" s="66" t="s">
        <v>67</v>
      </c>
      <c r="T1672" s="299" t="s">
        <v>67</v>
      </c>
      <c r="U1672" s="66" t="s">
        <v>67</v>
      </c>
      <c r="V1672" s="354"/>
      <c r="W1672" s="186"/>
      <c r="X1672" s="127"/>
    </row>
    <row r="1673" spans="1:24" s="17" customFormat="1" ht="15.75" customHeight="1">
      <c r="A1673" s="65">
        <v>1086222178</v>
      </c>
      <c r="B1673" s="66" t="s">
        <v>26</v>
      </c>
      <c r="C1673" s="66" t="s">
        <v>196</v>
      </c>
      <c r="D1673" s="66" t="s">
        <v>2378</v>
      </c>
      <c r="E1673" s="66" t="s">
        <v>2878</v>
      </c>
      <c r="F1673" s="66" t="s">
        <v>2879</v>
      </c>
      <c r="G1673" s="65">
        <v>3116321970</v>
      </c>
      <c r="H1673" s="62" t="s">
        <v>2880</v>
      </c>
      <c r="I1673" s="66" t="s">
        <v>67</v>
      </c>
      <c r="J1673" s="66" t="s">
        <v>1157</v>
      </c>
      <c r="K1673" s="66" t="s">
        <v>27</v>
      </c>
      <c r="L1673" s="66" t="s">
        <v>28</v>
      </c>
      <c r="M1673" s="66" t="s">
        <v>36</v>
      </c>
      <c r="N1673" s="66" t="s">
        <v>2881</v>
      </c>
      <c r="O1673" s="66" t="s">
        <v>38</v>
      </c>
      <c r="P1673" s="66" t="s">
        <v>30</v>
      </c>
      <c r="Q1673" s="66" t="s">
        <v>43</v>
      </c>
      <c r="R1673" s="66" t="s">
        <v>30</v>
      </c>
      <c r="S1673" s="66" t="s">
        <v>67</v>
      </c>
      <c r="T1673" s="299" t="s">
        <v>67</v>
      </c>
      <c r="U1673" s="66" t="s">
        <v>67</v>
      </c>
      <c r="V1673" s="344"/>
      <c r="W1673" s="90"/>
      <c r="X1673" s="127"/>
    </row>
    <row r="1674" spans="1:24" s="17" customFormat="1" ht="15.75" customHeight="1">
      <c r="A1674" s="105">
        <v>1005186205</v>
      </c>
      <c r="B1674" s="106" t="s">
        <v>26</v>
      </c>
      <c r="C1674" s="106" t="s">
        <v>6019</v>
      </c>
      <c r="D1674" s="106" t="s">
        <v>1246</v>
      </c>
      <c r="E1674" s="106" t="s">
        <v>2290</v>
      </c>
      <c r="F1674" s="106" t="s">
        <v>636</v>
      </c>
      <c r="G1674" s="105">
        <v>3122728138</v>
      </c>
      <c r="H1674" s="92" t="s">
        <v>6020</v>
      </c>
      <c r="I1674" s="106" t="s">
        <v>73</v>
      </c>
      <c r="J1674" s="106" t="s">
        <v>5435</v>
      </c>
      <c r="K1674" s="106"/>
      <c r="L1674" s="106" t="s">
        <v>28</v>
      </c>
      <c r="M1674" s="106"/>
      <c r="N1674" s="106" t="s">
        <v>30</v>
      </c>
      <c r="O1674" s="106" t="s">
        <v>38</v>
      </c>
      <c r="P1674" s="106" t="s">
        <v>30</v>
      </c>
      <c r="Q1674" s="106" t="s">
        <v>43</v>
      </c>
      <c r="R1674" s="106" t="s">
        <v>30</v>
      </c>
      <c r="S1674" s="106" t="s">
        <v>33</v>
      </c>
      <c r="T1674" s="314" t="s">
        <v>73</v>
      </c>
      <c r="U1674" s="106" t="s">
        <v>40</v>
      </c>
      <c r="V1674" s="354"/>
      <c r="W1674" s="186"/>
      <c r="X1674" s="127"/>
    </row>
    <row r="1675" spans="1:24" s="17" customFormat="1" ht="15.75" customHeight="1">
      <c r="A1675" s="65">
        <v>57462004</v>
      </c>
      <c r="B1675" s="66" t="s">
        <v>26</v>
      </c>
      <c r="C1675" s="66" t="s">
        <v>436</v>
      </c>
      <c r="D1675" s="66" t="s">
        <v>650</v>
      </c>
      <c r="E1675" s="66" t="s">
        <v>2882</v>
      </c>
      <c r="F1675" s="66" t="s">
        <v>179</v>
      </c>
      <c r="G1675" s="65">
        <v>3003882204</v>
      </c>
      <c r="H1675" s="62" t="s">
        <v>2883</v>
      </c>
      <c r="I1675" s="66" t="s">
        <v>65</v>
      </c>
      <c r="J1675" s="71" t="s">
        <v>443</v>
      </c>
      <c r="K1675" s="66"/>
      <c r="L1675" s="66" t="s">
        <v>28</v>
      </c>
      <c r="M1675" s="66" t="s">
        <v>36</v>
      </c>
      <c r="N1675" s="66" t="s">
        <v>37</v>
      </c>
      <c r="O1675" s="66" t="s">
        <v>42</v>
      </c>
      <c r="P1675" s="66" t="s">
        <v>30</v>
      </c>
      <c r="Q1675" s="66" t="s">
        <v>46</v>
      </c>
      <c r="R1675" s="66" t="s">
        <v>37</v>
      </c>
      <c r="S1675" s="66" t="s">
        <v>65</v>
      </c>
      <c r="T1675" s="299" t="s">
        <v>65</v>
      </c>
      <c r="U1675" s="66" t="s">
        <v>65</v>
      </c>
      <c r="V1675" s="354"/>
      <c r="W1675" s="186"/>
      <c r="X1675" s="127"/>
    </row>
    <row r="1676" spans="1:24" s="17" customFormat="1" ht="15.75" customHeight="1">
      <c r="A1676" s="157">
        <v>40612256</v>
      </c>
      <c r="B1676" s="158" t="s">
        <v>26</v>
      </c>
      <c r="C1676" s="158" t="s">
        <v>436</v>
      </c>
      <c r="D1676" s="158" t="s">
        <v>540</v>
      </c>
      <c r="E1676" s="158" t="s">
        <v>2884</v>
      </c>
      <c r="F1676" s="158" t="s">
        <v>113</v>
      </c>
      <c r="G1676" s="157">
        <v>3143934994</v>
      </c>
      <c r="H1676" s="159" t="s">
        <v>2885</v>
      </c>
      <c r="I1676" s="158" t="s">
        <v>54</v>
      </c>
      <c r="J1676" s="158" t="s">
        <v>583</v>
      </c>
      <c r="K1676" s="158" t="s">
        <v>27</v>
      </c>
      <c r="L1676" s="158" t="s">
        <v>28</v>
      </c>
      <c r="M1676" s="158"/>
      <c r="N1676" s="158" t="s">
        <v>30</v>
      </c>
      <c r="O1676" s="158" t="s">
        <v>38</v>
      </c>
      <c r="P1676" s="158" t="s">
        <v>37</v>
      </c>
      <c r="Q1676" s="158" t="s">
        <v>32</v>
      </c>
      <c r="R1676" s="158" t="s">
        <v>30</v>
      </c>
      <c r="S1676" s="158" t="s">
        <v>54</v>
      </c>
      <c r="T1676" s="321"/>
      <c r="U1676" s="158"/>
      <c r="V1676" s="344"/>
      <c r="W1676" s="90"/>
      <c r="X1676" s="127"/>
    </row>
    <row r="1677" spans="1:24" ht="15" customHeight="1">
      <c r="A1677" s="65">
        <v>1093795154</v>
      </c>
      <c r="B1677" s="66" t="s">
        <v>26</v>
      </c>
      <c r="C1677" s="66" t="s">
        <v>4278</v>
      </c>
      <c r="D1677" s="66" t="s">
        <v>4279</v>
      </c>
      <c r="E1677" s="66" t="s">
        <v>805</v>
      </c>
      <c r="F1677" s="66" t="s">
        <v>227</v>
      </c>
      <c r="G1677" s="65">
        <v>3223822132</v>
      </c>
      <c r="H1677" s="62" t="s">
        <v>4438</v>
      </c>
      <c r="I1677" s="66" t="s">
        <v>68</v>
      </c>
      <c r="J1677" s="66" t="s">
        <v>157</v>
      </c>
      <c r="K1677" s="66"/>
      <c r="L1677" s="66" t="s">
        <v>41</v>
      </c>
      <c r="M1677" s="66" t="s">
        <v>36</v>
      </c>
      <c r="N1677" s="66" t="s">
        <v>30</v>
      </c>
      <c r="O1677" s="66" t="s">
        <v>31</v>
      </c>
      <c r="P1677" s="66" t="s">
        <v>30</v>
      </c>
      <c r="Q1677" s="66" t="s">
        <v>1689</v>
      </c>
      <c r="R1677" s="66" t="s">
        <v>30</v>
      </c>
      <c r="S1677" s="66" t="s">
        <v>68</v>
      </c>
      <c r="T1677" s="299" t="s">
        <v>73</v>
      </c>
      <c r="U1677" s="66" t="s">
        <v>60</v>
      </c>
      <c r="V1677" s="344"/>
      <c r="W1677" s="90"/>
      <c r="X1677" s="127"/>
    </row>
    <row r="1678" spans="1:24" ht="15" customHeight="1">
      <c r="A1678" s="70">
        <v>33286173</v>
      </c>
      <c r="B1678" s="71" t="s">
        <v>26</v>
      </c>
      <c r="C1678" s="71" t="s">
        <v>309</v>
      </c>
      <c r="D1678" s="71" t="s">
        <v>332</v>
      </c>
      <c r="E1678" s="71" t="s">
        <v>805</v>
      </c>
      <c r="F1678" s="71" t="s">
        <v>4706</v>
      </c>
      <c r="G1678" s="70">
        <v>3007106751</v>
      </c>
      <c r="H1678" s="62" t="s">
        <v>4707</v>
      </c>
      <c r="I1678" s="71" t="s">
        <v>47</v>
      </c>
      <c r="J1678" s="71" t="s">
        <v>188</v>
      </c>
      <c r="K1678" s="71"/>
      <c r="L1678" s="71" t="s">
        <v>35</v>
      </c>
      <c r="M1678" s="71"/>
      <c r="N1678" s="71" t="s">
        <v>30</v>
      </c>
      <c r="O1678" s="71" t="s">
        <v>31</v>
      </c>
      <c r="P1678" s="71" t="s">
        <v>30</v>
      </c>
      <c r="Q1678" s="71" t="s">
        <v>46</v>
      </c>
      <c r="R1678" s="71" t="s">
        <v>30</v>
      </c>
      <c r="S1678" s="71" t="s">
        <v>47</v>
      </c>
      <c r="T1678" s="300" t="s">
        <v>47</v>
      </c>
      <c r="U1678" s="71" t="s">
        <v>47</v>
      </c>
      <c r="V1678" s="354"/>
      <c r="W1678" s="186"/>
      <c r="X1678" s="127"/>
    </row>
    <row r="1679" spans="1:24" ht="15" customHeight="1">
      <c r="A1679" s="70">
        <v>1090380641</v>
      </c>
      <c r="B1679" s="71" t="s">
        <v>26</v>
      </c>
      <c r="C1679" s="71" t="s">
        <v>1165</v>
      </c>
      <c r="D1679" s="71" t="s">
        <v>1166</v>
      </c>
      <c r="E1679" s="71" t="s">
        <v>805</v>
      </c>
      <c r="F1679" s="71" t="s">
        <v>1167</v>
      </c>
      <c r="G1679" s="70">
        <v>3226762141</v>
      </c>
      <c r="H1679" s="62" t="s">
        <v>1168</v>
      </c>
      <c r="I1679" s="71" t="s">
        <v>68</v>
      </c>
      <c r="J1679" s="71" t="s">
        <v>157</v>
      </c>
      <c r="K1679" s="71" t="s">
        <v>51</v>
      </c>
      <c r="L1679" s="71" t="s">
        <v>41</v>
      </c>
      <c r="M1679" s="71" t="s">
        <v>42</v>
      </c>
      <c r="N1679" s="71" t="s">
        <v>37</v>
      </c>
      <c r="O1679" s="71" t="s">
        <v>42</v>
      </c>
      <c r="P1679" s="71" t="s">
        <v>37</v>
      </c>
      <c r="Q1679" s="71" t="s">
        <v>32</v>
      </c>
      <c r="R1679" s="71" t="s">
        <v>37</v>
      </c>
      <c r="S1679" s="71"/>
      <c r="T1679" s="300"/>
      <c r="U1679" s="71"/>
      <c r="V1679" s="354"/>
      <c r="W1679" s="186"/>
      <c r="X1679" s="127"/>
    </row>
    <row r="1680" spans="1:24" ht="15" customHeight="1">
      <c r="A1680" s="70">
        <v>54259322</v>
      </c>
      <c r="B1680" s="71" t="s">
        <v>26</v>
      </c>
      <c r="C1680" s="71" t="s">
        <v>207</v>
      </c>
      <c r="D1680" s="71"/>
      <c r="E1680" s="71" t="s">
        <v>805</v>
      </c>
      <c r="F1680" s="71" t="s">
        <v>1897</v>
      </c>
      <c r="G1680" s="70">
        <v>3103999268</v>
      </c>
      <c r="H1680" s="62" t="s">
        <v>5466</v>
      </c>
      <c r="I1680" s="71" t="s">
        <v>58</v>
      </c>
      <c r="J1680" s="71" t="s">
        <v>149</v>
      </c>
      <c r="K1680" s="71"/>
      <c r="L1680" s="71" t="s">
        <v>28</v>
      </c>
      <c r="M1680" s="71" t="s">
        <v>36</v>
      </c>
      <c r="N1680" s="71" t="s">
        <v>30</v>
      </c>
      <c r="O1680" s="71" t="s">
        <v>31</v>
      </c>
      <c r="P1680" s="71" t="s">
        <v>30</v>
      </c>
      <c r="Q1680" s="71" t="s">
        <v>49</v>
      </c>
      <c r="R1680" s="71" t="s">
        <v>37</v>
      </c>
      <c r="S1680" s="71" t="s">
        <v>58</v>
      </c>
      <c r="T1680" s="300" t="s">
        <v>58</v>
      </c>
      <c r="U1680" s="71" t="s">
        <v>58</v>
      </c>
      <c r="V1680" s="354"/>
      <c r="W1680" s="186"/>
      <c r="X1680" s="127"/>
    </row>
    <row r="1681" spans="1:24" ht="15" customHeight="1">
      <c r="A1681" s="137">
        <v>50909238</v>
      </c>
      <c r="B1681" s="138" t="s">
        <v>26</v>
      </c>
      <c r="C1681" s="138" t="s">
        <v>569</v>
      </c>
      <c r="D1681" s="66" t="s">
        <v>1809</v>
      </c>
      <c r="E1681" s="66" t="s">
        <v>2947</v>
      </c>
      <c r="F1681" s="66" t="s">
        <v>571</v>
      </c>
      <c r="G1681" s="137">
        <v>3157422823</v>
      </c>
      <c r="H1681" s="138" t="s">
        <v>3984</v>
      </c>
      <c r="I1681" s="138" t="s">
        <v>59</v>
      </c>
      <c r="J1681" s="66" t="s">
        <v>262</v>
      </c>
      <c r="K1681" s="138" t="s">
        <v>27</v>
      </c>
      <c r="L1681" s="138" t="s">
        <v>51</v>
      </c>
      <c r="M1681" s="138" t="s">
        <v>36</v>
      </c>
      <c r="N1681" s="138" t="s">
        <v>37</v>
      </c>
      <c r="O1681" s="138" t="s">
        <v>42</v>
      </c>
      <c r="P1681" s="138" t="s">
        <v>30</v>
      </c>
      <c r="Q1681" s="138" t="s">
        <v>49</v>
      </c>
      <c r="R1681" s="138" t="s">
        <v>30</v>
      </c>
      <c r="S1681" s="138" t="s">
        <v>59</v>
      </c>
      <c r="T1681" s="329" t="s">
        <v>59</v>
      </c>
      <c r="U1681" s="138" t="s">
        <v>59</v>
      </c>
      <c r="V1681" s="354"/>
      <c r="W1681" s="186"/>
      <c r="X1681" s="127"/>
    </row>
    <row r="1682" spans="1:24" ht="15" customHeight="1">
      <c r="A1682" s="65">
        <v>1085255822</v>
      </c>
      <c r="B1682" s="66" t="s">
        <v>26</v>
      </c>
      <c r="C1682" s="66" t="s">
        <v>1404</v>
      </c>
      <c r="D1682" s="66" t="s">
        <v>106</v>
      </c>
      <c r="E1682" s="66" t="s">
        <v>2947</v>
      </c>
      <c r="F1682" s="66" t="s">
        <v>3233</v>
      </c>
      <c r="G1682" s="65">
        <v>3152962433</v>
      </c>
      <c r="H1682" s="62" t="s">
        <v>3985</v>
      </c>
      <c r="I1682" s="66" t="s">
        <v>67</v>
      </c>
      <c r="J1682" s="66" t="s">
        <v>3986</v>
      </c>
      <c r="K1682" s="66"/>
      <c r="L1682" s="66" t="s">
        <v>28</v>
      </c>
      <c r="M1682" s="66"/>
      <c r="N1682" s="66" t="s">
        <v>30</v>
      </c>
      <c r="O1682" s="66" t="s">
        <v>38</v>
      </c>
      <c r="P1682" s="66" t="s">
        <v>30</v>
      </c>
      <c r="Q1682" s="66" t="s">
        <v>49</v>
      </c>
      <c r="R1682" s="66" t="s">
        <v>37</v>
      </c>
      <c r="S1682" s="66" t="s">
        <v>67</v>
      </c>
      <c r="T1682" s="299" t="s">
        <v>67</v>
      </c>
      <c r="U1682" s="66" t="s">
        <v>67</v>
      </c>
      <c r="V1682" s="354"/>
      <c r="W1682" s="186"/>
      <c r="X1682" s="127"/>
    </row>
    <row r="1683" spans="1:24" ht="15" customHeight="1">
      <c r="A1683" s="65">
        <v>69006007</v>
      </c>
      <c r="B1683" s="66" t="s">
        <v>26</v>
      </c>
      <c r="C1683" s="66" t="s">
        <v>5639</v>
      </c>
      <c r="D1683" s="66"/>
      <c r="E1683" s="66" t="s">
        <v>2947</v>
      </c>
      <c r="F1683" s="66" t="s">
        <v>3631</v>
      </c>
      <c r="G1683" s="65">
        <v>3107838400</v>
      </c>
      <c r="H1683" s="62" t="s">
        <v>5640</v>
      </c>
      <c r="I1683" s="66" t="s">
        <v>69</v>
      </c>
      <c r="J1683" s="71" t="s">
        <v>448</v>
      </c>
      <c r="K1683" s="66" t="s">
        <v>27</v>
      </c>
      <c r="L1683" s="66" t="s">
        <v>28</v>
      </c>
      <c r="M1683" s="66" t="s">
        <v>36</v>
      </c>
      <c r="N1683" s="66" t="s">
        <v>30</v>
      </c>
      <c r="O1683" s="66" t="s">
        <v>31</v>
      </c>
      <c r="P1683" s="66" t="s">
        <v>30</v>
      </c>
      <c r="Q1683" s="66" t="s">
        <v>46</v>
      </c>
      <c r="R1683" s="66" t="s">
        <v>30</v>
      </c>
      <c r="S1683" s="66" t="s">
        <v>69</v>
      </c>
      <c r="T1683" s="299" t="s">
        <v>67</v>
      </c>
      <c r="U1683" s="66" t="s">
        <v>56</v>
      </c>
      <c r="V1683" s="354"/>
      <c r="W1683" s="186"/>
      <c r="X1683" s="127"/>
    </row>
    <row r="1684" spans="1:24" ht="15" customHeight="1">
      <c r="A1684" s="65">
        <v>1026570218</v>
      </c>
      <c r="B1684" s="66" t="s">
        <v>26</v>
      </c>
      <c r="C1684" s="66" t="s">
        <v>305</v>
      </c>
      <c r="D1684" s="66" t="s">
        <v>1004</v>
      </c>
      <c r="E1684" s="66" t="s">
        <v>1005</v>
      </c>
      <c r="F1684" s="66" t="s">
        <v>507</v>
      </c>
      <c r="G1684" s="65">
        <v>3204622213</v>
      </c>
      <c r="H1684" s="62" t="s">
        <v>1006</v>
      </c>
      <c r="I1684" s="66" t="s">
        <v>60</v>
      </c>
      <c r="J1684" s="66" t="s">
        <v>946</v>
      </c>
      <c r="K1684" s="66" t="s">
        <v>51</v>
      </c>
      <c r="L1684" s="66" t="s">
        <v>28</v>
      </c>
      <c r="M1684" s="66" t="s">
        <v>36</v>
      </c>
      <c r="N1684" s="66" t="s">
        <v>37</v>
      </c>
      <c r="O1684" s="66" t="s">
        <v>42</v>
      </c>
      <c r="P1684" s="66" t="s">
        <v>30</v>
      </c>
      <c r="Q1684" s="66" t="s">
        <v>49</v>
      </c>
      <c r="R1684" s="66" t="s">
        <v>30</v>
      </c>
      <c r="S1684" s="66" t="s">
        <v>53</v>
      </c>
      <c r="T1684" s="299"/>
      <c r="U1684" s="66"/>
      <c r="V1684" s="344"/>
      <c r="W1684" s="90"/>
      <c r="X1684" s="127"/>
    </row>
    <row r="1685" spans="1:24" ht="15" customHeight="1">
      <c r="A1685" s="184">
        <v>43872248</v>
      </c>
      <c r="B1685" s="186" t="s">
        <v>26</v>
      </c>
      <c r="C1685" s="186" t="s">
        <v>235</v>
      </c>
      <c r="D1685" s="186" t="s">
        <v>1019</v>
      </c>
      <c r="E1685" s="186" t="s">
        <v>1005</v>
      </c>
      <c r="F1685" s="186" t="s">
        <v>771</v>
      </c>
      <c r="G1685" s="184">
        <v>3137224145</v>
      </c>
      <c r="H1685" s="208" t="s">
        <v>6716</v>
      </c>
      <c r="I1685" s="186" t="s">
        <v>40</v>
      </c>
      <c r="J1685" s="186" t="s">
        <v>4389</v>
      </c>
      <c r="K1685" s="186"/>
      <c r="L1685" s="186" t="s">
        <v>28</v>
      </c>
      <c r="M1685" s="186" t="s">
        <v>36</v>
      </c>
      <c r="N1685" s="186"/>
      <c r="O1685" s="186"/>
      <c r="P1685" s="186" t="s">
        <v>30</v>
      </c>
      <c r="Q1685" s="186" t="s">
        <v>46</v>
      </c>
      <c r="R1685" s="186" t="s">
        <v>30</v>
      </c>
      <c r="S1685" s="186" t="s">
        <v>40</v>
      </c>
      <c r="T1685" s="302" t="s">
        <v>40</v>
      </c>
      <c r="U1685" s="186" t="s">
        <v>40</v>
      </c>
      <c r="V1685" s="344"/>
      <c r="W1685" s="90"/>
      <c r="X1685" s="127"/>
    </row>
    <row r="1686" spans="1:24" ht="15" customHeight="1">
      <c r="A1686" s="184">
        <v>51778862</v>
      </c>
      <c r="B1686" s="186" t="s">
        <v>26</v>
      </c>
      <c r="C1686" s="186" t="s">
        <v>196</v>
      </c>
      <c r="D1686" s="186" t="s">
        <v>65</v>
      </c>
      <c r="E1686" s="186" t="s">
        <v>6514</v>
      </c>
      <c r="F1686" s="186" t="s">
        <v>6515</v>
      </c>
      <c r="G1686" s="184">
        <v>3102176877</v>
      </c>
      <c r="H1686" s="187" t="s">
        <v>6516</v>
      </c>
      <c r="I1686" s="186" t="s">
        <v>60</v>
      </c>
      <c r="J1686" s="186" t="s">
        <v>182</v>
      </c>
      <c r="K1686" s="186"/>
      <c r="L1686" s="186" t="s">
        <v>35</v>
      </c>
      <c r="M1686" s="186" t="s">
        <v>36</v>
      </c>
      <c r="N1686" s="186" t="s">
        <v>30</v>
      </c>
      <c r="O1686" s="186" t="s">
        <v>38</v>
      </c>
      <c r="P1686" s="186" t="s">
        <v>30</v>
      </c>
      <c r="Q1686" s="186" t="s">
        <v>46</v>
      </c>
      <c r="R1686" s="186" t="s">
        <v>30</v>
      </c>
      <c r="S1686" s="186" t="s">
        <v>60</v>
      </c>
      <c r="T1686" s="302" t="s">
        <v>75</v>
      </c>
      <c r="U1686" s="186" t="s">
        <v>40</v>
      </c>
      <c r="V1686" s="344"/>
      <c r="W1686" s="90"/>
      <c r="X1686" s="127"/>
    </row>
    <row r="1687" spans="1:24" ht="15" customHeight="1">
      <c r="A1687" s="65">
        <v>1065623805</v>
      </c>
      <c r="B1687" s="66" t="s">
        <v>26</v>
      </c>
      <c r="C1687" s="66" t="s">
        <v>126</v>
      </c>
      <c r="D1687" s="66" t="s">
        <v>5355</v>
      </c>
      <c r="E1687" s="66" t="s">
        <v>4833</v>
      </c>
      <c r="F1687" s="66" t="s">
        <v>5356</v>
      </c>
      <c r="G1687" s="65">
        <v>3203335299</v>
      </c>
      <c r="H1687" s="67" t="s">
        <v>5357</v>
      </c>
      <c r="I1687" s="66" t="s">
        <v>68</v>
      </c>
      <c r="J1687" s="66" t="s">
        <v>157</v>
      </c>
      <c r="K1687" s="66" t="s">
        <v>5344</v>
      </c>
      <c r="L1687" s="66" t="s">
        <v>51</v>
      </c>
      <c r="M1687" s="66" t="s">
        <v>36</v>
      </c>
      <c r="N1687" s="66" t="s">
        <v>30</v>
      </c>
      <c r="O1687" s="66" t="s">
        <v>38</v>
      </c>
      <c r="P1687" s="66" t="s">
        <v>30</v>
      </c>
      <c r="Q1687" s="66" t="s">
        <v>49</v>
      </c>
      <c r="R1687" s="66" t="s">
        <v>37</v>
      </c>
      <c r="S1687" s="66" t="s">
        <v>68</v>
      </c>
      <c r="T1687" s="299" t="s">
        <v>68</v>
      </c>
      <c r="U1687" s="66" t="s">
        <v>68</v>
      </c>
      <c r="V1687" s="344"/>
      <c r="W1687" s="90"/>
      <c r="X1687" s="127"/>
    </row>
    <row r="1688" spans="1:24" ht="15" customHeight="1">
      <c r="A1688" s="184">
        <v>1116800469</v>
      </c>
      <c r="B1688" s="186" t="s">
        <v>26</v>
      </c>
      <c r="C1688" s="186" t="s">
        <v>5681</v>
      </c>
      <c r="D1688" s="186" t="s">
        <v>6717</v>
      </c>
      <c r="E1688" s="186" t="s">
        <v>6718</v>
      </c>
      <c r="F1688" s="186" t="s">
        <v>575</v>
      </c>
      <c r="G1688" s="184">
        <v>3108520361</v>
      </c>
      <c r="H1688" s="205" t="s">
        <v>6719</v>
      </c>
      <c r="I1688" s="186" t="s">
        <v>44</v>
      </c>
      <c r="J1688" s="186" t="s">
        <v>2136</v>
      </c>
      <c r="K1688" s="186" t="s">
        <v>27</v>
      </c>
      <c r="L1688" s="186" t="s">
        <v>51</v>
      </c>
      <c r="M1688" s="186" t="s">
        <v>36</v>
      </c>
      <c r="N1688" s="186" t="s">
        <v>37</v>
      </c>
      <c r="O1688" s="186" t="s">
        <v>42</v>
      </c>
      <c r="P1688" s="186" t="s">
        <v>30</v>
      </c>
      <c r="Q1688" s="186" t="s">
        <v>39</v>
      </c>
      <c r="R1688" s="186" t="s">
        <v>30</v>
      </c>
      <c r="S1688" s="186" t="s">
        <v>44</v>
      </c>
      <c r="T1688" s="302" t="s">
        <v>52</v>
      </c>
      <c r="U1688" s="186" t="s">
        <v>40</v>
      </c>
      <c r="V1688" s="344"/>
      <c r="W1688" s="90"/>
      <c r="X1688" s="127"/>
    </row>
    <row r="1689" spans="1:24" ht="15" customHeight="1">
      <c r="A1689" s="65">
        <v>72248349</v>
      </c>
      <c r="B1689" s="66" t="s">
        <v>26</v>
      </c>
      <c r="C1689" s="66" t="s">
        <v>2886</v>
      </c>
      <c r="D1689" s="66" t="s">
        <v>2887</v>
      </c>
      <c r="E1689" s="66" t="s">
        <v>1811</v>
      </c>
      <c r="F1689" s="66" t="s">
        <v>2888</v>
      </c>
      <c r="G1689" s="65">
        <v>3205910590</v>
      </c>
      <c r="H1689" s="67" t="s">
        <v>2889</v>
      </c>
      <c r="I1689" s="66" t="s">
        <v>47</v>
      </c>
      <c r="J1689" s="66" t="s">
        <v>188</v>
      </c>
      <c r="K1689" s="66"/>
      <c r="L1689" s="66" t="s">
        <v>28</v>
      </c>
      <c r="M1689" s="66"/>
      <c r="N1689" s="66" t="s">
        <v>30</v>
      </c>
      <c r="O1689" s="66" t="s">
        <v>38</v>
      </c>
      <c r="P1689" s="66" t="s">
        <v>30</v>
      </c>
      <c r="Q1689" s="66" t="s">
        <v>49</v>
      </c>
      <c r="R1689" s="66" t="s">
        <v>30</v>
      </c>
      <c r="S1689" s="66" t="s">
        <v>47</v>
      </c>
      <c r="T1689" s="299" t="s">
        <v>50</v>
      </c>
      <c r="U1689" s="66" t="s">
        <v>65</v>
      </c>
      <c r="V1689" s="354"/>
      <c r="W1689" s="186"/>
      <c r="X1689" s="127"/>
    </row>
    <row r="1690" spans="1:24" ht="15" customHeight="1">
      <c r="A1690" s="65">
        <v>41936877</v>
      </c>
      <c r="B1690" s="66" t="s">
        <v>26</v>
      </c>
      <c r="C1690" s="66" t="s">
        <v>2449</v>
      </c>
      <c r="D1690" s="66" t="s">
        <v>5408</v>
      </c>
      <c r="E1690" s="66" t="s">
        <v>1811</v>
      </c>
      <c r="F1690" s="66" t="s">
        <v>545</v>
      </c>
      <c r="G1690" s="65">
        <v>3157960868</v>
      </c>
      <c r="H1690" s="62" t="s">
        <v>6208</v>
      </c>
      <c r="I1690" s="66" t="s">
        <v>70</v>
      </c>
      <c r="J1690" s="66" t="s">
        <v>6206</v>
      </c>
      <c r="K1690" s="66" t="s">
        <v>27</v>
      </c>
      <c r="L1690" s="66" t="s">
        <v>41</v>
      </c>
      <c r="M1690" s="66" t="s">
        <v>36</v>
      </c>
      <c r="N1690" s="66" t="s">
        <v>37</v>
      </c>
      <c r="O1690" s="66" t="s">
        <v>42</v>
      </c>
      <c r="P1690" s="66" t="s">
        <v>37</v>
      </c>
      <c r="Q1690" s="66" t="s">
        <v>32</v>
      </c>
      <c r="R1690" s="66" t="s">
        <v>30</v>
      </c>
      <c r="S1690" s="66" t="s">
        <v>71</v>
      </c>
      <c r="T1690" s="299" t="s">
        <v>53</v>
      </c>
      <c r="U1690" s="66" t="s">
        <v>40</v>
      </c>
      <c r="V1690" s="344"/>
      <c r="W1690" s="90"/>
      <c r="X1690" s="127"/>
    </row>
    <row r="1691" spans="1:24" ht="15" customHeight="1">
      <c r="A1691" s="66">
        <v>1090474107</v>
      </c>
      <c r="B1691" s="66" t="s">
        <v>26</v>
      </c>
      <c r="C1691" s="66" t="s">
        <v>5318</v>
      </c>
      <c r="D1691" s="66" t="s">
        <v>995</v>
      </c>
      <c r="E1691" s="66" t="s">
        <v>5319</v>
      </c>
      <c r="F1691" s="66" t="s">
        <v>731</v>
      </c>
      <c r="G1691" s="65">
        <v>3195807419</v>
      </c>
      <c r="H1691" s="62" t="s">
        <v>5320</v>
      </c>
      <c r="I1691" s="66" t="s">
        <v>68</v>
      </c>
      <c r="J1691" s="66" t="s">
        <v>157</v>
      </c>
      <c r="K1691" s="66" t="s">
        <v>27</v>
      </c>
      <c r="L1691" s="66" t="s">
        <v>41</v>
      </c>
      <c r="M1691" s="66" t="s">
        <v>42</v>
      </c>
      <c r="N1691" s="66" t="s">
        <v>30</v>
      </c>
      <c r="O1691" s="66" t="s">
        <v>38</v>
      </c>
      <c r="P1691" s="66" t="s">
        <v>30</v>
      </c>
      <c r="Q1691" s="66" t="s">
        <v>49</v>
      </c>
      <c r="R1691" s="66" t="s">
        <v>37</v>
      </c>
      <c r="S1691" s="66" t="s">
        <v>68</v>
      </c>
      <c r="T1691" s="299" t="s">
        <v>68</v>
      </c>
      <c r="U1691" s="66" t="s">
        <v>68</v>
      </c>
      <c r="V1691" s="343"/>
      <c r="W1691" s="72"/>
      <c r="X1691" s="127"/>
    </row>
    <row r="1692" spans="1:24" ht="15" customHeight="1">
      <c r="A1692" s="65">
        <v>84084792</v>
      </c>
      <c r="B1692" s="66" t="s">
        <v>26</v>
      </c>
      <c r="C1692" s="66" t="s">
        <v>912</v>
      </c>
      <c r="D1692" s="66" t="s">
        <v>913</v>
      </c>
      <c r="E1692" s="66" t="s">
        <v>914</v>
      </c>
      <c r="F1692" s="66" t="s">
        <v>915</v>
      </c>
      <c r="G1692" s="65">
        <v>3135880478</v>
      </c>
      <c r="H1692" s="168" t="s">
        <v>916</v>
      </c>
      <c r="I1692" s="66" t="s">
        <v>64</v>
      </c>
      <c r="J1692" s="66" t="s">
        <v>273</v>
      </c>
      <c r="K1692" s="66" t="s">
        <v>51</v>
      </c>
      <c r="L1692" s="66" t="s">
        <v>51</v>
      </c>
      <c r="M1692" s="66" t="s">
        <v>42</v>
      </c>
      <c r="N1692" s="66" t="s">
        <v>30</v>
      </c>
      <c r="O1692" s="66" t="s">
        <v>31</v>
      </c>
      <c r="P1692" s="66" t="s">
        <v>30</v>
      </c>
      <c r="Q1692" s="66" t="s">
        <v>49</v>
      </c>
      <c r="R1692" s="66" t="s">
        <v>30</v>
      </c>
      <c r="S1692" s="66" t="s">
        <v>47</v>
      </c>
      <c r="T1692" s="299" t="s">
        <v>64</v>
      </c>
      <c r="U1692" s="66" t="s">
        <v>57</v>
      </c>
      <c r="V1692" s="344"/>
      <c r="W1692" s="90"/>
      <c r="X1692" s="127"/>
    </row>
    <row r="1693" spans="1:24" ht="15" customHeight="1">
      <c r="A1693" s="65">
        <v>1062402750</v>
      </c>
      <c r="B1693" s="66" t="s">
        <v>26</v>
      </c>
      <c r="C1693" s="66" t="s">
        <v>119</v>
      </c>
      <c r="D1693" s="66" t="s">
        <v>1661</v>
      </c>
      <c r="E1693" s="66" t="s">
        <v>914</v>
      </c>
      <c r="F1693" s="66" t="s">
        <v>233</v>
      </c>
      <c r="G1693" s="65">
        <v>3017008080</v>
      </c>
      <c r="H1693" s="96" t="s">
        <v>5467</v>
      </c>
      <c r="I1693" s="66" t="s">
        <v>68</v>
      </c>
      <c r="J1693" s="66" t="s">
        <v>1179</v>
      </c>
      <c r="K1693" s="66"/>
      <c r="L1693" s="66" t="s">
        <v>51</v>
      </c>
      <c r="M1693" s="66" t="s">
        <v>36</v>
      </c>
      <c r="N1693" s="66" t="s">
        <v>30</v>
      </c>
      <c r="O1693" s="66" t="s">
        <v>38</v>
      </c>
      <c r="P1693" s="66" t="s">
        <v>30</v>
      </c>
      <c r="Q1693" s="66" t="s">
        <v>49</v>
      </c>
      <c r="R1693" s="66" t="s">
        <v>37</v>
      </c>
      <c r="S1693" s="66" t="s">
        <v>68</v>
      </c>
      <c r="T1693" s="299" t="s">
        <v>68</v>
      </c>
      <c r="U1693" s="66" t="s">
        <v>68</v>
      </c>
      <c r="V1693" s="344"/>
      <c r="W1693" s="90"/>
      <c r="X1693" s="127"/>
    </row>
    <row r="1694" spans="1:24" ht="15" customHeight="1">
      <c r="A1694" s="65">
        <v>1085251016</v>
      </c>
      <c r="B1694" s="66" t="s">
        <v>26</v>
      </c>
      <c r="C1694" s="66" t="s">
        <v>2890</v>
      </c>
      <c r="D1694" s="66" t="s">
        <v>151</v>
      </c>
      <c r="E1694" s="66" t="s">
        <v>2891</v>
      </c>
      <c r="F1694" s="66" t="s">
        <v>1318</v>
      </c>
      <c r="G1694" s="65" t="s">
        <v>2892</v>
      </c>
      <c r="H1694" s="62" t="s">
        <v>2893</v>
      </c>
      <c r="I1694" s="66" t="s">
        <v>67</v>
      </c>
      <c r="J1694" s="66" t="s">
        <v>1157</v>
      </c>
      <c r="K1694" s="66"/>
      <c r="L1694" s="66" t="s">
        <v>1699</v>
      </c>
      <c r="M1694" s="66" t="s">
        <v>36</v>
      </c>
      <c r="N1694" s="66" t="s">
        <v>30</v>
      </c>
      <c r="O1694" s="66" t="s">
        <v>30</v>
      </c>
      <c r="P1694" s="66" t="s">
        <v>30</v>
      </c>
      <c r="Q1694" s="66" t="s">
        <v>2894</v>
      </c>
      <c r="R1694" s="66" t="s">
        <v>30</v>
      </c>
      <c r="S1694" s="66" t="s">
        <v>67</v>
      </c>
      <c r="T1694" s="299" t="s">
        <v>56</v>
      </c>
      <c r="U1694" s="66" t="s">
        <v>69</v>
      </c>
      <c r="V1694" s="354"/>
      <c r="W1694" s="186"/>
      <c r="X1694" s="127"/>
    </row>
    <row r="1695" spans="1:24" ht="15" customHeight="1">
      <c r="A1695" s="65">
        <v>41102714</v>
      </c>
      <c r="B1695" s="66" t="s">
        <v>26</v>
      </c>
      <c r="C1695" s="66" t="s">
        <v>6490</v>
      </c>
      <c r="D1695" s="66" t="s">
        <v>579</v>
      </c>
      <c r="E1695" s="66" t="s">
        <v>2891</v>
      </c>
      <c r="F1695" s="66" t="s">
        <v>5828</v>
      </c>
      <c r="G1695" s="65">
        <v>3142887691</v>
      </c>
      <c r="H1695" s="67" t="s">
        <v>6517</v>
      </c>
      <c r="I1695" s="66" t="s">
        <v>69</v>
      </c>
      <c r="J1695" s="66" t="s">
        <v>6458</v>
      </c>
      <c r="K1695" s="66"/>
      <c r="L1695" s="66" t="s">
        <v>28</v>
      </c>
      <c r="M1695" s="66" t="s">
        <v>36</v>
      </c>
      <c r="N1695" s="66" t="s">
        <v>37</v>
      </c>
      <c r="O1695" s="66" t="s">
        <v>42</v>
      </c>
      <c r="P1695" s="66" t="s">
        <v>30</v>
      </c>
      <c r="Q1695" s="66" t="s">
        <v>49</v>
      </c>
      <c r="R1695" s="66" t="s">
        <v>30</v>
      </c>
      <c r="S1695" s="66" t="s">
        <v>69</v>
      </c>
      <c r="T1695" s="299"/>
      <c r="U1695" s="66"/>
      <c r="V1695" s="354"/>
      <c r="W1695" s="186"/>
      <c r="X1695" s="127"/>
    </row>
    <row r="1696" spans="1:24" ht="15" customHeight="1">
      <c r="A1696" s="65">
        <v>1123633257</v>
      </c>
      <c r="B1696" s="66" t="s">
        <v>26</v>
      </c>
      <c r="C1696" s="66" t="s">
        <v>196</v>
      </c>
      <c r="D1696" s="66" t="s">
        <v>445</v>
      </c>
      <c r="E1696" s="66" t="s">
        <v>1409</v>
      </c>
      <c r="F1696" s="66" t="s">
        <v>5003</v>
      </c>
      <c r="G1696" s="65">
        <v>3108845618</v>
      </c>
      <c r="H1696" s="87" t="s">
        <v>5004</v>
      </c>
      <c r="I1696" s="66" t="s">
        <v>72</v>
      </c>
      <c r="J1696" s="66" t="s">
        <v>3195</v>
      </c>
      <c r="K1696" s="66"/>
      <c r="L1696" s="66" t="s">
        <v>51</v>
      </c>
      <c r="M1696" s="66" t="s">
        <v>36</v>
      </c>
      <c r="N1696" s="66" t="s">
        <v>30</v>
      </c>
      <c r="O1696" s="66" t="s">
        <v>42</v>
      </c>
      <c r="P1696" s="66" t="s">
        <v>37</v>
      </c>
      <c r="Q1696" s="66" t="s">
        <v>32</v>
      </c>
      <c r="R1696" s="66" t="s">
        <v>37</v>
      </c>
      <c r="S1696" s="66" t="s">
        <v>72</v>
      </c>
      <c r="T1696" s="299" t="s">
        <v>72</v>
      </c>
      <c r="U1696" s="66" t="s">
        <v>72</v>
      </c>
      <c r="V1696" s="344"/>
      <c r="W1696" s="90"/>
      <c r="X1696" s="127"/>
    </row>
    <row r="1697" spans="1:24" ht="15" customHeight="1">
      <c r="A1697" s="65">
        <v>1061688582</v>
      </c>
      <c r="B1697" s="66" t="s">
        <v>26</v>
      </c>
      <c r="C1697" s="66" t="s">
        <v>830</v>
      </c>
      <c r="D1697" s="66" t="s">
        <v>1013</v>
      </c>
      <c r="E1697" s="66" t="s">
        <v>1409</v>
      </c>
      <c r="F1697" s="66" t="s">
        <v>2898</v>
      </c>
      <c r="G1697" s="65">
        <v>3104117051</v>
      </c>
      <c r="H1697" s="62" t="s">
        <v>2899</v>
      </c>
      <c r="I1697" s="66" t="s">
        <v>56</v>
      </c>
      <c r="J1697" s="66" t="s">
        <v>249</v>
      </c>
      <c r="K1697" s="66" t="s">
        <v>42</v>
      </c>
      <c r="L1697" s="66" t="s">
        <v>28</v>
      </c>
      <c r="M1697" s="66" t="s">
        <v>29</v>
      </c>
      <c r="N1697" s="66" t="s">
        <v>30</v>
      </c>
      <c r="O1697" s="66" t="s">
        <v>38</v>
      </c>
      <c r="P1697" s="66" t="s">
        <v>30</v>
      </c>
      <c r="Q1697" s="66" t="s">
        <v>49</v>
      </c>
      <c r="R1697" s="66" t="s">
        <v>30</v>
      </c>
      <c r="S1697" s="66" t="s">
        <v>76</v>
      </c>
      <c r="T1697" s="299"/>
      <c r="U1697" s="66"/>
      <c r="V1697" s="344"/>
      <c r="W1697" s="90"/>
      <c r="X1697" s="127"/>
    </row>
    <row r="1698" spans="1:24" ht="15" customHeight="1">
      <c r="A1698" s="65">
        <v>1061793436</v>
      </c>
      <c r="B1698" s="66" t="s">
        <v>26</v>
      </c>
      <c r="C1698" s="66" t="s">
        <v>2477</v>
      </c>
      <c r="D1698" s="66" t="s">
        <v>936</v>
      </c>
      <c r="E1698" s="66" t="s">
        <v>1409</v>
      </c>
      <c r="F1698" s="66" t="s">
        <v>4247</v>
      </c>
      <c r="G1698" s="65">
        <v>3207794779</v>
      </c>
      <c r="H1698" s="95" t="s">
        <v>4444</v>
      </c>
      <c r="I1698" s="66" t="s">
        <v>56</v>
      </c>
      <c r="J1698" s="66" t="s">
        <v>249</v>
      </c>
      <c r="K1698" s="66" t="s">
        <v>27</v>
      </c>
      <c r="L1698" s="66" t="s">
        <v>35</v>
      </c>
      <c r="M1698" s="66" t="s">
        <v>36</v>
      </c>
      <c r="N1698" s="66" t="s">
        <v>30</v>
      </c>
      <c r="O1698" s="66" t="s">
        <v>38</v>
      </c>
      <c r="P1698" s="66" t="s">
        <v>30</v>
      </c>
      <c r="Q1698" s="66" t="s">
        <v>46</v>
      </c>
      <c r="R1698" s="66" t="s">
        <v>30</v>
      </c>
      <c r="S1698" s="66" t="s">
        <v>56</v>
      </c>
      <c r="T1698" s="299" t="s">
        <v>76</v>
      </c>
      <c r="U1698" s="66" t="s">
        <v>63</v>
      </c>
      <c r="V1698" s="354"/>
      <c r="W1698" s="186"/>
      <c r="X1698" s="127"/>
    </row>
    <row r="1699" spans="1:24" ht="15" customHeight="1">
      <c r="A1699" s="70">
        <v>59313455</v>
      </c>
      <c r="B1699" s="71" t="s">
        <v>26</v>
      </c>
      <c r="C1699" s="71" t="s">
        <v>1961</v>
      </c>
      <c r="D1699" s="71" t="s">
        <v>467</v>
      </c>
      <c r="E1699" s="71" t="s">
        <v>1409</v>
      </c>
      <c r="F1699" s="71" t="s">
        <v>797</v>
      </c>
      <c r="G1699" s="70">
        <v>3152222852</v>
      </c>
      <c r="H1699" s="62" t="s">
        <v>2897</v>
      </c>
      <c r="I1699" s="71" t="s">
        <v>67</v>
      </c>
      <c r="J1699" s="71" t="s">
        <v>1157</v>
      </c>
      <c r="K1699" s="71"/>
      <c r="L1699" s="71" t="s">
        <v>28</v>
      </c>
      <c r="M1699" s="71" t="s">
        <v>36</v>
      </c>
      <c r="N1699" s="71" t="s">
        <v>37</v>
      </c>
      <c r="O1699" s="71" t="s">
        <v>38</v>
      </c>
      <c r="P1699" s="71" t="s">
        <v>30</v>
      </c>
      <c r="Q1699" s="71" t="s">
        <v>46</v>
      </c>
      <c r="R1699" s="71" t="s">
        <v>30</v>
      </c>
      <c r="S1699" s="71" t="s">
        <v>67</v>
      </c>
      <c r="T1699" s="300" t="s">
        <v>67</v>
      </c>
      <c r="U1699" s="71" t="s">
        <v>67</v>
      </c>
      <c r="V1699" s="354"/>
      <c r="W1699" s="186"/>
      <c r="X1699" s="127"/>
    </row>
    <row r="1700" spans="1:24" ht="15" customHeight="1">
      <c r="A1700" s="65">
        <v>32780503</v>
      </c>
      <c r="B1700" s="66" t="s">
        <v>26</v>
      </c>
      <c r="C1700" s="66" t="s">
        <v>2895</v>
      </c>
      <c r="D1700" s="66"/>
      <c r="E1700" s="66" t="s">
        <v>1409</v>
      </c>
      <c r="F1700" s="66" t="s">
        <v>594</v>
      </c>
      <c r="G1700" s="65">
        <v>3126057121</v>
      </c>
      <c r="H1700" s="67" t="s">
        <v>2896</v>
      </c>
      <c r="I1700" s="66" t="s">
        <v>47</v>
      </c>
      <c r="J1700" s="66" t="s">
        <v>188</v>
      </c>
      <c r="K1700" s="66"/>
      <c r="L1700" s="66" t="s">
        <v>28</v>
      </c>
      <c r="M1700" s="66" t="s">
        <v>36</v>
      </c>
      <c r="N1700" s="66" t="s">
        <v>30</v>
      </c>
      <c r="O1700" s="66" t="s">
        <v>38</v>
      </c>
      <c r="P1700" s="66" t="s">
        <v>30</v>
      </c>
      <c r="Q1700" s="66" t="s">
        <v>49</v>
      </c>
      <c r="R1700" s="66" t="s">
        <v>30</v>
      </c>
      <c r="S1700" s="66" t="s">
        <v>47</v>
      </c>
      <c r="T1700" s="299" t="s">
        <v>47</v>
      </c>
      <c r="U1700" s="66" t="s">
        <v>47</v>
      </c>
      <c r="V1700" s="354"/>
      <c r="W1700" s="186"/>
      <c r="X1700" s="127"/>
    </row>
    <row r="1701" spans="1:24" ht="15" customHeight="1">
      <c r="A1701" s="70">
        <v>1080903361</v>
      </c>
      <c r="B1701" s="71" t="s">
        <v>26</v>
      </c>
      <c r="C1701" s="71" t="s">
        <v>1004</v>
      </c>
      <c r="D1701" s="71"/>
      <c r="E1701" s="71" t="s">
        <v>1409</v>
      </c>
      <c r="F1701" s="71" t="s">
        <v>3631</v>
      </c>
      <c r="G1701" s="70">
        <v>3205311617</v>
      </c>
      <c r="H1701" s="62" t="s">
        <v>3987</v>
      </c>
      <c r="I1701" s="71" t="s">
        <v>67</v>
      </c>
      <c r="J1701" s="71" t="s">
        <v>2594</v>
      </c>
      <c r="K1701" s="71"/>
      <c r="L1701" s="71" t="s">
        <v>28</v>
      </c>
      <c r="M1701" s="71"/>
      <c r="N1701" s="71" t="s">
        <v>30</v>
      </c>
      <c r="O1701" s="71" t="s">
        <v>38</v>
      </c>
      <c r="P1701" s="71" t="s">
        <v>37</v>
      </c>
      <c r="Q1701" s="71"/>
      <c r="R1701" s="71" t="s">
        <v>37</v>
      </c>
      <c r="S1701" s="71"/>
      <c r="T1701" s="300"/>
      <c r="U1701" s="71"/>
      <c r="V1701" s="354"/>
      <c r="W1701" s="186"/>
      <c r="X1701" s="127"/>
    </row>
    <row r="1702" spans="1:24" ht="15" customHeight="1">
      <c r="A1702" s="184">
        <v>32780503</v>
      </c>
      <c r="B1702" s="186" t="s">
        <v>26</v>
      </c>
      <c r="C1702" s="186" t="s">
        <v>2895</v>
      </c>
      <c r="D1702" s="186"/>
      <c r="E1702" s="186" t="s">
        <v>1409</v>
      </c>
      <c r="F1702" s="186" t="s">
        <v>594</v>
      </c>
      <c r="G1702" s="235" t="s">
        <v>6720</v>
      </c>
      <c r="H1702" s="187" t="s">
        <v>2896</v>
      </c>
      <c r="I1702" s="186" t="s">
        <v>47</v>
      </c>
      <c r="J1702" s="186" t="s">
        <v>188</v>
      </c>
      <c r="K1702" s="186"/>
      <c r="L1702" s="186" t="s">
        <v>28</v>
      </c>
      <c r="M1702" s="186" t="s">
        <v>36</v>
      </c>
      <c r="N1702" s="186" t="s">
        <v>37</v>
      </c>
      <c r="O1702" s="186" t="s">
        <v>42</v>
      </c>
      <c r="P1702" s="186" t="s">
        <v>30</v>
      </c>
      <c r="Q1702" s="186" t="s">
        <v>49</v>
      </c>
      <c r="R1702" s="186" t="s">
        <v>30</v>
      </c>
      <c r="S1702" s="186" t="s">
        <v>47</v>
      </c>
      <c r="T1702" s="302" t="s">
        <v>47</v>
      </c>
      <c r="U1702" s="186" t="s">
        <v>47</v>
      </c>
      <c r="V1702" s="344"/>
      <c r="W1702" s="90"/>
      <c r="X1702" s="127"/>
    </row>
    <row r="1703" spans="1:24" ht="15" customHeight="1">
      <c r="A1703" s="65">
        <v>25280614</v>
      </c>
      <c r="B1703" s="66" t="s">
        <v>26</v>
      </c>
      <c r="C1703" s="66" t="s">
        <v>1356</v>
      </c>
      <c r="D1703" s="66" t="s">
        <v>1034</v>
      </c>
      <c r="E1703" s="66" t="s">
        <v>2900</v>
      </c>
      <c r="F1703" s="66" t="s">
        <v>2901</v>
      </c>
      <c r="G1703" s="65">
        <v>3166246163</v>
      </c>
      <c r="H1703" s="62" t="s">
        <v>2902</v>
      </c>
      <c r="I1703" s="66" t="s">
        <v>56</v>
      </c>
      <c r="J1703" s="66" t="s">
        <v>139</v>
      </c>
      <c r="K1703" s="66"/>
      <c r="L1703" s="66" t="s">
        <v>28</v>
      </c>
      <c r="M1703" s="66"/>
      <c r="N1703" s="66" t="s">
        <v>30</v>
      </c>
      <c r="O1703" s="66" t="s">
        <v>38</v>
      </c>
      <c r="P1703" s="66" t="s">
        <v>30</v>
      </c>
      <c r="Q1703" s="66" t="s">
        <v>49</v>
      </c>
      <c r="R1703" s="66" t="s">
        <v>30</v>
      </c>
      <c r="S1703" s="66" t="s">
        <v>56</v>
      </c>
      <c r="T1703" s="299" t="s">
        <v>73</v>
      </c>
      <c r="U1703" s="66" t="s">
        <v>76</v>
      </c>
      <c r="V1703" s="354"/>
      <c r="W1703" s="186"/>
      <c r="X1703" s="127"/>
    </row>
    <row r="1704" spans="1:24" ht="15" customHeight="1">
      <c r="A1704" s="65">
        <v>1061795890</v>
      </c>
      <c r="B1704" s="66" t="s">
        <v>26</v>
      </c>
      <c r="C1704" s="66" t="s">
        <v>4272</v>
      </c>
      <c r="D1704" s="66" t="s">
        <v>964</v>
      </c>
      <c r="E1704" s="66" t="s">
        <v>2900</v>
      </c>
      <c r="F1704" s="66" t="s">
        <v>572</v>
      </c>
      <c r="G1704" s="65">
        <v>3172231424</v>
      </c>
      <c r="H1704" s="93" t="s">
        <v>6385</v>
      </c>
      <c r="I1704" s="66" t="s">
        <v>56</v>
      </c>
      <c r="J1704" s="66" t="s">
        <v>249</v>
      </c>
      <c r="K1704" s="66"/>
      <c r="L1704" s="66" t="s">
        <v>28</v>
      </c>
      <c r="M1704" s="66"/>
      <c r="N1704" s="66" t="s">
        <v>30</v>
      </c>
      <c r="O1704" s="66" t="s">
        <v>42</v>
      </c>
      <c r="P1704" s="66" t="s">
        <v>30</v>
      </c>
      <c r="Q1704" s="66" t="s">
        <v>49</v>
      </c>
      <c r="R1704" s="66" t="s">
        <v>37</v>
      </c>
      <c r="S1704" s="66"/>
      <c r="T1704" s="299"/>
      <c r="U1704" s="66"/>
      <c r="V1704" s="354"/>
      <c r="W1704" s="186"/>
      <c r="X1704" s="127"/>
    </row>
    <row r="1705" spans="1:24" ht="15" customHeight="1">
      <c r="A1705" s="65">
        <v>68294837</v>
      </c>
      <c r="B1705" s="66" t="s">
        <v>26</v>
      </c>
      <c r="C1705" s="66" t="s">
        <v>879</v>
      </c>
      <c r="D1705" s="66" t="s">
        <v>215</v>
      </c>
      <c r="E1705" s="66" t="s">
        <v>880</v>
      </c>
      <c r="F1705" s="66" t="s">
        <v>881</v>
      </c>
      <c r="G1705" s="65">
        <v>3108277954</v>
      </c>
      <c r="H1705" s="67" t="s">
        <v>882</v>
      </c>
      <c r="I1705" s="66" t="s">
        <v>40</v>
      </c>
      <c r="J1705" s="66" t="s">
        <v>883</v>
      </c>
      <c r="K1705" s="66" t="s">
        <v>51</v>
      </c>
      <c r="L1705" s="66" t="s">
        <v>28</v>
      </c>
      <c r="M1705" s="66" t="s">
        <v>36</v>
      </c>
      <c r="N1705" s="66" t="s">
        <v>37</v>
      </c>
      <c r="O1705" s="66" t="s">
        <v>38</v>
      </c>
      <c r="P1705" s="66" t="s">
        <v>30</v>
      </c>
      <c r="Q1705" s="66" t="s">
        <v>49</v>
      </c>
      <c r="R1705" s="66" t="s">
        <v>30</v>
      </c>
      <c r="S1705" s="66" t="s">
        <v>40</v>
      </c>
      <c r="T1705" s="299" t="s">
        <v>44</v>
      </c>
      <c r="U1705" s="66" t="s">
        <v>55</v>
      </c>
      <c r="V1705" s="354"/>
      <c r="W1705" s="186"/>
      <c r="X1705" s="127"/>
    </row>
    <row r="1706" spans="1:24" ht="15" customHeight="1">
      <c r="A1706" s="72">
        <v>45500328</v>
      </c>
      <c r="B1706" s="66" t="s">
        <v>26</v>
      </c>
      <c r="C1706" s="72" t="s">
        <v>1313</v>
      </c>
      <c r="D1706" s="72" t="s">
        <v>2906</v>
      </c>
      <c r="E1706" s="66" t="s">
        <v>1346</v>
      </c>
      <c r="F1706" s="66" t="s">
        <v>1681</v>
      </c>
      <c r="G1706" s="72">
        <v>3145415905</v>
      </c>
      <c r="H1706" s="72" t="s">
        <v>2907</v>
      </c>
      <c r="I1706" s="66" t="s">
        <v>60</v>
      </c>
      <c r="J1706" s="71" t="s">
        <v>946</v>
      </c>
      <c r="K1706" s="72"/>
      <c r="L1706" s="72" t="s">
        <v>35</v>
      </c>
      <c r="M1706" s="72" t="s">
        <v>36</v>
      </c>
      <c r="N1706" s="72" t="s">
        <v>30</v>
      </c>
      <c r="O1706" s="72" t="s">
        <v>31</v>
      </c>
      <c r="P1706" s="72" t="s">
        <v>30</v>
      </c>
      <c r="Q1706" s="72" t="s">
        <v>49</v>
      </c>
      <c r="R1706" s="72" t="s">
        <v>30</v>
      </c>
      <c r="S1706" s="72" t="s">
        <v>50</v>
      </c>
      <c r="T1706" s="301" t="s">
        <v>47</v>
      </c>
      <c r="U1706" s="72" t="s">
        <v>74</v>
      </c>
      <c r="V1706" s="354"/>
      <c r="W1706" s="186"/>
      <c r="X1706" s="127"/>
    </row>
    <row r="1707" spans="1:24" ht="15" customHeight="1">
      <c r="A1707" s="65">
        <v>1017253897</v>
      </c>
      <c r="B1707" s="66" t="s">
        <v>26</v>
      </c>
      <c r="C1707" s="66" t="s">
        <v>2097</v>
      </c>
      <c r="D1707" s="66" t="s">
        <v>277</v>
      </c>
      <c r="E1707" s="66" t="s">
        <v>1346</v>
      </c>
      <c r="F1707" s="66" t="s">
        <v>112</v>
      </c>
      <c r="G1707" s="65">
        <v>3004476121</v>
      </c>
      <c r="H1707" s="67" t="s">
        <v>4690</v>
      </c>
      <c r="I1707" s="66" t="s">
        <v>72</v>
      </c>
      <c r="J1707" s="66" t="s">
        <v>4691</v>
      </c>
      <c r="K1707" s="66"/>
      <c r="L1707" s="66" t="s">
        <v>35</v>
      </c>
      <c r="M1707" s="66"/>
      <c r="N1707" s="66" t="s">
        <v>37</v>
      </c>
      <c r="O1707" s="66" t="s">
        <v>42</v>
      </c>
      <c r="P1707" s="66" t="s">
        <v>30</v>
      </c>
      <c r="Q1707" s="66" t="s">
        <v>43</v>
      </c>
      <c r="R1707" s="66" t="s">
        <v>37</v>
      </c>
      <c r="S1707" s="66" t="s">
        <v>44</v>
      </c>
      <c r="T1707" s="299" t="s">
        <v>75</v>
      </c>
      <c r="U1707" s="66" t="s">
        <v>40</v>
      </c>
      <c r="V1707" s="354"/>
      <c r="W1707" s="186"/>
      <c r="X1707" s="127"/>
    </row>
    <row r="1708" spans="1:24" ht="15" customHeight="1">
      <c r="A1708" s="70">
        <v>85479624</v>
      </c>
      <c r="B1708" s="71" t="s">
        <v>26</v>
      </c>
      <c r="C1708" s="71" t="s">
        <v>119</v>
      </c>
      <c r="D1708" s="71" t="s">
        <v>922</v>
      </c>
      <c r="E1708" s="71" t="s">
        <v>1346</v>
      </c>
      <c r="F1708" s="71" t="s">
        <v>545</v>
      </c>
      <c r="G1708" s="70">
        <v>3003804957</v>
      </c>
      <c r="H1708" s="62" t="s">
        <v>2908</v>
      </c>
      <c r="I1708" s="71" t="s">
        <v>65</v>
      </c>
      <c r="J1708" s="71" t="s">
        <v>1636</v>
      </c>
      <c r="K1708" s="71" t="s">
        <v>51</v>
      </c>
      <c r="L1708" s="71" t="s">
        <v>1133</v>
      </c>
      <c r="M1708" s="71" t="s">
        <v>36</v>
      </c>
      <c r="N1708" s="71" t="s">
        <v>30</v>
      </c>
      <c r="O1708" s="71" t="s">
        <v>31</v>
      </c>
      <c r="P1708" s="71" t="s">
        <v>30</v>
      </c>
      <c r="Q1708" s="71" t="s">
        <v>2909</v>
      </c>
      <c r="R1708" s="71" t="s">
        <v>30</v>
      </c>
      <c r="S1708" s="71" t="s">
        <v>47</v>
      </c>
      <c r="T1708" s="300" t="s">
        <v>1134</v>
      </c>
      <c r="U1708" s="71" t="s">
        <v>59</v>
      </c>
      <c r="V1708" s="354"/>
      <c r="W1708" s="186"/>
      <c r="X1708" s="127"/>
    </row>
    <row r="1709" spans="1:24" ht="15" customHeight="1">
      <c r="A1709" s="65">
        <v>45689958</v>
      </c>
      <c r="B1709" s="66" t="s">
        <v>26</v>
      </c>
      <c r="C1709" s="66" t="s">
        <v>2903</v>
      </c>
      <c r="D1709" s="66" t="s">
        <v>207</v>
      </c>
      <c r="E1709" s="66" t="s">
        <v>1346</v>
      </c>
      <c r="F1709" s="66" t="s">
        <v>915</v>
      </c>
      <c r="G1709" s="65" t="s">
        <v>2904</v>
      </c>
      <c r="H1709" s="62" t="s">
        <v>2905</v>
      </c>
      <c r="I1709" s="66" t="s">
        <v>50</v>
      </c>
      <c r="J1709" s="66" t="s">
        <v>110</v>
      </c>
      <c r="K1709" s="66"/>
      <c r="L1709" s="66" t="s">
        <v>35</v>
      </c>
      <c r="M1709" s="66"/>
      <c r="N1709" s="66" t="s">
        <v>30</v>
      </c>
      <c r="O1709" s="66" t="s">
        <v>31</v>
      </c>
      <c r="P1709" s="66" t="s">
        <v>30</v>
      </c>
      <c r="Q1709" s="66" t="s">
        <v>49</v>
      </c>
      <c r="R1709" s="66" t="s">
        <v>30</v>
      </c>
      <c r="S1709" s="66" t="s">
        <v>50</v>
      </c>
      <c r="T1709" s="299" t="s">
        <v>47</v>
      </c>
      <c r="U1709" s="66" t="s">
        <v>74</v>
      </c>
      <c r="V1709" s="344"/>
      <c r="W1709" s="90"/>
      <c r="X1709" s="127"/>
    </row>
    <row r="1710" spans="1:24" s="12" customFormat="1" ht="15" customHeight="1">
      <c r="A1710" s="70">
        <v>25286357</v>
      </c>
      <c r="B1710" s="71" t="s">
        <v>26</v>
      </c>
      <c r="C1710" s="71" t="s">
        <v>5384</v>
      </c>
      <c r="D1710" s="71"/>
      <c r="E1710" s="71" t="s">
        <v>1346</v>
      </c>
      <c r="F1710" s="71" t="s">
        <v>5385</v>
      </c>
      <c r="G1710" s="70">
        <v>3113207551</v>
      </c>
      <c r="H1710" s="62" t="s">
        <v>5386</v>
      </c>
      <c r="I1710" s="71" t="s">
        <v>56</v>
      </c>
      <c r="J1710" s="71" t="s">
        <v>5086</v>
      </c>
      <c r="K1710" s="71"/>
      <c r="L1710" s="71" t="s">
        <v>51</v>
      </c>
      <c r="M1710" s="71"/>
      <c r="N1710" s="71" t="s">
        <v>30</v>
      </c>
      <c r="O1710" s="71" t="s">
        <v>38</v>
      </c>
      <c r="P1710" s="71" t="s">
        <v>30</v>
      </c>
      <c r="Q1710" s="71" t="s">
        <v>46</v>
      </c>
      <c r="R1710" s="71" t="s">
        <v>37</v>
      </c>
      <c r="S1710" s="71"/>
      <c r="T1710" s="300"/>
      <c r="U1710" s="71"/>
      <c r="V1710" s="344"/>
      <c r="W1710" s="90"/>
      <c r="X1710" s="127"/>
    </row>
    <row r="1711" spans="1:24" ht="15" customHeight="1">
      <c r="A1711" s="70">
        <v>1061790557</v>
      </c>
      <c r="B1711" s="71" t="s">
        <v>26</v>
      </c>
      <c r="C1711" s="71" t="s">
        <v>6270</v>
      </c>
      <c r="D1711" s="71" t="s">
        <v>987</v>
      </c>
      <c r="E1711" s="71" t="s">
        <v>1346</v>
      </c>
      <c r="F1711" s="71" t="s">
        <v>3088</v>
      </c>
      <c r="G1711" s="70">
        <v>3218483067</v>
      </c>
      <c r="H1711" s="62" t="s">
        <v>6271</v>
      </c>
      <c r="I1711" s="71" t="s">
        <v>56</v>
      </c>
      <c r="J1711" s="71" t="s">
        <v>6272</v>
      </c>
      <c r="K1711" s="71"/>
      <c r="L1711" s="66" t="s">
        <v>28</v>
      </c>
      <c r="M1711" s="71"/>
      <c r="N1711" s="71" t="s">
        <v>37</v>
      </c>
      <c r="O1711" s="71" t="s">
        <v>42</v>
      </c>
      <c r="P1711" s="71" t="s">
        <v>30</v>
      </c>
      <c r="Q1711" s="71" t="s">
        <v>43</v>
      </c>
      <c r="R1711" s="71" t="s">
        <v>30</v>
      </c>
      <c r="S1711" s="71" t="s">
        <v>56</v>
      </c>
      <c r="T1711" s="300" t="s">
        <v>56</v>
      </c>
      <c r="U1711" s="71" t="s">
        <v>56</v>
      </c>
      <c r="V1711" s="344"/>
      <c r="W1711" s="90"/>
      <c r="X1711" s="127"/>
    </row>
    <row r="1712" spans="1:24" ht="15" customHeight="1">
      <c r="A1712" s="184">
        <v>40325759</v>
      </c>
      <c r="B1712" s="186" t="s">
        <v>26</v>
      </c>
      <c r="C1712" s="186" t="s">
        <v>6721</v>
      </c>
      <c r="D1712" s="186" t="s">
        <v>6722</v>
      </c>
      <c r="E1712" s="186" t="s">
        <v>4038</v>
      </c>
      <c r="F1712" s="186" t="s">
        <v>6723</v>
      </c>
      <c r="G1712" s="184">
        <v>3134238553</v>
      </c>
      <c r="H1712" s="216" t="s">
        <v>6724</v>
      </c>
      <c r="I1712" s="186" t="s">
        <v>66</v>
      </c>
      <c r="J1712" s="186" t="s">
        <v>535</v>
      </c>
      <c r="K1712" s="186"/>
      <c r="L1712" s="186" t="s">
        <v>28</v>
      </c>
      <c r="M1712" s="186" t="s">
        <v>36</v>
      </c>
      <c r="N1712" s="186" t="s">
        <v>30</v>
      </c>
      <c r="O1712" s="186" t="s">
        <v>31</v>
      </c>
      <c r="P1712" s="186" t="s">
        <v>30</v>
      </c>
      <c r="Q1712" s="186" t="s">
        <v>46</v>
      </c>
      <c r="R1712" s="186" t="s">
        <v>30</v>
      </c>
      <c r="S1712" s="186" t="s">
        <v>55</v>
      </c>
      <c r="T1712" s="302" t="s">
        <v>76</v>
      </c>
      <c r="U1712" s="186" t="s">
        <v>59</v>
      </c>
      <c r="V1712" s="344"/>
      <c r="W1712" s="90"/>
      <c r="X1712" s="127"/>
    </row>
    <row r="1713" spans="1:24" ht="15" customHeight="1">
      <c r="A1713" s="223">
        <v>31306979</v>
      </c>
      <c r="B1713" s="186" t="s">
        <v>26</v>
      </c>
      <c r="C1713" s="222" t="s">
        <v>3387</v>
      </c>
      <c r="D1713" s="222" t="s">
        <v>6913</v>
      </c>
      <c r="E1713" s="222" t="s">
        <v>3420</v>
      </c>
      <c r="F1713" s="222" t="s">
        <v>6203</v>
      </c>
      <c r="G1713" s="223">
        <v>3164280929</v>
      </c>
      <c r="H1713" s="187" t="s">
        <v>6914</v>
      </c>
      <c r="I1713" s="186" t="s">
        <v>40</v>
      </c>
      <c r="J1713" s="222" t="s">
        <v>1578</v>
      </c>
      <c r="K1713" s="186"/>
      <c r="L1713" s="186" t="s">
        <v>28</v>
      </c>
      <c r="M1713" s="186"/>
      <c r="N1713" s="186" t="s">
        <v>30</v>
      </c>
      <c r="O1713" s="186" t="s">
        <v>38</v>
      </c>
      <c r="P1713" s="186" t="s">
        <v>30</v>
      </c>
      <c r="Q1713" s="186" t="s">
        <v>46</v>
      </c>
      <c r="R1713" s="186" t="s">
        <v>30</v>
      </c>
      <c r="S1713" s="186" t="s">
        <v>40</v>
      </c>
      <c r="T1713" s="302" t="s">
        <v>40</v>
      </c>
      <c r="U1713" s="186" t="s">
        <v>40</v>
      </c>
      <c r="V1713" s="344"/>
      <c r="W1713" s="90"/>
      <c r="X1713" s="127"/>
    </row>
    <row r="1714" spans="1:24" ht="15" customHeight="1">
      <c r="A1714" s="65">
        <v>1113635394</v>
      </c>
      <c r="B1714" s="66" t="s">
        <v>26</v>
      </c>
      <c r="C1714" s="66" t="s">
        <v>611</v>
      </c>
      <c r="D1714" s="66" t="s">
        <v>1397</v>
      </c>
      <c r="E1714" s="66" t="s">
        <v>1337</v>
      </c>
      <c r="F1714" s="66" t="s">
        <v>155</v>
      </c>
      <c r="G1714" s="65">
        <v>3128741255</v>
      </c>
      <c r="H1714" s="62" t="s">
        <v>2914</v>
      </c>
      <c r="I1714" s="66" t="s">
        <v>67</v>
      </c>
      <c r="J1714" s="66" t="s">
        <v>2915</v>
      </c>
      <c r="K1714" s="66"/>
      <c r="L1714" s="66" t="s">
        <v>28</v>
      </c>
      <c r="M1714" s="66" t="s">
        <v>36</v>
      </c>
      <c r="N1714" s="66" t="s">
        <v>30</v>
      </c>
      <c r="O1714" s="66" t="s">
        <v>42</v>
      </c>
      <c r="P1714" s="66" t="s">
        <v>30</v>
      </c>
      <c r="Q1714" s="66" t="s">
        <v>43</v>
      </c>
      <c r="R1714" s="66" t="s">
        <v>30</v>
      </c>
      <c r="S1714" s="66" t="s">
        <v>67</v>
      </c>
      <c r="T1714" s="299" t="s">
        <v>67</v>
      </c>
      <c r="U1714" s="66" t="s">
        <v>67</v>
      </c>
      <c r="V1714" s="344"/>
      <c r="W1714" s="90"/>
      <c r="X1714" s="127"/>
    </row>
    <row r="1715" spans="1:24" ht="15" customHeight="1">
      <c r="A1715" s="66">
        <v>32864214</v>
      </c>
      <c r="B1715" s="66" t="s">
        <v>26</v>
      </c>
      <c r="C1715" s="66" t="s">
        <v>569</v>
      </c>
      <c r="D1715" s="66" t="s">
        <v>845</v>
      </c>
      <c r="E1715" s="66" t="s">
        <v>1337</v>
      </c>
      <c r="F1715" s="66" t="s">
        <v>2683</v>
      </c>
      <c r="G1715" s="65">
        <v>3002761165</v>
      </c>
      <c r="H1715" s="62" t="s">
        <v>2911</v>
      </c>
      <c r="I1715" s="66" t="s">
        <v>47</v>
      </c>
      <c r="J1715" s="66" t="s">
        <v>194</v>
      </c>
      <c r="K1715" s="66"/>
      <c r="L1715" s="66" t="s">
        <v>35</v>
      </c>
      <c r="M1715" s="66"/>
      <c r="N1715" s="66" t="s">
        <v>30</v>
      </c>
      <c r="O1715" s="66" t="s">
        <v>31</v>
      </c>
      <c r="P1715" s="66" t="s">
        <v>30</v>
      </c>
      <c r="Q1715" s="66" t="s">
        <v>46</v>
      </c>
      <c r="R1715" s="66" t="s">
        <v>30</v>
      </c>
      <c r="S1715" s="66" t="s">
        <v>47</v>
      </c>
      <c r="T1715" s="299" t="s">
        <v>65</v>
      </c>
      <c r="U1715" s="66" t="s">
        <v>57</v>
      </c>
      <c r="V1715" s="344"/>
      <c r="W1715" s="90"/>
      <c r="X1715" s="127"/>
    </row>
    <row r="1716" spans="1:24" ht="15" customHeight="1">
      <c r="A1716" s="65">
        <v>1020415239</v>
      </c>
      <c r="B1716" s="66" t="s">
        <v>26</v>
      </c>
      <c r="C1716" s="66" t="s">
        <v>2682</v>
      </c>
      <c r="D1716" s="66" t="s">
        <v>1246</v>
      </c>
      <c r="E1716" s="66" t="s">
        <v>1337</v>
      </c>
      <c r="F1716" s="66" t="s">
        <v>403</v>
      </c>
      <c r="G1716" s="65">
        <v>321822638</v>
      </c>
      <c r="H1716" s="64" t="s">
        <v>2910</v>
      </c>
      <c r="I1716" s="66" t="s">
        <v>40</v>
      </c>
      <c r="J1716" s="66" t="s">
        <v>556</v>
      </c>
      <c r="K1716" s="66" t="s">
        <v>27</v>
      </c>
      <c r="L1716" s="66" t="s">
        <v>35</v>
      </c>
      <c r="M1716" s="66" t="s">
        <v>36</v>
      </c>
      <c r="N1716" s="66" t="s">
        <v>30</v>
      </c>
      <c r="O1716" s="66" t="s">
        <v>31</v>
      </c>
      <c r="P1716" s="66" t="s">
        <v>30</v>
      </c>
      <c r="Q1716" s="66" t="s">
        <v>1689</v>
      </c>
      <c r="R1716" s="66" t="s">
        <v>37</v>
      </c>
      <c r="S1716" s="66" t="s">
        <v>40</v>
      </c>
      <c r="T1716" s="299" t="s">
        <v>40</v>
      </c>
      <c r="U1716" s="66" t="s">
        <v>40</v>
      </c>
      <c r="V1716" s="344"/>
      <c r="W1716" s="90"/>
      <c r="X1716" s="127"/>
    </row>
    <row r="1717" spans="1:24" ht="15" customHeight="1">
      <c r="A1717" s="65">
        <v>1085253168</v>
      </c>
      <c r="B1717" s="66" t="s">
        <v>26</v>
      </c>
      <c r="C1717" s="66" t="s">
        <v>220</v>
      </c>
      <c r="D1717" s="66" t="s">
        <v>345</v>
      </c>
      <c r="E1717" s="66" t="s">
        <v>1337</v>
      </c>
      <c r="F1717" s="66" t="s">
        <v>202</v>
      </c>
      <c r="G1717" s="65">
        <v>3164242323</v>
      </c>
      <c r="H1717" s="62" t="s">
        <v>2916</v>
      </c>
      <c r="I1717" s="66" t="s">
        <v>67</v>
      </c>
      <c r="J1717" s="66" t="s">
        <v>1157</v>
      </c>
      <c r="K1717" s="66"/>
      <c r="L1717" s="66" t="s">
        <v>28</v>
      </c>
      <c r="M1717" s="66" t="s">
        <v>29</v>
      </c>
      <c r="N1717" s="66" t="s">
        <v>30</v>
      </c>
      <c r="O1717" s="66" t="s">
        <v>31</v>
      </c>
      <c r="P1717" s="66" t="s">
        <v>30</v>
      </c>
      <c r="Q1717" s="66" t="s">
        <v>43</v>
      </c>
      <c r="R1717" s="66" t="s">
        <v>30</v>
      </c>
      <c r="S1717" s="66" t="s">
        <v>67</v>
      </c>
      <c r="T1717" s="299" t="s">
        <v>67</v>
      </c>
      <c r="U1717" s="66" t="s">
        <v>67</v>
      </c>
      <c r="V1717" s="344"/>
      <c r="W1717" s="90"/>
      <c r="X1717" s="127"/>
    </row>
    <row r="1718" spans="1:24" ht="15" customHeight="1">
      <c r="A1718" s="70">
        <v>34983362</v>
      </c>
      <c r="B1718" s="71" t="s">
        <v>26</v>
      </c>
      <c r="C1718" s="71" t="s">
        <v>2912</v>
      </c>
      <c r="D1718" s="71" t="s">
        <v>178</v>
      </c>
      <c r="E1718" s="71" t="s">
        <v>1337</v>
      </c>
      <c r="F1718" s="71" t="s">
        <v>4518</v>
      </c>
      <c r="G1718" s="70">
        <v>3227800294</v>
      </c>
      <c r="H1718" s="62" t="s">
        <v>2913</v>
      </c>
      <c r="I1718" s="71" t="s">
        <v>59</v>
      </c>
      <c r="J1718" s="71" t="s">
        <v>262</v>
      </c>
      <c r="K1718" s="71"/>
      <c r="L1718" s="71" t="s">
        <v>35</v>
      </c>
      <c r="M1718" s="71" t="s">
        <v>36</v>
      </c>
      <c r="N1718" s="71" t="s">
        <v>37</v>
      </c>
      <c r="O1718" s="71" t="s">
        <v>42</v>
      </c>
      <c r="P1718" s="71" t="s">
        <v>30</v>
      </c>
      <c r="Q1718" s="71" t="s">
        <v>49</v>
      </c>
      <c r="R1718" s="71" t="s">
        <v>30</v>
      </c>
      <c r="S1718" s="71" t="s">
        <v>59</v>
      </c>
      <c r="T1718" s="300" t="s">
        <v>74</v>
      </c>
      <c r="U1718" s="71" t="s">
        <v>59</v>
      </c>
      <c r="V1718" s="344"/>
      <c r="W1718" s="90"/>
      <c r="X1718" s="127"/>
    </row>
    <row r="1719" spans="1:24" ht="15" customHeight="1">
      <c r="A1719" s="70">
        <v>27652518</v>
      </c>
      <c r="B1719" s="71" t="s">
        <v>26</v>
      </c>
      <c r="C1719" s="71" t="s">
        <v>361</v>
      </c>
      <c r="D1719" s="71" t="s">
        <v>5159</v>
      </c>
      <c r="E1719" s="71" t="s">
        <v>1337</v>
      </c>
      <c r="F1719" s="71" t="s">
        <v>4270</v>
      </c>
      <c r="G1719" s="70">
        <v>3125977806</v>
      </c>
      <c r="H1719" s="62" t="s">
        <v>5160</v>
      </c>
      <c r="I1719" s="71" t="s">
        <v>68</v>
      </c>
      <c r="J1719" s="71" t="s">
        <v>5157</v>
      </c>
      <c r="K1719" s="71" t="s">
        <v>27</v>
      </c>
      <c r="L1719" s="71"/>
      <c r="M1719" s="71"/>
      <c r="N1719" s="71" t="s">
        <v>37</v>
      </c>
      <c r="O1719" s="71" t="s">
        <v>42</v>
      </c>
      <c r="P1719" s="71" t="s">
        <v>37</v>
      </c>
      <c r="Q1719" s="71" t="s">
        <v>32</v>
      </c>
      <c r="R1719" s="71" t="s">
        <v>37</v>
      </c>
      <c r="S1719" s="71" t="s">
        <v>68</v>
      </c>
      <c r="T1719" s="300" t="s">
        <v>68</v>
      </c>
      <c r="U1719" s="71" t="s">
        <v>68</v>
      </c>
      <c r="V1719" s="344"/>
      <c r="W1719" s="90"/>
      <c r="X1719" s="127"/>
    </row>
    <row r="1720" spans="1:24" ht="15" customHeight="1">
      <c r="A1720" s="65">
        <v>1093915833</v>
      </c>
      <c r="B1720" s="66" t="s">
        <v>26</v>
      </c>
      <c r="C1720" s="66" t="s">
        <v>2449</v>
      </c>
      <c r="D1720" s="66" t="s">
        <v>4628</v>
      </c>
      <c r="E1720" s="66" t="s">
        <v>1337</v>
      </c>
      <c r="F1720" s="66" t="s">
        <v>333</v>
      </c>
      <c r="G1720" s="65">
        <v>3155742920</v>
      </c>
      <c r="H1720" s="64" t="s">
        <v>6147</v>
      </c>
      <c r="I1720" s="66" t="s">
        <v>68</v>
      </c>
      <c r="J1720" s="66" t="s">
        <v>157</v>
      </c>
      <c r="K1720" s="66"/>
      <c r="L1720" s="66" t="s">
        <v>35</v>
      </c>
      <c r="M1720" s="66"/>
      <c r="N1720" s="66" t="s">
        <v>37</v>
      </c>
      <c r="O1720" s="66" t="s">
        <v>42</v>
      </c>
      <c r="P1720" s="71" t="s">
        <v>37</v>
      </c>
      <c r="Q1720" s="72"/>
      <c r="R1720" s="66" t="s">
        <v>30</v>
      </c>
      <c r="S1720" s="66" t="s">
        <v>44</v>
      </c>
      <c r="T1720" s="299" t="s">
        <v>75</v>
      </c>
      <c r="U1720" s="66" t="s">
        <v>40</v>
      </c>
      <c r="V1720" s="344"/>
      <c r="W1720" s="90"/>
      <c r="X1720" s="127"/>
    </row>
    <row r="1721" spans="1:24" ht="15" customHeight="1">
      <c r="A1721" s="184">
        <v>92535499</v>
      </c>
      <c r="B1721" s="186" t="s">
        <v>26</v>
      </c>
      <c r="C1721" s="186" t="s">
        <v>2917</v>
      </c>
      <c r="D1721" s="186" t="s">
        <v>151</v>
      </c>
      <c r="E1721" s="186" t="s">
        <v>1337</v>
      </c>
      <c r="F1721" s="186" t="s">
        <v>2918</v>
      </c>
      <c r="G1721" s="184">
        <v>3107425650</v>
      </c>
      <c r="H1721" s="187" t="s">
        <v>6915</v>
      </c>
      <c r="I1721" s="186" t="s">
        <v>74</v>
      </c>
      <c r="J1721" s="186" t="s">
        <v>99</v>
      </c>
      <c r="K1721" s="186"/>
      <c r="L1721" s="186" t="s">
        <v>28</v>
      </c>
      <c r="M1721" s="186"/>
      <c r="N1721" s="186" t="s">
        <v>37</v>
      </c>
      <c r="O1721" s="186" t="s">
        <v>42</v>
      </c>
      <c r="P1721" s="186" t="s">
        <v>30</v>
      </c>
      <c r="Q1721" s="186" t="s">
        <v>49</v>
      </c>
      <c r="R1721" s="186" t="s">
        <v>30</v>
      </c>
      <c r="S1721" s="186" t="s">
        <v>74</v>
      </c>
      <c r="T1721" s="302" t="s">
        <v>59</v>
      </c>
      <c r="U1721" s="186" t="s">
        <v>50</v>
      </c>
      <c r="V1721" s="344"/>
      <c r="W1721" s="90"/>
      <c r="X1721" s="127"/>
    </row>
    <row r="1722" spans="1:24" ht="15" customHeight="1">
      <c r="A1722" s="65">
        <v>13499920</v>
      </c>
      <c r="B1722" s="66" t="s">
        <v>26</v>
      </c>
      <c r="C1722" s="66" t="s">
        <v>2919</v>
      </c>
      <c r="D1722" s="66" t="s">
        <v>2920</v>
      </c>
      <c r="E1722" s="66" t="s">
        <v>1260</v>
      </c>
      <c r="F1722" s="66" t="s">
        <v>1779</v>
      </c>
      <c r="G1722" s="65">
        <v>3124402739</v>
      </c>
      <c r="H1722" s="64" t="s">
        <v>2921</v>
      </c>
      <c r="I1722" s="66" t="s">
        <v>44</v>
      </c>
      <c r="J1722" s="66" t="s">
        <v>2922</v>
      </c>
      <c r="K1722" s="66"/>
      <c r="L1722" s="66" t="s">
        <v>51</v>
      </c>
      <c r="M1722" s="66" t="s">
        <v>36</v>
      </c>
      <c r="N1722" s="66" t="s">
        <v>37</v>
      </c>
      <c r="O1722" s="66" t="s">
        <v>42</v>
      </c>
      <c r="P1722" s="66" t="s">
        <v>30</v>
      </c>
      <c r="Q1722" s="66" t="s">
        <v>49</v>
      </c>
      <c r="R1722" s="66" t="s">
        <v>30</v>
      </c>
      <c r="S1722" s="66" t="s">
        <v>44</v>
      </c>
      <c r="T1722" s="299"/>
      <c r="U1722" s="66"/>
      <c r="V1722" s="344"/>
      <c r="W1722" s="90"/>
      <c r="X1722" s="127"/>
    </row>
    <row r="1723" spans="1:24" ht="15" customHeight="1">
      <c r="A1723" s="65">
        <v>39770319</v>
      </c>
      <c r="B1723" s="66" t="s">
        <v>26</v>
      </c>
      <c r="C1723" s="66" t="s">
        <v>4643</v>
      </c>
      <c r="D1723" s="66" t="s">
        <v>1340</v>
      </c>
      <c r="E1723" s="66" t="s">
        <v>1260</v>
      </c>
      <c r="F1723" s="66" t="s">
        <v>1315</v>
      </c>
      <c r="G1723" s="65">
        <v>3134458571</v>
      </c>
      <c r="H1723" s="62" t="s">
        <v>4644</v>
      </c>
      <c r="I1723" s="66" t="s">
        <v>60</v>
      </c>
      <c r="J1723" s="66" t="s">
        <v>3658</v>
      </c>
      <c r="K1723" s="66"/>
      <c r="L1723" s="66" t="s">
        <v>35</v>
      </c>
      <c r="M1723" s="66"/>
      <c r="N1723" s="66" t="s">
        <v>37</v>
      </c>
      <c r="O1723" s="66" t="s">
        <v>42</v>
      </c>
      <c r="P1723" s="66" t="s">
        <v>30</v>
      </c>
      <c r="Q1723" s="66" t="s">
        <v>1689</v>
      </c>
      <c r="R1723" s="66" t="s">
        <v>37</v>
      </c>
      <c r="S1723" s="66" t="s">
        <v>60</v>
      </c>
      <c r="T1723" s="299" t="s">
        <v>60</v>
      </c>
      <c r="U1723" s="66" t="s">
        <v>60</v>
      </c>
      <c r="V1723" s="344"/>
      <c r="W1723" s="90"/>
      <c r="X1723" s="127"/>
    </row>
    <row r="1724" spans="1:24" ht="15" customHeight="1">
      <c r="A1724" s="65">
        <v>37334484</v>
      </c>
      <c r="B1724" s="66" t="s">
        <v>26</v>
      </c>
      <c r="C1724" s="66" t="s">
        <v>4807</v>
      </c>
      <c r="D1724" s="66"/>
      <c r="E1724" s="66" t="s">
        <v>1260</v>
      </c>
      <c r="F1724" s="66" t="s">
        <v>3996</v>
      </c>
      <c r="G1724" s="65">
        <v>3105512766</v>
      </c>
      <c r="H1724" s="62" t="s">
        <v>4808</v>
      </c>
      <c r="I1724" s="66" t="s">
        <v>68</v>
      </c>
      <c r="J1724" s="66" t="s">
        <v>1179</v>
      </c>
      <c r="K1724" s="66"/>
      <c r="L1724" s="66" t="s">
        <v>51</v>
      </c>
      <c r="M1724" s="66"/>
      <c r="N1724" s="66" t="s">
        <v>30</v>
      </c>
      <c r="O1724" s="66" t="s">
        <v>38</v>
      </c>
      <c r="P1724" s="66" t="s">
        <v>30</v>
      </c>
      <c r="Q1724" s="66" t="s">
        <v>43</v>
      </c>
      <c r="R1724" s="66" t="s">
        <v>37</v>
      </c>
      <c r="S1724" s="66" t="s">
        <v>68</v>
      </c>
      <c r="T1724" s="299" t="s">
        <v>68</v>
      </c>
      <c r="U1724" s="66" t="s">
        <v>68</v>
      </c>
      <c r="V1724" s="354" t="s">
        <v>118</v>
      </c>
      <c r="W1724" s="186"/>
      <c r="X1724" s="127"/>
    </row>
    <row r="1725" spans="1:24" ht="15" customHeight="1">
      <c r="A1725" s="65">
        <v>1192747753</v>
      </c>
      <c r="B1725" s="66" t="s">
        <v>26</v>
      </c>
      <c r="C1725" s="66" t="s">
        <v>2708</v>
      </c>
      <c r="D1725" s="66"/>
      <c r="E1725" s="66" t="s">
        <v>1260</v>
      </c>
      <c r="F1725" s="66" t="s">
        <v>752</v>
      </c>
      <c r="G1725" s="65">
        <v>3126515851</v>
      </c>
      <c r="H1725" s="87" t="s">
        <v>6010</v>
      </c>
      <c r="I1725" s="66" t="s">
        <v>50</v>
      </c>
      <c r="J1725" s="66" t="s">
        <v>2199</v>
      </c>
      <c r="K1725" s="66" t="s">
        <v>27</v>
      </c>
      <c r="L1725" s="66" t="s">
        <v>51</v>
      </c>
      <c r="M1725" s="66" t="s">
        <v>36</v>
      </c>
      <c r="N1725" s="66" t="s">
        <v>37</v>
      </c>
      <c r="O1725" s="66" t="s">
        <v>42</v>
      </c>
      <c r="P1725" s="66" t="s">
        <v>37</v>
      </c>
      <c r="Q1725" s="66" t="s">
        <v>32</v>
      </c>
      <c r="R1725" s="66" t="s">
        <v>30</v>
      </c>
      <c r="S1725" s="66" t="s">
        <v>47</v>
      </c>
      <c r="T1725" s="299" t="s">
        <v>74</v>
      </c>
      <c r="U1725" s="66" t="s">
        <v>40</v>
      </c>
      <c r="V1725" s="344"/>
      <c r="W1725" s="90"/>
      <c r="X1725" s="127"/>
    </row>
    <row r="1726" spans="1:24" ht="15" customHeight="1">
      <c r="A1726" s="65">
        <v>1092344602</v>
      </c>
      <c r="B1726" s="66" t="s">
        <v>26</v>
      </c>
      <c r="C1726" s="66" t="s">
        <v>3990</v>
      </c>
      <c r="D1726" s="66" t="s">
        <v>1305</v>
      </c>
      <c r="E1726" s="66" t="s">
        <v>428</v>
      </c>
      <c r="F1726" s="66" t="s">
        <v>2150</v>
      </c>
      <c r="G1726" s="65">
        <v>3015846118</v>
      </c>
      <c r="H1726" s="62" t="s">
        <v>3991</v>
      </c>
      <c r="I1726" s="66" t="s">
        <v>40</v>
      </c>
      <c r="J1726" s="66" t="s">
        <v>556</v>
      </c>
      <c r="K1726" s="66"/>
      <c r="L1726" s="66" t="s">
        <v>28</v>
      </c>
      <c r="M1726" s="66" t="s">
        <v>36</v>
      </c>
      <c r="N1726" s="66" t="s">
        <v>30</v>
      </c>
      <c r="O1726" s="66" t="s">
        <v>31</v>
      </c>
      <c r="P1726" s="66" t="s">
        <v>30</v>
      </c>
      <c r="Q1726" s="66" t="s">
        <v>46</v>
      </c>
      <c r="R1726" s="66" t="s">
        <v>30</v>
      </c>
      <c r="S1726" s="66" t="s">
        <v>40</v>
      </c>
      <c r="T1726" s="299" t="s">
        <v>40</v>
      </c>
      <c r="U1726" s="66" t="s">
        <v>68</v>
      </c>
      <c r="V1726" s="354"/>
      <c r="W1726" s="186"/>
      <c r="X1726" s="127"/>
    </row>
    <row r="1727" spans="1:24" ht="15" customHeight="1">
      <c r="A1727" s="137">
        <v>1129531959</v>
      </c>
      <c r="B1727" s="138" t="s">
        <v>26</v>
      </c>
      <c r="C1727" s="138" t="s">
        <v>196</v>
      </c>
      <c r="D1727" s="138" t="s">
        <v>540</v>
      </c>
      <c r="E1727" s="138" t="s">
        <v>428</v>
      </c>
      <c r="F1727" s="138" t="s">
        <v>1147</v>
      </c>
      <c r="G1727" s="137">
        <v>3002943657</v>
      </c>
      <c r="H1727" s="62" t="s">
        <v>2925</v>
      </c>
      <c r="I1727" s="138" t="s">
        <v>47</v>
      </c>
      <c r="J1727" s="138" t="s">
        <v>188</v>
      </c>
      <c r="K1727" s="138"/>
      <c r="L1727" s="138" t="s">
        <v>35</v>
      </c>
      <c r="M1727" s="138"/>
      <c r="N1727" s="138" t="s">
        <v>30</v>
      </c>
      <c r="O1727" s="138" t="s">
        <v>31</v>
      </c>
      <c r="P1727" s="138" t="s">
        <v>30</v>
      </c>
      <c r="Q1727" s="138" t="s">
        <v>49</v>
      </c>
      <c r="R1727" s="138" t="s">
        <v>30</v>
      </c>
      <c r="S1727" s="138" t="s">
        <v>47</v>
      </c>
      <c r="T1727" s="329" t="s">
        <v>50</v>
      </c>
      <c r="U1727" s="138" t="s">
        <v>65</v>
      </c>
      <c r="V1727" s="354"/>
      <c r="W1727" s="186"/>
      <c r="X1727" s="127"/>
    </row>
    <row r="1728" spans="1:24" ht="15" customHeight="1">
      <c r="A1728" s="70">
        <v>1098696400</v>
      </c>
      <c r="B1728" s="71" t="s">
        <v>26</v>
      </c>
      <c r="C1728" s="71" t="s">
        <v>305</v>
      </c>
      <c r="D1728" s="71" t="s">
        <v>477</v>
      </c>
      <c r="E1728" s="71" t="s">
        <v>428</v>
      </c>
      <c r="F1728" s="71" t="s">
        <v>1354</v>
      </c>
      <c r="G1728" s="70">
        <v>3174852740</v>
      </c>
      <c r="H1728" s="62" t="s">
        <v>1355</v>
      </c>
      <c r="I1728" s="71" t="s">
        <v>73</v>
      </c>
      <c r="J1728" s="71" t="s">
        <v>839</v>
      </c>
      <c r="K1728" s="71" t="s">
        <v>27</v>
      </c>
      <c r="L1728" s="71"/>
      <c r="M1728" s="71" t="s">
        <v>42</v>
      </c>
      <c r="N1728" s="71" t="s">
        <v>30</v>
      </c>
      <c r="O1728" s="71" t="s">
        <v>31</v>
      </c>
      <c r="P1728" s="71" t="s">
        <v>30</v>
      </c>
      <c r="Q1728" s="71" t="s">
        <v>43</v>
      </c>
      <c r="R1728" s="71" t="s">
        <v>37</v>
      </c>
      <c r="S1728" s="71"/>
      <c r="T1728" s="300"/>
      <c r="U1728" s="71"/>
      <c r="V1728" s="344"/>
      <c r="W1728" s="90"/>
      <c r="X1728" s="127"/>
    </row>
    <row r="1729" spans="1:24" ht="15" customHeight="1">
      <c r="A1729" s="74">
        <v>1060803859</v>
      </c>
      <c r="B1729" s="66" t="s">
        <v>26</v>
      </c>
      <c r="C1729" s="74" t="s">
        <v>611</v>
      </c>
      <c r="D1729" s="74" t="s">
        <v>477</v>
      </c>
      <c r="E1729" s="74" t="s">
        <v>428</v>
      </c>
      <c r="F1729" s="74" t="s">
        <v>3453</v>
      </c>
      <c r="G1729" s="74">
        <v>3215730117</v>
      </c>
      <c r="H1729" s="84" t="s">
        <v>5110</v>
      </c>
      <c r="I1729" s="66" t="s">
        <v>56</v>
      </c>
      <c r="J1729" s="66" t="s">
        <v>5245</v>
      </c>
      <c r="K1729" s="66" t="s">
        <v>27</v>
      </c>
      <c r="L1729" s="66"/>
      <c r="M1729" s="66"/>
      <c r="N1729" s="66" t="s">
        <v>30</v>
      </c>
      <c r="O1729" s="66" t="s">
        <v>38</v>
      </c>
      <c r="P1729" s="66" t="s">
        <v>30</v>
      </c>
      <c r="Q1729" s="66" t="s">
        <v>46</v>
      </c>
      <c r="R1729" s="66" t="s">
        <v>37</v>
      </c>
      <c r="S1729" s="66"/>
      <c r="T1729" s="299"/>
      <c r="U1729" s="66"/>
      <c r="V1729" s="344"/>
      <c r="W1729" s="90"/>
      <c r="X1729" s="127"/>
    </row>
    <row r="1730" spans="1:24" ht="15" customHeight="1">
      <c r="A1730" s="65">
        <v>1067719655</v>
      </c>
      <c r="B1730" s="66" t="s">
        <v>26</v>
      </c>
      <c r="C1730" s="66" t="s">
        <v>5037</v>
      </c>
      <c r="D1730" s="66" t="s">
        <v>1047</v>
      </c>
      <c r="E1730" s="66" t="s">
        <v>428</v>
      </c>
      <c r="F1730" s="66" t="s">
        <v>3103</v>
      </c>
      <c r="G1730" s="65">
        <v>3016187697</v>
      </c>
      <c r="H1730" s="62" t="s">
        <v>5038</v>
      </c>
      <c r="I1730" s="66" t="s">
        <v>68</v>
      </c>
      <c r="J1730" s="66" t="s">
        <v>1179</v>
      </c>
      <c r="K1730" s="66"/>
      <c r="L1730" s="66" t="s">
        <v>51</v>
      </c>
      <c r="M1730" s="66"/>
      <c r="N1730" s="66" t="s">
        <v>37</v>
      </c>
      <c r="O1730" s="66" t="s">
        <v>42</v>
      </c>
      <c r="P1730" s="66" t="s">
        <v>37</v>
      </c>
      <c r="Q1730" s="66"/>
      <c r="R1730" s="66" t="s">
        <v>30</v>
      </c>
      <c r="S1730" s="66" t="s">
        <v>68</v>
      </c>
      <c r="T1730" s="299" t="s">
        <v>68</v>
      </c>
      <c r="U1730" s="66" t="s">
        <v>68</v>
      </c>
      <c r="V1730" s="344"/>
      <c r="W1730" s="90"/>
      <c r="X1730" s="127"/>
    </row>
    <row r="1731" spans="1:24" ht="15" customHeight="1">
      <c r="A1731" s="65">
        <v>32764792</v>
      </c>
      <c r="B1731" s="66" t="s">
        <v>26</v>
      </c>
      <c r="C1731" s="66" t="s">
        <v>2926</v>
      </c>
      <c r="D1731" s="66" t="s">
        <v>285</v>
      </c>
      <c r="E1731" s="66" t="s">
        <v>428</v>
      </c>
      <c r="F1731" s="66" t="s">
        <v>155</v>
      </c>
      <c r="G1731" s="65">
        <v>3024027818</v>
      </c>
      <c r="H1731" s="62" t="s">
        <v>2927</v>
      </c>
      <c r="I1731" s="66" t="s">
        <v>47</v>
      </c>
      <c r="J1731" s="66" t="s">
        <v>47</v>
      </c>
      <c r="K1731" s="66"/>
      <c r="L1731" s="66" t="s">
        <v>28</v>
      </c>
      <c r="M1731" s="66" t="s">
        <v>36</v>
      </c>
      <c r="N1731" s="66" t="s">
        <v>30</v>
      </c>
      <c r="O1731" s="66" t="s">
        <v>42</v>
      </c>
      <c r="P1731" s="66" t="s">
        <v>30</v>
      </c>
      <c r="Q1731" s="66" t="s">
        <v>49</v>
      </c>
      <c r="R1731" s="66" t="s">
        <v>30</v>
      </c>
      <c r="S1731" s="66" t="s">
        <v>47</v>
      </c>
      <c r="T1731" s="299" t="s">
        <v>47</v>
      </c>
      <c r="U1731" s="66" t="s">
        <v>47</v>
      </c>
      <c r="V1731" s="344"/>
      <c r="W1731" s="90"/>
      <c r="X1731" s="127"/>
    </row>
    <row r="1732" spans="1:24" ht="15" customHeight="1">
      <c r="A1732" s="70">
        <v>1067930139</v>
      </c>
      <c r="B1732" s="71" t="s">
        <v>26</v>
      </c>
      <c r="C1732" s="71" t="s">
        <v>991</v>
      </c>
      <c r="D1732" s="71" t="s">
        <v>1004</v>
      </c>
      <c r="E1732" s="71" t="s">
        <v>428</v>
      </c>
      <c r="F1732" s="71" t="s">
        <v>1793</v>
      </c>
      <c r="G1732" s="70">
        <v>3015239393</v>
      </c>
      <c r="H1732" s="62" t="s">
        <v>4593</v>
      </c>
      <c r="I1732" s="71" t="s">
        <v>59</v>
      </c>
      <c r="J1732" s="66" t="s">
        <v>262</v>
      </c>
      <c r="K1732" s="71"/>
      <c r="L1732" s="71" t="s">
        <v>28</v>
      </c>
      <c r="M1732" s="71" t="s">
        <v>36</v>
      </c>
      <c r="N1732" s="71" t="s">
        <v>30</v>
      </c>
      <c r="O1732" s="71" t="s">
        <v>31</v>
      </c>
      <c r="P1732" s="71" t="s">
        <v>30</v>
      </c>
      <c r="Q1732" s="71" t="s">
        <v>46</v>
      </c>
      <c r="R1732" s="71" t="s">
        <v>30</v>
      </c>
      <c r="S1732" s="71" t="s">
        <v>40</v>
      </c>
      <c r="T1732" s="300" t="s">
        <v>74</v>
      </c>
      <c r="U1732" s="71" t="s">
        <v>47</v>
      </c>
      <c r="V1732" s="354"/>
      <c r="W1732" s="186"/>
      <c r="X1732" s="127"/>
    </row>
    <row r="1733" spans="1:24" ht="15" customHeight="1">
      <c r="A1733" s="65">
        <v>22649793</v>
      </c>
      <c r="B1733" s="66" t="s">
        <v>26</v>
      </c>
      <c r="C1733" s="66" t="s">
        <v>2928</v>
      </c>
      <c r="D1733" s="66" t="s">
        <v>190</v>
      </c>
      <c r="E1733" s="66" t="s">
        <v>428</v>
      </c>
      <c r="F1733" s="66" t="s">
        <v>2485</v>
      </c>
      <c r="G1733" s="65">
        <v>3012234401</v>
      </c>
      <c r="H1733" s="62" t="s">
        <v>2929</v>
      </c>
      <c r="I1733" s="66" t="s">
        <v>50</v>
      </c>
      <c r="J1733" s="66" t="s">
        <v>110</v>
      </c>
      <c r="K1733" s="66"/>
      <c r="L1733" s="66" t="s">
        <v>35</v>
      </c>
      <c r="M1733" s="66"/>
      <c r="N1733" s="66" t="s">
        <v>30</v>
      </c>
      <c r="O1733" s="66" t="s">
        <v>38</v>
      </c>
      <c r="P1733" s="66" t="s">
        <v>30</v>
      </c>
      <c r="Q1733" s="66" t="s">
        <v>46</v>
      </c>
      <c r="R1733" s="66" t="s">
        <v>30</v>
      </c>
      <c r="S1733" s="66" t="s">
        <v>47</v>
      </c>
      <c r="T1733" s="299" t="s">
        <v>65</v>
      </c>
      <c r="U1733" s="66" t="s">
        <v>59</v>
      </c>
      <c r="V1733" s="344"/>
      <c r="W1733" s="90"/>
      <c r="X1733" s="127"/>
    </row>
    <row r="1734" spans="1:24" ht="15" customHeight="1">
      <c r="A1734" s="65">
        <v>63561110</v>
      </c>
      <c r="B1734" s="66" t="s">
        <v>26</v>
      </c>
      <c r="C1734" s="66" t="s">
        <v>843</v>
      </c>
      <c r="D1734" s="66" t="s">
        <v>309</v>
      </c>
      <c r="E1734" s="66" t="s">
        <v>428</v>
      </c>
      <c r="F1734" s="66" t="s">
        <v>233</v>
      </c>
      <c r="G1734" s="65">
        <v>3106697451</v>
      </c>
      <c r="H1734" s="62" t="s">
        <v>844</v>
      </c>
      <c r="I1734" s="66" t="s">
        <v>73</v>
      </c>
      <c r="J1734" s="66" t="s">
        <v>456</v>
      </c>
      <c r="K1734" s="66" t="s">
        <v>51</v>
      </c>
      <c r="L1734" s="66" t="s">
        <v>41</v>
      </c>
      <c r="M1734" s="66" t="s">
        <v>36</v>
      </c>
      <c r="N1734" s="66" t="s">
        <v>37</v>
      </c>
      <c r="O1734" s="66" t="s">
        <v>42</v>
      </c>
      <c r="P1734" s="66" t="s">
        <v>37</v>
      </c>
      <c r="Q1734" s="66" t="s">
        <v>32</v>
      </c>
      <c r="R1734" s="66" t="s">
        <v>30</v>
      </c>
      <c r="S1734" s="66" t="s">
        <v>40</v>
      </c>
      <c r="T1734" s="299" t="s">
        <v>40</v>
      </c>
      <c r="U1734" s="66" t="s">
        <v>40</v>
      </c>
      <c r="V1734" s="344"/>
      <c r="W1734" s="90"/>
      <c r="X1734" s="127"/>
    </row>
    <row r="1735" spans="1:24" ht="15" customHeight="1">
      <c r="A1735" s="65">
        <v>36450933</v>
      </c>
      <c r="B1735" s="66" t="s">
        <v>26</v>
      </c>
      <c r="C1735" s="66" t="s">
        <v>426</v>
      </c>
      <c r="D1735" s="66" t="s">
        <v>427</v>
      </c>
      <c r="E1735" s="66" t="s">
        <v>428</v>
      </c>
      <c r="F1735" s="66" t="s">
        <v>429</v>
      </c>
      <c r="G1735" s="65">
        <v>3117743059</v>
      </c>
      <c r="H1735" s="67" t="s">
        <v>2935</v>
      </c>
      <c r="I1735" s="66" t="s">
        <v>65</v>
      </c>
      <c r="J1735" s="66" t="s">
        <v>430</v>
      </c>
      <c r="K1735" s="66"/>
      <c r="L1735" s="66" t="s">
        <v>28</v>
      </c>
      <c r="M1735" s="66" t="s">
        <v>36</v>
      </c>
      <c r="N1735" s="66" t="s">
        <v>37</v>
      </c>
      <c r="O1735" s="66" t="s">
        <v>42</v>
      </c>
      <c r="P1735" s="66" t="s">
        <v>30</v>
      </c>
      <c r="Q1735" s="66" t="s">
        <v>49</v>
      </c>
      <c r="R1735" s="66" t="s">
        <v>30</v>
      </c>
      <c r="S1735" s="66" t="s">
        <v>65</v>
      </c>
      <c r="T1735" s="299" t="s">
        <v>57</v>
      </c>
      <c r="U1735" s="66" t="s">
        <v>47</v>
      </c>
      <c r="V1735" s="354"/>
      <c r="W1735" s="186"/>
      <c r="X1735" s="127"/>
    </row>
    <row r="1736" spans="1:24" ht="15" customHeight="1">
      <c r="A1736" s="65">
        <v>37082587</v>
      </c>
      <c r="B1736" s="66" t="s">
        <v>26</v>
      </c>
      <c r="C1736" s="66" t="s">
        <v>2936</v>
      </c>
      <c r="D1736" s="66" t="s">
        <v>1098</v>
      </c>
      <c r="E1736" s="66" t="s">
        <v>428</v>
      </c>
      <c r="F1736" s="66" t="s">
        <v>2937</v>
      </c>
      <c r="G1736" s="65">
        <v>3113566983</v>
      </c>
      <c r="H1736" s="62" t="s">
        <v>2938</v>
      </c>
      <c r="I1736" s="66" t="s">
        <v>67</v>
      </c>
      <c r="J1736" s="66" t="s">
        <v>1157</v>
      </c>
      <c r="K1736" s="66" t="s">
        <v>27</v>
      </c>
      <c r="L1736" s="72" t="s">
        <v>51</v>
      </c>
      <c r="M1736" s="72" t="s">
        <v>36</v>
      </c>
      <c r="N1736" s="72" t="s">
        <v>37</v>
      </c>
      <c r="O1736" s="72" t="s">
        <v>31</v>
      </c>
      <c r="P1736" s="72" t="s">
        <v>30</v>
      </c>
      <c r="Q1736" s="72" t="s">
        <v>43</v>
      </c>
      <c r="R1736" s="72" t="s">
        <v>30</v>
      </c>
      <c r="S1736" s="72" t="s">
        <v>67</v>
      </c>
      <c r="T1736" s="299" t="s">
        <v>67</v>
      </c>
      <c r="U1736" s="66" t="s">
        <v>67</v>
      </c>
      <c r="V1736" s="354"/>
      <c r="W1736" s="186"/>
      <c r="X1736" s="127"/>
    </row>
    <row r="1737" spans="1:24" ht="15" customHeight="1">
      <c r="A1737" s="65">
        <v>1066172201</v>
      </c>
      <c r="B1737" s="66" t="s">
        <v>26</v>
      </c>
      <c r="C1737" s="66" t="s">
        <v>196</v>
      </c>
      <c r="D1737" s="66" t="s">
        <v>420</v>
      </c>
      <c r="E1737" s="66" t="s">
        <v>428</v>
      </c>
      <c r="F1737" s="66" t="s">
        <v>698</v>
      </c>
      <c r="G1737" s="65">
        <v>3116581519</v>
      </c>
      <c r="H1737" s="62" t="s">
        <v>2939</v>
      </c>
      <c r="I1737" s="66" t="s">
        <v>59</v>
      </c>
      <c r="J1737" s="66" t="s">
        <v>5252</v>
      </c>
      <c r="K1737" s="66"/>
      <c r="L1737" s="66" t="s">
        <v>28</v>
      </c>
      <c r="M1737" s="66" t="s">
        <v>36</v>
      </c>
      <c r="N1737" s="66" t="s">
        <v>30</v>
      </c>
      <c r="O1737" s="66" t="s">
        <v>38</v>
      </c>
      <c r="P1737" s="66" t="s">
        <v>30</v>
      </c>
      <c r="Q1737" s="66" t="s">
        <v>49</v>
      </c>
      <c r="R1737" s="66" t="s">
        <v>30</v>
      </c>
      <c r="S1737" s="66" t="s">
        <v>74</v>
      </c>
      <c r="T1737" s="299" t="s">
        <v>74</v>
      </c>
      <c r="U1737" s="66" t="s">
        <v>59</v>
      </c>
      <c r="V1737" s="344"/>
      <c r="W1737" s="90"/>
      <c r="X1737" s="127"/>
    </row>
    <row r="1738" spans="1:24" ht="15" customHeight="1">
      <c r="A1738" s="70">
        <v>63484391</v>
      </c>
      <c r="B1738" s="71" t="s">
        <v>26</v>
      </c>
      <c r="C1738" s="71" t="s">
        <v>569</v>
      </c>
      <c r="D1738" s="71" t="s">
        <v>826</v>
      </c>
      <c r="E1738" s="71" t="s">
        <v>428</v>
      </c>
      <c r="F1738" s="71" t="s">
        <v>350</v>
      </c>
      <c r="G1738" s="70">
        <v>3156406246</v>
      </c>
      <c r="H1738" s="62" t="s">
        <v>827</v>
      </c>
      <c r="I1738" s="71" t="s">
        <v>73</v>
      </c>
      <c r="J1738" s="71" t="s">
        <v>839</v>
      </c>
      <c r="K1738" s="71" t="s">
        <v>51</v>
      </c>
      <c r="L1738" s="71" t="s">
        <v>41</v>
      </c>
      <c r="M1738" s="71" t="s">
        <v>36</v>
      </c>
      <c r="N1738" s="71" t="s">
        <v>30</v>
      </c>
      <c r="O1738" s="71" t="s">
        <v>38</v>
      </c>
      <c r="P1738" s="71" t="s">
        <v>30</v>
      </c>
      <c r="Q1738" s="71" t="s">
        <v>46</v>
      </c>
      <c r="R1738" s="71" t="s">
        <v>30</v>
      </c>
      <c r="S1738" s="71" t="s">
        <v>73</v>
      </c>
      <c r="T1738" s="300"/>
      <c r="U1738" s="71"/>
      <c r="V1738" s="354"/>
      <c r="W1738" s="186"/>
      <c r="X1738" s="127"/>
    </row>
    <row r="1739" spans="1:24" ht="15" customHeight="1">
      <c r="A1739" s="65">
        <v>1037655554</v>
      </c>
      <c r="B1739" s="66" t="s">
        <v>26</v>
      </c>
      <c r="C1739" s="66" t="s">
        <v>895</v>
      </c>
      <c r="D1739" s="66"/>
      <c r="E1739" s="66" t="s">
        <v>428</v>
      </c>
      <c r="F1739" s="66" t="s">
        <v>403</v>
      </c>
      <c r="G1739" s="65">
        <v>3146424619</v>
      </c>
      <c r="H1739" s="62" t="s">
        <v>2923</v>
      </c>
      <c r="I1739" s="66" t="s">
        <v>40</v>
      </c>
      <c r="J1739" s="66" t="s">
        <v>883</v>
      </c>
      <c r="K1739" s="66" t="s">
        <v>1648</v>
      </c>
      <c r="L1739" s="66" t="s">
        <v>1647</v>
      </c>
      <c r="M1739" s="66" t="s">
        <v>1648</v>
      </c>
      <c r="N1739" s="66" t="s">
        <v>1649</v>
      </c>
      <c r="O1739" s="66" t="s">
        <v>1650</v>
      </c>
      <c r="P1739" s="66" t="s">
        <v>1648</v>
      </c>
      <c r="Q1739" s="66" t="s">
        <v>1651</v>
      </c>
      <c r="R1739" s="66" t="s">
        <v>1649</v>
      </c>
      <c r="S1739" s="66" t="s">
        <v>2924</v>
      </c>
      <c r="T1739" s="299"/>
      <c r="U1739" s="66"/>
      <c r="V1739" s="344"/>
      <c r="W1739" s="90"/>
      <c r="X1739" s="127"/>
    </row>
    <row r="1740" spans="1:24" ht="15" customHeight="1">
      <c r="A1740" s="72">
        <v>3985050</v>
      </c>
      <c r="B1740" s="66" t="s">
        <v>26</v>
      </c>
      <c r="C1740" s="66" t="s">
        <v>2930</v>
      </c>
      <c r="D1740" s="66"/>
      <c r="E1740" s="66" t="s">
        <v>428</v>
      </c>
      <c r="F1740" s="66" t="s">
        <v>202</v>
      </c>
      <c r="G1740" s="65">
        <v>3172181200</v>
      </c>
      <c r="H1740" s="62" t="s">
        <v>2931</v>
      </c>
      <c r="I1740" s="66" t="s">
        <v>50</v>
      </c>
      <c r="J1740" s="66" t="s">
        <v>2932</v>
      </c>
      <c r="K1740" s="66"/>
      <c r="L1740" s="66" t="s">
        <v>28</v>
      </c>
      <c r="M1740" s="66" t="s">
        <v>36</v>
      </c>
      <c r="N1740" s="66" t="s">
        <v>30</v>
      </c>
      <c r="O1740" s="66" t="s">
        <v>31</v>
      </c>
      <c r="P1740" s="66" t="s">
        <v>30</v>
      </c>
      <c r="Q1740" s="66" t="s">
        <v>46</v>
      </c>
      <c r="R1740" s="66" t="s">
        <v>30</v>
      </c>
      <c r="S1740" s="66" t="s">
        <v>50</v>
      </c>
      <c r="T1740" s="299" t="s">
        <v>73</v>
      </c>
      <c r="U1740" s="66" t="s">
        <v>57</v>
      </c>
      <c r="V1740" s="343"/>
      <c r="W1740" s="72"/>
      <c r="X1740" s="127"/>
    </row>
    <row r="1741" spans="1:24" ht="15" customHeight="1">
      <c r="A1741" s="65">
        <v>40767733</v>
      </c>
      <c r="B1741" s="66" t="s">
        <v>26</v>
      </c>
      <c r="C1741" s="66" t="s">
        <v>2933</v>
      </c>
      <c r="D1741" s="66"/>
      <c r="E1741" s="66" t="s">
        <v>428</v>
      </c>
      <c r="F1741" s="66" t="s">
        <v>771</v>
      </c>
      <c r="G1741" s="65">
        <v>3115478104</v>
      </c>
      <c r="H1741" s="95" t="s">
        <v>2934</v>
      </c>
      <c r="I1741" s="66" t="s">
        <v>54</v>
      </c>
      <c r="J1741" s="66" t="s">
        <v>765</v>
      </c>
      <c r="K1741" s="66"/>
      <c r="L1741" s="66" t="s">
        <v>28</v>
      </c>
      <c r="M1741" s="66" t="s">
        <v>36</v>
      </c>
      <c r="N1741" s="66" t="s">
        <v>30</v>
      </c>
      <c r="O1741" s="66" t="s">
        <v>38</v>
      </c>
      <c r="P1741" s="66" t="s">
        <v>30</v>
      </c>
      <c r="Q1741" s="66" t="s">
        <v>49</v>
      </c>
      <c r="R1741" s="66" t="s">
        <v>30</v>
      </c>
      <c r="S1741" s="66" t="s">
        <v>54</v>
      </c>
      <c r="T1741" s="299" t="s">
        <v>54</v>
      </c>
      <c r="U1741" s="66" t="s">
        <v>54</v>
      </c>
      <c r="V1741" s="344"/>
      <c r="W1741" s="90"/>
      <c r="X1741" s="127"/>
    </row>
    <row r="1742" spans="1:24" ht="15" customHeight="1">
      <c r="A1742" s="65">
        <v>27279548</v>
      </c>
      <c r="B1742" s="66" t="s">
        <v>26</v>
      </c>
      <c r="C1742" s="66" t="s">
        <v>3988</v>
      </c>
      <c r="D1742" s="66"/>
      <c r="E1742" s="66" t="s">
        <v>428</v>
      </c>
      <c r="F1742" s="66" t="s">
        <v>1882</v>
      </c>
      <c r="G1742" s="65">
        <v>3104110150</v>
      </c>
      <c r="H1742" s="62" t="s">
        <v>3989</v>
      </c>
      <c r="I1742" s="66" t="s">
        <v>67</v>
      </c>
      <c r="J1742" s="66" t="s">
        <v>3751</v>
      </c>
      <c r="K1742" s="66" t="s">
        <v>27</v>
      </c>
      <c r="L1742" s="66" t="s">
        <v>28</v>
      </c>
      <c r="M1742" s="66"/>
      <c r="N1742" s="66" t="s">
        <v>30</v>
      </c>
      <c r="O1742" s="66" t="s">
        <v>31</v>
      </c>
      <c r="P1742" s="66" t="s">
        <v>30</v>
      </c>
      <c r="Q1742" s="66" t="s">
        <v>49</v>
      </c>
      <c r="R1742" s="66" t="s">
        <v>30</v>
      </c>
      <c r="S1742" s="66" t="s">
        <v>56</v>
      </c>
      <c r="T1742" s="299" t="s">
        <v>63</v>
      </c>
      <c r="U1742" s="66" t="s">
        <v>67</v>
      </c>
      <c r="V1742" s="354"/>
      <c r="W1742" s="186"/>
      <c r="X1742" s="127"/>
    </row>
    <row r="1743" spans="1:24" ht="15" customHeight="1">
      <c r="A1743" s="65">
        <v>36572718</v>
      </c>
      <c r="B1743" s="66" t="s">
        <v>26</v>
      </c>
      <c r="C1743" s="66" t="s">
        <v>3992</v>
      </c>
      <c r="D1743" s="66"/>
      <c r="E1743" s="66" t="s">
        <v>428</v>
      </c>
      <c r="F1743" s="66" t="s">
        <v>233</v>
      </c>
      <c r="G1743" s="65">
        <v>3126831602</v>
      </c>
      <c r="H1743" s="66" t="s">
        <v>3993</v>
      </c>
      <c r="I1743" s="66" t="s">
        <v>57</v>
      </c>
      <c r="J1743" s="66" t="s">
        <v>1569</v>
      </c>
      <c r="K1743" s="66"/>
      <c r="L1743" s="66" t="s">
        <v>51</v>
      </c>
      <c r="M1743" s="66"/>
      <c r="N1743" s="66" t="s">
        <v>30</v>
      </c>
      <c r="O1743" s="66" t="s">
        <v>3994</v>
      </c>
      <c r="P1743" s="66" t="s">
        <v>30</v>
      </c>
      <c r="Q1743" s="66" t="s">
        <v>46</v>
      </c>
      <c r="R1743" s="66" t="s">
        <v>30</v>
      </c>
      <c r="S1743" s="66" t="s">
        <v>57</v>
      </c>
      <c r="T1743" s="299" t="s">
        <v>57</v>
      </c>
      <c r="U1743" s="66" t="s">
        <v>57</v>
      </c>
      <c r="V1743" s="354"/>
      <c r="W1743" s="186"/>
      <c r="X1743" s="127"/>
    </row>
    <row r="1744" spans="1:24" ht="15" customHeight="1">
      <c r="A1744" s="65">
        <v>1063653316</v>
      </c>
      <c r="B1744" s="66" t="s">
        <v>26</v>
      </c>
      <c r="C1744" s="66" t="s">
        <v>5407</v>
      </c>
      <c r="D1744" s="66" t="s">
        <v>5408</v>
      </c>
      <c r="E1744" s="66" t="s">
        <v>428</v>
      </c>
      <c r="F1744" s="66" t="s">
        <v>5409</v>
      </c>
      <c r="G1744" s="65">
        <v>3107469822</v>
      </c>
      <c r="H1744" s="62" t="s">
        <v>5410</v>
      </c>
      <c r="I1744" s="66" t="s">
        <v>59</v>
      </c>
      <c r="J1744" s="71" t="s">
        <v>5411</v>
      </c>
      <c r="K1744" s="66"/>
      <c r="L1744" s="66" t="s">
        <v>28</v>
      </c>
      <c r="M1744" s="66" t="s">
        <v>36</v>
      </c>
      <c r="N1744" s="66" t="s">
        <v>30</v>
      </c>
      <c r="O1744" s="66" t="s">
        <v>42</v>
      </c>
      <c r="P1744" s="66" t="s">
        <v>30</v>
      </c>
      <c r="Q1744" s="66" t="s">
        <v>1689</v>
      </c>
      <c r="R1744" s="66" t="s">
        <v>30</v>
      </c>
      <c r="S1744" s="66" t="s">
        <v>59</v>
      </c>
      <c r="T1744" s="299" t="s">
        <v>74</v>
      </c>
      <c r="U1744" s="66" t="s">
        <v>40</v>
      </c>
      <c r="V1744" s="354"/>
      <c r="W1744" s="186"/>
      <c r="X1744" s="127"/>
    </row>
    <row r="1745" spans="1:24" ht="15" customHeight="1">
      <c r="A1745" s="65">
        <v>1107088990</v>
      </c>
      <c r="B1745" s="66" t="s">
        <v>26</v>
      </c>
      <c r="C1745" s="66" t="s">
        <v>503</v>
      </c>
      <c r="D1745" s="66" t="s">
        <v>506</v>
      </c>
      <c r="E1745" s="66" t="s">
        <v>428</v>
      </c>
      <c r="F1745" s="66" t="s">
        <v>855</v>
      </c>
      <c r="G1745" s="65">
        <v>3158998381</v>
      </c>
      <c r="H1745" s="62" t="s">
        <v>5478</v>
      </c>
      <c r="I1745" s="66" t="s">
        <v>76</v>
      </c>
      <c r="J1745" s="66" t="s">
        <v>340</v>
      </c>
      <c r="K1745" s="66"/>
      <c r="L1745" s="66" t="s">
        <v>28</v>
      </c>
      <c r="M1745" s="66"/>
      <c r="N1745" s="66" t="s">
        <v>30</v>
      </c>
      <c r="O1745" s="66" t="s">
        <v>38</v>
      </c>
      <c r="P1745" s="66" t="s">
        <v>30</v>
      </c>
      <c r="Q1745" s="66" t="s">
        <v>46</v>
      </c>
      <c r="R1745" s="66" t="s">
        <v>37</v>
      </c>
      <c r="S1745" s="66" t="s">
        <v>76</v>
      </c>
      <c r="T1745" s="299" t="s">
        <v>76</v>
      </c>
      <c r="U1745" s="66" t="s">
        <v>76</v>
      </c>
      <c r="V1745" s="344"/>
      <c r="W1745" s="90"/>
      <c r="X1745" s="127"/>
    </row>
    <row r="1746" spans="1:24" ht="15" customHeight="1">
      <c r="A1746" s="70">
        <v>37323018</v>
      </c>
      <c r="B1746" s="71" t="s">
        <v>26</v>
      </c>
      <c r="C1746" s="71" t="s">
        <v>2598</v>
      </c>
      <c r="D1746" s="71" t="s">
        <v>778</v>
      </c>
      <c r="E1746" s="71" t="s">
        <v>428</v>
      </c>
      <c r="F1746" s="71" t="s">
        <v>428</v>
      </c>
      <c r="G1746" s="70">
        <v>3117491123</v>
      </c>
      <c r="H1746" s="110" t="s">
        <v>5507</v>
      </c>
      <c r="I1746" s="66" t="s">
        <v>68</v>
      </c>
      <c r="J1746" s="71" t="s">
        <v>5506</v>
      </c>
      <c r="K1746" s="71" t="s">
        <v>27</v>
      </c>
      <c r="L1746" s="71"/>
      <c r="M1746" s="71"/>
      <c r="N1746" s="71" t="s">
        <v>30</v>
      </c>
      <c r="O1746" s="71" t="s">
        <v>42</v>
      </c>
      <c r="P1746" s="71" t="s">
        <v>30</v>
      </c>
      <c r="Q1746" s="71" t="s">
        <v>49</v>
      </c>
      <c r="R1746" s="71" t="s">
        <v>37</v>
      </c>
      <c r="S1746" s="71" t="s">
        <v>68</v>
      </c>
      <c r="T1746" s="300" t="s">
        <v>68</v>
      </c>
      <c r="U1746" s="71" t="s">
        <v>68</v>
      </c>
      <c r="V1746" s="354"/>
      <c r="W1746" s="186"/>
      <c r="X1746" s="127"/>
    </row>
    <row r="1747" spans="1:24" s="12" customFormat="1" ht="15" customHeight="1">
      <c r="A1747" s="65">
        <v>51639963</v>
      </c>
      <c r="B1747" s="66" t="s">
        <v>26</v>
      </c>
      <c r="C1747" s="66" t="s">
        <v>5541</v>
      </c>
      <c r="D1747" s="66" t="s">
        <v>1538</v>
      </c>
      <c r="E1747" s="66" t="s">
        <v>428</v>
      </c>
      <c r="F1747" s="66" t="s">
        <v>5542</v>
      </c>
      <c r="G1747" s="65">
        <v>3118959073</v>
      </c>
      <c r="H1747" s="66" t="s">
        <v>5543</v>
      </c>
      <c r="I1747" s="66" t="s">
        <v>60</v>
      </c>
      <c r="J1747" s="66" t="s">
        <v>927</v>
      </c>
      <c r="K1747" s="66"/>
      <c r="L1747" s="66" t="s">
        <v>28</v>
      </c>
      <c r="M1747" s="66"/>
      <c r="N1747" s="66" t="s">
        <v>37</v>
      </c>
      <c r="O1747" s="66" t="s">
        <v>42</v>
      </c>
      <c r="P1747" s="66" t="s">
        <v>30</v>
      </c>
      <c r="Q1747" s="66" t="s">
        <v>43</v>
      </c>
      <c r="R1747" s="66" t="s">
        <v>37</v>
      </c>
      <c r="S1747" s="66"/>
      <c r="T1747" s="299"/>
      <c r="U1747" s="66"/>
      <c r="V1747" s="344"/>
      <c r="W1747" s="90"/>
      <c r="X1747" s="127"/>
    </row>
    <row r="1748" spans="1:24" s="12" customFormat="1" ht="15" customHeight="1">
      <c r="A1748" s="65">
        <v>37325154</v>
      </c>
      <c r="B1748" s="66" t="s">
        <v>26</v>
      </c>
      <c r="C1748" s="66" t="s">
        <v>2642</v>
      </c>
      <c r="D1748" s="66"/>
      <c r="E1748" s="66" t="s">
        <v>428</v>
      </c>
      <c r="F1748" s="66" t="s">
        <v>379</v>
      </c>
      <c r="G1748" s="65">
        <v>3172756865</v>
      </c>
      <c r="H1748" s="62" t="s">
        <v>5673</v>
      </c>
      <c r="I1748" s="66" t="s">
        <v>68</v>
      </c>
      <c r="J1748" s="71" t="s">
        <v>1179</v>
      </c>
      <c r="K1748" s="66" t="s">
        <v>5674</v>
      </c>
      <c r="L1748" s="66" t="s">
        <v>42</v>
      </c>
      <c r="M1748" s="66" t="s">
        <v>5633</v>
      </c>
      <c r="N1748" s="66" t="s">
        <v>30</v>
      </c>
      <c r="O1748" s="66" t="s">
        <v>42</v>
      </c>
      <c r="P1748" s="66" t="s">
        <v>37</v>
      </c>
      <c r="Q1748" s="66" t="s">
        <v>42</v>
      </c>
      <c r="R1748" s="66" t="s">
        <v>30</v>
      </c>
      <c r="S1748" s="66" t="s">
        <v>68</v>
      </c>
      <c r="T1748" s="299" t="s">
        <v>68</v>
      </c>
      <c r="U1748" s="72" t="s">
        <v>68</v>
      </c>
      <c r="V1748" s="354"/>
      <c r="W1748" s="186"/>
      <c r="X1748" s="127"/>
    </row>
    <row r="1749" spans="1:24" s="12" customFormat="1" ht="15" customHeight="1">
      <c r="A1749" s="65">
        <v>37336843</v>
      </c>
      <c r="B1749" s="66" t="s">
        <v>26</v>
      </c>
      <c r="C1749" s="66" t="s">
        <v>611</v>
      </c>
      <c r="D1749" s="66" t="s">
        <v>440</v>
      </c>
      <c r="E1749" s="66" t="s">
        <v>428</v>
      </c>
      <c r="F1749" s="66" t="s">
        <v>698</v>
      </c>
      <c r="G1749" s="65">
        <v>3202504689</v>
      </c>
      <c r="H1749" s="62" t="s">
        <v>5704</v>
      </c>
      <c r="I1749" s="66" t="s">
        <v>68</v>
      </c>
      <c r="J1749" s="71" t="s">
        <v>1179</v>
      </c>
      <c r="K1749" s="66"/>
      <c r="L1749" s="66" t="s">
        <v>51</v>
      </c>
      <c r="M1749" s="66"/>
      <c r="N1749" s="66" t="s">
        <v>30</v>
      </c>
      <c r="O1749" s="66" t="s">
        <v>38</v>
      </c>
      <c r="P1749" s="66" t="s">
        <v>37</v>
      </c>
      <c r="Q1749" s="66" t="s">
        <v>32</v>
      </c>
      <c r="R1749" s="66" t="s">
        <v>30</v>
      </c>
      <c r="S1749" s="66" t="s">
        <v>44</v>
      </c>
      <c r="T1749" s="299" t="s">
        <v>73</v>
      </c>
      <c r="U1749" s="66" t="s">
        <v>40</v>
      </c>
      <c r="V1749" s="354"/>
      <c r="W1749" s="186"/>
      <c r="X1749" s="127"/>
    </row>
    <row r="1750" spans="1:24" s="12" customFormat="1" ht="15" customHeight="1">
      <c r="A1750" s="65">
        <v>75090082</v>
      </c>
      <c r="B1750" s="66" t="s">
        <v>26</v>
      </c>
      <c r="C1750" s="66" t="s">
        <v>1661</v>
      </c>
      <c r="D1750" s="66" t="s">
        <v>106</v>
      </c>
      <c r="E1750" s="66" t="s">
        <v>428</v>
      </c>
      <c r="F1750" s="66" t="s">
        <v>5991</v>
      </c>
      <c r="G1750" s="65">
        <v>3005034304</v>
      </c>
      <c r="H1750" s="62" t="s">
        <v>5992</v>
      </c>
      <c r="I1750" s="66" t="s">
        <v>53</v>
      </c>
      <c r="J1750" s="66" t="s">
        <v>348</v>
      </c>
      <c r="K1750" s="66"/>
      <c r="L1750" s="66" t="s">
        <v>28</v>
      </c>
      <c r="M1750" s="66"/>
      <c r="N1750" s="66" t="s">
        <v>37</v>
      </c>
      <c r="O1750" s="66" t="s">
        <v>42</v>
      </c>
      <c r="P1750" s="66" t="s">
        <v>30</v>
      </c>
      <c r="Q1750" s="66" t="s">
        <v>49</v>
      </c>
      <c r="R1750" s="66" t="s">
        <v>30</v>
      </c>
      <c r="S1750" s="66" t="s">
        <v>53</v>
      </c>
      <c r="T1750" s="299" t="s">
        <v>70</v>
      </c>
      <c r="U1750" s="66" t="s">
        <v>71</v>
      </c>
      <c r="V1750" s="344"/>
      <c r="W1750" s="90"/>
      <c r="X1750" s="127"/>
    </row>
    <row r="1751" spans="1:24" s="12" customFormat="1" ht="15" customHeight="1">
      <c r="A1751" s="184">
        <v>1102389439</v>
      </c>
      <c r="B1751" s="186" t="s">
        <v>26</v>
      </c>
      <c r="C1751" s="186" t="s">
        <v>1472</v>
      </c>
      <c r="D1751" s="186" t="s">
        <v>506</v>
      </c>
      <c r="E1751" s="186" t="s">
        <v>428</v>
      </c>
      <c r="F1751" s="186" t="s">
        <v>6725</v>
      </c>
      <c r="G1751" s="184">
        <v>3204411703</v>
      </c>
      <c r="H1751" s="187" t="s">
        <v>6726</v>
      </c>
      <c r="I1751" s="186" t="s">
        <v>73</v>
      </c>
      <c r="J1751" s="186" t="s">
        <v>1223</v>
      </c>
      <c r="K1751" s="186"/>
      <c r="L1751" s="186" t="s">
        <v>28</v>
      </c>
      <c r="M1751" s="186"/>
      <c r="N1751" s="186" t="s">
        <v>30</v>
      </c>
      <c r="O1751" s="186" t="s">
        <v>31</v>
      </c>
      <c r="P1751" s="186" t="s">
        <v>30</v>
      </c>
      <c r="Q1751" s="186" t="s">
        <v>39</v>
      </c>
      <c r="R1751" s="186" t="s">
        <v>37</v>
      </c>
      <c r="S1751" s="186" t="s">
        <v>73</v>
      </c>
      <c r="T1751" s="302" t="s">
        <v>73</v>
      </c>
      <c r="U1751" s="186" t="s">
        <v>73</v>
      </c>
      <c r="V1751" s="344"/>
      <c r="W1751" s="90"/>
      <c r="X1751" s="127"/>
    </row>
    <row r="1752" spans="1:24" s="12" customFormat="1" ht="15" customHeight="1">
      <c r="A1752" s="184">
        <v>1081154732</v>
      </c>
      <c r="B1752" s="186" t="s">
        <v>26</v>
      </c>
      <c r="C1752" s="186" t="s">
        <v>503</v>
      </c>
      <c r="D1752" s="186" t="s">
        <v>196</v>
      </c>
      <c r="E1752" s="186" t="s">
        <v>428</v>
      </c>
      <c r="F1752" s="186" t="s">
        <v>979</v>
      </c>
      <c r="G1752" s="184">
        <v>3205241203</v>
      </c>
      <c r="H1752" s="187" t="s">
        <v>6727</v>
      </c>
      <c r="I1752" s="186" t="s">
        <v>59</v>
      </c>
      <c r="J1752" s="186" t="s">
        <v>262</v>
      </c>
      <c r="K1752" s="186"/>
      <c r="L1752" s="186" t="s">
        <v>28</v>
      </c>
      <c r="M1752" s="186"/>
      <c r="N1752" s="186" t="s">
        <v>30</v>
      </c>
      <c r="O1752" s="186" t="s">
        <v>42</v>
      </c>
      <c r="P1752" s="186" t="s">
        <v>30</v>
      </c>
      <c r="Q1752" s="186" t="s">
        <v>49</v>
      </c>
      <c r="R1752" s="186" t="s">
        <v>30</v>
      </c>
      <c r="S1752" s="186" t="s">
        <v>59</v>
      </c>
      <c r="T1752" s="302" t="s">
        <v>63</v>
      </c>
      <c r="U1752" s="186" t="s">
        <v>50</v>
      </c>
      <c r="V1752" s="344"/>
      <c r="W1752" s="90"/>
      <c r="X1752" s="127"/>
    </row>
    <row r="1753" spans="1:24" s="12" customFormat="1" ht="15" customHeight="1">
      <c r="A1753" s="184">
        <v>1110555067</v>
      </c>
      <c r="B1753" s="186" t="s">
        <v>26</v>
      </c>
      <c r="C1753" s="186" t="s">
        <v>6916</v>
      </c>
      <c r="D1753" s="186" t="s">
        <v>445</v>
      </c>
      <c r="E1753" s="186" t="s">
        <v>428</v>
      </c>
      <c r="F1753" s="186" t="s">
        <v>675</v>
      </c>
      <c r="G1753" s="184">
        <v>3005435736</v>
      </c>
      <c r="H1753" s="187" t="s">
        <v>6917</v>
      </c>
      <c r="I1753" s="186" t="s">
        <v>75</v>
      </c>
      <c r="J1753" s="186" t="s">
        <v>330</v>
      </c>
      <c r="K1753" s="186"/>
      <c r="L1753" s="186" t="s">
        <v>28</v>
      </c>
      <c r="M1753" s="186" t="s">
        <v>29</v>
      </c>
      <c r="N1753" s="186" t="s">
        <v>37</v>
      </c>
      <c r="O1753" s="186" t="s">
        <v>42</v>
      </c>
      <c r="P1753" s="186" t="s">
        <v>30</v>
      </c>
      <c r="Q1753" s="186" t="s">
        <v>39</v>
      </c>
      <c r="R1753" s="186" t="s">
        <v>30</v>
      </c>
      <c r="S1753" s="186" t="s">
        <v>60</v>
      </c>
      <c r="T1753" s="302" t="s">
        <v>75</v>
      </c>
      <c r="U1753" s="186" t="s">
        <v>40</v>
      </c>
      <c r="V1753" s="344"/>
      <c r="W1753" s="90"/>
      <c r="X1753" s="127"/>
    </row>
    <row r="1754" spans="1:24" s="12" customFormat="1" ht="15" customHeight="1">
      <c r="A1754" s="184">
        <v>1144185373</v>
      </c>
      <c r="B1754" s="186" t="s">
        <v>26</v>
      </c>
      <c r="C1754" s="186" t="s">
        <v>964</v>
      </c>
      <c r="D1754" s="186"/>
      <c r="E1754" s="186" t="s">
        <v>428</v>
      </c>
      <c r="F1754" s="186" t="s">
        <v>379</v>
      </c>
      <c r="G1754" s="184">
        <v>3215717340</v>
      </c>
      <c r="H1754" s="187" t="s">
        <v>6918</v>
      </c>
      <c r="I1754" s="186" t="s">
        <v>76</v>
      </c>
      <c r="J1754" s="186" t="s">
        <v>340</v>
      </c>
      <c r="K1754" s="186"/>
      <c r="L1754" s="186" t="s">
        <v>28</v>
      </c>
      <c r="M1754" s="186"/>
      <c r="N1754" s="186" t="s">
        <v>30</v>
      </c>
      <c r="O1754" s="186" t="s">
        <v>38</v>
      </c>
      <c r="P1754" s="186" t="s">
        <v>30</v>
      </c>
      <c r="Q1754" s="186" t="s">
        <v>43</v>
      </c>
      <c r="R1754" s="186" t="s">
        <v>30</v>
      </c>
      <c r="S1754" s="186" t="s">
        <v>76</v>
      </c>
      <c r="T1754" s="302" t="s">
        <v>56</v>
      </c>
      <c r="U1754" s="186" t="s">
        <v>58</v>
      </c>
      <c r="V1754" s="344"/>
      <c r="W1754" s="90"/>
      <c r="X1754" s="127"/>
    </row>
    <row r="1755" spans="1:24" s="12" customFormat="1" ht="15" customHeight="1">
      <c r="A1755" s="65">
        <v>63482140</v>
      </c>
      <c r="B1755" s="66" t="s">
        <v>26</v>
      </c>
      <c r="C1755" s="66" t="s">
        <v>3995</v>
      </c>
      <c r="D1755" s="66"/>
      <c r="E1755" s="66" t="s">
        <v>3996</v>
      </c>
      <c r="F1755" s="66" t="s">
        <v>560</v>
      </c>
      <c r="G1755" s="65">
        <v>3186498888</v>
      </c>
      <c r="H1755" s="62" t="s">
        <v>3997</v>
      </c>
      <c r="I1755" s="66" t="s">
        <v>73</v>
      </c>
      <c r="J1755" s="66" t="s">
        <v>3998</v>
      </c>
      <c r="K1755" s="66" t="s">
        <v>27</v>
      </c>
      <c r="L1755" s="66" t="s">
        <v>28</v>
      </c>
      <c r="M1755" s="66" t="s">
        <v>36</v>
      </c>
      <c r="N1755" s="66" t="s">
        <v>37</v>
      </c>
      <c r="O1755" s="66" t="s">
        <v>42</v>
      </c>
      <c r="P1755" s="66" t="s">
        <v>30</v>
      </c>
      <c r="Q1755" s="66" t="s">
        <v>49</v>
      </c>
      <c r="R1755" s="66" t="s">
        <v>30</v>
      </c>
      <c r="S1755" s="66" t="s">
        <v>73</v>
      </c>
      <c r="T1755" s="299" t="s">
        <v>73</v>
      </c>
      <c r="U1755" s="66" t="s">
        <v>73</v>
      </c>
      <c r="V1755" s="344"/>
      <c r="W1755" s="90"/>
      <c r="X1755" s="127"/>
    </row>
    <row r="1756" spans="1:24" s="12" customFormat="1" ht="15" customHeight="1">
      <c r="A1756" s="70">
        <v>60415898</v>
      </c>
      <c r="B1756" s="71" t="s">
        <v>26</v>
      </c>
      <c r="C1756" s="71" t="s">
        <v>5629</v>
      </c>
      <c r="D1756" s="71"/>
      <c r="E1756" s="71" t="s">
        <v>3996</v>
      </c>
      <c r="F1756" s="71" t="s">
        <v>3299</v>
      </c>
      <c r="G1756" s="70">
        <v>320251645</v>
      </c>
      <c r="H1756" s="62" t="s">
        <v>5630</v>
      </c>
      <c r="I1756" s="71" t="s">
        <v>5071</v>
      </c>
      <c r="J1756" s="71" t="s">
        <v>1179</v>
      </c>
      <c r="K1756" s="71"/>
      <c r="L1756" s="71" t="s">
        <v>51</v>
      </c>
      <c r="M1756" s="71"/>
      <c r="N1756" s="71" t="s">
        <v>30</v>
      </c>
      <c r="O1756" s="71" t="s">
        <v>5631</v>
      </c>
      <c r="P1756" s="71" t="s">
        <v>30</v>
      </c>
      <c r="Q1756" s="71" t="s">
        <v>1651</v>
      </c>
      <c r="R1756" s="71" t="s">
        <v>37</v>
      </c>
      <c r="S1756" s="71" t="s">
        <v>1574</v>
      </c>
      <c r="T1756" s="300" t="s">
        <v>1574</v>
      </c>
      <c r="U1756" s="71"/>
      <c r="V1756" s="354"/>
      <c r="W1756" s="186"/>
      <c r="X1756" s="127"/>
    </row>
    <row r="1757" spans="1:24" s="12" customFormat="1" ht="15" customHeight="1">
      <c r="A1757" s="70">
        <v>60416297</v>
      </c>
      <c r="B1757" s="71" t="s">
        <v>26</v>
      </c>
      <c r="C1757" s="71" t="s">
        <v>295</v>
      </c>
      <c r="D1757" s="71" t="s">
        <v>345</v>
      </c>
      <c r="E1757" s="71" t="s">
        <v>3996</v>
      </c>
      <c r="F1757" s="71" t="s">
        <v>3299</v>
      </c>
      <c r="G1757" s="70">
        <v>3173772199</v>
      </c>
      <c r="H1757" s="62" t="s">
        <v>5647</v>
      </c>
      <c r="I1757" s="71" t="s">
        <v>5071</v>
      </c>
      <c r="J1757" s="71" t="s">
        <v>5648</v>
      </c>
      <c r="K1757" s="71"/>
      <c r="L1757" s="71" t="s">
        <v>51</v>
      </c>
      <c r="M1757" s="71"/>
      <c r="N1757" s="71" t="s">
        <v>30</v>
      </c>
      <c r="O1757" s="71" t="s">
        <v>5631</v>
      </c>
      <c r="P1757" s="71"/>
      <c r="Q1757" s="71"/>
      <c r="R1757" s="71" t="s">
        <v>30</v>
      </c>
      <c r="S1757" s="71" t="s">
        <v>5071</v>
      </c>
      <c r="T1757" s="300" t="s">
        <v>5071</v>
      </c>
      <c r="U1757" s="71"/>
      <c r="V1757" s="354"/>
      <c r="W1757" s="186"/>
      <c r="X1757" s="127"/>
    </row>
    <row r="1758" spans="1:24" s="12" customFormat="1" ht="15" customHeight="1">
      <c r="A1758" s="70">
        <v>1140836646</v>
      </c>
      <c r="B1758" s="71" t="s">
        <v>26</v>
      </c>
      <c r="C1758" s="71" t="s">
        <v>6281</v>
      </c>
      <c r="D1758" s="71" t="s">
        <v>467</v>
      </c>
      <c r="E1758" s="71" t="s">
        <v>3996</v>
      </c>
      <c r="F1758" s="71" t="s">
        <v>7599</v>
      </c>
      <c r="G1758" s="70">
        <v>3005537029</v>
      </c>
      <c r="H1758" s="62" t="s">
        <v>7600</v>
      </c>
      <c r="I1758" s="71" t="s">
        <v>47</v>
      </c>
      <c r="J1758" s="71" t="s">
        <v>188</v>
      </c>
      <c r="K1758" s="71"/>
      <c r="L1758" s="71" t="s">
        <v>28</v>
      </c>
      <c r="M1758" s="71"/>
      <c r="N1758" s="71" t="s">
        <v>30</v>
      </c>
      <c r="O1758" s="71" t="s">
        <v>31</v>
      </c>
      <c r="P1758" s="71" t="s">
        <v>30</v>
      </c>
      <c r="Q1758" s="71" t="s">
        <v>43</v>
      </c>
      <c r="R1758" s="71" t="s">
        <v>30</v>
      </c>
      <c r="S1758" s="71" t="s">
        <v>47</v>
      </c>
      <c r="T1758" s="300" t="s">
        <v>65</v>
      </c>
      <c r="U1758" s="71" t="s">
        <v>50</v>
      </c>
      <c r="V1758" s="354"/>
      <c r="W1758" s="186"/>
      <c r="X1758" s="127"/>
    </row>
    <row r="1759" spans="1:24" s="12" customFormat="1" ht="15" customHeight="1">
      <c r="A1759" s="65">
        <v>32810975</v>
      </c>
      <c r="B1759" s="66" t="s">
        <v>26</v>
      </c>
      <c r="C1759" s="66" t="s">
        <v>2940</v>
      </c>
      <c r="D1759" s="66" t="s">
        <v>251</v>
      </c>
      <c r="E1759" s="66" t="s">
        <v>979</v>
      </c>
      <c r="F1759" s="66" t="s">
        <v>2941</v>
      </c>
      <c r="G1759" s="65">
        <v>3004994038</v>
      </c>
      <c r="H1759" s="62" t="s">
        <v>2942</v>
      </c>
      <c r="I1759" s="66" t="s">
        <v>47</v>
      </c>
      <c r="J1759" s="66" t="s">
        <v>899</v>
      </c>
      <c r="K1759" s="66"/>
      <c r="L1759" s="66" t="s">
        <v>35</v>
      </c>
      <c r="M1759" s="66"/>
      <c r="N1759" s="66" t="s">
        <v>30</v>
      </c>
      <c r="O1759" s="66" t="s">
        <v>31</v>
      </c>
      <c r="P1759" s="66" t="s">
        <v>30</v>
      </c>
      <c r="Q1759" s="66" t="s">
        <v>49</v>
      </c>
      <c r="R1759" s="66" t="s">
        <v>30</v>
      </c>
      <c r="S1759" s="66" t="s">
        <v>47</v>
      </c>
      <c r="T1759" s="299" t="s">
        <v>47</v>
      </c>
      <c r="U1759" s="66" t="s">
        <v>47</v>
      </c>
      <c r="V1759" s="344"/>
      <c r="W1759" s="90"/>
      <c r="X1759" s="127"/>
    </row>
    <row r="1760" spans="1:24" s="12" customFormat="1" ht="15" customHeight="1">
      <c r="A1760" s="65">
        <v>1092733872</v>
      </c>
      <c r="B1760" s="66" t="s">
        <v>26</v>
      </c>
      <c r="C1760" s="66" t="s">
        <v>196</v>
      </c>
      <c r="D1760" s="66" t="s">
        <v>2392</v>
      </c>
      <c r="E1760" s="66" t="s">
        <v>979</v>
      </c>
      <c r="F1760" s="66" t="s">
        <v>979</v>
      </c>
      <c r="G1760" s="65">
        <v>3187787475</v>
      </c>
      <c r="H1760" s="62" t="s">
        <v>5056</v>
      </c>
      <c r="I1760" s="66" t="s">
        <v>57</v>
      </c>
      <c r="J1760" s="66" t="s">
        <v>4900</v>
      </c>
      <c r="K1760" s="66"/>
      <c r="L1760" s="66" t="s">
        <v>51</v>
      </c>
      <c r="M1760" s="66"/>
      <c r="N1760" s="66" t="s">
        <v>37</v>
      </c>
      <c r="O1760" s="66" t="s">
        <v>42</v>
      </c>
      <c r="P1760" s="66" t="s">
        <v>37</v>
      </c>
      <c r="Q1760" s="66" t="s">
        <v>32</v>
      </c>
      <c r="R1760" s="66" t="s">
        <v>30</v>
      </c>
      <c r="S1760" s="66" t="s">
        <v>68</v>
      </c>
      <c r="T1760" s="299" t="s">
        <v>73</v>
      </c>
      <c r="U1760" s="66" t="s">
        <v>40</v>
      </c>
      <c r="V1760" s="354"/>
      <c r="W1760" s="186"/>
      <c r="X1760" s="127"/>
    </row>
    <row r="1761" spans="1:24" s="12" customFormat="1" ht="15" customHeight="1">
      <c r="A1761" s="74">
        <v>40448507</v>
      </c>
      <c r="B1761" s="74" t="s">
        <v>26</v>
      </c>
      <c r="C1761" s="74" t="s">
        <v>1034</v>
      </c>
      <c r="D1761" s="74" t="s">
        <v>221</v>
      </c>
      <c r="E1761" s="74" t="s">
        <v>979</v>
      </c>
      <c r="F1761" s="74" t="s">
        <v>594</v>
      </c>
      <c r="G1761" s="74">
        <v>3232312251</v>
      </c>
      <c r="H1761" s="80" t="s">
        <v>2944</v>
      </c>
      <c r="I1761" s="74" t="s">
        <v>66</v>
      </c>
      <c r="J1761" s="74" t="s">
        <v>2221</v>
      </c>
      <c r="K1761" s="74"/>
      <c r="L1761" s="74" t="s">
        <v>28</v>
      </c>
      <c r="M1761" s="74"/>
      <c r="N1761" s="74" t="s">
        <v>30</v>
      </c>
      <c r="O1761" s="74" t="s">
        <v>38</v>
      </c>
      <c r="P1761" s="74" t="s">
        <v>30</v>
      </c>
      <c r="Q1761" s="74" t="s">
        <v>46</v>
      </c>
      <c r="R1761" s="74" t="s">
        <v>30</v>
      </c>
      <c r="S1761" s="74" t="s">
        <v>66</v>
      </c>
      <c r="T1761" s="317"/>
      <c r="U1761" s="74"/>
      <c r="V1761" s="354"/>
      <c r="W1761" s="186"/>
      <c r="X1761" s="127"/>
    </row>
    <row r="1762" spans="1:24" s="12" customFormat="1" ht="15" customHeight="1">
      <c r="A1762" s="70">
        <v>1117502134</v>
      </c>
      <c r="B1762" s="71" t="s">
        <v>26</v>
      </c>
      <c r="C1762" s="71" t="s">
        <v>445</v>
      </c>
      <c r="D1762" s="71"/>
      <c r="E1762" s="71" t="s">
        <v>979</v>
      </c>
      <c r="F1762" s="71" t="s">
        <v>107</v>
      </c>
      <c r="G1762" s="70">
        <v>3112385979</v>
      </c>
      <c r="H1762" s="62" t="s">
        <v>2943</v>
      </c>
      <c r="I1762" s="71" t="s">
        <v>54</v>
      </c>
      <c r="J1762" s="71" t="s">
        <v>765</v>
      </c>
      <c r="K1762" s="71"/>
      <c r="L1762" s="71" t="s">
        <v>28</v>
      </c>
      <c r="M1762" s="71" t="s">
        <v>36</v>
      </c>
      <c r="N1762" s="71" t="s">
        <v>37</v>
      </c>
      <c r="O1762" s="71" t="s">
        <v>42</v>
      </c>
      <c r="P1762" s="71" t="s">
        <v>30</v>
      </c>
      <c r="Q1762" s="71" t="s">
        <v>49</v>
      </c>
      <c r="R1762" s="71" t="s">
        <v>30</v>
      </c>
      <c r="S1762" s="71" t="s">
        <v>54</v>
      </c>
      <c r="T1762" s="300" t="s">
        <v>54</v>
      </c>
      <c r="U1762" s="71" t="s">
        <v>63</v>
      </c>
      <c r="V1762" s="354"/>
      <c r="W1762" s="186"/>
      <c r="X1762" s="127"/>
    </row>
    <row r="1763" spans="1:24" s="12" customFormat="1" ht="15" customHeight="1">
      <c r="A1763" s="65">
        <v>1116157222</v>
      </c>
      <c r="B1763" s="66" t="s">
        <v>26</v>
      </c>
      <c r="C1763" s="66" t="s">
        <v>3999</v>
      </c>
      <c r="D1763" s="66"/>
      <c r="E1763" s="66" t="s">
        <v>979</v>
      </c>
      <c r="F1763" s="66" t="s">
        <v>4000</v>
      </c>
      <c r="G1763" s="65">
        <v>3178415747</v>
      </c>
      <c r="H1763" s="76" t="s">
        <v>4001</v>
      </c>
      <c r="I1763" s="66" t="s">
        <v>76</v>
      </c>
      <c r="J1763" s="66" t="s">
        <v>4002</v>
      </c>
      <c r="K1763" s="66" t="s">
        <v>27</v>
      </c>
      <c r="L1763" s="66" t="s">
        <v>51</v>
      </c>
      <c r="M1763" s="66" t="s">
        <v>36</v>
      </c>
      <c r="N1763" s="66" t="s">
        <v>30</v>
      </c>
      <c r="O1763" s="66" t="s">
        <v>42</v>
      </c>
      <c r="P1763" s="66" t="s">
        <v>37</v>
      </c>
      <c r="Q1763" s="66" t="s">
        <v>32</v>
      </c>
      <c r="R1763" s="66" t="s">
        <v>30</v>
      </c>
      <c r="S1763" s="66" t="s">
        <v>40</v>
      </c>
      <c r="T1763" s="299" t="s">
        <v>53</v>
      </c>
      <c r="U1763" s="66" t="s">
        <v>64</v>
      </c>
      <c r="V1763" s="344"/>
      <c r="W1763" s="90"/>
      <c r="X1763" s="127"/>
    </row>
    <row r="1764" spans="1:24" s="12" customFormat="1" ht="15" customHeight="1">
      <c r="A1764" s="65">
        <v>1092338511</v>
      </c>
      <c r="B1764" s="66" t="s">
        <v>26</v>
      </c>
      <c r="C1764" s="66" t="s">
        <v>196</v>
      </c>
      <c r="D1764" s="66" t="s">
        <v>5321</v>
      </c>
      <c r="E1764" s="66" t="s">
        <v>979</v>
      </c>
      <c r="F1764" s="66" t="s">
        <v>875</v>
      </c>
      <c r="G1764" s="65">
        <v>3208570654</v>
      </c>
      <c r="H1764" s="165" t="s">
        <v>5322</v>
      </c>
      <c r="I1764" s="66" t="s">
        <v>68</v>
      </c>
      <c r="J1764" s="66" t="s">
        <v>157</v>
      </c>
      <c r="K1764" s="66" t="s">
        <v>5272</v>
      </c>
      <c r="L1764" s="66" t="s">
        <v>51</v>
      </c>
      <c r="M1764" s="66" t="s">
        <v>42</v>
      </c>
      <c r="N1764" s="66" t="s">
        <v>30</v>
      </c>
      <c r="O1764" s="66" t="s">
        <v>38</v>
      </c>
      <c r="P1764" s="66" t="s">
        <v>30</v>
      </c>
      <c r="Q1764" s="66" t="s">
        <v>49</v>
      </c>
      <c r="R1764" s="66" t="s">
        <v>37</v>
      </c>
      <c r="S1764" s="66" t="s">
        <v>68</v>
      </c>
      <c r="T1764" s="299" t="s">
        <v>68</v>
      </c>
      <c r="U1764" s="66" t="s">
        <v>68</v>
      </c>
      <c r="V1764" s="344"/>
      <c r="W1764" s="90"/>
      <c r="X1764" s="127"/>
    </row>
    <row r="1765" spans="1:24" s="12" customFormat="1" ht="15" customHeight="1">
      <c r="A1765" s="74">
        <v>1047966708</v>
      </c>
      <c r="B1765" s="66" t="s">
        <v>26</v>
      </c>
      <c r="C1765" s="66" t="s">
        <v>589</v>
      </c>
      <c r="D1765" s="66"/>
      <c r="E1765" s="66" t="s">
        <v>979</v>
      </c>
      <c r="F1765" s="66" t="s">
        <v>202</v>
      </c>
      <c r="G1765" s="65">
        <v>3103775597</v>
      </c>
      <c r="H1765" s="62" t="s">
        <v>6005</v>
      </c>
      <c r="I1765" s="66" t="s">
        <v>40</v>
      </c>
      <c r="J1765" s="66" t="s">
        <v>5248</v>
      </c>
      <c r="K1765" s="66"/>
      <c r="L1765" s="72" t="s">
        <v>28</v>
      </c>
      <c r="M1765" s="66"/>
      <c r="N1765" s="66" t="s">
        <v>30</v>
      </c>
      <c r="O1765" s="66" t="s">
        <v>38</v>
      </c>
      <c r="P1765" s="66" t="s">
        <v>30</v>
      </c>
      <c r="Q1765" s="66" t="s">
        <v>49</v>
      </c>
      <c r="R1765" s="66" t="s">
        <v>30</v>
      </c>
      <c r="S1765" s="66" t="s">
        <v>40</v>
      </c>
      <c r="T1765" s="299" t="s">
        <v>52</v>
      </c>
      <c r="U1765" s="66" t="s">
        <v>53</v>
      </c>
      <c r="V1765" s="354"/>
      <c r="W1765" s="186"/>
      <c r="X1765" s="127"/>
    </row>
    <row r="1766" spans="1:24" s="12" customFormat="1" ht="15" customHeight="1">
      <c r="A1766" s="65">
        <v>39276125</v>
      </c>
      <c r="B1766" s="66" t="s">
        <v>26</v>
      </c>
      <c r="C1766" s="66" t="s">
        <v>6178</v>
      </c>
      <c r="D1766" s="66" t="s">
        <v>196</v>
      </c>
      <c r="E1766" s="66" t="s">
        <v>979</v>
      </c>
      <c r="F1766" s="66" t="s">
        <v>3375</v>
      </c>
      <c r="G1766" s="65">
        <v>3147183541</v>
      </c>
      <c r="H1766" s="62" t="s">
        <v>6179</v>
      </c>
      <c r="I1766" s="66" t="s">
        <v>59</v>
      </c>
      <c r="J1766" s="66" t="s">
        <v>4394</v>
      </c>
      <c r="K1766" s="66"/>
      <c r="L1766" s="66" t="s">
        <v>28</v>
      </c>
      <c r="M1766" s="66"/>
      <c r="N1766" s="66" t="s">
        <v>30</v>
      </c>
      <c r="O1766" s="66" t="s">
        <v>42</v>
      </c>
      <c r="P1766" s="66" t="s">
        <v>30</v>
      </c>
      <c r="Q1766" s="66" t="s">
        <v>49</v>
      </c>
      <c r="R1766" s="66" t="s">
        <v>30</v>
      </c>
      <c r="S1766" s="66" t="s">
        <v>40</v>
      </c>
      <c r="T1766" s="299" t="s">
        <v>50</v>
      </c>
      <c r="U1766" s="66" t="s">
        <v>73</v>
      </c>
      <c r="V1766" s="344"/>
      <c r="W1766" s="90"/>
      <c r="X1766" s="127"/>
    </row>
    <row r="1767" spans="1:24" s="12" customFormat="1" ht="15" customHeight="1">
      <c r="A1767" s="65">
        <v>1017165664</v>
      </c>
      <c r="B1767" s="66" t="s">
        <v>26</v>
      </c>
      <c r="C1767" s="66" t="s">
        <v>1679</v>
      </c>
      <c r="D1767" s="66"/>
      <c r="E1767" s="66" t="s">
        <v>2945</v>
      </c>
      <c r="F1767" s="66" t="s">
        <v>2871</v>
      </c>
      <c r="G1767" s="65">
        <v>3502010850</v>
      </c>
      <c r="H1767" s="62" t="s">
        <v>2946</v>
      </c>
      <c r="I1767" s="66" t="s">
        <v>40</v>
      </c>
      <c r="J1767" s="66" t="s">
        <v>556</v>
      </c>
      <c r="K1767" s="66"/>
      <c r="L1767" s="66" t="s">
        <v>51</v>
      </c>
      <c r="M1767" s="66"/>
      <c r="N1767" s="66" t="s">
        <v>37</v>
      </c>
      <c r="O1767" s="66" t="s">
        <v>42</v>
      </c>
      <c r="P1767" s="66" t="s">
        <v>30</v>
      </c>
      <c r="Q1767" s="66" t="s">
        <v>49</v>
      </c>
      <c r="R1767" s="66" t="s">
        <v>30</v>
      </c>
      <c r="S1767" s="66" t="s">
        <v>40</v>
      </c>
      <c r="T1767" s="299" t="s">
        <v>60</v>
      </c>
      <c r="U1767" s="66" t="s">
        <v>53</v>
      </c>
      <c r="V1767" s="344"/>
      <c r="W1767" s="90"/>
      <c r="X1767" s="127"/>
    </row>
    <row r="1768" spans="1:24" s="12" customFormat="1" ht="15" customHeight="1">
      <c r="A1768" s="65">
        <v>1075873872</v>
      </c>
      <c r="B1768" s="66" t="s">
        <v>26</v>
      </c>
      <c r="C1768" s="66" t="s">
        <v>119</v>
      </c>
      <c r="D1768" s="66" t="s">
        <v>895</v>
      </c>
      <c r="E1768" s="66" t="s">
        <v>771</v>
      </c>
      <c r="F1768" s="66" t="s">
        <v>2229</v>
      </c>
      <c r="G1768" s="65">
        <v>3005925842</v>
      </c>
      <c r="H1768" s="67" t="s">
        <v>4658</v>
      </c>
      <c r="I1768" s="66" t="s">
        <v>60</v>
      </c>
      <c r="J1768" s="71" t="s">
        <v>4659</v>
      </c>
      <c r="K1768" s="66"/>
      <c r="L1768" s="66" t="s">
        <v>28</v>
      </c>
      <c r="M1768" s="66" t="s">
        <v>29</v>
      </c>
      <c r="N1768" s="66" t="s">
        <v>30</v>
      </c>
      <c r="O1768" s="66" t="s">
        <v>31</v>
      </c>
      <c r="P1768" s="66" t="s">
        <v>30</v>
      </c>
      <c r="Q1768" s="66" t="s">
        <v>43</v>
      </c>
      <c r="R1768" s="66" t="s">
        <v>30</v>
      </c>
      <c r="S1768" s="66" t="s">
        <v>69</v>
      </c>
      <c r="T1768" s="299" t="s">
        <v>60</v>
      </c>
      <c r="U1768" s="66" t="s">
        <v>72</v>
      </c>
      <c r="V1768" s="354"/>
      <c r="W1768" s="186"/>
      <c r="X1768" s="127"/>
    </row>
    <row r="1769" spans="1:24" s="12" customFormat="1" ht="15" customHeight="1">
      <c r="A1769" s="70">
        <v>38143753</v>
      </c>
      <c r="B1769" s="71" t="s">
        <v>26</v>
      </c>
      <c r="C1769" s="71" t="s">
        <v>220</v>
      </c>
      <c r="D1769" s="71" t="s">
        <v>815</v>
      </c>
      <c r="E1769" s="71" t="s">
        <v>771</v>
      </c>
      <c r="F1769" s="71" t="s">
        <v>4246</v>
      </c>
      <c r="G1769" s="70">
        <v>3025451364</v>
      </c>
      <c r="H1769" s="62" t="s">
        <v>4416</v>
      </c>
      <c r="I1769" s="71" t="s">
        <v>75</v>
      </c>
      <c r="J1769" s="71" t="s">
        <v>330</v>
      </c>
      <c r="K1769" s="71"/>
      <c r="L1769" s="71" t="s">
        <v>51</v>
      </c>
      <c r="M1769" s="71" t="s">
        <v>36</v>
      </c>
      <c r="N1769" s="71" t="s">
        <v>37</v>
      </c>
      <c r="O1769" s="71" t="s">
        <v>42</v>
      </c>
      <c r="P1769" s="71" t="s">
        <v>30</v>
      </c>
      <c r="Q1769" s="71" t="s">
        <v>49</v>
      </c>
      <c r="R1769" s="71" t="s">
        <v>30</v>
      </c>
      <c r="S1769" s="71" t="s">
        <v>52</v>
      </c>
      <c r="T1769" s="300" t="s">
        <v>60</v>
      </c>
      <c r="U1769" s="71" t="s">
        <v>60</v>
      </c>
      <c r="V1769" s="344"/>
      <c r="W1769" s="90"/>
      <c r="X1769" s="127"/>
    </row>
    <row r="1770" spans="1:24" s="12" customFormat="1" ht="15" customHeight="1">
      <c r="A1770" s="70">
        <v>1093774426</v>
      </c>
      <c r="B1770" s="71" t="s">
        <v>26</v>
      </c>
      <c r="C1770" s="71" t="s">
        <v>220</v>
      </c>
      <c r="D1770" s="71" t="s">
        <v>221</v>
      </c>
      <c r="E1770" s="71" t="s">
        <v>771</v>
      </c>
      <c r="F1770" s="71" t="s">
        <v>202</v>
      </c>
      <c r="G1770" s="70">
        <v>3204358067</v>
      </c>
      <c r="H1770" s="62" t="s">
        <v>1187</v>
      </c>
      <c r="I1770" s="71" t="s">
        <v>68</v>
      </c>
      <c r="J1770" s="66" t="s">
        <v>814</v>
      </c>
      <c r="K1770" s="71" t="s">
        <v>51</v>
      </c>
      <c r="L1770" s="71" t="s">
        <v>41</v>
      </c>
      <c r="M1770" s="71" t="s">
        <v>42</v>
      </c>
      <c r="N1770" s="71" t="s">
        <v>37</v>
      </c>
      <c r="O1770" s="71" t="s">
        <v>38</v>
      </c>
      <c r="P1770" s="71" t="s">
        <v>30</v>
      </c>
      <c r="Q1770" s="71" t="s">
        <v>43</v>
      </c>
      <c r="R1770" s="71" t="s">
        <v>30</v>
      </c>
      <c r="S1770" s="71" t="s">
        <v>76</v>
      </c>
      <c r="T1770" s="300" t="s">
        <v>52</v>
      </c>
      <c r="U1770" s="71" t="s">
        <v>71</v>
      </c>
      <c r="V1770" s="354"/>
      <c r="W1770" s="186"/>
      <c r="X1770" s="127"/>
    </row>
    <row r="1771" spans="1:24" ht="15" customHeight="1">
      <c r="A1771" s="66">
        <v>1001944241</v>
      </c>
      <c r="B1771" s="66" t="s">
        <v>26</v>
      </c>
      <c r="C1771" s="66" t="s">
        <v>859</v>
      </c>
      <c r="D1771" s="66" t="s">
        <v>467</v>
      </c>
      <c r="E1771" s="66" t="s">
        <v>771</v>
      </c>
      <c r="F1771" s="66" t="s">
        <v>2947</v>
      </c>
      <c r="G1771" s="65">
        <v>3016393337</v>
      </c>
      <c r="H1771" s="95" t="s">
        <v>2948</v>
      </c>
      <c r="I1771" s="66" t="s">
        <v>40</v>
      </c>
      <c r="J1771" s="66" t="s">
        <v>556</v>
      </c>
      <c r="K1771" s="66" t="s">
        <v>37</v>
      </c>
      <c r="L1771" s="66" t="s">
        <v>1646</v>
      </c>
      <c r="M1771" s="66" t="s">
        <v>1648</v>
      </c>
      <c r="N1771" s="66" t="s">
        <v>1648</v>
      </c>
      <c r="O1771" s="66" t="s">
        <v>1666</v>
      </c>
      <c r="P1771" s="66" t="s">
        <v>1648</v>
      </c>
      <c r="Q1771" s="66" t="s">
        <v>1651</v>
      </c>
      <c r="R1771" s="66" t="s">
        <v>1648</v>
      </c>
      <c r="S1771" s="66"/>
      <c r="T1771" s="299"/>
      <c r="U1771" s="66"/>
      <c r="V1771" s="344"/>
      <c r="W1771" s="90"/>
      <c r="X1771" s="127"/>
    </row>
    <row r="1772" spans="1:24" ht="15" customHeight="1">
      <c r="A1772" s="70">
        <v>43581530</v>
      </c>
      <c r="B1772" s="71" t="s">
        <v>26</v>
      </c>
      <c r="C1772" s="71" t="s">
        <v>539</v>
      </c>
      <c r="D1772" s="71" t="s">
        <v>207</v>
      </c>
      <c r="E1772" s="71" t="s">
        <v>771</v>
      </c>
      <c r="F1772" s="71" t="s">
        <v>391</v>
      </c>
      <c r="G1772" s="70">
        <v>3005616655</v>
      </c>
      <c r="H1772" s="62" t="s">
        <v>4003</v>
      </c>
      <c r="I1772" s="71" t="s">
        <v>40</v>
      </c>
      <c r="J1772" s="66" t="s">
        <v>4004</v>
      </c>
      <c r="K1772" s="71"/>
      <c r="L1772" s="71" t="s">
        <v>28</v>
      </c>
      <c r="M1772" s="71"/>
      <c r="N1772" s="71" t="s">
        <v>37</v>
      </c>
      <c r="O1772" s="71" t="s">
        <v>42</v>
      </c>
      <c r="P1772" s="71" t="s">
        <v>30</v>
      </c>
      <c r="Q1772" s="71" t="s">
        <v>49</v>
      </c>
      <c r="R1772" s="71" t="s">
        <v>30</v>
      </c>
      <c r="S1772" s="71" t="s">
        <v>40</v>
      </c>
      <c r="T1772" s="300" t="s">
        <v>40</v>
      </c>
      <c r="U1772" s="71" t="s">
        <v>40</v>
      </c>
      <c r="V1772" s="354"/>
      <c r="W1772" s="186"/>
      <c r="X1772" s="127"/>
    </row>
    <row r="1773" spans="1:24" ht="15" customHeight="1">
      <c r="A1773" s="65">
        <v>79348623</v>
      </c>
      <c r="B1773" s="66" t="s">
        <v>26</v>
      </c>
      <c r="C1773" s="66" t="s">
        <v>2949</v>
      </c>
      <c r="D1773" s="66"/>
      <c r="E1773" s="66" t="s">
        <v>771</v>
      </c>
      <c r="F1773" s="66" t="s">
        <v>2560</v>
      </c>
      <c r="G1773" s="65">
        <v>3202343887</v>
      </c>
      <c r="H1773" s="67" t="s">
        <v>2950</v>
      </c>
      <c r="I1773" s="66" t="s">
        <v>65</v>
      </c>
      <c r="J1773" s="71" t="s">
        <v>443</v>
      </c>
      <c r="K1773" s="66"/>
      <c r="L1773" s="66" t="s">
        <v>28</v>
      </c>
      <c r="M1773" s="66"/>
      <c r="N1773" s="66" t="s">
        <v>30</v>
      </c>
      <c r="O1773" s="66" t="s">
        <v>31</v>
      </c>
      <c r="P1773" s="66" t="s">
        <v>30</v>
      </c>
      <c r="Q1773" s="66" t="s">
        <v>49</v>
      </c>
      <c r="R1773" s="66" t="s">
        <v>30</v>
      </c>
      <c r="S1773" s="66" t="s">
        <v>65</v>
      </c>
      <c r="T1773" s="299" t="s">
        <v>74</v>
      </c>
      <c r="U1773" s="66" t="s">
        <v>47</v>
      </c>
      <c r="V1773" s="354"/>
      <c r="W1773" s="186"/>
      <c r="X1773" s="127"/>
    </row>
    <row r="1774" spans="1:24" ht="15" customHeight="1">
      <c r="A1774" s="70">
        <v>70729966</v>
      </c>
      <c r="B1774" s="71" t="s">
        <v>26</v>
      </c>
      <c r="C1774" s="71" t="s">
        <v>5909</v>
      </c>
      <c r="D1774" s="71" t="s">
        <v>1305</v>
      </c>
      <c r="E1774" s="71" t="s">
        <v>771</v>
      </c>
      <c r="F1774" s="71" t="s">
        <v>403</v>
      </c>
      <c r="G1774" s="70">
        <v>3127982210</v>
      </c>
      <c r="H1774" s="62" t="s">
        <v>5910</v>
      </c>
      <c r="I1774" s="66" t="s">
        <v>40</v>
      </c>
      <c r="J1774" s="71" t="s">
        <v>5248</v>
      </c>
      <c r="K1774" s="71"/>
      <c r="L1774" s="71" t="s">
        <v>28</v>
      </c>
      <c r="M1774" s="71"/>
      <c r="N1774" s="71" t="s">
        <v>30</v>
      </c>
      <c r="O1774" s="71" t="s">
        <v>5911</v>
      </c>
      <c r="P1774" s="71" t="s">
        <v>30</v>
      </c>
      <c r="Q1774" s="71" t="s">
        <v>49</v>
      </c>
      <c r="R1774" s="71" t="s">
        <v>30</v>
      </c>
      <c r="S1774" s="71" t="s">
        <v>40</v>
      </c>
      <c r="T1774" s="300" t="s">
        <v>40</v>
      </c>
      <c r="U1774" s="71" t="s">
        <v>40</v>
      </c>
      <c r="V1774" s="354"/>
      <c r="W1774" s="186"/>
      <c r="X1774" s="127"/>
    </row>
    <row r="1775" spans="1:24" ht="15" customHeight="1">
      <c r="A1775" s="65">
        <v>60385139</v>
      </c>
      <c r="B1775" s="66" t="s">
        <v>26</v>
      </c>
      <c r="C1775" s="66" t="s">
        <v>411</v>
      </c>
      <c r="D1775" s="66" t="s">
        <v>477</v>
      </c>
      <c r="E1775" s="66" t="s">
        <v>4788</v>
      </c>
      <c r="F1775" s="66" t="s">
        <v>1616</v>
      </c>
      <c r="G1775" s="65">
        <v>3186996910</v>
      </c>
      <c r="H1775" s="122" t="s">
        <v>4789</v>
      </c>
      <c r="I1775" s="66" t="s">
        <v>68</v>
      </c>
      <c r="J1775" s="66" t="s">
        <v>1179</v>
      </c>
      <c r="K1775" s="66"/>
      <c r="L1775" s="66" t="s">
        <v>51</v>
      </c>
      <c r="M1775" s="66"/>
      <c r="N1775" s="66" t="s">
        <v>30</v>
      </c>
      <c r="O1775" s="66" t="s">
        <v>38</v>
      </c>
      <c r="P1775" s="66" t="s">
        <v>30</v>
      </c>
      <c r="Q1775" s="66" t="s">
        <v>43</v>
      </c>
      <c r="R1775" s="66" t="s">
        <v>37</v>
      </c>
      <c r="S1775" s="66" t="s">
        <v>68</v>
      </c>
      <c r="T1775" s="299" t="s">
        <v>68</v>
      </c>
      <c r="U1775" s="66" t="s">
        <v>68</v>
      </c>
      <c r="V1775" s="344" t="s">
        <v>118</v>
      </c>
      <c r="W1775" s="90"/>
      <c r="X1775" s="127"/>
    </row>
    <row r="1776" spans="1:24" ht="15" customHeight="1">
      <c r="A1776" s="65">
        <v>1123629467</v>
      </c>
      <c r="B1776" s="66" t="s">
        <v>26</v>
      </c>
      <c r="C1776" s="66" t="s">
        <v>402</v>
      </c>
      <c r="D1776" s="66" t="s">
        <v>559</v>
      </c>
      <c r="E1776" s="66" t="s">
        <v>2952</v>
      </c>
      <c r="F1776" s="66" t="s">
        <v>328</v>
      </c>
      <c r="G1776" s="65">
        <v>3202683066</v>
      </c>
      <c r="H1776" s="62" t="s">
        <v>4982</v>
      </c>
      <c r="I1776" s="66" t="s">
        <v>72</v>
      </c>
      <c r="J1776" s="66" t="s">
        <v>3195</v>
      </c>
      <c r="K1776" s="66"/>
      <c r="L1776" s="66" t="s">
        <v>28</v>
      </c>
      <c r="M1776" s="66" t="s">
        <v>36</v>
      </c>
      <c r="N1776" s="66" t="s">
        <v>30</v>
      </c>
      <c r="O1776" s="66" t="s">
        <v>42</v>
      </c>
      <c r="P1776" s="66" t="s">
        <v>37</v>
      </c>
      <c r="Q1776" s="66" t="s">
        <v>32</v>
      </c>
      <c r="R1776" s="66" t="s">
        <v>37</v>
      </c>
      <c r="S1776" s="66" t="s">
        <v>72</v>
      </c>
      <c r="T1776" s="299" t="s">
        <v>72</v>
      </c>
      <c r="U1776" s="66" t="s">
        <v>72</v>
      </c>
      <c r="V1776" s="344"/>
      <c r="W1776" s="90"/>
      <c r="X1776" s="127"/>
    </row>
    <row r="1777" spans="1:24" ht="15" customHeight="1">
      <c r="A1777" s="65">
        <v>1042417971</v>
      </c>
      <c r="B1777" s="66" t="s">
        <v>26</v>
      </c>
      <c r="C1777" s="66" t="s">
        <v>2951</v>
      </c>
      <c r="D1777" s="66" t="s">
        <v>226</v>
      </c>
      <c r="E1777" s="66" t="s">
        <v>2952</v>
      </c>
      <c r="F1777" s="66" t="s">
        <v>356</v>
      </c>
      <c r="G1777" s="65">
        <v>3024053001</v>
      </c>
      <c r="H1777" s="62" t="s">
        <v>2953</v>
      </c>
      <c r="I1777" s="66" t="s">
        <v>47</v>
      </c>
      <c r="J1777" s="71" t="s">
        <v>188</v>
      </c>
      <c r="K1777" s="66"/>
      <c r="L1777" s="66" t="s">
        <v>28</v>
      </c>
      <c r="M1777" s="66" t="s">
        <v>36</v>
      </c>
      <c r="N1777" s="66" t="s">
        <v>30</v>
      </c>
      <c r="O1777" s="66" t="s">
        <v>38</v>
      </c>
      <c r="P1777" s="66" t="s">
        <v>30</v>
      </c>
      <c r="Q1777" s="66" t="s">
        <v>49</v>
      </c>
      <c r="R1777" s="66" t="s">
        <v>30</v>
      </c>
      <c r="S1777" s="66" t="s">
        <v>65</v>
      </c>
      <c r="T1777" s="299" t="s">
        <v>47</v>
      </c>
      <c r="U1777" s="66" t="s">
        <v>57</v>
      </c>
      <c r="V1777" s="354"/>
      <c r="W1777" s="186"/>
      <c r="X1777" s="127"/>
    </row>
    <row r="1778" spans="1:24" ht="15" customHeight="1">
      <c r="A1778" s="70">
        <v>36621942</v>
      </c>
      <c r="B1778" s="71" t="s">
        <v>26</v>
      </c>
      <c r="C1778" s="71" t="s">
        <v>1019</v>
      </c>
      <c r="D1778" s="71" t="s">
        <v>332</v>
      </c>
      <c r="E1778" s="71" t="s">
        <v>2952</v>
      </c>
      <c r="F1778" s="71" t="s">
        <v>2954</v>
      </c>
      <c r="G1778" s="70">
        <v>3024294760</v>
      </c>
      <c r="H1778" s="62" t="s">
        <v>2955</v>
      </c>
      <c r="I1778" s="71" t="s">
        <v>47</v>
      </c>
      <c r="J1778" s="71" t="s">
        <v>188</v>
      </c>
      <c r="K1778" s="71"/>
      <c r="L1778" s="71" t="s">
        <v>28</v>
      </c>
      <c r="M1778" s="71" t="s">
        <v>36</v>
      </c>
      <c r="N1778" s="71" t="s">
        <v>30</v>
      </c>
      <c r="O1778" s="71" t="s">
        <v>31</v>
      </c>
      <c r="P1778" s="71" t="s">
        <v>30</v>
      </c>
      <c r="Q1778" s="71" t="s">
        <v>49</v>
      </c>
      <c r="R1778" s="71" t="s">
        <v>30</v>
      </c>
      <c r="S1778" s="71" t="s">
        <v>47</v>
      </c>
      <c r="T1778" s="300" t="s">
        <v>47</v>
      </c>
      <c r="U1778" s="71" t="s">
        <v>47</v>
      </c>
      <c r="V1778" s="344"/>
      <c r="W1778" s="90"/>
      <c r="X1778" s="127"/>
    </row>
    <row r="1779" spans="1:24" ht="15" customHeight="1">
      <c r="A1779" s="65">
        <v>50920198</v>
      </c>
      <c r="B1779" s="66" t="s">
        <v>26</v>
      </c>
      <c r="C1779" s="66" t="s">
        <v>399</v>
      </c>
      <c r="D1779" s="66" t="s">
        <v>453</v>
      </c>
      <c r="E1779" s="66" t="s">
        <v>2952</v>
      </c>
      <c r="F1779" s="66" t="s">
        <v>671</v>
      </c>
      <c r="G1779" s="65">
        <v>3205348268</v>
      </c>
      <c r="H1779" s="62" t="s">
        <v>2956</v>
      </c>
      <c r="I1779" s="66" t="s">
        <v>59</v>
      </c>
      <c r="J1779" s="66" t="s">
        <v>262</v>
      </c>
      <c r="K1779" s="66"/>
      <c r="L1779" s="66" t="s">
        <v>28</v>
      </c>
      <c r="M1779" s="66" t="s">
        <v>36</v>
      </c>
      <c r="N1779" s="66" t="s">
        <v>30</v>
      </c>
      <c r="O1779" s="66" t="s">
        <v>38</v>
      </c>
      <c r="P1779" s="66" t="s">
        <v>30</v>
      </c>
      <c r="Q1779" s="66" t="s">
        <v>49</v>
      </c>
      <c r="R1779" s="66" t="s">
        <v>30</v>
      </c>
      <c r="S1779" s="66" t="s">
        <v>59</v>
      </c>
      <c r="T1779" s="299" t="s">
        <v>59</v>
      </c>
      <c r="U1779" s="66" t="s">
        <v>59</v>
      </c>
      <c r="V1779" s="344"/>
      <c r="W1779" s="90"/>
      <c r="X1779" s="127"/>
    </row>
    <row r="1780" spans="1:24" ht="15" customHeight="1">
      <c r="A1780" s="65">
        <v>45522807</v>
      </c>
      <c r="B1780" s="66" t="s">
        <v>26</v>
      </c>
      <c r="C1780" s="66" t="s">
        <v>4650</v>
      </c>
      <c r="D1780" s="66" t="s">
        <v>1246</v>
      </c>
      <c r="E1780" s="66" t="s">
        <v>2952</v>
      </c>
      <c r="F1780" s="66" t="s">
        <v>6072</v>
      </c>
      <c r="G1780" s="65">
        <v>3017352283</v>
      </c>
      <c r="H1780" s="62" t="s">
        <v>6073</v>
      </c>
      <c r="I1780" s="66" t="s">
        <v>50</v>
      </c>
      <c r="J1780" s="66" t="s">
        <v>110</v>
      </c>
      <c r="K1780" s="66" t="s">
        <v>27</v>
      </c>
      <c r="L1780" s="66" t="s">
        <v>51</v>
      </c>
      <c r="M1780" s="66" t="s">
        <v>36</v>
      </c>
      <c r="N1780" s="66" t="s">
        <v>37</v>
      </c>
      <c r="O1780" s="66" t="s">
        <v>42</v>
      </c>
      <c r="P1780" s="66" t="s">
        <v>30</v>
      </c>
      <c r="Q1780" s="66" t="s">
        <v>39</v>
      </c>
      <c r="R1780" s="66" t="s">
        <v>37</v>
      </c>
      <c r="S1780" s="66" t="s">
        <v>50</v>
      </c>
      <c r="T1780" s="299" t="s">
        <v>50</v>
      </c>
      <c r="U1780" s="66" t="s">
        <v>50</v>
      </c>
      <c r="V1780" s="344"/>
      <c r="W1780" s="90"/>
      <c r="X1780" s="127"/>
    </row>
    <row r="1781" spans="1:24" ht="15" customHeight="1">
      <c r="A1781" s="65">
        <v>1124850133</v>
      </c>
      <c r="B1781" s="66" t="s">
        <v>26</v>
      </c>
      <c r="C1781" s="66" t="s">
        <v>746</v>
      </c>
      <c r="D1781" s="66" t="s">
        <v>479</v>
      </c>
      <c r="E1781" s="66" t="s">
        <v>2957</v>
      </c>
      <c r="F1781" s="66" t="s">
        <v>2958</v>
      </c>
      <c r="G1781" s="65">
        <v>3204471835</v>
      </c>
      <c r="H1781" s="95" t="s">
        <v>2959</v>
      </c>
      <c r="I1781" s="66" t="s">
        <v>69</v>
      </c>
      <c r="J1781" s="66" t="s">
        <v>448</v>
      </c>
      <c r="K1781" s="66" t="s">
        <v>27</v>
      </c>
      <c r="L1781" s="66" t="s">
        <v>2960</v>
      </c>
      <c r="M1781" s="66" t="s">
        <v>2961</v>
      </c>
      <c r="N1781" s="66" t="s">
        <v>37</v>
      </c>
      <c r="O1781" s="66" t="s">
        <v>42</v>
      </c>
      <c r="P1781" s="66" t="s">
        <v>30</v>
      </c>
      <c r="Q1781" s="66" t="s">
        <v>1971</v>
      </c>
      <c r="R1781" s="66" t="s">
        <v>30</v>
      </c>
      <c r="S1781" s="66" t="s">
        <v>448</v>
      </c>
      <c r="T1781" s="299" t="s">
        <v>448</v>
      </c>
      <c r="U1781" s="66" t="s">
        <v>448</v>
      </c>
      <c r="V1781" s="344"/>
      <c r="W1781" s="90"/>
      <c r="X1781" s="127"/>
    </row>
    <row r="1782" spans="1:24" ht="15" customHeight="1">
      <c r="A1782" s="72">
        <v>47439313</v>
      </c>
      <c r="B1782" s="66" t="s">
        <v>26</v>
      </c>
      <c r="C1782" s="66" t="s">
        <v>1406</v>
      </c>
      <c r="D1782" s="66" t="s">
        <v>1034</v>
      </c>
      <c r="E1782" s="66" t="s">
        <v>4351</v>
      </c>
      <c r="F1782" s="66" t="s">
        <v>2658</v>
      </c>
      <c r="G1782" s="65">
        <v>3138002801</v>
      </c>
      <c r="H1782" s="62" t="s">
        <v>4352</v>
      </c>
      <c r="I1782" s="66" t="s">
        <v>55</v>
      </c>
      <c r="J1782" s="66" t="s">
        <v>4353</v>
      </c>
      <c r="K1782" s="66" t="s">
        <v>27</v>
      </c>
      <c r="L1782" s="66" t="s">
        <v>51</v>
      </c>
      <c r="M1782" s="66" t="s">
        <v>36</v>
      </c>
      <c r="N1782" s="66" t="s">
        <v>37</v>
      </c>
      <c r="O1782" s="66" t="s">
        <v>42</v>
      </c>
      <c r="P1782" s="66" t="s">
        <v>30</v>
      </c>
      <c r="Q1782" s="66" t="s">
        <v>1689</v>
      </c>
      <c r="R1782" s="66" t="s">
        <v>30</v>
      </c>
      <c r="S1782" s="66" t="s">
        <v>44</v>
      </c>
      <c r="T1782" s="299" t="s">
        <v>75</v>
      </c>
      <c r="U1782" s="66" t="s">
        <v>40</v>
      </c>
      <c r="V1782" s="343"/>
      <c r="W1782" s="72"/>
      <c r="X1782" s="127"/>
    </row>
    <row r="1783" spans="1:24" ht="15" customHeight="1">
      <c r="A1783" s="72">
        <v>50913583</v>
      </c>
      <c r="B1783" s="72" t="s">
        <v>26</v>
      </c>
      <c r="C1783" s="72" t="s">
        <v>2465</v>
      </c>
      <c r="D1783" s="72" t="s">
        <v>2963</v>
      </c>
      <c r="E1783" s="72" t="s">
        <v>1919</v>
      </c>
      <c r="F1783" s="72" t="s">
        <v>672</v>
      </c>
      <c r="G1783" s="72">
        <v>3127386745</v>
      </c>
      <c r="H1783" s="72" t="s">
        <v>2964</v>
      </c>
      <c r="I1783" s="72" t="s">
        <v>59</v>
      </c>
      <c r="J1783" s="72" t="s">
        <v>262</v>
      </c>
      <c r="K1783" s="72"/>
      <c r="L1783" s="72" t="s">
        <v>51</v>
      </c>
      <c r="M1783" s="72" t="s">
        <v>36</v>
      </c>
      <c r="N1783" s="72" t="s">
        <v>37</v>
      </c>
      <c r="O1783" s="72" t="s">
        <v>42</v>
      </c>
      <c r="P1783" s="72" t="s">
        <v>30</v>
      </c>
      <c r="Q1783" s="72" t="s">
        <v>49</v>
      </c>
      <c r="R1783" s="72" t="s">
        <v>30</v>
      </c>
      <c r="S1783" s="72" t="s">
        <v>40</v>
      </c>
      <c r="T1783" s="301"/>
      <c r="U1783" s="72"/>
      <c r="V1783" s="363"/>
      <c r="W1783" s="372"/>
      <c r="X1783" s="127"/>
    </row>
    <row r="1784" spans="1:24" ht="15" customHeight="1">
      <c r="A1784" s="65">
        <v>45748018</v>
      </c>
      <c r="B1784" s="66" t="s">
        <v>26</v>
      </c>
      <c r="C1784" s="66" t="s">
        <v>1004</v>
      </c>
      <c r="D1784" s="66" t="s">
        <v>285</v>
      </c>
      <c r="E1784" s="66" t="s">
        <v>1919</v>
      </c>
      <c r="F1784" s="66" t="s">
        <v>382</v>
      </c>
      <c r="G1784" s="65">
        <v>3004324281</v>
      </c>
      <c r="H1784" s="62" t="s">
        <v>2962</v>
      </c>
      <c r="I1784" s="66" t="s">
        <v>50</v>
      </c>
      <c r="J1784" s="66" t="s">
        <v>110</v>
      </c>
      <c r="K1784" s="66"/>
      <c r="L1784" s="66" t="s">
        <v>28</v>
      </c>
      <c r="M1784" s="66"/>
      <c r="N1784" s="66" t="s">
        <v>37</v>
      </c>
      <c r="O1784" s="66" t="s">
        <v>42</v>
      </c>
      <c r="P1784" s="66" t="s">
        <v>30</v>
      </c>
      <c r="Q1784" s="66" t="s">
        <v>49</v>
      </c>
      <c r="R1784" s="66" t="s">
        <v>30</v>
      </c>
      <c r="S1784" s="66" t="s">
        <v>59</v>
      </c>
      <c r="T1784" s="299" t="s">
        <v>74</v>
      </c>
      <c r="U1784" s="66" t="s">
        <v>47</v>
      </c>
      <c r="V1784" s="344"/>
      <c r="W1784" s="90"/>
      <c r="X1784" s="127"/>
    </row>
    <row r="1785" spans="1:24" ht="15" customHeight="1">
      <c r="A1785" s="65">
        <v>34947029</v>
      </c>
      <c r="B1785" s="66" t="s">
        <v>26</v>
      </c>
      <c r="C1785" s="66" t="s">
        <v>3328</v>
      </c>
      <c r="D1785" s="66" t="s">
        <v>1644</v>
      </c>
      <c r="E1785" s="66" t="s">
        <v>1919</v>
      </c>
      <c r="F1785" s="66" t="s">
        <v>127</v>
      </c>
      <c r="G1785" s="65">
        <v>310244863</v>
      </c>
      <c r="H1785" s="62" t="s">
        <v>5267</v>
      </c>
      <c r="I1785" s="66" t="s">
        <v>50</v>
      </c>
      <c r="J1785" s="66" t="s">
        <v>110</v>
      </c>
      <c r="K1785" s="66"/>
      <c r="L1785" s="66" t="s">
        <v>28</v>
      </c>
      <c r="M1785" s="66" t="s">
        <v>36</v>
      </c>
      <c r="N1785" s="66" t="s">
        <v>37</v>
      </c>
      <c r="O1785" s="66" t="s">
        <v>42</v>
      </c>
      <c r="P1785" s="66" t="s">
        <v>30</v>
      </c>
      <c r="Q1785" s="66" t="s">
        <v>49</v>
      </c>
      <c r="R1785" s="66" t="s">
        <v>30</v>
      </c>
      <c r="S1785" s="66" t="s">
        <v>50</v>
      </c>
      <c r="T1785" s="299" t="s">
        <v>60</v>
      </c>
      <c r="U1785" s="66" t="s">
        <v>50</v>
      </c>
      <c r="V1785" s="344"/>
      <c r="W1785" s="90"/>
      <c r="X1785" s="127"/>
    </row>
    <row r="1786" spans="1:24" ht="15" customHeight="1">
      <c r="A1786" s="70">
        <v>20430115</v>
      </c>
      <c r="B1786" s="71" t="s">
        <v>26</v>
      </c>
      <c r="C1786" s="71" t="s">
        <v>611</v>
      </c>
      <c r="D1786" s="71"/>
      <c r="E1786" s="71" t="s">
        <v>6225</v>
      </c>
      <c r="F1786" s="71" t="s">
        <v>424</v>
      </c>
      <c r="G1786" s="70">
        <v>3118097290</v>
      </c>
      <c r="H1786" s="62" t="s">
        <v>6226</v>
      </c>
      <c r="I1786" s="71" t="s">
        <v>60</v>
      </c>
      <c r="J1786" s="71" t="s">
        <v>6227</v>
      </c>
      <c r="K1786" s="71" t="s">
        <v>27</v>
      </c>
      <c r="L1786" s="71" t="s">
        <v>28</v>
      </c>
      <c r="M1786" s="71"/>
      <c r="N1786" s="71" t="s">
        <v>37</v>
      </c>
      <c r="O1786" s="71" t="s">
        <v>42</v>
      </c>
      <c r="P1786" s="71" t="s">
        <v>30</v>
      </c>
      <c r="Q1786" s="71" t="s">
        <v>49</v>
      </c>
      <c r="R1786" s="71" t="s">
        <v>30</v>
      </c>
      <c r="S1786" s="71" t="s">
        <v>60</v>
      </c>
      <c r="T1786" s="300" t="s">
        <v>60</v>
      </c>
      <c r="U1786" s="71" t="s">
        <v>60</v>
      </c>
      <c r="V1786" s="354"/>
      <c r="W1786" s="186"/>
      <c r="X1786" s="127"/>
    </row>
    <row r="1787" spans="1:24" ht="15" customHeight="1">
      <c r="A1787" s="184">
        <v>1032247241</v>
      </c>
      <c r="B1787" s="186" t="s">
        <v>26</v>
      </c>
      <c r="C1787" s="186" t="s">
        <v>6919</v>
      </c>
      <c r="D1787" s="186" t="s">
        <v>436</v>
      </c>
      <c r="E1787" s="186" t="s">
        <v>3610</v>
      </c>
      <c r="F1787" s="186" t="s">
        <v>116</v>
      </c>
      <c r="G1787" s="184">
        <v>3114493594</v>
      </c>
      <c r="H1787" s="205" t="s">
        <v>6920</v>
      </c>
      <c r="I1787" s="186" t="s">
        <v>40</v>
      </c>
      <c r="J1787" s="186" t="s">
        <v>454</v>
      </c>
      <c r="K1787" s="186" t="s">
        <v>27</v>
      </c>
      <c r="L1787" s="186" t="s">
        <v>51</v>
      </c>
      <c r="M1787" s="186" t="s">
        <v>36</v>
      </c>
      <c r="N1787" s="186" t="s">
        <v>37</v>
      </c>
      <c r="O1787" s="186" t="s">
        <v>42</v>
      </c>
      <c r="P1787" s="186" t="s">
        <v>30</v>
      </c>
      <c r="Q1787" s="186" t="s">
        <v>43</v>
      </c>
      <c r="R1787" s="186" t="s">
        <v>30</v>
      </c>
      <c r="S1787" s="186" t="s">
        <v>44</v>
      </c>
      <c r="T1787" s="302" t="s">
        <v>75</v>
      </c>
      <c r="U1787" s="186" t="s">
        <v>40</v>
      </c>
      <c r="V1787" s="344"/>
      <c r="W1787" s="90"/>
      <c r="X1787" s="127"/>
    </row>
    <row r="1788" spans="1:24" ht="15" customHeight="1">
      <c r="A1788" s="184">
        <v>1023898414</v>
      </c>
      <c r="B1788" s="186" t="s">
        <v>26</v>
      </c>
      <c r="C1788" s="186" t="s">
        <v>6728</v>
      </c>
      <c r="D1788" s="186" t="s">
        <v>1679</v>
      </c>
      <c r="E1788" s="186" t="s">
        <v>6729</v>
      </c>
      <c r="F1788" s="186" t="s">
        <v>428</v>
      </c>
      <c r="G1788" s="184">
        <v>3214622568</v>
      </c>
      <c r="H1788" s="187" t="s">
        <v>6730</v>
      </c>
      <c r="I1788" s="186" t="s">
        <v>75</v>
      </c>
      <c r="J1788" s="186" t="s">
        <v>6587</v>
      </c>
      <c r="K1788" s="186"/>
      <c r="L1788" s="186" t="s">
        <v>41</v>
      </c>
      <c r="M1788" s="186" t="s">
        <v>36</v>
      </c>
      <c r="N1788" s="186" t="s">
        <v>37</v>
      </c>
      <c r="O1788" s="186" t="s">
        <v>42</v>
      </c>
      <c r="P1788" s="186" t="s">
        <v>30</v>
      </c>
      <c r="Q1788" s="186" t="s">
        <v>46</v>
      </c>
      <c r="R1788" s="186" t="s">
        <v>30</v>
      </c>
      <c r="S1788" s="186" t="s">
        <v>63</v>
      </c>
      <c r="T1788" s="302" t="s">
        <v>75</v>
      </c>
      <c r="U1788" s="186" t="s">
        <v>73</v>
      </c>
      <c r="V1788" s="344"/>
      <c r="W1788" s="90"/>
      <c r="X1788" s="127"/>
    </row>
    <row r="1789" spans="1:24" ht="15" customHeight="1">
      <c r="A1789" s="65">
        <v>27603153</v>
      </c>
      <c r="B1789" s="66" t="s">
        <v>26</v>
      </c>
      <c r="C1789" s="66" t="s">
        <v>569</v>
      </c>
      <c r="D1789" s="66" t="s">
        <v>345</v>
      </c>
      <c r="E1789" s="66" t="s">
        <v>307</v>
      </c>
      <c r="F1789" s="66" t="s">
        <v>233</v>
      </c>
      <c r="G1789" s="65">
        <v>3114777998</v>
      </c>
      <c r="H1789" s="62" t="s">
        <v>2965</v>
      </c>
      <c r="I1789" s="66" t="s">
        <v>71</v>
      </c>
      <c r="J1789" s="66" t="s">
        <v>549</v>
      </c>
      <c r="K1789" s="66"/>
      <c r="L1789" s="66" t="s">
        <v>28</v>
      </c>
      <c r="M1789" s="66" t="s">
        <v>36</v>
      </c>
      <c r="N1789" s="66" t="s">
        <v>30</v>
      </c>
      <c r="O1789" s="66" t="s">
        <v>38</v>
      </c>
      <c r="P1789" s="66" t="s">
        <v>30</v>
      </c>
      <c r="Q1789" s="66" t="s">
        <v>49</v>
      </c>
      <c r="R1789" s="66" t="s">
        <v>30</v>
      </c>
      <c r="S1789" s="66" t="s">
        <v>71</v>
      </c>
      <c r="T1789" s="299" t="s">
        <v>53</v>
      </c>
      <c r="U1789" s="66" t="s">
        <v>70</v>
      </c>
      <c r="V1789" s="344"/>
      <c r="W1789" s="90"/>
      <c r="X1789" s="127"/>
    </row>
    <row r="1790" spans="1:24" ht="15" customHeight="1">
      <c r="A1790" s="65">
        <v>1019140581</v>
      </c>
      <c r="B1790" s="66" t="s">
        <v>26</v>
      </c>
      <c r="C1790" s="66" t="s">
        <v>2967</v>
      </c>
      <c r="D1790" s="66" t="s">
        <v>589</v>
      </c>
      <c r="E1790" s="66" t="s">
        <v>307</v>
      </c>
      <c r="F1790" s="66" t="s">
        <v>1526</v>
      </c>
      <c r="G1790" s="65">
        <v>3213788920</v>
      </c>
      <c r="H1790" s="62" t="s">
        <v>2968</v>
      </c>
      <c r="I1790" s="66" t="s">
        <v>52</v>
      </c>
      <c r="J1790" s="66" t="s">
        <v>2969</v>
      </c>
      <c r="K1790" s="66"/>
      <c r="L1790" s="66" t="s">
        <v>28</v>
      </c>
      <c r="M1790" s="66" t="s">
        <v>36</v>
      </c>
      <c r="N1790" s="66" t="s">
        <v>37</v>
      </c>
      <c r="O1790" s="66" t="s">
        <v>42</v>
      </c>
      <c r="P1790" s="66" t="s">
        <v>37</v>
      </c>
      <c r="Q1790" s="66" t="s">
        <v>32</v>
      </c>
      <c r="R1790" s="66" t="s">
        <v>30</v>
      </c>
      <c r="S1790" s="66" t="s">
        <v>52</v>
      </c>
      <c r="T1790" s="299"/>
      <c r="U1790" s="66"/>
      <c r="V1790" s="344"/>
      <c r="W1790" s="90"/>
      <c r="X1790" s="127"/>
    </row>
    <row r="1791" spans="1:24" ht="15" customHeight="1">
      <c r="A1791" s="65">
        <v>43531760</v>
      </c>
      <c r="B1791" s="66" t="s">
        <v>26</v>
      </c>
      <c r="C1791" s="66" t="s">
        <v>196</v>
      </c>
      <c r="D1791" s="66" t="s">
        <v>796</v>
      </c>
      <c r="E1791" s="66" t="s">
        <v>307</v>
      </c>
      <c r="F1791" s="66" t="s">
        <v>110</v>
      </c>
      <c r="G1791" s="65">
        <v>3113433200</v>
      </c>
      <c r="H1791" s="62" t="s">
        <v>2966</v>
      </c>
      <c r="I1791" s="66" t="s">
        <v>1768</v>
      </c>
      <c r="J1791" s="66" t="s">
        <v>3566</v>
      </c>
      <c r="K1791" s="66" t="s">
        <v>27</v>
      </c>
      <c r="L1791" s="66" t="s">
        <v>45</v>
      </c>
      <c r="M1791" s="66" t="s">
        <v>36</v>
      </c>
      <c r="N1791" s="66" t="s">
        <v>2881</v>
      </c>
      <c r="O1791" s="66" t="s">
        <v>31</v>
      </c>
      <c r="P1791" s="66" t="s">
        <v>30</v>
      </c>
      <c r="Q1791" s="66" t="s">
        <v>43</v>
      </c>
      <c r="R1791" s="66" t="s">
        <v>30</v>
      </c>
      <c r="S1791" s="66" t="s">
        <v>72</v>
      </c>
      <c r="T1791" s="299" t="s">
        <v>40</v>
      </c>
      <c r="U1791" s="66" t="s">
        <v>40</v>
      </c>
      <c r="V1791" s="344"/>
      <c r="W1791" s="90"/>
      <c r="X1791" s="127"/>
    </row>
    <row r="1792" spans="1:24" ht="15" customHeight="1">
      <c r="A1792" s="65">
        <v>1090491005</v>
      </c>
      <c r="B1792" s="66" t="s">
        <v>26</v>
      </c>
      <c r="C1792" s="66" t="s">
        <v>964</v>
      </c>
      <c r="D1792" s="66"/>
      <c r="E1792" s="66" t="s">
        <v>307</v>
      </c>
      <c r="F1792" s="66" t="s">
        <v>447</v>
      </c>
      <c r="G1792" s="65">
        <v>3159261735</v>
      </c>
      <c r="H1792" s="62" t="s">
        <v>5922</v>
      </c>
      <c r="I1792" s="66" t="s">
        <v>68</v>
      </c>
      <c r="J1792" s="66" t="s">
        <v>1179</v>
      </c>
      <c r="K1792" s="66"/>
      <c r="L1792" s="66" t="s">
        <v>35</v>
      </c>
      <c r="M1792" s="66" t="s">
        <v>36</v>
      </c>
      <c r="N1792" s="66" t="s">
        <v>30</v>
      </c>
      <c r="O1792" s="66" t="s">
        <v>42</v>
      </c>
      <c r="P1792" s="66" t="s">
        <v>30</v>
      </c>
      <c r="Q1792" s="66" t="s">
        <v>43</v>
      </c>
      <c r="R1792" s="66" t="s">
        <v>30</v>
      </c>
      <c r="S1792" s="66" t="s">
        <v>68</v>
      </c>
      <c r="T1792" s="299" t="s">
        <v>68</v>
      </c>
      <c r="U1792" s="66" t="s">
        <v>68</v>
      </c>
      <c r="V1792" s="354"/>
      <c r="W1792" s="186"/>
      <c r="X1792" s="127"/>
    </row>
    <row r="1793" spans="1:24" ht="15" customHeight="1">
      <c r="A1793" s="65">
        <v>50877107</v>
      </c>
      <c r="B1793" s="66" t="s">
        <v>26</v>
      </c>
      <c r="C1793" s="66" t="s">
        <v>168</v>
      </c>
      <c r="D1793" s="66" t="s">
        <v>639</v>
      </c>
      <c r="E1793" s="66" t="s">
        <v>366</v>
      </c>
      <c r="F1793" s="66" t="s">
        <v>672</v>
      </c>
      <c r="G1793" s="65">
        <v>3135189525</v>
      </c>
      <c r="H1793" s="62" t="s">
        <v>2970</v>
      </c>
      <c r="I1793" s="77" t="s">
        <v>59</v>
      </c>
      <c r="J1793" s="66" t="s">
        <v>2971</v>
      </c>
      <c r="K1793" s="66"/>
      <c r="L1793" s="66" t="s">
        <v>28</v>
      </c>
      <c r="M1793" s="66" t="s">
        <v>36</v>
      </c>
      <c r="N1793" s="66" t="s">
        <v>37</v>
      </c>
      <c r="O1793" s="66" t="s">
        <v>42</v>
      </c>
      <c r="P1793" s="66" t="s">
        <v>30</v>
      </c>
      <c r="Q1793" s="66" t="s">
        <v>49</v>
      </c>
      <c r="R1793" s="66" t="s">
        <v>30</v>
      </c>
      <c r="S1793" s="66" t="s">
        <v>59</v>
      </c>
      <c r="T1793" s="299" t="s">
        <v>62</v>
      </c>
      <c r="U1793" s="66" t="s">
        <v>74</v>
      </c>
      <c r="V1793" s="344"/>
      <c r="W1793" s="90"/>
      <c r="X1793" s="127"/>
    </row>
    <row r="1794" spans="1:24" ht="15" customHeight="1">
      <c r="A1794" s="65">
        <v>1102806348</v>
      </c>
      <c r="B1794" s="66" t="s">
        <v>26</v>
      </c>
      <c r="C1794" s="66" t="s">
        <v>987</v>
      </c>
      <c r="D1794" s="66" t="s">
        <v>536</v>
      </c>
      <c r="E1794" s="66" t="s">
        <v>366</v>
      </c>
      <c r="F1794" s="66" t="s">
        <v>1639</v>
      </c>
      <c r="G1794" s="65">
        <v>3142938719</v>
      </c>
      <c r="H1794" s="62" t="s">
        <v>2972</v>
      </c>
      <c r="I1794" s="66" t="s">
        <v>74</v>
      </c>
      <c r="J1794" s="66" t="s">
        <v>2973</v>
      </c>
      <c r="K1794" s="66"/>
      <c r="L1794" s="66" t="s">
        <v>35</v>
      </c>
      <c r="M1794" s="66" t="s">
        <v>36</v>
      </c>
      <c r="N1794" s="66" t="s">
        <v>37</v>
      </c>
      <c r="O1794" s="66" t="s">
        <v>42</v>
      </c>
      <c r="P1794" s="66" t="s">
        <v>30</v>
      </c>
      <c r="Q1794" s="66"/>
      <c r="R1794" s="66" t="s">
        <v>30</v>
      </c>
      <c r="S1794" s="66" t="s">
        <v>74</v>
      </c>
      <c r="T1794" s="299" t="s">
        <v>74</v>
      </c>
      <c r="U1794" s="66" t="s">
        <v>74</v>
      </c>
      <c r="V1794" s="344"/>
      <c r="W1794" s="90"/>
      <c r="X1794" s="127"/>
    </row>
    <row r="1795" spans="1:24" ht="15" customHeight="1">
      <c r="A1795" s="65">
        <v>25870071</v>
      </c>
      <c r="B1795" s="66" t="s">
        <v>26</v>
      </c>
      <c r="C1795" s="66" t="s">
        <v>654</v>
      </c>
      <c r="D1795" s="66" t="s">
        <v>196</v>
      </c>
      <c r="E1795" s="66" t="s">
        <v>366</v>
      </c>
      <c r="F1795" s="66" t="s">
        <v>2974</v>
      </c>
      <c r="G1795" s="65">
        <v>3206919001</v>
      </c>
      <c r="H1795" s="62" t="s">
        <v>2975</v>
      </c>
      <c r="I1795" s="66" t="s">
        <v>40</v>
      </c>
      <c r="J1795" s="66" t="s">
        <v>1039</v>
      </c>
      <c r="K1795" s="66" t="s">
        <v>27</v>
      </c>
      <c r="L1795" s="66" t="s">
        <v>35</v>
      </c>
      <c r="M1795" s="66" t="s">
        <v>36</v>
      </c>
      <c r="N1795" s="66" t="s">
        <v>30</v>
      </c>
      <c r="O1795" s="66" t="s">
        <v>31</v>
      </c>
      <c r="P1795" s="66" t="s">
        <v>30</v>
      </c>
      <c r="Q1795" s="66" t="s">
        <v>49</v>
      </c>
      <c r="R1795" s="66" t="s">
        <v>30</v>
      </c>
      <c r="S1795" s="66" t="s">
        <v>40</v>
      </c>
      <c r="T1795" s="299" t="s">
        <v>59</v>
      </c>
      <c r="U1795" s="66" t="s">
        <v>59</v>
      </c>
      <c r="V1795" s="344"/>
      <c r="W1795" s="90"/>
      <c r="X1795" s="127"/>
    </row>
    <row r="1796" spans="1:24" ht="15" customHeight="1">
      <c r="A1796" s="65">
        <v>1091666368</v>
      </c>
      <c r="B1796" s="66" t="s">
        <v>26</v>
      </c>
      <c r="C1796" s="66" t="s">
        <v>1015</v>
      </c>
      <c r="D1796" s="66" t="s">
        <v>479</v>
      </c>
      <c r="E1796" s="66" t="s">
        <v>366</v>
      </c>
      <c r="F1796" s="66" t="s">
        <v>4953</v>
      </c>
      <c r="G1796" s="65">
        <v>3104927873</v>
      </c>
      <c r="H1796" s="93" t="s">
        <v>5462</v>
      </c>
      <c r="I1796" s="66" t="s">
        <v>68</v>
      </c>
      <c r="J1796" s="66" t="s">
        <v>1179</v>
      </c>
      <c r="K1796" s="66" t="s">
        <v>27</v>
      </c>
      <c r="L1796" s="66" t="s">
        <v>51</v>
      </c>
      <c r="M1796" s="66" t="s">
        <v>37</v>
      </c>
      <c r="N1796" s="66" t="s">
        <v>37</v>
      </c>
      <c r="O1796" s="66" t="s">
        <v>42</v>
      </c>
      <c r="P1796" s="66" t="s">
        <v>30</v>
      </c>
      <c r="Q1796" s="66" t="s">
        <v>32</v>
      </c>
      <c r="R1796" s="66" t="s">
        <v>37</v>
      </c>
      <c r="S1796" s="66"/>
      <c r="T1796" s="299" t="s">
        <v>68</v>
      </c>
      <c r="U1796" s="66" t="s">
        <v>68</v>
      </c>
      <c r="V1796" s="354"/>
      <c r="W1796" s="186"/>
      <c r="X1796" s="127"/>
    </row>
    <row r="1797" spans="1:24" ht="15" customHeight="1">
      <c r="A1797" s="65">
        <v>88285579</v>
      </c>
      <c r="B1797" s="66" t="s">
        <v>26</v>
      </c>
      <c r="C1797" s="66" t="s">
        <v>5544</v>
      </c>
      <c r="D1797" s="66" t="s">
        <v>2371</v>
      </c>
      <c r="E1797" s="66" t="s">
        <v>366</v>
      </c>
      <c r="F1797" s="66" t="s">
        <v>1224</v>
      </c>
      <c r="G1797" s="65">
        <v>3144464573</v>
      </c>
      <c r="H1797" s="62" t="s">
        <v>5545</v>
      </c>
      <c r="I1797" s="66" t="s">
        <v>68</v>
      </c>
      <c r="J1797" s="66" t="s">
        <v>5546</v>
      </c>
      <c r="K1797" s="66" t="s">
        <v>5547</v>
      </c>
      <c r="L1797" s="66" t="s">
        <v>51</v>
      </c>
      <c r="M1797" s="66" t="s">
        <v>36</v>
      </c>
      <c r="N1797" s="66" t="s">
        <v>37</v>
      </c>
      <c r="O1797" s="66" t="s">
        <v>42</v>
      </c>
      <c r="P1797" s="66" t="s">
        <v>30</v>
      </c>
      <c r="Q1797" s="66" t="s">
        <v>4191</v>
      </c>
      <c r="R1797" s="66" t="s">
        <v>30</v>
      </c>
      <c r="S1797" s="66" t="s">
        <v>5546</v>
      </c>
      <c r="T1797" s="299" t="s">
        <v>1185</v>
      </c>
      <c r="U1797" s="66" t="s">
        <v>5377</v>
      </c>
      <c r="V1797" s="354"/>
      <c r="W1797" s="186"/>
      <c r="X1797" s="127"/>
    </row>
    <row r="1798" spans="1:24" ht="15" customHeight="1">
      <c r="A1798" s="65">
        <v>1043846436</v>
      </c>
      <c r="B1798" s="66" t="s">
        <v>26</v>
      </c>
      <c r="C1798" s="66" t="s">
        <v>2976</v>
      </c>
      <c r="D1798" s="66" t="s">
        <v>1637</v>
      </c>
      <c r="E1798" s="66" t="s">
        <v>2977</v>
      </c>
      <c r="F1798" s="66" t="s">
        <v>496</v>
      </c>
      <c r="G1798" s="65">
        <v>3135842636</v>
      </c>
      <c r="H1798" s="62" t="s">
        <v>2978</v>
      </c>
      <c r="I1798" s="66" t="s">
        <v>77</v>
      </c>
      <c r="J1798" s="66" t="s">
        <v>1739</v>
      </c>
      <c r="K1798" s="66"/>
      <c r="L1798" s="66" t="s">
        <v>2248</v>
      </c>
      <c r="M1798" s="66"/>
      <c r="N1798" s="66" t="s">
        <v>30</v>
      </c>
      <c r="O1798" s="66" t="s">
        <v>42</v>
      </c>
      <c r="P1798" s="66" t="s">
        <v>37</v>
      </c>
      <c r="Q1798" s="66" t="s">
        <v>32</v>
      </c>
      <c r="R1798" s="66" t="s">
        <v>30</v>
      </c>
      <c r="S1798" s="66" t="s">
        <v>77</v>
      </c>
      <c r="T1798" s="299" t="s">
        <v>77</v>
      </c>
      <c r="U1798" s="66" t="s">
        <v>77</v>
      </c>
      <c r="V1798" s="344"/>
      <c r="W1798" s="90"/>
      <c r="X1798" s="127"/>
    </row>
    <row r="1799" spans="1:24" ht="15" customHeight="1">
      <c r="A1799" s="66">
        <v>1032450668</v>
      </c>
      <c r="B1799" s="66" t="s">
        <v>26</v>
      </c>
      <c r="C1799" s="66" t="s">
        <v>913</v>
      </c>
      <c r="D1799" s="66" t="s">
        <v>477</v>
      </c>
      <c r="E1799" s="66" t="s">
        <v>4005</v>
      </c>
      <c r="F1799" s="66" t="s">
        <v>468</v>
      </c>
      <c r="G1799" s="65">
        <v>3006753515</v>
      </c>
      <c r="H1799" s="62" t="s">
        <v>4006</v>
      </c>
      <c r="I1799" s="66" t="s">
        <v>60</v>
      </c>
      <c r="J1799" s="66" t="s">
        <v>4719</v>
      </c>
      <c r="K1799" s="66" t="s">
        <v>27</v>
      </c>
      <c r="L1799" s="66" t="s">
        <v>35</v>
      </c>
      <c r="M1799" s="66" t="s">
        <v>36</v>
      </c>
      <c r="N1799" s="66" t="s">
        <v>30</v>
      </c>
      <c r="O1799" s="66" t="s">
        <v>38</v>
      </c>
      <c r="P1799" s="66" t="s">
        <v>30</v>
      </c>
      <c r="Q1799" s="66" t="s">
        <v>46</v>
      </c>
      <c r="R1799" s="66" t="s">
        <v>30</v>
      </c>
      <c r="S1799" s="66" t="s">
        <v>60</v>
      </c>
      <c r="T1799" s="299" t="s">
        <v>73</v>
      </c>
      <c r="U1799" s="66" t="s">
        <v>40</v>
      </c>
      <c r="V1799" s="343"/>
      <c r="W1799" s="72"/>
      <c r="X1799" s="127"/>
    </row>
    <row r="1800" spans="1:24" ht="15" customHeight="1">
      <c r="A1800" s="65">
        <v>1077086884</v>
      </c>
      <c r="B1800" s="66" t="s">
        <v>26</v>
      </c>
      <c r="C1800" s="66" t="s">
        <v>3687</v>
      </c>
      <c r="D1800" s="66" t="s">
        <v>1020</v>
      </c>
      <c r="E1800" s="66" t="s">
        <v>4678</v>
      </c>
      <c r="F1800" s="66" t="s">
        <v>4679</v>
      </c>
      <c r="G1800" s="65">
        <v>3143422564</v>
      </c>
      <c r="H1800" s="94" t="s">
        <v>4680</v>
      </c>
      <c r="I1800" s="66" t="s">
        <v>60</v>
      </c>
      <c r="J1800" s="71" t="s">
        <v>4681</v>
      </c>
      <c r="K1800" s="66"/>
      <c r="L1800" s="66" t="s">
        <v>35</v>
      </c>
      <c r="M1800" s="66" t="s">
        <v>36</v>
      </c>
      <c r="N1800" s="66" t="s">
        <v>37</v>
      </c>
      <c r="O1800" s="66" t="s">
        <v>38</v>
      </c>
      <c r="P1800" s="66" t="s">
        <v>30</v>
      </c>
      <c r="Q1800" s="66" t="s">
        <v>49</v>
      </c>
      <c r="R1800" s="66" t="s">
        <v>30</v>
      </c>
      <c r="S1800" s="66" t="s">
        <v>60</v>
      </c>
      <c r="T1800" s="299" t="s">
        <v>60</v>
      </c>
      <c r="U1800" s="66" t="s">
        <v>60</v>
      </c>
      <c r="V1800" s="354"/>
      <c r="W1800" s="186"/>
      <c r="X1800" s="127"/>
    </row>
    <row r="1801" spans="1:24" ht="15" customHeight="1">
      <c r="A1801" s="65">
        <v>25776090</v>
      </c>
      <c r="B1801" s="66" t="s">
        <v>26</v>
      </c>
      <c r="C1801" s="66" t="s">
        <v>1387</v>
      </c>
      <c r="D1801" s="66" t="s">
        <v>1388</v>
      </c>
      <c r="E1801" s="66" t="s">
        <v>672</v>
      </c>
      <c r="F1801" s="66" t="s">
        <v>1962</v>
      </c>
      <c r="G1801" s="65">
        <v>3147782795</v>
      </c>
      <c r="H1801" s="62" t="s">
        <v>1389</v>
      </c>
      <c r="I1801" s="66" t="s">
        <v>59</v>
      </c>
      <c r="J1801" s="66" t="s">
        <v>262</v>
      </c>
      <c r="K1801" s="66" t="s">
        <v>51</v>
      </c>
      <c r="L1801" s="66" t="s">
        <v>28</v>
      </c>
      <c r="M1801" s="66" t="s">
        <v>36</v>
      </c>
      <c r="N1801" s="66" t="s">
        <v>30</v>
      </c>
      <c r="O1801" s="66" t="s">
        <v>31</v>
      </c>
      <c r="P1801" s="66" t="s">
        <v>30</v>
      </c>
      <c r="Q1801" s="66" t="s">
        <v>39</v>
      </c>
      <c r="R1801" s="66" t="s">
        <v>30</v>
      </c>
      <c r="S1801" s="66" t="s">
        <v>59</v>
      </c>
      <c r="T1801" s="299"/>
      <c r="U1801" s="66"/>
      <c r="V1801" s="354"/>
      <c r="W1801" s="186"/>
      <c r="X1801" s="127"/>
    </row>
    <row r="1802" spans="1:24" ht="15" customHeight="1">
      <c r="A1802" s="65">
        <v>36306116</v>
      </c>
      <c r="B1802" s="66" t="s">
        <v>26</v>
      </c>
      <c r="C1802" s="66" t="s">
        <v>1356</v>
      </c>
      <c r="D1802" s="66" t="s">
        <v>2933</v>
      </c>
      <c r="E1802" s="66" t="s">
        <v>672</v>
      </c>
      <c r="F1802" s="66" t="s">
        <v>275</v>
      </c>
      <c r="G1802" s="65">
        <v>3204923454</v>
      </c>
      <c r="H1802" s="62" t="s">
        <v>4007</v>
      </c>
      <c r="I1802" s="66" t="s">
        <v>63</v>
      </c>
      <c r="J1802" s="66" t="s">
        <v>572</v>
      </c>
      <c r="K1802" s="66"/>
      <c r="L1802" s="66" t="s">
        <v>28</v>
      </c>
      <c r="M1802" s="66" t="s">
        <v>29</v>
      </c>
      <c r="N1802" s="66" t="s">
        <v>37</v>
      </c>
      <c r="O1802" s="66" t="s">
        <v>42</v>
      </c>
      <c r="P1802" s="66" t="s">
        <v>30</v>
      </c>
      <c r="Q1802" s="66" t="s">
        <v>49</v>
      </c>
      <c r="R1802" s="66" t="s">
        <v>37</v>
      </c>
      <c r="S1802" s="66"/>
      <c r="T1802" s="299"/>
      <c r="U1802" s="66"/>
      <c r="V1802" s="354"/>
      <c r="W1802" s="186"/>
      <c r="X1802" s="127"/>
    </row>
    <row r="1803" spans="1:24" ht="15" customHeight="1">
      <c r="A1803" s="147">
        <v>1129516634</v>
      </c>
      <c r="B1803" s="148" t="s">
        <v>26</v>
      </c>
      <c r="C1803" s="148" t="s">
        <v>894</v>
      </c>
      <c r="D1803" s="148" t="s">
        <v>1336</v>
      </c>
      <c r="E1803" s="148" t="s">
        <v>672</v>
      </c>
      <c r="F1803" s="148" t="s">
        <v>1337</v>
      </c>
      <c r="G1803" s="147">
        <v>3008619132</v>
      </c>
      <c r="H1803" s="149" t="s">
        <v>1338</v>
      </c>
      <c r="I1803" s="148" t="s">
        <v>47</v>
      </c>
      <c r="J1803" s="148" t="s">
        <v>188</v>
      </c>
      <c r="K1803" s="148"/>
      <c r="L1803" s="148" t="s">
        <v>45</v>
      </c>
      <c r="M1803" s="148" t="s">
        <v>36</v>
      </c>
      <c r="N1803" s="148" t="s">
        <v>37</v>
      </c>
      <c r="O1803" s="148" t="s">
        <v>42</v>
      </c>
      <c r="P1803" s="148" t="s">
        <v>30</v>
      </c>
      <c r="Q1803" s="148" t="s">
        <v>49</v>
      </c>
      <c r="R1803" s="148" t="s">
        <v>30</v>
      </c>
      <c r="S1803" s="148" t="s">
        <v>57</v>
      </c>
      <c r="T1803" s="304" t="s">
        <v>50</v>
      </c>
      <c r="U1803" s="148" t="s">
        <v>59</v>
      </c>
      <c r="V1803" s="344"/>
      <c r="W1803" s="90"/>
      <c r="X1803" s="127"/>
    </row>
    <row r="1804" spans="1:24" ht="15" customHeight="1">
      <c r="A1804" s="65">
        <v>40994168</v>
      </c>
      <c r="B1804" s="66" t="s">
        <v>26</v>
      </c>
      <c r="C1804" s="66" t="s">
        <v>995</v>
      </c>
      <c r="D1804" s="66" t="s">
        <v>369</v>
      </c>
      <c r="E1804" s="66" t="s">
        <v>672</v>
      </c>
      <c r="F1804" s="66" t="s">
        <v>508</v>
      </c>
      <c r="G1804" s="65">
        <v>3167584007</v>
      </c>
      <c r="H1804" s="62" t="s">
        <v>4976</v>
      </c>
      <c r="I1804" s="66" t="s">
        <v>72</v>
      </c>
      <c r="J1804" s="71" t="s">
        <v>3195</v>
      </c>
      <c r="K1804" s="66"/>
      <c r="L1804" s="66" t="s">
        <v>41</v>
      </c>
      <c r="M1804" s="66" t="s">
        <v>36</v>
      </c>
      <c r="N1804" s="66" t="s">
        <v>30</v>
      </c>
      <c r="O1804" s="66" t="s">
        <v>42</v>
      </c>
      <c r="P1804" s="66" t="s">
        <v>37</v>
      </c>
      <c r="Q1804" s="66" t="s">
        <v>32</v>
      </c>
      <c r="R1804" s="66" t="s">
        <v>37</v>
      </c>
      <c r="S1804" s="66" t="s">
        <v>72</v>
      </c>
      <c r="T1804" s="299" t="s">
        <v>72</v>
      </c>
      <c r="U1804" s="66" t="s">
        <v>72</v>
      </c>
      <c r="V1804" s="354"/>
      <c r="W1804" s="186"/>
      <c r="X1804" s="127"/>
    </row>
    <row r="1805" spans="1:24" ht="15" customHeight="1">
      <c r="A1805" s="65">
        <v>52713981</v>
      </c>
      <c r="B1805" s="66" t="s">
        <v>26</v>
      </c>
      <c r="C1805" s="66" t="s">
        <v>722</v>
      </c>
      <c r="D1805" s="66" t="s">
        <v>723</v>
      </c>
      <c r="E1805" s="66" t="s">
        <v>672</v>
      </c>
      <c r="F1805" s="66" t="s">
        <v>724</v>
      </c>
      <c r="G1805" s="65">
        <v>3207212224</v>
      </c>
      <c r="H1805" s="62" t="s">
        <v>725</v>
      </c>
      <c r="I1805" s="66" t="s">
        <v>40</v>
      </c>
      <c r="J1805" s="66" t="s">
        <v>556</v>
      </c>
      <c r="K1805" s="66"/>
      <c r="L1805" s="66" t="s">
        <v>28</v>
      </c>
      <c r="M1805" s="66" t="s">
        <v>36</v>
      </c>
      <c r="N1805" s="66" t="s">
        <v>30</v>
      </c>
      <c r="O1805" s="66" t="s">
        <v>38</v>
      </c>
      <c r="P1805" s="66" t="s">
        <v>30</v>
      </c>
      <c r="Q1805" s="66" t="s">
        <v>49</v>
      </c>
      <c r="R1805" s="66" t="s">
        <v>37</v>
      </c>
      <c r="S1805" s="66" t="s">
        <v>40</v>
      </c>
      <c r="T1805" s="299" t="s">
        <v>40</v>
      </c>
      <c r="U1805" s="66" t="s">
        <v>40</v>
      </c>
      <c r="V1805" s="354"/>
      <c r="W1805" s="186"/>
      <c r="X1805" s="127"/>
    </row>
    <row r="1806" spans="1:24" ht="15" customHeight="1">
      <c r="A1806" s="66">
        <v>1047496604</v>
      </c>
      <c r="B1806" s="66" t="s">
        <v>26</v>
      </c>
      <c r="C1806" s="66" t="s">
        <v>1058</v>
      </c>
      <c r="D1806" s="66" t="s">
        <v>332</v>
      </c>
      <c r="E1806" s="66" t="s">
        <v>672</v>
      </c>
      <c r="F1806" s="66" t="s">
        <v>333</v>
      </c>
      <c r="G1806" s="66">
        <v>3114037026</v>
      </c>
      <c r="H1806" s="62" t="s">
        <v>1059</v>
      </c>
      <c r="I1806" s="66" t="s">
        <v>50</v>
      </c>
      <c r="J1806" s="66" t="s">
        <v>110</v>
      </c>
      <c r="K1806" s="66" t="s">
        <v>51</v>
      </c>
      <c r="L1806" s="66" t="s">
        <v>35</v>
      </c>
      <c r="M1806" s="66" t="s">
        <v>42</v>
      </c>
      <c r="N1806" s="66" t="s">
        <v>37</v>
      </c>
      <c r="O1806" s="66" t="s">
        <v>42</v>
      </c>
      <c r="P1806" s="66" t="s">
        <v>30</v>
      </c>
      <c r="Q1806" s="66" t="s">
        <v>43</v>
      </c>
      <c r="R1806" s="66" t="s">
        <v>30</v>
      </c>
      <c r="S1806" s="66" t="s">
        <v>50</v>
      </c>
      <c r="T1806" s="299" t="s">
        <v>75</v>
      </c>
      <c r="U1806" s="66"/>
      <c r="V1806" s="344"/>
      <c r="W1806" s="90"/>
      <c r="X1806" s="127"/>
    </row>
    <row r="1807" spans="1:24" ht="15" customHeight="1">
      <c r="A1807" s="65">
        <v>30662664</v>
      </c>
      <c r="B1807" s="66" t="s">
        <v>26</v>
      </c>
      <c r="C1807" s="66" t="s">
        <v>2979</v>
      </c>
      <c r="D1807" s="66" t="s">
        <v>2980</v>
      </c>
      <c r="E1807" s="66" t="s">
        <v>672</v>
      </c>
      <c r="F1807" s="66" t="s">
        <v>2981</v>
      </c>
      <c r="G1807" s="65">
        <v>3002402201</v>
      </c>
      <c r="H1807" s="62" t="s">
        <v>2982</v>
      </c>
      <c r="I1807" s="66" t="s">
        <v>59</v>
      </c>
      <c r="J1807" s="66" t="s">
        <v>2983</v>
      </c>
      <c r="K1807" s="66"/>
      <c r="L1807" s="66" t="s">
        <v>28</v>
      </c>
      <c r="M1807" s="66"/>
      <c r="N1807" s="66" t="s">
        <v>30</v>
      </c>
      <c r="O1807" s="66" t="s">
        <v>38</v>
      </c>
      <c r="P1807" s="66" t="s">
        <v>30</v>
      </c>
      <c r="Q1807" s="66" t="s">
        <v>49</v>
      </c>
      <c r="R1807" s="66" t="s">
        <v>30</v>
      </c>
      <c r="S1807" s="66" t="s">
        <v>59</v>
      </c>
      <c r="T1807" s="299" t="s">
        <v>74</v>
      </c>
      <c r="U1807" s="66" t="s">
        <v>40</v>
      </c>
      <c r="V1807" s="344"/>
      <c r="W1807" s="90"/>
      <c r="X1807" s="127"/>
    </row>
    <row r="1808" spans="1:24" ht="15" customHeight="1">
      <c r="A1808" s="65">
        <v>32757932</v>
      </c>
      <c r="B1808" s="66" t="s">
        <v>26</v>
      </c>
      <c r="C1808" s="66" t="s">
        <v>235</v>
      </c>
      <c r="D1808" s="66" t="s">
        <v>2465</v>
      </c>
      <c r="E1808" s="66" t="s">
        <v>672</v>
      </c>
      <c r="F1808" s="66" t="s">
        <v>2718</v>
      </c>
      <c r="G1808" s="65">
        <v>3157461803</v>
      </c>
      <c r="H1808" s="62" t="s">
        <v>4008</v>
      </c>
      <c r="I1808" s="66" t="s">
        <v>50</v>
      </c>
      <c r="J1808" s="66" t="s">
        <v>110</v>
      </c>
      <c r="K1808" s="66"/>
      <c r="L1808" s="66" t="s">
        <v>51</v>
      </c>
      <c r="M1808" s="66" t="s">
        <v>36</v>
      </c>
      <c r="N1808" s="66" t="s">
        <v>30</v>
      </c>
      <c r="O1808" s="66" t="s">
        <v>42</v>
      </c>
      <c r="P1808" s="66" t="s">
        <v>30</v>
      </c>
      <c r="Q1808" s="66" t="s">
        <v>32</v>
      </c>
      <c r="R1808" s="66" t="s">
        <v>37</v>
      </c>
      <c r="S1808" s="66" t="s">
        <v>50</v>
      </c>
      <c r="T1808" s="299" t="s">
        <v>50</v>
      </c>
      <c r="U1808" s="66" t="s">
        <v>50</v>
      </c>
      <c r="V1808" s="344"/>
      <c r="W1808" s="90"/>
      <c r="X1808" s="127"/>
    </row>
    <row r="1809" spans="1:24" ht="15" customHeight="1">
      <c r="A1809" s="65">
        <v>1102878764</v>
      </c>
      <c r="B1809" s="66" t="s">
        <v>26</v>
      </c>
      <c r="C1809" s="66" t="s">
        <v>6040</v>
      </c>
      <c r="D1809" s="66"/>
      <c r="E1809" s="66" t="s">
        <v>672</v>
      </c>
      <c r="F1809" s="66" t="s">
        <v>3448</v>
      </c>
      <c r="G1809" s="65">
        <v>3006651761</v>
      </c>
      <c r="H1809" s="67" t="s">
        <v>6041</v>
      </c>
      <c r="I1809" s="66" t="s">
        <v>50</v>
      </c>
      <c r="J1809" s="66" t="s">
        <v>617</v>
      </c>
      <c r="K1809" s="66" t="s">
        <v>27</v>
      </c>
      <c r="L1809" s="66" t="s">
        <v>35</v>
      </c>
      <c r="M1809" s="66" t="s">
        <v>36</v>
      </c>
      <c r="N1809" s="66" t="s">
        <v>37</v>
      </c>
      <c r="O1809" s="66" t="s">
        <v>42</v>
      </c>
      <c r="P1809" s="66" t="s">
        <v>30</v>
      </c>
      <c r="Q1809" s="66" t="s">
        <v>49</v>
      </c>
      <c r="R1809" s="66" t="s">
        <v>30</v>
      </c>
      <c r="S1809" s="66" t="s">
        <v>71</v>
      </c>
      <c r="T1809" s="299" t="s">
        <v>65</v>
      </c>
      <c r="U1809" s="66" t="s">
        <v>50</v>
      </c>
      <c r="V1809" s="354"/>
      <c r="W1809" s="186"/>
      <c r="X1809" s="127"/>
    </row>
    <row r="1810" spans="1:24" ht="15" customHeight="1">
      <c r="A1810" s="70">
        <v>30666196</v>
      </c>
      <c r="B1810" s="71" t="s">
        <v>26</v>
      </c>
      <c r="C1810" s="71" t="s">
        <v>611</v>
      </c>
      <c r="D1810" s="71" t="s">
        <v>406</v>
      </c>
      <c r="E1810" s="71" t="s">
        <v>1951</v>
      </c>
      <c r="F1810" s="71" t="s">
        <v>2984</v>
      </c>
      <c r="G1810" s="70">
        <v>3114171122</v>
      </c>
      <c r="H1810" s="62" t="s">
        <v>2985</v>
      </c>
      <c r="I1810" s="71" t="s">
        <v>59</v>
      </c>
      <c r="J1810" s="71" t="s">
        <v>262</v>
      </c>
      <c r="K1810" s="71"/>
      <c r="L1810" s="71" t="s">
        <v>28</v>
      </c>
      <c r="M1810" s="71" t="s">
        <v>36</v>
      </c>
      <c r="N1810" s="71" t="s">
        <v>30</v>
      </c>
      <c r="O1810" s="71" t="s">
        <v>38</v>
      </c>
      <c r="P1810" s="71" t="s">
        <v>30</v>
      </c>
      <c r="Q1810" s="71" t="s">
        <v>49</v>
      </c>
      <c r="R1810" s="71" t="s">
        <v>30</v>
      </c>
      <c r="S1810" s="71" t="s">
        <v>59</v>
      </c>
      <c r="T1810" s="300" t="s">
        <v>59</v>
      </c>
      <c r="U1810" s="71" t="s">
        <v>59</v>
      </c>
      <c r="V1810" s="344"/>
      <c r="W1810" s="90"/>
      <c r="X1810" s="127"/>
    </row>
    <row r="1811" spans="1:24" ht="15" customHeight="1">
      <c r="A1811" s="65">
        <v>37337041</v>
      </c>
      <c r="B1811" s="66" t="s">
        <v>26</v>
      </c>
      <c r="C1811" s="66" t="s">
        <v>862</v>
      </c>
      <c r="D1811" s="66"/>
      <c r="E1811" s="66" t="s">
        <v>1951</v>
      </c>
      <c r="F1811" s="66" t="s">
        <v>217</v>
      </c>
      <c r="G1811" s="65">
        <v>3106895720</v>
      </c>
      <c r="H1811" s="62" t="s">
        <v>5032</v>
      </c>
      <c r="I1811" s="66" t="s">
        <v>68</v>
      </c>
      <c r="J1811" s="66" t="s">
        <v>1179</v>
      </c>
      <c r="K1811" s="66" t="s">
        <v>27</v>
      </c>
      <c r="L1811" s="66"/>
      <c r="M1811" s="66"/>
      <c r="N1811" s="66" t="s">
        <v>37</v>
      </c>
      <c r="O1811" s="66" t="s">
        <v>42</v>
      </c>
      <c r="P1811" s="66" t="s">
        <v>37</v>
      </c>
      <c r="Q1811" s="66"/>
      <c r="R1811" s="66" t="s">
        <v>30</v>
      </c>
      <c r="S1811" s="66" t="s">
        <v>68</v>
      </c>
      <c r="T1811" s="299" t="s">
        <v>68</v>
      </c>
      <c r="U1811" s="66" t="s">
        <v>68</v>
      </c>
      <c r="V1811" s="344"/>
      <c r="W1811" s="90"/>
      <c r="X1811" s="127"/>
    </row>
    <row r="1812" spans="1:24" ht="15" customHeight="1">
      <c r="A1812" s="65">
        <v>1118025839</v>
      </c>
      <c r="B1812" s="66" t="s">
        <v>26</v>
      </c>
      <c r="C1812" s="66" t="s">
        <v>1152</v>
      </c>
      <c r="D1812" s="66" t="s">
        <v>467</v>
      </c>
      <c r="E1812" s="66" t="s">
        <v>1951</v>
      </c>
      <c r="F1812" s="66" t="s">
        <v>4321</v>
      </c>
      <c r="G1812" s="65">
        <v>3103006450</v>
      </c>
      <c r="H1812" s="67" t="s">
        <v>5831</v>
      </c>
      <c r="I1812" s="66" t="s">
        <v>54</v>
      </c>
      <c r="J1812" s="66" t="s">
        <v>765</v>
      </c>
      <c r="K1812" s="66"/>
      <c r="L1812" s="66" t="s">
        <v>28</v>
      </c>
      <c r="M1812" s="66"/>
      <c r="N1812" s="66" t="s">
        <v>37</v>
      </c>
      <c r="O1812" s="66" t="s">
        <v>42</v>
      </c>
      <c r="P1812" s="66" t="s">
        <v>30</v>
      </c>
      <c r="Q1812" s="66" t="s">
        <v>49</v>
      </c>
      <c r="R1812" s="66" t="s">
        <v>30</v>
      </c>
      <c r="S1812" s="66" t="s">
        <v>54</v>
      </c>
      <c r="T1812" s="299" t="s">
        <v>54</v>
      </c>
      <c r="U1812" s="66" t="s">
        <v>54</v>
      </c>
      <c r="V1812" s="354"/>
      <c r="W1812" s="186"/>
      <c r="X1812" s="127"/>
    </row>
    <row r="1813" spans="1:24" ht="15" customHeight="1">
      <c r="A1813" s="72">
        <v>46672967</v>
      </c>
      <c r="B1813" s="66" t="s">
        <v>26</v>
      </c>
      <c r="C1813" s="66" t="s">
        <v>2415</v>
      </c>
      <c r="D1813" s="66" t="s">
        <v>4684</v>
      </c>
      <c r="E1813" s="66" t="s">
        <v>4467</v>
      </c>
      <c r="F1813" s="66" t="s">
        <v>1167</v>
      </c>
      <c r="G1813" s="72">
        <v>3228483256</v>
      </c>
      <c r="H1813" s="95" t="s">
        <v>4685</v>
      </c>
      <c r="I1813" s="66" t="s">
        <v>60</v>
      </c>
      <c r="J1813" s="66" t="s">
        <v>4540</v>
      </c>
      <c r="K1813" s="66" t="s">
        <v>27</v>
      </c>
      <c r="L1813" s="66" t="s">
        <v>28</v>
      </c>
      <c r="M1813" s="66" t="s">
        <v>36</v>
      </c>
      <c r="N1813" s="66" t="s">
        <v>37</v>
      </c>
      <c r="O1813" s="66" t="s">
        <v>38</v>
      </c>
      <c r="P1813" s="66" t="s">
        <v>30</v>
      </c>
      <c r="Q1813" s="66" t="s">
        <v>49</v>
      </c>
      <c r="R1813" s="66" t="s">
        <v>30</v>
      </c>
      <c r="S1813" s="66" t="s">
        <v>60</v>
      </c>
      <c r="T1813" s="299" t="s">
        <v>52</v>
      </c>
      <c r="U1813" s="66" t="s">
        <v>73</v>
      </c>
      <c r="V1813" s="344"/>
      <c r="W1813" s="90"/>
      <c r="X1813" s="127"/>
    </row>
    <row r="1814" spans="1:24" ht="15" customHeight="1">
      <c r="A1814" s="65">
        <v>52743182</v>
      </c>
      <c r="B1814" s="66" t="s">
        <v>26</v>
      </c>
      <c r="C1814" s="66" t="s">
        <v>503</v>
      </c>
      <c r="D1814" s="66" t="s">
        <v>477</v>
      </c>
      <c r="E1814" s="66" t="s">
        <v>4467</v>
      </c>
      <c r="F1814" s="66" t="s">
        <v>530</v>
      </c>
      <c r="G1814" s="65">
        <v>3046822047</v>
      </c>
      <c r="H1814" s="67" t="s">
        <v>4468</v>
      </c>
      <c r="I1814" s="66" t="s">
        <v>60</v>
      </c>
      <c r="J1814" s="66" t="s">
        <v>4260</v>
      </c>
      <c r="K1814" s="66"/>
      <c r="L1814" s="66" t="s">
        <v>35</v>
      </c>
      <c r="M1814" s="66" t="s">
        <v>36</v>
      </c>
      <c r="N1814" s="66" t="s">
        <v>30</v>
      </c>
      <c r="O1814" s="66" t="s">
        <v>38</v>
      </c>
      <c r="P1814" s="66" t="s">
        <v>30</v>
      </c>
      <c r="Q1814" s="66" t="s">
        <v>1689</v>
      </c>
      <c r="R1814" s="66" t="s">
        <v>30</v>
      </c>
      <c r="S1814" s="66" t="s">
        <v>60</v>
      </c>
      <c r="T1814" s="299" t="s">
        <v>60</v>
      </c>
      <c r="U1814" s="66" t="s">
        <v>60</v>
      </c>
      <c r="V1814" s="354"/>
      <c r="W1814" s="186"/>
      <c r="X1814" s="127"/>
    </row>
    <row r="1815" spans="1:24" ht="15" customHeight="1">
      <c r="A1815" s="65">
        <v>37329200</v>
      </c>
      <c r="B1815" s="66" t="s">
        <v>26</v>
      </c>
      <c r="C1815" s="66" t="s">
        <v>190</v>
      </c>
      <c r="D1815" s="66"/>
      <c r="E1815" s="66" t="s">
        <v>4467</v>
      </c>
      <c r="F1815" s="66" t="s">
        <v>4793</v>
      </c>
      <c r="G1815" s="65">
        <v>3125641051</v>
      </c>
      <c r="H1815" s="62" t="s">
        <v>4794</v>
      </c>
      <c r="I1815" s="66" t="s">
        <v>68</v>
      </c>
      <c r="J1815" s="66" t="s">
        <v>1179</v>
      </c>
      <c r="K1815" s="66"/>
      <c r="L1815" s="66" t="s">
        <v>41</v>
      </c>
      <c r="M1815" s="66"/>
      <c r="N1815" s="66" t="s">
        <v>30</v>
      </c>
      <c r="O1815" s="66" t="s">
        <v>38</v>
      </c>
      <c r="P1815" s="66" t="s">
        <v>30</v>
      </c>
      <c r="Q1815" s="66" t="s">
        <v>43</v>
      </c>
      <c r="R1815" s="66" t="s">
        <v>37</v>
      </c>
      <c r="S1815" s="66" t="s">
        <v>68</v>
      </c>
      <c r="T1815" s="299" t="s">
        <v>68</v>
      </c>
      <c r="U1815" s="66" t="s">
        <v>68</v>
      </c>
      <c r="V1815" s="344"/>
      <c r="W1815" s="90"/>
      <c r="X1815" s="127"/>
    </row>
    <row r="1816" spans="1:24" ht="15" customHeight="1">
      <c r="A1816" s="184">
        <v>1065588963</v>
      </c>
      <c r="B1816" s="186" t="s">
        <v>26</v>
      </c>
      <c r="C1816" s="186" t="s">
        <v>831</v>
      </c>
      <c r="D1816" s="186" t="s">
        <v>213</v>
      </c>
      <c r="E1816" s="186" t="s">
        <v>4467</v>
      </c>
      <c r="F1816" s="186" t="s">
        <v>272</v>
      </c>
      <c r="G1816" s="184">
        <v>3007080560</v>
      </c>
      <c r="H1816" s="187" t="s">
        <v>6518</v>
      </c>
      <c r="I1816" s="186" t="s">
        <v>57</v>
      </c>
      <c r="J1816" s="186" t="s">
        <v>434</v>
      </c>
      <c r="K1816" s="186"/>
      <c r="L1816" s="186" t="s">
        <v>28</v>
      </c>
      <c r="M1816" s="186"/>
      <c r="N1816" s="186" t="s">
        <v>30</v>
      </c>
      <c r="O1816" s="186" t="s">
        <v>31</v>
      </c>
      <c r="P1816" s="186" t="s">
        <v>30</v>
      </c>
      <c r="Q1816" s="186" t="s">
        <v>43</v>
      </c>
      <c r="R1816" s="186" t="s">
        <v>30</v>
      </c>
      <c r="S1816" s="186" t="s">
        <v>57</v>
      </c>
      <c r="T1816" s="302" t="s">
        <v>57</v>
      </c>
      <c r="U1816" s="186"/>
      <c r="V1816" s="344"/>
      <c r="W1816" s="90"/>
      <c r="X1816" s="127"/>
    </row>
    <row r="1817" spans="1:24" ht="15" customHeight="1">
      <c r="A1817" s="184">
        <v>55207632</v>
      </c>
      <c r="B1817" s="186" t="s">
        <v>26</v>
      </c>
      <c r="C1817" s="186" t="s">
        <v>4396</v>
      </c>
      <c r="D1817" s="186"/>
      <c r="E1817" s="186" t="s">
        <v>6731</v>
      </c>
      <c r="F1817" s="186" t="s">
        <v>6732</v>
      </c>
      <c r="G1817" s="184">
        <v>3148915930</v>
      </c>
      <c r="H1817" s="187" t="s">
        <v>6733</v>
      </c>
      <c r="I1817" s="186" t="s">
        <v>63</v>
      </c>
      <c r="J1817" s="186" t="s">
        <v>2735</v>
      </c>
      <c r="K1817" s="186" t="s">
        <v>27</v>
      </c>
      <c r="L1817" s="186" t="s">
        <v>28</v>
      </c>
      <c r="M1817" s="186" t="s">
        <v>6734</v>
      </c>
      <c r="N1817" s="186" t="s">
        <v>30</v>
      </c>
      <c r="O1817" s="186" t="s">
        <v>30</v>
      </c>
      <c r="P1817" s="186" t="s">
        <v>30</v>
      </c>
      <c r="Q1817" s="186" t="s">
        <v>6735</v>
      </c>
      <c r="R1817" s="186" t="s">
        <v>30</v>
      </c>
      <c r="S1817" s="186" t="s">
        <v>60</v>
      </c>
      <c r="T1817" s="302" t="s">
        <v>75</v>
      </c>
      <c r="U1817" s="186" t="s">
        <v>3783</v>
      </c>
      <c r="V1817" s="344"/>
      <c r="W1817" s="90"/>
      <c r="X1817" s="127"/>
    </row>
    <row r="1818" spans="1:24" ht="15" customHeight="1">
      <c r="A1818" s="65">
        <v>52887095</v>
      </c>
      <c r="B1818" s="66" t="s">
        <v>26</v>
      </c>
      <c r="C1818" s="66" t="s">
        <v>611</v>
      </c>
      <c r="D1818" s="66" t="s">
        <v>2367</v>
      </c>
      <c r="E1818" s="66" t="s">
        <v>6125</v>
      </c>
      <c r="F1818" s="66" t="s">
        <v>2368</v>
      </c>
      <c r="G1818" s="65">
        <v>3197380546</v>
      </c>
      <c r="H1818" s="64" t="s">
        <v>6126</v>
      </c>
      <c r="I1818" s="66" t="s">
        <v>60</v>
      </c>
      <c r="J1818" s="66" t="s">
        <v>182</v>
      </c>
      <c r="K1818" s="66" t="s">
        <v>27</v>
      </c>
      <c r="L1818" s="66" t="s">
        <v>28</v>
      </c>
      <c r="M1818" s="66" t="s">
        <v>36</v>
      </c>
      <c r="N1818" s="66" t="s">
        <v>30</v>
      </c>
      <c r="O1818" s="66" t="s">
        <v>31</v>
      </c>
      <c r="P1818" s="66" t="s">
        <v>30</v>
      </c>
      <c r="Q1818" s="66" t="s">
        <v>43</v>
      </c>
      <c r="R1818" s="66" t="s">
        <v>30</v>
      </c>
      <c r="S1818" s="66" t="s">
        <v>75</v>
      </c>
      <c r="T1818" s="299" t="s">
        <v>40</v>
      </c>
      <c r="U1818" s="66" t="s">
        <v>76</v>
      </c>
      <c r="V1818" s="344"/>
      <c r="W1818" s="90"/>
      <c r="X1818" s="127"/>
    </row>
    <row r="1819" spans="1:24" ht="15" customHeight="1">
      <c r="A1819" s="65">
        <v>1039101912</v>
      </c>
      <c r="B1819" s="66" t="s">
        <v>26</v>
      </c>
      <c r="C1819" s="66" t="s">
        <v>5970</v>
      </c>
      <c r="D1819" s="66" t="s">
        <v>1227</v>
      </c>
      <c r="E1819" s="66" t="s">
        <v>2255</v>
      </c>
      <c r="F1819" s="66" t="s">
        <v>121</v>
      </c>
      <c r="G1819" s="65">
        <v>3206224350</v>
      </c>
      <c r="H1819" s="76" t="s">
        <v>5971</v>
      </c>
      <c r="I1819" s="66" t="s">
        <v>40</v>
      </c>
      <c r="J1819" s="66" t="s">
        <v>5972</v>
      </c>
      <c r="K1819" s="66"/>
      <c r="L1819" s="66" t="s">
        <v>28</v>
      </c>
      <c r="M1819" s="66"/>
      <c r="N1819" s="66" t="s">
        <v>30</v>
      </c>
      <c r="O1819" s="66" t="s">
        <v>38</v>
      </c>
      <c r="P1819" s="66" t="s">
        <v>37</v>
      </c>
      <c r="Q1819" s="66" t="s">
        <v>32</v>
      </c>
      <c r="R1819" s="66" t="s">
        <v>30</v>
      </c>
      <c r="S1819" s="66" t="s">
        <v>40</v>
      </c>
      <c r="T1819" s="299" t="s">
        <v>59</v>
      </c>
      <c r="U1819" s="66" t="s">
        <v>74</v>
      </c>
      <c r="V1819" s="344"/>
      <c r="W1819" s="90"/>
      <c r="X1819" s="127"/>
    </row>
    <row r="1820" spans="1:24" ht="15" customHeight="1">
      <c r="A1820" s="65">
        <v>1091678788</v>
      </c>
      <c r="B1820" s="66" t="s">
        <v>26</v>
      </c>
      <c r="C1820" s="66" t="s">
        <v>1661</v>
      </c>
      <c r="D1820" s="66" t="s">
        <v>3718</v>
      </c>
      <c r="E1820" s="66" t="s">
        <v>2325</v>
      </c>
      <c r="F1820" s="66" t="s">
        <v>5222</v>
      </c>
      <c r="G1820" s="65">
        <v>3003721525</v>
      </c>
      <c r="H1820" s="67" t="s">
        <v>5152</v>
      </c>
      <c r="I1820" s="66" t="s">
        <v>68</v>
      </c>
      <c r="J1820" s="66" t="s">
        <v>1179</v>
      </c>
      <c r="K1820" s="66" t="s">
        <v>27</v>
      </c>
      <c r="L1820" s="66"/>
      <c r="M1820" s="66"/>
      <c r="N1820" s="66"/>
      <c r="O1820" s="66"/>
      <c r="P1820" s="66" t="s">
        <v>30</v>
      </c>
      <c r="Q1820" s="66" t="s">
        <v>43</v>
      </c>
      <c r="R1820" s="66" t="s">
        <v>37</v>
      </c>
      <c r="S1820" s="66"/>
      <c r="T1820" s="299"/>
      <c r="U1820" s="66"/>
      <c r="V1820" s="354"/>
      <c r="W1820" s="186"/>
      <c r="X1820" s="127"/>
    </row>
    <row r="1821" spans="1:24" ht="15" customHeight="1">
      <c r="A1821" s="65">
        <v>1020437237</v>
      </c>
      <c r="B1821" s="66" t="s">
        <v>26</v>
      </c>
      <c r="C1821" s="66" t="s">
        <v>220</v>
      </c>
      <c r="D1821" s="66" t="s">
        <v>221</v>
      </c>
      <c r="E1821" s="66" t="s">
        <v>2325</v>
      </c>
      <c r="F1821" s="66" t="s">
        <v>735</v>
      </c>
      <c r="G1821" s="65">
        <v>3106493180</v>
      </c>
      <c r="H1821" s="67" t="s">
        <v>2986</v>
      </c>
      <c r="I1821" s="66" t="s">
        <v>40</v>
      </c>
      <c r="J1821" s="66" t="s">
        <v>593</v>
      </c>
      <c r="K1821" s="66" t="s">
        <v>27</v>
      </c>
      <c r="L1821" s="66" t="s">
        <v>35</v>
      </c>
      <c r="M1821" s="66" t="s">
        <v>36</v>
      </c>
      <c r="N1821" s="66" t="s">
        <v>37</v>
      </c>
      <c r="O1821" s="66" t="s">
        <v>42</v>
      </c>
      <c r="P1821" s="66" t="s">
        <v>30</v>
      </c>
      <c r="Q1821" s="66" t="s">
        <v>1689</v>
      </c>
      <c r="R1821" s="66" t="s">
        <v>37</v>
      </c>
      <c r="S1821" s="66" t="s">
        <v>40</v>
      </c>
      <c r="T1821" s="299" t="s">
        <v>40</v>
      </c>
      <c r="U1821" s="66" t="s">
        <v>40</v>
      </c>
      <c r="V1821" s="354"/>
      <c r="W1821" s="186"/>
      <c r="X1821" s="127"/>
    </row>
    <row r="1822" spans="1:24" ht="15" customHeight="1">
      <c r="A1822" s="65">
        <v>1123629468</v>
      </c>
      <c r="B1822" s="66" t="s">
        <v>26</v>
      </c>
      <c r="C1822" s="66" t="s">
        <v>1047</v>
      </c>
      <c r="D1822" s="66"/>
      <c r="E1822" s="66" t="s">
        <v>2325</v>
      </c>
      <c r="F1822" s="66" t="s">
        <v>4992</v>
      </c>
      <c r="G1822" s="65">
        <v>3208452709</v>
      </c>
      <c r="H1822" s="62" t="s">
        <v>5013</v>
      </c>
      <c r="I1822" s="66" t="s">
        <v>72</v>
      </c>
      <c r="J1822" s="66" t="s">
        <v>3365</v>
      </c>
      <c r="K1822" s="66"/>
      <c r="L1822" s="66" t="s">
        <v>41</v>
      </c>
      <c r="M1822" s="66" t="s">
        <v>36</v>
      </c>
      <c r="N1822" s="66" t="s">
        <v>30</v>
      </c>
      <c r="O1822" s="66" t="s">
        <v>42</v>
      </c>
      <c r="P1822" s="66" t="s">
        <v>37</v>
      </c>
      <c r="Q1822" s="66" t="s">
        <v>32</v>
      </c>
      <c r="R1822" s="66" t="s">
        <v>37</v>
      </c>
      <c r="S1822" s="66" t="s">
        <v>72</v>
      </c>
      <c r="T1822" s="299" t="s">
        <v>72</v>
      </c>
      <c r="U1822" s="66" t="s">
        <v>72</v>
      </c>
      <c r="V1822" s="344"/>
      <c r="W1822" s="90"/>
      <c r="X1822" s="127"/>
    </row>
    <row r="1823" spans="1:24" ht="15" customHeight="1">
      <c r="A1823" s="65">
        <v>34603661</v>
      </c>
      <c r="B1823" s="66" t="s">
        <v>26</v>
      </c>
      <c r="C1823" s="66" t="s">
        <v>235</v>
      </c>
      <c r="D1823" s="66" t="s">
        <v>2185</v>
      </c>
      <c r="E1823" s="66" t="s">
        <v>2325</v>
      </c>
      <c r="F1823" s="66" t="s">
        <v>253</v>
      </c>
      <c r="G1823" s="65">
        <v>3185229155</v>
      </c>
      <c r="H1823" s="62" t="s">
        <v>5789</v>
      </c>
      <c r="I1823" s="66" t="s">
        <v>56</v>
      </c>
      <c r="J1823" s="66" t="s">
        <v>139</v>
      </c>
      <c r="K1823" s="66"/>
      <c r="L1823" s="66" t="s">
        <v>28</v>
      </c>
      <c r="M1823" s="66" t="s">
        <v>36</v>
      </c>
      <c r="N1823" s="66" t="s">
        <v>30</v>
      </c>
      <c r="O1823" s="66" t="s">
        <v>42</v>
      </c>
      <c r="P1823" s="66" t="s">
        <v>30</v>
      </c>
      <c r="Q1823" s="66" t="s">
        <v>49</v>
      </c>
      <c r="R1823" s="66" t="s">
        <v>30</v>
      </c>
      <c r="S1823" s="66" t="s">
        <v>40</v>
      </c>
      <c r="T1823" s="299" t="s">
        <v>56</v>
      </c>
      <c r="U1823" s="66" t="s">
        <v>60</v>
      </c>
      <c r="V1823" s="344"/>
      <c r="W1823" s="90"/>
      <c r="X1823" s="127"/>
    </row>
    <row r="1824" spans="1:24" ht="15" customHeight="1">
      <c r="A1824" s="65">
        <v>1091671450</v>
      </c>
      <c r="B1824" s="66" t="s">
        <v>26</v>
      </c>
      <c r="C1824" s="66" t="s">
        <v>559</v>
      </c>
      <c r="D1824" s="66"/>
      <c r="E1824" s="66" t="s">
        <v>2325</v>
      </c>
      <c r="F1824" s="66" t="s">
        <v>328</v>
      </c>
      <c r="G1824" s="65">
        <v>3192035375</v>
      </c>
      <c r="H1824" s="62" t="s">
        <v>5871</v>
      </c>
      <c r="I1824" s="66" t="s">
        <v>68</v>
      </c>
      <c r="J1824" s="71" t="s">
        <v>1179</v>
      </c>
      <c r="K1824" s="66"/>
      <c r="L1824" s="66" t="s">
        <v>28</v>
      </c>
      <c r="M1824" s="66" t="s">
        <v>29</v>
      </c>
      <c r="N1824" s="66" t="s">
        <v>37</v>
      </c>
      <c r="O1824" s="66" t="s">
        <v>38</v>
      </c>
      <c r="P1824" s="66" t="s">
        <v>30</v>
      </c>
      <c r="Q1824" s="66" t="s">
        <v>49</v>
      </c>
      <c r="R1824" s="66" t="s">
        <v>30</v>
      </c>
      <c r="S1824" s="66" t="s">
        <v>68</v>
      </c>
      <c r="T1824" s="299" t="s">
        <v>68</v>
      </c>
      <c r="U1824" s="66" t="s">
        <v>68</v>
      </c>
      <c r="V1824" s="354"/>
      <c r="W1824" s="186"/>
      <c r="X1824" s="127"/>
    </row>
    <row r="1825" spans="1:24" ht="15" customHeight="1">
      <c r="A1825" s="105">
        <v>1033713802</v>
      </c>
      <c r="B1825" s="106" t="s">
        <v>26</v>
      </c>
      <c r="C1825" s="106" t="s">
        <v>355</v>
      </c>
      <c r="D1825" s="106" t="s">
        <v>2826</v>
      </c>
      <c r="E1825" s="106" t="s">
        <v>2325</v>
      </c>
      <c r="F1825" s="106" t="s">
        <v>823</v>
      </c>
      <c r="G1825" s="105">
        <v>3223599423</v>
      </c>
      <c r="H1825" s="106" t="s">
        <v>6519</v>
      </c>
      <c r="I1825" s="106" t="s">
        <v>73</v>
      </c>
      <c r="J1825" s="106" t="s">
        <v>451</v>
      </c>
      <c r="K1825" s="106"/>
      <c r="L1825" s="106" t="s">
        <v>28</v>
      </c>
      <c r="M1825" s="106"/>
      <c r="N1825" s="106" t="s">
        <v>30</v>
      </c>
      <c r="O1825" s="106" t="s">
        <v>31</v>
      </c>
      <c r="P1825" s="106" t="s">
        <v>30</v>
      </c>
      <c r="Q1825" s="106" t="s">
        <v>49</v>
      </c>
      <c r="R1825" s="106" t="s">
        <v>30</v>
      </c>
      <c r="S1825" s="106" t="s">
        <v>73</v>
      </c>
      <c r="T1825" s="314" t="s">
        <v>73</v>
      </c>
      <c r="U1825" s="106" t="s">
        <v>73</v>
      </c>
      <c r="V1825" s="354"/>
      <c r="W1825" s="186"/>
      <c r="X1825" s="127"/>
    </row>
    <row r="1826" spans="1:24" ht="15" customHeight="1">
      <c r="A1826" s="70">
        <v>98638827</v>
      </c>
      <c r="B1826" s="71" t="s">
        <v>26</v>
      </c>
      <c r="C1826" s="71" t="s">
        <v>1627</v>
      </c>
      <c r="D1826" s="71"/>
      <c r="E1826" s="71" t="s">
        <v>2987</v>
      </c>
      <c r="F1826" s="71" t="s">
        <v>2988</v>
      </c>
      <c r="G1826" s="70">
        <v>3104205864</v>
      </c>
      <c r="H1826" s="62" t="s">
        <v>2989</v>
      </c>
      <c r="I1826" s="71" t="s">
        <v>40</v>
      </c>
      <c r="J1826" s="71" t="s">
        <v>1872</v>
      </c>
      <c r="K1826" s="71"/>
      <c r="L1826" s="71" t="s">
        <v>28</v>
      </c>
      <c r="M1826" s="71" t="s">
        <v>36</v>
      </c>
      <c r="N1826" s="71" t="s">
        <v>30</v>
      </c>
      <c r="O1826" s="71" t="s">
        <v>38</v>
      </c>
      <c r="P1826" s="71" t="s">
        <v>30</v>
      </c>
      <c r="Q1826" s="71" t="s">
        <v>49</v>
      </c>
      <c r="R1826" s="71" t="s">
        <v>30</v>
      </c>
      <c r="S1826" s="71" t="s">
        <v>40</v>
      </c>
      <c r="T1826" s="300" t="s">
        <v>40</v>
      </c>
      <c r="U1826" s="71" t="s">
        <v>40</v>
      </c>
      <c r="V1826" s="344"/>
      <c r="W1826" s="90"/>
      <c r="X1826" s="127"/>
    </row>
    <row r="1827" spans="1:24" ht="15" customHeight="1">
      <c r="A1827" s="184">
        <v>1001681997</v>
      </c>
      <c r="B1827" s="186" t="s">
        <v>26</v>
      </c>
      <c r="C1827" s="186" t="s">
        <v>4083</v>
      </c>
      <c r="D1827" s="186" t="s">
        <v>1865</v>
      </c>
      <c r="E1827" s="186" t="s">
        <v>2987</v>
      </c>
      <c r="F1827" s="186" t="s">
        <v>6736</v>
      </c>
      <c r="G1827" s="184">
        <v>3205667743</v>
      </c>
      <c r="H1827" s="187" t="s">
        <v>6737</v>
      </c>
      <c r="I1827" s="186" t="s">
        <v>40</v>
      </c>
      <c r="J1827" s="186" t="s">
        <v>6650</v>
      </c>
      <c r="K1827" s="186"/>
      <c r="L1827" s="186" t="s">
        <v>28</v>
      </c>
      <c r="M1827" s="186"/>
      <c r="N1827" s="186" t="s">
        <v>37</v>
      </c>
      <c r="O1827" s="186" t="s">
        <v>42</v>
      </c>
      <c r="P1827" s="186" t="s">
        <v>30</v>
      </c>
      <c r="Q1827" s="186" t="s">
        <v>39</v>
      </c>
      <c r="R1827" s="186" t="s">
        <v>30</v>
      </c>
      <c r="S1827" s="186" t="s">
        <v>40</v>
      </c>
      <c r="T1827" s="302" t="s">
        <v>74</v>
      </c>
      <c r="U1827" s="186" t="s">
        <v>59</v>
      </c>
      <c r="V1827" s="344"/>
      <c r="W1827" s="90"/>
      <c r="X1827" s="127"/>
    </row>
    <row r="1828" spans="1:24" ht="15" customHeight="1">
      <c r="A1828" s="70">
        <v>1076382813</v>
      </c>
      <c r="B1828" s="71" t="s">
        <v>26</v>
      </c>
      <c r="C1828" s="71" t="s">
        <v>436</v>
      </c>
      <c r="D1828" s="71" t="s">
        <v>2104</v>
      </c>
      <c r="E1828" s="71" t="s">
        <v>1730</v>
      </c>
      <c r="F1828" s="71" t="s">
        <v>407</v>
      </c>
      <c r="G1828" s="70">
        <v>3122029928</v>
      </c>
      <c r="H1828" s="62" t="s">
        <v>4592</v>
      </c>
      <c r="I1828" s="71" t="s">
        <v>58</v>
      </c>
      <c r="J1828" s="71" t="s">
        <v>4251</v>
      </c>
      <c r="K1828" s="71" t="s">
        <v>27</v>
      </c>
      <c r="L1828" s="71" t="s">
        <v>51</v>
      </c>
      <c r="M1828" s="71" t="s">
        <v>36</v>
      </c>
      <c r="N1828" s="71" t="s">
        <v>37</v>
      </c>
      <c r="O1828" s="71" t="s">
        <v>42</v>
      </c>
      <c r="P1828" s="71" t="s">
        <v>30</v>
      </c>
      <c r="Q1828" s="71" t="s">
        <v>1971</v>
      </c>
      <c r="R1828" s="71" t="s">
        <v>30</v>
      </c>
      <c r="S1828" s="71" t="s">
        <v>58</v>
      </c>
      <c r="T1828" s="300" t="s">
        <v>75</v>
      </c>
      <c r="U1828" s="71" t="s">
        <v>40</v>
      </c>
      <c r="V1828" s="354"/>
      <c r="W1828" s="186"/>
      <c r="X1828" s="127"/>
    </row>
    <row r="1829" spans="1:24" ht="15" customHeight="1">
      <c r="A1829" s="65">
        <v>1078856056</v>
      </c>
      <c r="B1829" s="66" t="s">
        <v>26</v>
      </c>
      <c r="C1829" s="66" t="s">
        <v>4009</v>
      </c>
      <c r="D1829" s="66" t="s">
        <v>4010</v>
      </c>
      <c r="E1829" s="66" t="s">
        <v>1730</v>
      </c>
      <c r="F1829" s="66" t="s">
        <v>2560</v>
      </c>
      <c r="G1829" s="65">
        <v>3128498793</v>
      </c>
      <c r="H1829" s="122" t="s">
        <v>4011</v>
      </c>
      <c r="I1829" s="66" t="s">
        <v>40</v>
      </c>
      <c r="J1829" s="66" t="s">
        <v>593</v>
      </c>
      <c r="K1829" s="66" t="s">
        <v>27</v>
      </c>
      <c r="L1829" s="66" t="s">
        <v>35</v>
      </c>
      <c r="M1829" s="66" t="s">
        <v>36</v>
      </c>
      <c r="N1829" s="66" t="s">
        <v>37</v>
      </c>
      <c r="O1829" s="66" t="s">
        <v>38</v>
      </c>
      <c r="P1829" s="66" t="s">
        <v>30</v>
      </c>
      <c r="Q1829" s="66" t="s">
        <v>46</v>
      </c>
      <c r="R1829" s="66" t="s">
        <v>30</v>
      </c>
      <c r="S1829" s="66" t="s">
        <v>44</v>
      </c>
      <c r="T1829" s="299" t="s">
        <v>75</v>
      </c>
      <c r="U1829" s="66" t="s">
        <v>40</v>
      </c>
      <c r="V1829" s="344"/>
      <c r="W1829" s="90"/>
      <c r="X1829" s="127"/>
    </row>
    <row r="1830" spans="1:24" ht="15" customHeight="1">
      <c r="A1830" s="65">
        <v>35890866</v>
      </c>
      <c r="B1830" s="66" t="s">
        <v>26</v>
      </c>
      <c r="C1830" s="66" t="s">
        <v>5838</v>
      </c>
      <c r="D1830" s="66"/>
      <c r="E1830" s="66" t="s">
        <v>1730</v>
      </c>
      <c r="F1830" s="66" t="s">
        <v>59</v>
      </c>
      <c r="G1830" s="65">
        <v>3105717449</v>
      </c>
      <c r="H1830" s="62" t="s">
        <v>5839</v>
      </c>
      <c r="I1830" s="66" t="s">
        <v>40</v>
      </c>
      <c r="J1830" s="66" t="s">
        <v>5840</v>
      </c>
      <c r="K1830" s="66"/>
      <c r="L1830" s="66" t="s">
        <v>28</v>
      </c>
      <c r="M1830" s="66"/>
      <c r="N1830" s="66" t="s">
        <v>37</v>
      </c>
      <c r="O1830" s="66" t="s">
        <v>42</v>
      </c>
      <c r="P1830" s="66" t="s">
        <v>30</v>
      </c>
      <c r="Q1830" s="66" t="s">
        <v>43</v>
      </c>
      <c r="R1830" s="66" t="s">
        <v>30</v>
      </c>
      <c r="S1830" s="66" t="s">
        <v>40</v>
      </c>
      <c r="T1830" s="299" t="s">
        <v>58</v>
      </c>
      <c r="U1830" s="66" t="s">
        <v>40</v>
      </c>
      <c r="V1830" s="344"/>
      <c r="W1830" s="90"/>
      <c r="X1830" s="127"/>
    </row>
    <row r="1831" spans="1:24" ht="15" customHeight="1">
      <c r="A1831" s="65">
        <v>22457197</v>
      </c>
      <c r="B1831" s="66" t="s">
        <v>26</v>
      </c>
      <c r="C1831" s="66" t="s">
        <v>2992</v>
      </c>
      <c r="D1831" s="66" t="s">
        <v>1830</v>
      </c>
      <c r="E1831" s="66" t="s">
        <v>2680</v>
      </c>
      <c r="F1831" s="66" t="s">
        <v>1189</v>
      </c>
      <c r="G1831" s="65">
        <v>3003249342</v>
      </c>
      <c r="H1831" s="62" t="s">
        <v>2993</v>
      </c>
      <c r="I1831" s="66" t="s">
        <v>47</v>
      </c>
      <c r="J1831" s="66" t="s">
        <v>188</v>
      </c>
      <c r="K1831" s="66"/>
      <c r="L1831" s="66" t="s">
        <v>452</v>
      </c>
      <c r="M1831" s="66"/>
      <c r="N1831" s="66" t="s">
        <v>2994</v>
      </c>
      <c r="O1831" s="66" t="s">
        <v>2995</v>
      </c>
      <c r="P1831" s="66" t="s">
        <v>30</v>
      </c>
      <c r="Q1831" s="66" t="s">
        <v>2996</v>
      </c>
      <c r="R1831" s="66" t="s">
        <v>2881</v>
      </c>
      <c r="S1831" s="66" t="s">
        <v>2997</v>
      </c>
      <c r="T1831" s="299" t="s">
        <v>2998</v>
      </c>
      <c r="U1831" s="66" t="s">
        <v>2999</v>
      </c>
      <c r="V1831" s="354"/>
      <c r="W1831" s="186"/>
      <c r="X1831" s="127"/>
    </row>
    <row r="1832" spans="1:24" ht="15" customHeight="1">
      <c r="A1832" s="70">
        <v>22550447</v>
      </c>
      <c r="B1832" s="71" t="s">
        <v>26</v>
      </c>
      <c r="C1832" s="71" t="s">
        <v>2990</v>
      </c>
      <c r="D1832" s="71" t="s">
        <v>196</v>
      </c>
      <c r="E1832" s="71" t="s">
        <v>2680</v>
      </c>
      <c r="F1832" s="71" t="s">
        <v>979</v>
      </c>
      <c r="G1832" s="70">
        <v>3008501571</v>
      </c>
      <c r="H1832" s="141" t="s">
        <v>2991</v>
      </c>
      <c r="I1832" s="71" t="s">
        <v>47</v>
      </c>
      <c r="J1832" s="71" t="s">
        <v>188</v>
      </c>
      <c r="K1832" s="71"/>
      <c r="L1832" s="71" t="s">
        <v>35</v>
      </c>
      <c r="M1832" s="71"/>
      <c r="N1832" s="71" t="s">
        <v>30</v>
      </c>
      <c r="O1832" s="71" t="s">
        <v>31</v>
      </c>
      <c r="P1832" s="71" t="s">
        <v>30</v>
      </c>
      <c r="Q1832" s="71" t="s">
        <v>49</v>
      </c>
      <c r="R1832" s="71" t="s">
        <v>30</v>
      </c>
      <c r="S1832" s="71" t="s">
        <v>65</v>
      </c>
      <c r="T1832" s="300" t="s">
        <v>50</v>
      </c>
      <c r="U1832" s="71" t="s">
        <v>74</v>
      </c>
      <c r="V1832" s="344"/>
      <c r="W1832" s="90"/>
      <c r="X1832" s="127"/>
    </row>
    <row r="1833" spans="1:24" ht="15" customHeight="1">
      <c r="A1833" s="65">
        <v>1094322854</v>
      </c>
      <c r="B1833" s="66" t="s">
        <v>26</v>
      </c>
      <c r="C1833" s="66" t="s">
        <v>2392</v>
      </c>
      <c r="D1833" s="66" t="s">
        <v>920</v>
      </c>
      <c r="E1833" s="66" t="s">
        <v>644</v>
      </c>
      <c r="F1833" s="66" t="s">
        <v>662</v>
      </c>
      <c r="G1833" s="65">
        <v>3222669852</v>
      </c>
      <c r="H1833" s="62" t="s">
        <v>4911</v>
      </c>
      <c r="I1833" s="66" t="s">
        <v>68</v>
      </c>
      <c r="J1833" s="66" t="s">
        <v>4912</v>
      </c>
      <c r="K1833" s="66" t="s">
        <v>27</v>
      </c>
      <c r="L1833" s="66" t="s">
        <v>51</v>
      </c>
      <c r="M1833" s="66" t="s">
        <v>36</v>
      </c>
      <c r="N1833" s="66" t="s">
        <v>37</v>
      </c>
      <c r="O1833" s="66" t="s">
        <v>42</v>
      </c>
      <c r="P1833" s="66" t="s">
        <v>30</v>
      </c>
      <c r="Q1833" s="66" t="s">
        <v>49</v>
      </c>
      <c r="R1833" s="66" t="s">
        <v>30</v>
      </c>
      <c r="S1833" s="66" t="s">
        <v>68</v>
      </c>
      <c r="T1833" s="299" t="s">
        <v>68</v>
      </c>
      <c r="U1833" s="66" t="s">
        <v>68</v>
      </c>
      <c r="V1833" s="354"/>
      <c r="W1833" s="186"/>
      <c r="X1833" s="127"/>
    </row>
    <row r="1834" spans="1:24" ht="15" customHeight="1">
      <c r="A1834" s="70">
        <v>49650982</v>
      </c>
      <c r="B1834" s="71" t="s">
        <v>26</v>
      </c>
      <c r="C1834" s="71" t="s">
        <v>4812</v>
      </c>
      <c r="D1834" s="71" t="s">
        <v>432</v>
      </c>
      <c r="E1834" s="71" t="s">
        <v>4813</v>
      </c>
      <c r="F1834" s="71" t="s">
        <v>974</v>
      </c>
      <c r="G1834" s="70">
        <v>3167491531</v>
      </c>
      <c r="H1834" s="62" t="s">
        <v>4814</v>
      </c>
      <c r="I1834" s="71" t="s">
        <v>68</v>
      </c>
      <c r="J1834" s="71" t="s">
        <v>1179</v>
      </c>
      <c r="K1834" s="71"/>
      <c r="L1834" s="71" t="s">
        <v>51</v>
      </c>
      <c r="M1834" s="71"/>
      <c r="N1834" s="71" t="s">
        <v>30</v>
      </c>
      <c r="O1834" s="71" t="s">
        <v>38</v>
      </c>
      <c r="P1834" s="71" t="s">
        <v>30</v>
      </c>
      <c r="Q1834" s="71" t="s">
        <v>43</v>
      </c>
      <c r="R1834" s="71" t="s">
        <v>37</v>
      </c>
      <c r="S1834" s="71" t="s">
        <v>68</v>
      </c>
      <c r="T1834" s="300" t="s">
        <v>68</v>
      </c>
      <c r="U1834" s="71" t="s">
        <v>68</v>
      </c>
      <c r="V1834" s="354"/>
      <c r="W1834" s="186"/>
      <c r="X1834" s="127"/>
    </row>
    <row r="1835" spans="1:24" ht="15" customHeight="1">
      <c r="A1835" s="70">
        <v>1082841154</v>
      </c>
      <c r="B1835" s="71" t="s">
        <v>26</v>
      </c>
      <c r="C1835" s="71" t="s">
        <v>1135</v>
      </c>
      <c r="D1835" s="71" t="s">
        <v>500</v>
      </c>
      <c r="E1835" s="71" t="s">
        <v>1136</v>
      </c>
      <c r="F1835" s="71" t="s">
        <v>1137</v>
      </c>
      <c r="G1835" s="70">
        <v>3008051786</v>
      </c>
      <c r="H1835" s="62" t="s">
        <v>1138</v>
      </c>
      <c r="I1835" s="71" t="s">
        <v>65</v>
      </c>
      <c r="J1835" s="66" t="s">
        <v>443</v>
      </c>
      <c r="K1835" s="71"/>
      <c r="L1835" s="71" t="s">
        <v>28</v>
      </c>
      <c r="M1835" s="71"/>
      <c r="N1835" s="71" t="s">
        <v>30</v>
      </c>
      <c r="O1835" s="71" t="s">
        <v>38</v>
      </c>
      <c r="P1835" s="71" t="s">
        <v>30</v>
      </c>
      <c r="Q1835" s="71" t="s">
        <v>49</v>
      </c>
      <c r="R1835" s="71" t="s">
        <v>30</v>
      </c>
      <c r="S1835" s="71" t="s">
        <v>65</v>
      </c>
      <c r="T1835" s="300" t="s">
        <v>57</v>
      </c>
      <c r="U1835" s="71" t="s">
        <v>47</v>
      </c>
      <c r="V1835" s="354"/>
      <c r="W1835" s="186"/>
      <c r="X1835" s="127"/>
    </row>
    <row r="1836" spans="1:24" ht="15" customHeight="1">
      <c r="A1836" s="70">
        <v>40402994</v>
      </c>
      <c r="B1836" s="71" t="s">
        <v>26</v>
      </c>
      <c r="C1836" s="71" t="s">
        <v>263</v>
      </c>
      <c r="D1836" s="71" t="s">
        <v>221</v>
      </c>
      <c r="E1836" s="71" t="s">
        <v>3000</v>
      </c>
      <c r="F1836" s="71" t="s">
        <v>171</v>
      </c>
      <c r="G1836" s="70">
        <v>3212092181</v>
      </c>
      <c r="H1836" s="62" t="s">
        <v>3001</v>
      </c>
      <c r="I1836" s="71" t="s">
        <v>66</v>
      </c>
      <c r="J1836" s="71" t="s">
        <v>535</v>
      </c>
      <c r="K1836" s="71"/>
      <c r="L1836" s="71" t="s">
        <v>28</v>
      </c>
      <c r="M1836" s="71" t="s">
        <v>36</v>
      </c>
      <c r="N1836" s="71" t="s">
        <v>30</v>
      </c>
      <c r="O1836" s="71" t="s">
        <v>38</v>
      </c>
      <c r="P1836" s="71" t="s">
        <v>30</v>
      </c>
      <c r="Q1836" s="71" t="s">
        <v>49</v>
      </c>
      <c r="R1836" s="71" t="s">
        <v>30</v>
      </c>
      <c r="S1836" s="71" t="s">
        <v>66</v>
      </c>
      <c r="T1836" s="300" t="s">
        <v>66</v>
      </c>
      <c r="U1836" s="71" t="s">
        <v>66</v>
      </c>
      <c r="V1836" s="344"/>
      <c r="W1836" s="90"/>
      <c r="X1836" s="127"/>
    </row>
    <row r="1837" spans="1:24" ht="15" customHeight="1">
      <c r="A1837" s="65">
        <v>49784504</v>
      </c>
      <c r="B1837" s="66" t="s">
        <v>26</v>
      </c>
      <c r="C1837" s="66" t="s">
        <v>196</v>
      </c>
      <c r="D1837" s="66" t="s">
        <v>667</v>
      </c>
      <c r="E1837" s="66" t="s">
        <v>668</v>
      </c>
      <c r="F1837" s="66" t="s">
        <v>669</v>
      </c>
      <c r="G1837" s="65">
        <v>3002753868</v>
      </c>
      <c r="H1837" s="62" t="s">
        <v>670</v>
      </c>
      <c r="I1837" s="66" t="s">
        <v>57</v>
      </c>
      <c r="J1837" s="66" t="s">
        <v>646</v>
      </c>
      <c r="K1837" s="66"/>
      <c r="L1837" s="66" t="s">
        <v>28</v>
      </c>
      <c r="M1837" s="66"/>
      <c r="N1837" s="66" t="s">
        <v>30</v>
      </c>
      <c r="O1837" s="66" t="s">
        <v>38</v>
      </c>
      <c r="P1837" s="66" t="s">
        <v>30</v>
      </c>
      <c r="Q1837" s="66" t="s">
        <v>49</v>
      </c>
      <c r="R1837" s="66" t="s">
        <v>30</v>
      </c>
      <c r="S1837" s="66" t="s">
        <v>57</v>
      </c>
      <c r="T1837" s="299" t="s">
        <v>57</v>
      </c>
      <c r="U1837" s="66" t="s">
        <v>57</v>
      </c>
      <c r="V1837" s="344"/>
      <c r="W1837" s="90"/>
      <c r="X1837" s="127"/>
    </row>
    <row r="1838" spans="1:24" ht="15" customHeight="1">
      <c r="A1838" s="65">
        <v>1062311768</v>
      </c>
      <c r="B1838" s="66" t="s">
        <v>26</v>
      </c>
      <c r="C1838" s="66" t="s">
        <v>5057</v>
      </c>
      <c r="D1838" s="66" t="s">
        <v>5058</v>
      </c>
      <c r="E1838" s="66" t="s">
        <v>5063</v>
      </c>
      <c r="F1838" s="66" t="s">
        <v>458</v>
      </c>
      <c r="G1838" s="65">
        <v>3186701891</v>
      </c>
      <c r="H1838" s="80" t="s">
        <v>5059</v>
      </c>
      <c r="I1838" s="66" t="s">
        <v>68</v>
      </c>
      <c r="J1838" s="66" t="s">
        <v>1179</v>
      </c>
      <c r="K1838" s="66" t="s">
        <v>5060</v>
      </c>
      <c r="L1838" s="66" t="s">
        <v>5061</v>
      </c>
      <c r="M1838" s="66" t="s">
        <v>37</v>
      </c>
      <c r="N1838" s="66" t="s">
        <v>30</v>
      </c>
      <c r="O1838" s="66" t="s">
        <v>30</v>
      </c>
      <c r="P1838" s="66" t="s">
        <v>30</v>
      </c>
      <c r="Q1838" s="66" t="s">
        <v>5062</v>
      </c>
      <c r="R1838" s="66" t="s">
        <v>30</v>
      </c>
      <c r="S1838" s="66" t="s">
        <v>68</v>
      </c>
      <c r="T1838" s="299" t="s">
        <v>1563</v>
      </c>
      <c r="U1838" s="66" t="s">
        <v>56</v>
      </c>
      <c r="V1838" s="354"/>
      <c r="W1838" s="186"/>
      <c r="X1838" s="127"/>
    </row>
    <row r="1839" spans="1:24" ht="15" customHeight="1">
      <c r="A1839" s="65">
        <v>43463153</v>
      </c>
      <c r="B1839" s="66" t="s">
        <v>26</v>
      </c>
      <c r="C1839" s="66" t="s">
        <v>2708</v>
      </c>
      <c r="D1839" s="66"/>
      <c r="E1839" s="66" t="s">
        <v>3002</v>
      </c>
      <c r="F1839" s="66" t="s">
        <v>979</v>
      </c>
      <c r="G1839" s="65">
        <v>3103906082</v>
      </c>
      <c r="H1839" s="67" t="s">
        <v>3003</v>
      </c>
      <c r="I1839" s="66" t="s">
        <v>40</v>
      </c>
      <c r="J1839" s="66" t="s">
        <v>5248</v>
      </c>
      <c r="K1839" s="66"/>
      <c r="L1839" s="66" t="s">
        <v>28</v>
      </c>
      <c r="M1839" s="66" t="s">
        <v>36</v>
      </c>
      <c r="N1839" s="66" t="s">
        <v>37</v>
      </c>
      <c r="O1839" s="66" t="s">
        <v>42</v>
      </c>
      <c r="P1839" s="66" t="s">
        <v>30</v>
      </c>
      <c r="Q1839" s="66" t="s">
        <v>3004</v>
      </c>
      <c r="R1839" s="66" t="s">
        <v>30</v>
      </c>
      <c r="S1839" s="66" t="s">
        <v>40</v>
      </c>
      <c r="T1839" s="299"/>
      <c r="U1839" s="66" t="s">
        <v>40</v>
      </c>
      <c r="V1839" s="354"/>
      <c r="W1839" s="186"/>
      <c r="X1839" s="127"/>
    </row>
    <row r="1840" spans="1:24" ht="15" customHeight="1">
      <c r="A1840" s="65">
        <v>34328997</v>
      </c>
      <c r="B1840" s="66" t="s">
        <v>26</v>
      </c>
      <c r="C1840" s="66" t="s">
        <v>220</v>
      </c>
      <c r="D1840" s="66" t="s">
        <v>1865</v>
      </c>
      <c r="E1840" s="66" t="s">
        <v>3005</v>
      </c>
      <c r="F1840" s="66" t="s">
        <v>202</v>
      </c>
      <c r="G1840" s="65">
        <v>3105848138</v>
      </c>
      <c r="H1840" s="62" t="s">
        <v>3006</v>
      </c>
      <c r="I1840" s="66" t="s">
        <v>69</v>
      </c>
      <c r="J1840" s="66" t="s">
        <v>448</v>
      </c>
      <c r="K1840" s="66"/>
      <c r="L1840" s="66" t="s">
        <v>28</v>
      </c>
      <c r="M1840" s="66" t="s">
        <v>36</v>
      </c>
      <c r="N1840" s="66" t="s">
        <v>30</v>
      </c>
      <c r="O1840" s="66" t="s">
        <v>38</v>
      </c>
      <c r="P1840" s="66" t="s">
        <v>30</v>
      </c>
      <c r="Q1840" s="66" t="s">
        <v>49</v>
      </c>
      <c r="R1840" s="66" t="s">
        <v>30</v>
      </c>
      <c r="S1840" s="66" t="s">
        <v>69</v>
      </c>
      <c r="T1840" s="299" t="s">
        <v>76</v>
      </c>
      <c r="U1840" s="66" t="s">
        <v>56</v>
      </c>
      <c r="V1840" s="344"/>
      <c r="W1840" s="90"/>
      <c r="X1840" s="127"/>
    </row>
    <row r="1841" spans="1:24" ht="15" customHeight="1">
      <c r="A1841" s="65">
        <v>1123302157</v>
      </c>
      <c r="B1841" s="66" t="s">
        <v>26</v>
      </c>
      <c r="C1841" s="66" t="s">
        <v>6092</v>
      </c>
      <c r="D1841" s="66" t="s">
        <v>2196</v>
      </c>
      <c r="E1841" s="66" t="s">
        <v>3005</v>
      </c>
      <c r="F1841" s="66"/>
      <c r="G1841" s="65">
        <v>3212573789</v>
      </c>
      <c r="H1841" s="76" t="s">
        <v>6093</v>
      </c>
      <c r="I1841" s="66" t="s">
        <v>69</v>
      </c>
      <c r="J1841" s="66" t="s">
        <v>3698</v>
      </c>
      <c r="K1841" s="66" t="s">
        <v>27</v>
      </c>
      <c r="L1841" s="66" t="s">
        <v>28</v>
      </c>
      <c r="M1841" s="66" t="s">
        <v>36</v>
      </c>
      <c r="N1841" s="66" t="s">
        <v>30</v>
      </c>
      <c r="O1841" s="66" t="s">
        <v>42</v>
      </c>
      <c r="P1841" s="66" t="s">
        <v>30</v>
      </c>
      <c r="Q1841" s="66" t="s">
        <v>49</v>
      </c>
      <c r="R1841" s="66" t="s">
        <v>30</v>
      </c>
      <c r="S1841" s="66" t="s">
        <v>69</v>
      </c>
      <c r="T1841" s="299" t="s">
        <v>69</v>
      </c>
      <c r="U1841" s="66" t="s">
        <v>69</v>
      </c>
      <c r="V1841" s="354"/>
      <c r="W1841" s="186"/>
      <c r="X1841" s="127"/>
    </row>
    <row r="1842" spans="1:24" ht="15" customHeight="1">
      <c r="A1842" s="70">
        <v>33103733</v>
      </c>
      <c r="B1842" s="71" t="s">
        <v>26</v>
      </c>
      <c r="C1842" s="71" t="s">
        <v>1989</v>
      </c>
      <c r="D1842" s="71" t="s">
        <v>251</v>
      </c>
      <c r="E1842" s="71" t="s">
        <v>467</v>
      </c>
      <c r="F1842" s="71" t="s">
        <v>287</v>
      </c>
      <c r="G1842" s="70">
        <v>3114136934</v>
      </c>
      <c r="H1842" s="62" t="s">
        <v>5934</v>
      </c>
      <c r="I1842" s="71" t="s">
        <v>50</v>
      </c>
      <c r="J1842" s="71" t="s">
        <v>110</v>
      </c>
      <c r="K1842" s="71"/>
      <c r="L1842" s="71" t="s">
        <v>51</v>
      </c>
      <c r="M1842" s="71" t="s">
        <v>36</v>
      </c>
      <c r="N1842" s="71" t="s">
        <v>30</v>
      </c>
      <c r="O1842" s="71" t="s">
        <v>38</v>
      </c>
      <c r="P1842" s="71" t="s">
        <v>30</v>
      </c>
      <c r="Q1842" s="71" t="s">
        <v>49</v>
      </c>
      <c r="R1842" s="71" t="s">
        <v>30</v>
      </c>
      <c r="S1842" s="71" t="s">
        <v>50</v>
      </c>
      <c r="T1842" s="300" t="s">
        <v>40</v>
      </c>
      <c r="U1842" s="71" t="s">
        <v>59</v>
      </c>
      <c r="V1842" s="354"/>
      <c r="W1842" s="186"/>
      <c r="X1842" s="127"/>
    </row>
    <row r="1843" spans="1:24" ht="15" customHeight="1">
      <c r="A1843" s="65">
        <v>1063808285</v>
      </c>
      <c r="B1843" s="66" t="s">
        <v>26</v>
      </c>
      <c r="C1843" s="66" t="s">
        <v>263</v>
      </c>
      <c r="D1843" s="66" t="s">
        <v>1463</v>
      </c>
      <c r="E1843" s="66" t="s">
        <v>6156</v>
      </c>
      <c r="F1843" s="66" t="s">
        <v>545</v>
      </c>
      <c r="G1843" s="65">
        <v>3104641769</v>
      </c>
      <c r="H1843" s="62" t="s">
        <v>6157</v>
      </c>
      <c r="I1843" s="66" t="s">
        <v>56</v>
      </c>
      <c r="J1843" s="66" t="s">
        <v>6158</v>
      </c>
      <c r="K1843" s="66"/>
      <c r="L1843" s="66" t="s">
        <v>28</v>
      </c>
      <c r="M1843" s="66"/>
      <c r="N1843" s="66" t="s">
        <v>30</v>
      </c>
      <c r="O1843" s="66" t="s">
        <v>31</v>
      </c>
      <c r="P1843" s="66" t="s">
        <v>30</v>
      </c>
      <c r="Q1843" s="66" t="s">
        <v>49</v>
      </c>
      <c r="R1843" s="66" t="s">
        <v>30</v>
      </c>
      <c r="S1843" s="66" t="s">
        <v>56</v>
      </c>
      <c r="T1843" s="299" t="s">
        <v>40</v>
      </c>
      <c r="U1843" s="66" t="s">
        <v>60</v>
      </c>
      <c r="V1843" s="344"/>
      <c r="W1843" s="90"/>
      <c r="X1843" s="127"/>
    </row>
    <row r="1844" spans="1:24" ht="15" customHeight="1">
      <c r="A1844" s="65">
        <v>1090480808</v>
      </c>
      <c r="B1844" s="66" t="s">
        <v>26</v>
      </c>
      <c r="C1844" s="66" t="s">
        <v>1376</v>
      </c>
      <c r="D1844" s="66"/>
      <c r="E1844" s="66" t="s">
        <v>1377</v>
      </c>
      <c r="F1844" s="66" t="s">
        <v>1378</v>
      </c>
      <c r="G1844" s="65">
        <v>3004046517</v>
      </c>
      <c r="H1844" s="62" t="s">
        <v>1379</v>
      </c>
      <c r="I1844" s="66" t="s">
        <v>60</v>
      </c>
      <c r="J1844" s="66" t="s">
        <v>946</v>
      </c>
      <c r="K1844" s="66" t="s">
        <v>27</v>
      </c>
      <c r="L1844" s="66" t="s">
        <v>41</v>
      </c>
      <c r="M1844" s="66" t="s">
        <v>42</v>
      </c>
      <c r="N1844" s="66" t="s">
        <v>37</v>
      </c>
      <c r="O1844" s="66" t="s">
        <v>42</v>
      </c>
      <c r="P1844" s="66" t="s">
        <v>30</v>
      </c>
      <c r="Q1844" s="66" t="s">
        <v>43</v>
      </c>
      <c r="R1844" s="66" t="s">
        <v>30</v>
      </c>
      <c r="S1844" s="66" t="s">
        <v>68</v>
      </c>
      <c r="T1844" s="299" t="s">
        <v>73</v>
      </c>
      <c r="U1844" s="66"/>
      <c r="V1844" s="344"/>
      <c r="W1844" s="90"/>
      <c r="X1844" s="127"/>
    </row>
    <row r="1845" spans="1:24" ht="15" customHeight="1">
      <c r="A1845" s="65">
        <v>1094370034</v>
      </c>
      <c r="B1845" s="66" t="s">
        <v>26</v>
      </c>
      <c r="C1845" s="66" t="s">
        <v>987</v>
      </c>
      <c r="D1845" s="66" t="s">
        <v>991</v>
      </c>
      <c r="E1845" s="66" t="s">
        <v>1377</v>
      </c>
      <c r="F1845" s="66" t="s">
        <v>1269</v>
      </c>
      <c r="G1845" s="65">
        <v>3157132948</v>
      </c>
      <c r="H1845" s="62" t="s">
        <v>7601</v>
      </c>
      <c r="I1845" s="66" t="s">
        <v>68</v>
      </c>
      <c r="J1845" s="71" t="s">
        <v>4638</v>
      </c>
      <c r="K1845" s="66"/>
      <c r="L1845" s="66" t="s">
        <v>41</v>
      </c>
      <c r="M1845" s="66"/>
      <c r="N1845" s="66" t="s">
        <v>37</v>
      </c>
      <c r="O1845" s="66" t="s">
        <v>42</v>
      </c>
      <c r="P1845" s="66" t="s">
        <v>30</v>
      </c>
      <c r="Q1845" s="66" t="s">
        <v>49</v>
      </c>
      <c r="R1845" s="66" t="s">
        <v>30</v>
      </c>
      <c r="S1845" s="66" t="s">
        <v>68</v>
      </c>
      <c r="T1845" s="299" t="s">
        <v>68</v>
      </c>
      <c r="U1845" s="66" t="s">
        <v>68</v>
      </c>
      <c r="V1845" s="354"/>
      <c r="W1845" s="186"/>
      <c r="X1845" s="127"/>
    </row>
    <row r="1846" spans="1:24" ht="15" customHeight="1">
      <c r="A1846" s="74">
        <v>1083014657</v>
      </c>
      <c r="B1846" s="66" t="s">
        <v>26</v>
      </c>
      <c r="C1846" s="74" t="s">
        <v>4692</v>
      </c>
      <c r="D1846" s="74" t="s">
        <v>2756</v>
      </c>
      <c r="E1846" s="74" t="s">
        <v>5811</v>
      </c>
      <c r="F1846" s="74" t="s">
        <v>5236</v>
      </c>
      <c r="G1846" s="74">
        <v>3142633760</v>
      </c>
      <c r="H1846" s="69" t="s">
        <v>5812</v>
      </c>
      <c r="I1846" s="66" t="s">
        <v>68</v>
      </c>
      <c r="J1846" s="66" t="s">
        <v>1179</v>
      </c>
      <c r="K1846" s="66"/>
      <c r="L1846" s="66" t="s">
        <v>51</v>
      </c>
      <c r="M1846" s="66"/>
      <c r="N1846" s="66" t="s">
        <v>30</v>
      </c>
      <c r="O1846" s="66" t="s">
        <v>38</v>
      </c>
      <c r="P1846" s="66" t="s">
        <v>30</v>
      </c>
      <c r="Q1846" s="66" t="s">
        <v>49</v>
      </c>
      <c r="R1846" s="66" t="s">
        <v>37</v>
      </c>
      <c r="S1846" s="66" t="s">
        <v>68</v>
      </c>
      <c r="T1846" s="299" t="s">
        <v>68</v>
      </c>
      <c r="U1846" s="66" t="s">
        <v>68</v>
      </c>
      <c r="V1846" s="344"/>
      <c r="W1846" s="90"/>
      <c r="X1846" s="127"/>
    </row>
    <row r="1847" spans="1:24" ht="15" customHeight="1">
      <c r="A1847" s="70">
        <v>1094935000</v>
      </c>
      <c r="B1847" s="71" t="s">
        <v>26</v>
      </c>
      <c r="C1847" s="71" t="s">
        <v>467</v>
      </c>
      <c r="D1847" s="71" t="s">
        <v>559</v>
      </c>
      <c r="E1847" s="71" t="s">
        <v>310</v>
      </c>
      <c r="F1847" s="71" t="s">
        <v>265</v>
      </c>
      <c r="G1847" s="70">
        <v>3137010961</v>
      </c>
      <c r="H1847" s="62" t="s">
        <v>1202</v>
      </c>
      <c r="I1847" s="71" t="s">
        <v>70</v>
      </c>
      <c r="J1847" s="71" t="s">
        <v>557</v>
      </c>
      <c r="K1847" s="71"/>
      <c r="L1847" s="71" t="s">
        <v>28</v>
      </c>
      <c r="M1847" s="71" t="s">
        <v>42</v>
      </c>
      <c r="N1847" s="71" t="s">
        <v>37</v>
      </c>
      <c r="O1847" s="71" t="s">
        <v>42</v>
      </c>
      <c r="P1847" s="71" t="s">
        <v>37</v>
      </c>
      <c r="Q1847" s="71" t="s">
        <v>32</v>
      </c>
      <c r="R1847" s="71" t="s">
        <v>37</v>
      </c>
      <c r="S1847" s="71"/>
      <c r="T1847" s="300"/>
      <c r="U1847" s="71"/>
      <c r="V1847" s="354"/>
      <c r="W1847" s="186"/>
      <c r="X1847" s="127"/>
    </row>
    <row r="1848" spans="1:24" ht="15" customHeight="1">
      <c r="A1848" s="65">
        <v>1090383161</v>
      </c>
      <c r="B1848" s="66" t="s">
        <v>26</v>
      </c>
      <c r="C1848" s="66" t="s">
        <v>1485</v>
      </c>
      <c r="D1848" s="66" t="s">
        <v>4485</v>
      </c>
      <c r="E1848" s="66" t="s">
        <v>310</v>
      </c>
      <c r="F1848" s="66" t="s">
        <v>4486</v>
      </c>
      <c r="G1848" s="65">
        <v>3507266925</v>
      </c>
      <c r="H1848" s="62" t="s">
        <v>4487</v>
      </c>
      <c r="I1848" s="66" t="s">
        <v>68</v>
      </c>
      <c r="J1848" s="66" t="s">
        <v>1172</v>
      </c>
      <c r="K1848" s="66" t="s">
        <v>27</v>
      </c>
      <c r="L1848" s="66" t="s">
        <v>27</v>
      </c>
      <c r="M1848" s="66"/>
      <c r="N1848" s="66" t="s">
        <v>37</v>
      </c>
      <c r="O1848" s="66" t="s">
        <v>42</v>
      </c>
      <c r="P1848" s="66" t="s">
        <v>37</v>
      </c>
      <c r="Q1848" s="66"/>
      <c r="R1848" s="66" t="s">
        <v>30</v>
      </c>
      <c r="S1848" s="66" t="s">
        <v>68</v>
      </c>
      <c r="T1848" s="299" t="s">
        <v>68</v>
      </c>
      <c r="U1848" s="66" t="s">
        <v>68</v>
      </c>
      <c r="V1848" s="344"/>
      <c r="W1848" s="90"/>
      <c r="X1848" s="127"/>
    </row>
    <row r="1849" spans="1:24" ht="15" customHeight="1">
      <c r="A1849" s="65">
        <v>28182591</v>
      </c>
      <c r="B1849" s="66" t="s">
        <v>26</v>
      </c>
      <c r="C1849" s="66" t="s">
        <v>196</v>
      </c>
      <c r="D1849" s="66" t="s">
        <v>309</v>
      </c>
      <c r="E1849" s="66" t="s">
        <v>310</v>
      </c>
      <c r="F1849" s="66" t="s">
        <v>311</v>
      </c>
      <c r="G1849" s="65">
        <v>3134758810</v>
      </c>
      <c r="H1849" s="95" t="s">
        <v>312</v>
      </c>
      <c r="I1849" s="66" t="s">
        <v>60</v>
      </c>
      <c r="J1849" s="66" t="s">
        <v>946</v>
      </c>
      <c r="K1849" s="66"/>
      <c r="L1849" s="66" t="s">
        <v>28</v>
      </c>
      <c r="M1849" s="66" t="s">
        <v>42</v>
      </c>
      <c r="N1849" s="66" t="s">
        <v>30</v>
      </c>
      <c r="O1849" s="66" t="s">
        <v>42</v>
      </c>
      <c r="P1849" s="66" t="s">
        <v>30</v>
      </c>
      <c r="Q1849" s="66" t="s">
        <v>49</v>
      </c>
      <c r="R1849" s="66" t="s">
        <v>30</v>
      </c>
      <c r="S1849" s="66" t="s">
        <v>40</v>
      </c>
      <c r="T1849" s="299" t="s">
        <v>71</v>
      </c>
      <c r="U1849" s="66" t="s">
        <v>73</v>
      </c>
      <c r="V1849" s="344"/>
      <c r="W1849" s="90"/>
      <c r="X1849" s="127"/>
    </row>
    <row r="1850" spans="1:24" ht="15" customHeight="1">
      <c r="A1850" s="65">
        <v>41950957</v>
      </c>
      <c r="B1850" s="66" t="s">
        <v>26</v>
      </c>
      <c r="C1850" s="66" t="s">
        <v>1139</v>
      </c>
      <c r="D1850" s="66"/>
      <c r="E1850" s="66" t="s">
        <v>1610</v>
      </c>
      <c r="F1850" s="66" t="s">
        <v>1966</v>
      </c>
      <c r="G1850" s="65">
        <v>3166163681</v>
      </c>
      <c r="H1850" s="142" t="s">
        <v>4012</v>
      </c>
      <c r="I1850" s="66" t="s">
        <v>70</v>
      </c>
      <c r="J1850" s="66" t="s">
        <v>4013</v>
      </c>
      <c r="K1850" s="66" t="s">
        <v>27</v>
      </c>
      <c r="L1850" s="66" t="s">
        <v>41</v>
      </c>
      <c r="M1850" s="66"/>
      <c r="N1850" s="66" t="s">
        <v>37</v>
      </c>
      <c r="O1850" s="66" t="s">
        <v>42</v>
      </c>
      <c r="P1850" s="66" t="s">
        <v>30</v>
      </c>
      <c r="Q1850" s="66" t="s">
        <v>39</v>
      </c>
      <c r="R1850" s="66" t="s">
        <v>30</v>
      </c>
      <c r="S1850" s="66" t="s">
        <v>70</v>
      </c>
      <c r="T1850" s="299" t="s">
        <v>71</v>
      </c>
      <c r="U1850" s="66"/>
      <c r="V1850" s="344"/>
      <c r="W1850" s="90"/>
      <c r="X1850" s="127"/>
    </row>
    <row r="1851" spans="1:24" ht="15" customHeight="1">
      <c r="A1851" s="65">
        <v>1091673750</v>
      </c>
      <c r="B1851" s="66" t="s">
        <v>26</v>
      </c>
      <c r="C1851" s="66" t="s">
        <v>3590</v>
      </c>
      <c r="D1851" s="66" t="s">
        <v>506</v>
      </c>
      <c r="E1851" s="66" t="s">
        <v>4944</v>
      </c>
      <c r="F1851" s="66" t="s">
        <v>2062</v>
      </c>
      <c r="G1851" s="65">
        <v>3167720261</v>
      </c>
      <c r="H1851" s="62" t="s">
        <v>5632</v>
      </c>
      <c r="I1851" s="66" t="s">
        <v>68</v>
      </c>
      <c r="J1851" s="66" t="s">
        <v>1179</v>
      </c>
      <c r="K1851" s="66" t="s">
        <v>5182</v>
      </c>
      <c r="L1851" s="66" t="s">
        <v>42</v>
      </c>
      <c r="M1851" s="66" t="s">
        <v>5633</v>
      </c>
      <c r="N1851" s="66" t="s">
        <v>30</v>
      </c>
      <c r="O1851" s="66" t="s">
        <v>42</v>
      </c>
      <c r="P1851" s="66" t="s">
        <v>37</v>
      </c>
      <c r="Q1851" s="66" t="s">
        <v>42</v>
      </c>
      <c r="R1851" s="66" t="s">
        <v>30</v>
      </c>
      <c r="S1851" s="66" t="s">
        <v>68</v>
      </c>
      <c r="T1851" s="299" t="s">
        <v>68</v>
      </c>
      <c r="U1851" s="66" t="s">
        <v>68</v>
      </c>
      <c r="V1851" s="344"/>
      <c r="W1851" s="90"/>
      <c r="X1851" s="127"/>
    </row>
    <row r="1852" spans="1:24" ht="15" customHeight="1">
      <c r="A1852" s="105">
        <v>8786948</v>
      </c>
      <c r="B1852" s="106" t="s">
        <v>26</v>
      </c>
      <c r="C1852" s="106" t="s">
        <v>2471</v>
      </c>
      <c r="D1852" s="106" t="s">
        <v>4835</v>
      </c>
      <c r="E1852" s="106" t="s">
        <v>1114</v>
      </c>
      <c r="F1852" s="106" t="s">
        <v>328</v>
      </c>
      <c r="G1852" s="105">
        <v>3105827096</v>
      </c>
      <c r="H1852" s="92" t="s">
        <v>4836</v>
      </c>
      <c r="I1852" s="106" t="s">
        <v>50</v>
      </c>
      <c r="J1852" s="106" t="s">
        <v>635</v>
      </c>
      <c r="K1852" s="106" t="s">
        <v>907</v>
      </c>
      <c r="L1852" s="106" t="s">
        <v>907</v>
      </c>
      <c r="M1852" s="106" t="s">
        <v>4837</v>
      </c>
      <c r="N1852" s="106" t="s">
        <v>37</v>
      </c>
      <c r="O1852" s="106" t="s">
        <v>42</v>
      </c>
      <c r="P1852" s="106" t="s">
        <v>30</v>
      </c>
      <c r="Q1852" s="106" t="s">
        <v>3478</v>
      </c>
      <c r="R1852" s="106" t="s">
        <v>30</v>
      </c>
      <c r="S1852" s="106" t="s">
        <v>1557</v>
      </c>
      <c r="T1852" s="314" t="s">
        <v>47</v>
      </c>
      <c r="U1852" s="106" t="s">
        <v>74</v>
      </c>
      <c r="V1852" s="354"/>
      <c r="W1852" s="186"/>
      <c r="X1852" s="127"/>
    </row>
    <row r="1853" spans="1:24" ht="15" customHeight="1">
      <c r="A1853" s="65">
        <v>1074712346</v>
      </c>
      <c r="B1853" s="66" t="s">
        <v>26</v>
      </c>
      <c r="C1853" s="66" t="s">
        <v>1113</v>
      </c>
      <c r="D1853" s="66"/>
      <c r="E1853" s="66" t="s">
        <v>1114</v>
      </c>
      <c r="F1853" s="66" t="s">
        <v>1114</v>
      </c>
      <c r="G1853" s="65">
        <v>3218048840</v>
      </c>
      <c r="H1853" s="62" t="s">
        <v>1115</v>
      </c>
      <c r="I1853" s="66" t="s">
        <v>74</v>
      </c>
      <c r="J1853" s="66" t="s">
        <v>566</v>
      </c>
      <c r="K1853" s="66"/>
      <c r="L1853" s="66" t="s">
        <v>28</v>
      </c>
      <c r="M1853" s="66" t="s">
        <v>42</v>
      </c>
      <c r="N1853" s="66" t="s">
        <v>30</v>
      </c>
      <c r="O1853" s="66" t="s">
        <v>38</v>
      </c>
      <c r="P1853" s="66" t="s">
        <v>30</v>
      </c>
      <c r="Q1853" s="66" t="s">
        <v>39</v>
      </c>
      <c r="R1853" s="66" t="s">
        <v>30</v>
      </c>
      <c r="S1853" s="66" t="s">
        <v>50</v>
      </c>
      <c r="T1853" s="299"/>
      <c r="U1853" s="66"/>
      <c r="V1853" s="344"/>
      <c r="W1853" s="90"/>
      <c r="X1853" s="127"/>
    </row>
    <row r="1854" spans="1:24" ht="15" customHeight="1">
      <c r="A1854" s="65">
        <v>1088323119</v>
      </c>
      <c r="B1854" s="66" t="s">
        <v>26</v>
      </c>
      <c r="C1854" s="66" t="s">
        <v>995</v>
      </c>
      <c r="D1854" s="66"/>
      <c r="E1854" s="66" t="s">
        <v>1114</v>
      </c>
      <c r="F1854" s="66" t="s">
        <v>107</v>
      </c>
      <c r="G1854" s="65">
        <v>3218789354</v>
      </c>
      <c r="H1854" s="62" t="s">
        <v>1164</v>
      </c>
      <c r="I1854" s="66" t="s">
        <v>71</v>
      </c>
      <c r="J1854" s="66" t="s">
        <v>553</v>
      </c>
      <c r="K1854" s="66" t="s">
        <v>51</v>
      </c>
      <c r="L1854" s="66" t="s">
        <v>35</v>
      </c>
      <c r="M1854" s="66" t="s">
        <v>42</v>
      </c>
      <c r="N1854" s="66" t="s">
        <v>37</v>
      </c>
      <c r="O1854" s="66" t="s">
        <v>42</v>
      </c>
      <c r="P1854" s="66" t="s">
        <v>30</v>
      </c>
      <c r="Q1854" s="66" t="s">
        <v>39</v>
      </c>
      <c r="R1854" s="66" t="s">
        <v>30</v>
      </c>
      <c r="S1854" s="66" t="s">
        <v>70</v>
      </c>
      <c r="T1854" s="299" t="s">
        <v>53</v>
      </c>
      <c r="U1854" s="66" t="s">
        <v>71</v>
      </c>
      <c r="V1854" s="344"/>
      <c r="W1854" s="90"/>
      <c r="X1854" s="127"/>
    </row>
    <row r="1855" spans="1:24" ht="15" customHeight="1">
      <c r="A1855" s="70">
        <v>52410856</v>
      </c>
      <c r="B1855" s="71" t="s">
        <v>26</v>
      </c>
      <c r="C1855" s="71" t="s">
        <v>734</v>
      </c>
      <c r="D1855" s="71" t="s">
        <v>184</v>
      </c>
      <c r="E1855" s="71" t="s">
        <v>4014</v>
      </c>
      <c r="F1855" s="71" t="s">
        <v>107</v>
      </c>
      <c r="G1855" s="70">
        <v>3143268619</v>
      </c>
      <c r="H1855" s="62" t="s">
        <v>4015</v>
      </c>
      <c r="I1855" s="71" t="s">
        <v>60</v>
      </c>
      <c r="J1855" s="71" t="s">
        <v>182</v>
      </c>
      <c r="K1855" s="71" t="s">
        <v>27</v>
      </c>
      <c r="L1855" s="71" t="s">
        <v>35</v>
      </c>
      <c r="M1855" s="71" t="s">
        <v>36</v>
      </c>
      <c r="N1855" s="71" t="s">
        <v>30</v>
      </c>
      <c r="O1855" s="71" t="s">
        <v>31</v>
      </c>
      <c r="P1855" s="71" t="s">
        <v>30</v>
      </c>
      <c r="Q1855" s="71" t="s">
        <v>43</v>
      </c>
      <c r="R1855" s="71" t="s">
        <v>30</v>
      </c>
      <c r="S1855" s="71" t="s">
        <v>60</v>
      </c>
      <c r="T1855" s="300" t="s">
        <v>52</v>
      </c>
      <c r="U1855" s="71" t="s">
        <v>60</v>
      </c>
      <c r="V1855" s="344"/>
      <c r="W1855" s="90"/>
      <c r="X1855" s="127"/>
    </row>
    <row r="1856" spans="1:24" ht="15" customHeight="1">
      <c r="A1856" s="65">
        <v>1007399090</v>
      </c>
      <c r="B1856" s="66" t="s">
        <v>26</v>
      </c>
      <c r="C1856" s="66" t="s">
        <v>3990</v>
      </c>
      <c r="D1856" s="66" t="s">
        <v>1332</v>
      </c>
      <c r="E1856" s="66" t="s">
        <v>2645</v>
      </c>
      <c r="F1856" s="66" t="s">
        <v>350</v>
      </c>
      <c r="G1856" s="65">
        <v>3213329385</v>
      </c>
      <c r="H1856" s="62" t="s">
        <v>4850</v>
      </c>
      <c r="I1856" s="66" t="s">
        <v>68</v>
      </c>
      <c r="J1856" s="66" t="s">
        <v>157</v>
      </c>
      <c r="K1856" s="66"/>
      <c r="L1856" s="66" t="s">
        <v>51</v>
      </c>
      <c r="M1856" s="66"/>
      <c r="N1856" s="66" t="s">
        <v>30</v>
      </c>
      <c r="O1856" s="66" t="s">
        <v>38</v>
      </c>
      <c r="P1856" s="66" t="s">
        <v>37</v>
      </c>
      <c r="Q1856" s="66" t="s">
        <v>32</v>
      </c>
      <c r="R1856" s="66" t="s">
        <v>37</v>
      </c>
      <c r="S1856" s="66"/>
      <c r="T1856" s="299"/>
      <c r="U1856" s="66"/>
      <c r="V1856" s="354"/>
      <c r="W1856" s="186"/>
      <c r="X1856" s="127"/>
    </row>
    <row r="1857" spans="1:24" ht="15" customHeight="1">
      <c r="A1857" s="70">
        <v>88246759</v>
      </c>
      <c r="B1857" s="71" t="s">
        <v>26</v>
      </c>
      <c r="C1857" s="71" t="s">
        <v>125</v>
      </c>
      <c r="D1857" s="71" t="s">
        <v>3008</v>
      </c>
      <c r="E1857" s="71" t="s">
        <v>2645</v>
      </c>
      <c r="F1857" s="71" t="s">
        <v>700</v>
      </c>
      <c r="G1857" s="70">
        <v>3124499493</v>
      </c>
      <c r="H1857" s="62" t="s">
        <v>3009</v>
      </c>
      <c r="I1857" s="71" t="s">
        <v>68</v>
      </c>
      <c r="J1857" s="71" t="s">
        <v>157</v>
      </c>
      <c r="K1857" s="71"/>
      <c r="L1857" s="71" t="s">
        <v>28</v>
      </c>
      <c r="M1857" s="71" t="s">
        <v>36</v>
      </c>
      <c r="N1857" s="71" t="s">
        <v>30</v>
      </c>
      <c r="O1857" s="71" t="s">
        <v>38</v>
      </c>
      <c r="P1857" s="71" t="s">
        <v>30</v>
      </c>
      <c r="Q1857" s="71" t="s">
        <v>49</v>
      </c>
      <c r="R1857" s="71" t="s">
        <v>37</v>
      </c>
      <c r="S1857" s="71" t="s">
        <v>68</v>
      </c>
      <c r="T1857" s="300" t="s">
        <v>68</v>
      </c>
      <c r="U1857" s="71" t="s">
        <v>68</v>
      </c>
      <c r="V1857" s="344"/>
      <c r="W1857" s="90"/>
      <c r="X1857" s="127"/>
    </row>
    <row r="1858" spans="1:24" ht="15" customHeight="1">
      <c r="A1858" s="65">
        <v>1001034235</v>
      </c>
      <c r="B1858" s="66" t="s">
        <v>26</v>
      </c>
      <c r="C1858" s="66" t="s">
        <v>3536</v>
      </c>
      <c r="D1858" s="66"/>
      <c r="E1858" s="66" t="s">
        <v>2645</v>
      </c>
      <c r="F1858" s="66" t="s">
        <v>113</v>
      </c>
      <c r="G1858" s="65">
        <v>3233633072</v>
      </c>
      <c r="H1858" s="66" t="s">
        <v>3007</v>
      </c>
      <c r="I1858" s="66" t="s">
        <v>40</v>
      </c>
      <c r="J1858" s="66" t="s">
        <v>1605</v>
      </c>
      <c r="K1858" s="66" t="s">
        <v>27</v>
      </c>
      <c r="L1858" s="66" t="s">
        <v>35</v>
      </c>
      <c r="M1858" s="66" t="s">
        <v>36</v>
      </c>
      <c r="N1858" s="66" t="s">
        <v>37</v>
      </c>
      <c r="O1858" s="66" t="s">
        <v>42</v>
      </c>
      <c r="P1858" s="66" t="s">
        <v>37</v>
      </c>
      <c r="Q1858" s="66" t="s">
        <v>32</v>
      </c>
      <c r="R1858" s="66" t="s">
        <v>30</v>
      </c>
      <c r="S1858" s="66" t="s">
        <v>53</v>
      </c>
      <c r="T1858" s="299" t="s">
        <v>70</v>
      </c>
      <c r="U1858" s="66" t="s">
        <v>40</v>
      </c>
      <c r="V1858" s="354"/>
      <c r="W1858" s="186"/>
      <c r="X1858" s="127"/>
    </row>
    <row r="1859" spans="1:24" ht="15" customHeight="1">
      <c r="A1859" s="70">
        <v>40777257</v>
      </c>
      <c r="B1859" s="71" t="s">
        <v>26</v>
      </c>
      <c r="C1859" s="71" t="s">
        <v>4016</v>
      </c>
      <c r="D1859" s="71"/>
      <c r="E1859" s="71" t="s">
        <v>2645</v>
      </c>
      <c r="F1859" s="71" t="s">
        <v>4017</v>
      </c>
      <c r="G1859" s="70">
        <v>3102769308</v>
      </c>
      <c r="H1859" s="62" t="s">
        <v>4018</v>
      </c>
      <c r="I1859" s="71" t="s">
        <v>54</v>
      </c>
      <c r="J1859" s="71" t="s">
        <v>765</v>
      </c>
      <c r="K1859" s="71" t="s">
        <v>27</v>
      </c>
      <c r="L1859" s="71" t="s">
        <v>28</v>
      </c>
      <c r="M1859" s="71" t="s">
        <v>36</v>
      </c>
      <c r="N1859" s="71" t="s">
        <v>37</v>
      </c>
      <c r="O1859" s="71" t="s">
        <v>42</v>
      </c>
      <c r="P1859" s="71" t="s">
        <v>30</v>
      </c>
      <c r="Q1859" s="71" t="s">
        <v>49</v>
      </c>
      <c r="R1859" s="71" t="s">
        <v>37</v>
      </c>
      <c r="S1859" s="71" t="s">
        <v>54</v>
      </c>
      <c r="T1859" s="300" t="s">
        <v>54</v>
      </c>
      <c r="U1859" s="71" t="s">
        <v>54</v>
      </c>
      <c r="V1859" s="354"/>
      <c r="W1859" s="186"/>
      <c r="X1859" s="127"/>
    </row>
    <row r="1860" spans="1:24" ht="15" customHeight="1">
      <c r="A1860" s="65">
        <v>1038800646</v>
      </c>
      <c r="B1860" s="66" t="s">
        <v>26</v>
      </c>
      <c r="C1860" s="66" t="s">
        <v>240</v>
      </c>
      <c r="D1860" s="66" t="s">
        <v>332</v>
      </c>
      <c r="E1860" s="66" t="s">
        <v>3010</v>
      </c>
      <c r="F1860" s="66" t="s">
        <v>395</v>
      </c>
      <c r="G1860" s="65">
        <v>3215981589</v>
      </c>
      <c r="H1860" s="62" t="s">
        <v>3011</v>
      </c>
      <c r="I1860" s="66" t="s">
        <v>40</v>
      </c>
      <c r="J1860" s="66" t="s">
        <v>1570</v>
      </c>
      <c r="K1860" s="66" t="s">
        <v>27</v>
      </c>
      <c r="L1860" s="66" t="s">
        <v>28</v>
      </c>
      <c r="M1860" s="66" t="s">
        <v>36</v>
      </c>
      <c r="N1860" s="66" t="s">
        <v>37</v>
      </c>
      <c r="O1860" s="66" t="s">
        <v>42</v>
      </c>
      <c r="P1860" s="66" t="s">
        <v>30</v>
      </c>
      <c r="Q1860" s="66" t="s">
        <v>1689</v>
      </c>
      <c r="R1860" s="66" t="s">
        <v>30</v>
      </c>
      <c r="S1860" s="66" t="s">
        <v>40</v>
      </c>
      <c r="T1860" s="299" t="s">
        <v>40</v>
      </c>
      <c r="U1860" s="66" t="s">
        <v>40</v>
      </c>
      <c r="V1860" s="354"/>
      <c r="W1860" s="186"/>
      <c r="X1860" s="127"/>
    </row>
    <row r="1861" spans="1:24" ht="15" customHeight="1">
      <c r="A1861" s="65">
        <v>50942193</v>
      </c>
      <c r="B1861" s="66" t="s">
        <v>26</v>
      </c>
      <c r="C1861" s="66" t="s">
        <v>4019</v>
      </c>
      <c r="D1861" s="66" t="s">
        <v>235</v>
      </c>
      <c r="E1861" s="66" t="s">
        <v>4020</v>
      </c>
      <c r="F1861" s="66" t="s">
        <v>736</v>
      </c>
      <c r="G1861" s="65">
        <v>3104389117</v>
      </c>
      <c r="H1861" s="62" t="s">
        <v>4021</v>
      </c>
      <c r="I1861" s="66" t="s">
        <v>40</v>
      </c>
      <c r="J1861" s="66" t="s">
        <v>556</v>
      </c>
      <c r="K1861" s="66" t="s">
        <v>4022</v>
      </c>
      <c r="L1861" s="66" t="s">
        <v>28</v>
      </c>
      <c r="M1861" s="66" t="s">
        <v>31</v>
      </c>
      <c r="N1861" s="66" t="s">
        <v>30</v>
      </c>
      <c r="O1861" s="66" t="s">
        <v>31</v>
      </c>
      <c r="P1861" s="66"/>
      <c r="Q1861" s="66" t="s">
        <v>49</v>
      </c>
      <c r="R1861" s="66" t="s">
        <v>37</v>
      </c>
      <c r="S1861" s="66" t="s">
        <v>40</v>
      </c>
      <c r="T1861" s="299" t="s">
        <v>40</v>
      </c>
      <c r="U1861" s="66" t="s">
        <v>40</v>
      </c>
      <c r="V1861" s="344"/>
      <c r="W1861" s="90"/>
      <c r="X1861" s="127"/>
    </row>
    <row r="1862" spans="1:24" ht="15" customHeight="1">
      <c r="A1862" s="65">
        <v>36312180</v>
      </c>
      <c r="B1862" s="66" t="s">
        <v>26</v>
      </c>
      <c r="C1862" s="66" t="s">
        <v>1352</v>
      </c>
      <c r="D1862" s="66" t="s">
        <v>4328</v>
      </c>
      <c r="E1862" s="66" t="s">
        <v>3013</v>
      </c>
      <c r="F1862" s="66" t="s">
        <v>1292</v>
      </c>
      <c r="G1862" s="65">
        <v>3187661699</v>
      </c>
      <c r="H1862" s="62" t="s">
        <v>4329</v>
      </c>
      <c r="I1862" s="66" t="s">
        <v>63</v>
      </c>
      <c r="J1862" s="71" t="s">
        <v>1126</v>
      </c>
      <c r="K1862" s="66"/>
      <c r="L1862" s="66" t="s">
        <v>28</v>
      </c>
      <c r="M1862" s="66"/>
      <c r="N1862" s="66"/>
      <c r="O1862" s="66" t="s">
        <v>38</v>
      </c>
      <c r="P1862" s="66" t="s">
        <v>37</v>
      </c>
      <c r="Q1862" s="66" t="s">
        <v>32</v>
      </c>
      <c r="R1862" s="66" t="s">
        <v>37</v>
      </c>
      <c r="S1862" s="66" t="s">
        <v>63</v>
      </c>
      <c r="T1862" s="299"/>
      <c r="U1862" s="66"/>
      <c r="V1862" s="354"/>
      <c r="W1862" s="186"/>
      <c r="X1862" s="127"/>
    </row>
    <row r="1863" spans="1:24" ht="15" customHeight="1">
      <c r="A1863" s="72">
        <v>7709102</v>
      </c>
      <c r="B1863" s="66" t="s">
        <v>26</v>
      </c>
      <c r="C1863" s="72" t="s">
        <v>5244</v>
      </c>
      <c r="D1863" s="72" t="s">
        <v>3012</v>
      </c>
      <c r="E1863" s="66" t="s">
        <v>3013</v>
      </c>
      <c r="F1863" s="66" t="s">
        <v>3014</v>
      </c>
      <c r="G1863" s="72">
        <v>3132115518</v>
      </c>
      <c r="H1863" s="72" t="s">
        <v>3015</v>
      </c>
      <c r="I1863" s="66" t="s">
        <v>63</v>
      </c>
      <c r="J1863" s="72" t="s">
        <v>1126</v>
      </c>
      <c r="K1863" s="72"/>
      <c r="L1863" s="72" t="s">
        <v>28</v>
      </c>
      <c r="M1863" s="72" t="s">
        <v>29</v>
      </c>
      <c r="N1863" s="72" t="s">
        <v>30</v>
      </c>
      <c r="O1863" s="72" t="s">
        <v>42</v>
      </c>
      <c r="P1863" s="72" t="s">
        <v>30</v>
      </c>
      <c r="Q1863" s="72" t="s">
        <v>46</v>
      </c>
      <c r="R1863" s="72" t="s">
        <v>30</v>
      </c>
      <c r="S1863" s="72" t="s">
        <v>63</v>
      </c>
      <c r="T1863" s="301" t="s">
        <v>63</v>
      </c>
      <c r="U1863" s="72" t="s">
        <v>63</v>
      </c>
      <c r="V1863" s="354"/>
      <c r="W1863" s="186"/>
      <c r="X1863" s="127"/>
    </row>
    <row r="1864" spans="1:24" ht="15" customHeight="1">
      <c r="A1864" s="65">
        <v>1085259664</v>
      </c>
      <c r="B1864" s="66" t="s">
        <v>26</v>
      </c>
      <c r="C1864" s="66" t="s">
        <v>361</v>
      </c>
      <c r="D1864" s="66" t="s">
        <v>477</v>
      </c>
      <c r="E1864" s="66" t="s">
        <v>4023</v>
      </c>
      <c r="F1864" s="66" t="s">
        <v>179</v>
      </c>
      <c r="G1864" s="65">
        <v>3122815066</v>
      </c>
      <c r="H1864" s="67" t="s">
        <v>4024</v>
      </c>
      <c r="I1864" s="66" t="s">
        <v>67</v>
      </c>
      <c r="J1864" s="66" t="s">
        <v>1157</v>
      </c>
      <c r="K1864" s="66"/>
      <c r="L1864" s="66" t="s">
        <v>28</v>
      </c>
      <c r="M1864" s="66"/>
      <c r="N1864" s="66" t="s">
        <v>37</v>
      </c>
      <c r="O1864" s="66" t="s">
        <v>42</v>
      </c>
      <c r="P1864" s="66" t="s">
        <v>30</v>
      </c>
      <c r="Q1864" s="66" t="s">
        <v>46</v>
      </c>
      <c r="R1864" s="66" t="s">
        <v>30</v>
      </c>
      <c r="S1864" s="66" t="s">
        <v>67</v>
      </c>
      <c r="T1864" s="299" t="s">
        <v>69</v>
      </c>
      <c r="U1864" s="66" t="s">
        <v>56</v>
      </c>
      <c r="V1864" s="354"/>
      <c r="W1864" s="186"/>
      <c r="X1864" s="127"/>
    </row>
    <row r="1865" spans="1:24" ht="15" customHeight="1">
      <c r="A1865" s="65">
        <v>64556298</v>
      </c>
      <c r="B1865" s="66" t="s">
        <v>26</v>
      </c>
      <c r="C1865" s="66" t="s">
        <v>3018</v>
      </c>
      <c r="D1865" s="66" t="s">
        <v>3019</v>
      </c>
      <c r="E1865" s="66" t="s">
        <v>896</v>
      </c>
      <c r="F1865" s="66" t="s">
        <v>630</v>
      </c>
      <c r="G1865" s="65">
        <v>3006019765</v>
      </c>
      <c r="H1865" s="62" t="s">
        <v>3020</v>
      </c>
      <c r="I1865" s="66" t="s">
        <v>74</v>
      </c>
      <c r="J1865" s="71" t="s">
        <v>99</v>
      </c>
      <c r="K1865" s="66"/>
      <c r="L1865" s="66" t="s">
        <v>35</v>
      </c>
      <c r="M1865" s="66"/>
      <c r="N1865" s="66" t="s">
        <v>30</v>
      </c>
      <c r="O1865" s="66" t="s">
        <v>38</v>
      </c>
      <c r="P1865" s="66" t="s">
        <v>30</v>
      </c>
      <c r="Q1865" s="66" t="s">
        <v>3021</v>
      </c>
      <c r="R1865" s="66" t="s">
        <v>30</v>
      </c>
      <c r="S1865" s="66" t="s">
        <v>74</v>
      </c>
      <c r="T1865" s="299" t="s">
        <v>74</v>
      </c>
      <c r="U1865" s="66" t="s">
        <v>74</v>
      </c>
      <c r="V1865" s="354"/>
      <c r="W1865" s="186"/>
      <c r="X1865" s="127"/>
    </row>
    <row r="1866" spans="1:24" ht="15" customHeight="1">
      <c r="A1866" s="106">
        <v>92538125</v>
      </c>
      <c r="B1866" s="66" t="s">
        <v>26</v>
      </c>
      <c r="C1866" s="66" t="s">
        <v>1321</v>
      </c>
      <c r="D1866" s="66" t="s">
        <v>135</v>
      </c>
      <c r="E1866" s="66" t="s">
        <v>896</v>
      </c>
      <c r="F1866" s="66" t="s">
        <v>3022</v>
      </c>
      <c r="G1866" s="116">
        <v>3017356120</v>
      </c>
      <c r="H1866" s="117" t="s">
        <v>3023</v>
      </c>
      <c r="I1866" s="66" t="s">
        <v>74</v>
      </c>
      <c r="J1866" s="66" t="s">
        <v>99</v>
      </c>
      <c r="K1866" s="66" t="s">
        <v>27</v>
      </c>
      <c r="L1866" s="66" t="s">
        <v>28</v>
      </c>
      <c r="M1866" s="66" t="s">
        <v>36</v>
      </c>
      <c r="N1866" s="66" t="s">
        <v>37</v>
      </c>
      <c r="O1866" s="66" t="s">
        <v>42</v>
      </c>
      <c r="P1866" s="66" t="s">
        <v>30</v>
      </c>
      <c r="Q1866" s="66" t="s">
        <v>49</v>
      </c>
      <c r="R1866" s="66" t="s">
        <v>30</v>
      </c>
      <c r="S1866" s="66" t="s">
        <v>50</v>
      </c>
      <c r="T1866" s="299" t="s">
        <v>74</v>
      </c>
      <c r="U1866" s="66" t="s">
        <v>47</v>
      </c>
      <c r="V1866" s="354"/>
      <c r="W1866" s="186"/>
      <c r="X1866" s="127"/>
    </row>
    <row r="1867" spans="1:24" ht="15" customHeight="1">
      <c r="A1867" s="65">
        <v>32720258</v>
      </c>
      <c r="B1867" s="66" t="s">
        <v>26</v>
      </c>
      <c r="C1867" s="66" t="s">
        <v>3016</v>
      </c>
      <c r="D1867" s="66" t="s">
        <v>427</v>
      </c>
      <c r="E1867" s="66" t="s">
        <v>896</v>
      </c>
      <c r="F1867" s="66" t="s">
        <v>932</v>
      </c>
      <c r="G1867" s="65">
        <v>3162465217</v>
      </c>
      <c r="H1867" s="62" t="s">
        <v>3017</v>
      </c>
      <c r="I1867" s="66" t="s">
        <v>47</v>
      </c>
      <c r="J1867" s="66" t="s">
        <v>188</v>
      </c>
      <c r="K1867" s="66"/>
      <c r="L1867" s="66" t="s">
        <v>28</v>
      </c>
      <c r="M1867" s="66" t="s">
        <v>36</v>
      </c>
      <c r="N1867" s="66" t="s">
        <v>30</v>
      </c>
      <c r="O1867" s="66" t="s">
        <v>38</v>
      </c>
      <c r="P1867" s="66" t="s">
        <v>30</v>
      </c>
      <c r="Q1867" s="66" t="s">
        <v>43</v>
      </c>
      <c r="R1867" s="66" t="s">
        <v>30</v>
      </c>
      <c r="S1867" s="66" t="s">
        <v>47</v>
      </c>
      <c r="T1867" s="299" t="s">
        <v>74</v>
      </c>
      <c r="U1867" s="66" t="s">
        <v>50</v>
      </c>
      <c r="V1867" s="344"/>
      <c r="W1867" s="90"/>
      <c r="X1867" s="127"/>
    </row>
    <row r="1868" spans="1:24" ht="15" customHeight="1">
      <c r="A1868" s="277">
        <v>45543629</v>
      </c>
      <c r="B1868" s="230" t="s">
        <v>26</v>
      </c>
      <c r="C1868" s="277" t="s">
        <v>3024</v>
      </c>
      <c r="D1868" s="277" t="s">
        <v>2245</v>
      </c>
      <c r="E1868" s="277" t="s">
        <v>3025</v>
      </c>
      <c r="F1868" s="277" t="s">
        <v>3026</v>
      </c>
      <c r="G1868" s="277">
        <v>3166339389</v>
      </c>
      <c r="H1868" s="280" t="s">
        <v>3027</v>
      </c>
      <c r="I1868" s="230" t="s">
        <v>50</v>
      </c>
      <c r="J1868" s="230" t="s">
        <v>110</v>
      </c>
      <c r="K1868" s="230"/>
      <c r="L1868" s="230" t="s">
        <v>35</v>
      </c>
      <c r="M1868" s="230" t="s">
        <v>36</v>
      </c>
      <c r="N1868" s="230" t="s">
        <v>30</v>
      </c>
      <c r="O1868" s="230" t="s">
        <v>38</v>
      </c>
      <c r="P1868" s="230" t="s">
        <v>30</v>
      </c>
      <c r="Q1868" s="230" t="s">
        <v>49</v>
      </c>
      <c r="R1868" s="230" t="s">
        <v>30</v>
      </c>
      <c r="S1868" s="230" t="s">
        <v>47</v>
      </c>
      <c r="T1868" s="230" t="s">
        <v>74</v>
      </c>
      <c r="U1868" s="66" t="s">
        <v>50</v>
      </c>
      <c r="V1868" s="127"/>
      <c r="W1868" s="127"/>
      <c r="X1868" s="127"/>
    </row>
    <row r="1869" spans="1:24" ht="15" customHeight="1">
      <c r="A1869" s="65">
        <v>1100630410</v>
      </c>
      <c r="B1869" s="66" t="s">
        <v>26</v>
      </c>
      <c r="C1869" s="66" t="s">
        <v>836</v>
      </c>
      <c r="D1869" s="66" t="s">
        <v>987</v>
      </c>
      <c r="E1869" s="66" t="s">
        <v>3025</v>
      </c>
      <c r="F1869" s="66" t="s">
        <v>4253</v>
      </c>
      <c r="G1869" s="65">
        <v>3003708856</v>
      </c>
      <c r="H1869" s="62" t="s">
        <v>6006</v>
      </c>
      <c r="I1869" s="66" t="s">
        <v>74</v>
      </c>
      <c r="J1869" s="66" t="s">
        <v>6007</v>
      </c>
      <c r="K1869" s="66"/>
      <c r="L1869" s="66" t="s">
        <v>28</v>
      </c>
      <c r="M1869" s="66"/>
      <c r="N1869" s="66" t="s">
        <v>30</v>
      </c>
      <c r="O1869" s="66" t="s">
        <v>42</v>
      </c>
      <c r="P1869" s="66" t="s">
        <v>37</v>
      </c>
      <c r="Q1869" s="66" t="s">
        <v>32</v>
      </c>
      <c r="R1869" s="66" t="s">
        <v>30</v>
      </c>
      <c r="S1869" s="66" t="s">
        <v>47</v>
      </c>
      <c r="T1869" s="299"/>
      <c r="U1869" s="66"/>
      <c r="V1869" s="344"/>
      <c r="W1869" s="90"/>
      <c r="X1869" s="127"/>
    </row>
    <row r="1870" spans="1:24" ht="15" customHeight="1">
      <c r="A1870" s="65">
        <v>31434831</v>
      </c>
      <c r="B1870" s="66" t="s">
        <v>26</v>
      </c>
      <c r="C1870" s="66" t="s">
        <v>995</v>
      </c>
      <c r="D1870" s="66" t="s">
        <v>559</v>
      </c>
      <c r="E1870" s="66" t="s">
        <v>1241</v>
      </c>
      <c r="F1870" s="66" t="s">
        <v>590</v>
      </c>
      <c r="G1870" s="65">
        <v>3164920219</v>
      </c>
      <c r="H1870" s="62" t="s">
        <v>3030</v>
      </c>
      <c r="I1870" s="66" t="s">
        <v>76</v>
      </c>
      <c r="J1870" s="66" t="s">
        <v>3031</v>
      </c>
      <c r="K1870" s="66"/>
      <c r="L1870" s="66" t="s">
        <v>28</v>
      </c>
      <c r="M1870" s="66" t="s">
        <v>36</v>
      </c>
      <c r="N1870" s="66" t="s">
        <v>30</v>
      </c>
      <c r="O1870" s="66" t="s">
        <v>31</v>
      </c>
      <c r="P1870" s="66" t="s">
        <v>30</v>
      </c>
      <c r="Q1870" s="66" t="s">
        <v>49</v>
      </c>
      <c r="R1870" s="66" t="s">
        <v>30</v>
      </c>
      <c r="S1870" s="66" t="s">
        <v>71</v>
      </c>
      <c r="T1870" s="299" t="s">
        <v>76</v>
      </c>
      <c r="U1870" s="66" t="s">
        <v>70</v>
      </c>
      <c r="V1870" s="344"/>
      <c r="W1870" s="90"/>
      <c r="X1870" s="127"/>
    </row>
    <row r="1871" spans="1:24" ht="15" customHeight="1">
      <c r="A1871" s="65">
        <v>1098734721</v>
      </c>
      <c r="B1871" s="66" t="s">
        <v>26</v>
      </c>
      <c r="C1871" s="66" t="s">
        <v>235</v>
      </c>
      <c r="D1871" s="66" t="s">
        <v>487</v>
      </c>
      <c r="E1871" s="66" t="s">
        <v>1241</v>
      </c>
      <c r="F1871" s="66" t="s">
        <v>1242</v>
      </c>
      <c r="G1871" s="65">
        <v>3118223556</v>
      </c>
      <c r="H1871" s="62" t="s">
        <v>7602</v>
      </c>
      <c r="I1871" s="66" t="s">
        <v>73</v>
      </c>
      <c r="J1871" s="66" t="s">
        <v>839</v>
      </c>
      <c r="K1871" s="66"/>
      <c r="L1871" s="66" t="s">
        <v>51</v>
      </c>
      <c r="M1871" s="66" t="s">
        <v>29</v>
      </c>
      <c r="N1871" s="66" t="s">
        <v>37</v>
      </c>
      <c r="O1871" s="66" t="s">
        <v>42</v>
      </c>
      <c r="P1871" s="66" t="s">
        <v>30</v>
      </c>
      <c r="Q1871" s="66" t="s">
        <v>46</v>
      </c>
      <c r="R1871" s="66" t="s">
        <v>30</v>
      </c>
      <c r="S1871" s="66" t="s">
        <v>73</v>
      </c>
      <c r="T1871" s="299"/>
      <c r="U1871" s="66"/>
      <c r="V1871" s="344"/>
      <c r="W1871" s="90"/>
      <c r="X1871" s="127"/>
    </row>
    <row r="1872" spans="1:24" ht="15" customHeight="1">
      <c r="A1872" s="147">
        <v>37294379</v>
      </c>
      <c r="B1872" s="148" t="s">
        <v>26</v>
      </c>
      <c r="C1872" s="148" t="s">
        <v>476</v>
      </c>
      <c r="D1872" s="148" t="s">
        <v>4870</v>
      </c>
      <c r="E1872" s="148" t="s">
        <v>1241</v>
      </c>
      <c r="F1872" s="148" t="s">
        <v>171</v>
      </c>
      <c r="G1872" s="147">
        <v>3167628575</v>
      </c>
      <c r="H1872" s="149" t="s">
        <v>4871</v>
      </c>
      <c r="I1872" s="148" t="s">
        <v>68</v>
      </c>
      <c r="J1872" s="148" t="s">
        <v>157</v>
      </c>
      <c r="K1872" s="148" t="s">
        <v>27</v>
      </c>
      <c r="L1872" s="148" t="s">
        <v>41</v>
      </c>
      <c r="M1872" s="148" t="s">
        <v>36</v>
      </c>
      <c r="N1872" s="148" t="s">
        <v>30</v>
      </c>
      <c r="O1872" s="148" t="s">
        <v>38</v>
      </c>
      <c r="P1872" s="148" t="s">
        <v>37</v>
      </c>
      <c r="Q1872" s="148" t="s">
        <v>32</v>
      </c>
      <c r="R1872" s="148" t="s">
        <v>37</v>
      </c>
      <c r="S1872" s="148" t="s">
        <v>68</v>
      </c>
      <c r="T1872" s="304" t="s">
        <v>68</v>
      </c>
      <c r="U1872" s="148" t="s">
        <v>68</v>
      </c>
      <c r="V1872" s="344"/>
      <c r="W1872" s="90"/>
      <c r="X1872" s="127"/>
    </row>
    <row r="1873" spans="1:24" ht="15" customHeight="1">
      <c r="A1873" s="65">
        <v>27401381</v>
      </c>
      <c r="B1873" s="66" t="s">
        <v>26</v>
      </c>
      <c r="C1873" s="66" t="s">
        <v>3032</v>
      </c>
      <c r="D1873" s="66" t="s">
        <v>3033</v>
      </c>
      <c r="E1873" s="66" t="s">
        <v>1241</v>
      </c>
      <c r="F1873" s="66" t="s">
        <v>328</v>
      </c>
      <c r="G1873" s="65">
        <v>3178769551</v>
      </c>
      <c r="H1873" s="62" t="s">
        <v>3034</v>
      </c>
      <c r="I1873" s="66" t="s">
        <v>67</v>
      </c>
      <c r="J1873" s="66" t="s">
        <v>3035</v>
      </c>
      <c r="K1873" s="66" t="s">
        <v>3036</v>
      </c>
      <c r="L1873" s="66"/>
      <c r="M1873" s="66"/>
      <c r="N1873" s="66" t="s">
        <v>30</v>
      </c>
      <c r="O1873" s="66" t="s">
        <v>38</v>
      </c>
      <c r="P1873" s="66" t="s">
        <v>30</v>
      </c>
      <c r="Q1873" s="66" t="s">
        <v>49</v>
      </c>
      <c r="R1873" s="66" t="s">
        <v>30</v>
      </c>
      <c r="S1873" s="66" t="s">
        <v>67</v>
      </c>
      <c r="T1873" s="299" t="s">
        <v>67</v>
      </c>
      <c r="U1873" s="66" t="s">
        <v>67</v>
      </c>
      <c r="V1873" s="344"/>
      <c r="W1873" s="90"/>
      <c r="X1873" s="127"/>
    </row>
    <row r="1874" spans="1:24" ht="15" customHeight="1">
      <c r="A1874" s="70">
        <v>73191541</v>
      </c>
      <c r="B1874" s="71" t="s">
        <v>26</v>
      </c>
      <c r="C1874" s="71" t="s">
        <v>126</v>
      </c>
      <c r="D1874" s="71" t="s">
        <v>134</v>
      </c>
      <c r="E1874" s="71" t="s">
        <v>1241</v>
      </c>
      <c r="F1874" s="71" t="s">
        <v>3028</v>
      </c>
      <c r="G1874" s="70">
        <v>3105697593</v>
      </c>
      <c r="H1874" s="62" t="s">
        <v>3029</v>
      </c>
      <c r="I1874" s="71" t="s">
        <v>50</v>
      </c>
      <c r="J1874" s="71" t="s">
        <v>110</v>
      </c>
      <c r="K1874" s="71"/>
      <c r="L1874" s="71" t="s">
        <v>28</v>
      </c>
      <c r="M1874" s="71" t="s">
        <v>29</v>
      </c>
      <c r="N1874" s="71" t="s">
        <v>30</v>
      </c>
      <c r="O1874" s="71" t="s">
        <v>38</v>
      </c>
      <c r="P1874" s="71" t="s">
        <v>30</v>
      </c>
      <c r="Q1874" s="71" t="s">
        <v>43</v>
      </c>
      <c r="R1874" s="71" t="s">
        <v>30</v>
      </c>
      <c r="S1874" s="71" t="s">
        <v>50</v>
      </c>
      <c r="T1874" s="300" t="s">
        <v>50</v>
      </c>
      <c r="U1874" s="71" t="s">
        <v>47</v>
      </c>
      <c r="V1874" s="354"/>
      <c r="W1874" s="186"/>
      <c r="X1874" s="127"/>
    </row>
    <row r="1875" spans="1:24" ht="15" customHeight="1">
      <c r="A1875" s="65">
        <v>23076013</v>
      </c>
      <c r="B1875" s="66" t="s">
        <v>26</v>
      </c>
      <c r="C1875" s="66" t="s">
        <v>414</v>
      </c>
      <c r="D1875" s="66"/>
      <c r="E1875" s="66" t="s">
        <v>1241</v>
      </c>
      <c r="F1875" s="66" t="s">
        <v>620</v>
      </c>
      <c r="G1875" s="65">
        <v>3115421624</v>
      </c>
      <c r="H1875" s="67" t="s">
        <v>4601</v>
      </c>
      <c r="I1875" s="66" t="s">
        <v>68</v>
      </c>
      <c r="J1875" s="66" t="s">
        <v>157</v>
      </c>
      <c r="K1875" s="66"/>
      <c r="L1875" s="66" t="s">
        <v>51</v>
      </c>
      <c r="M1875" s="66"/>
      <c r="N1875" s="66" t="s">
        <v>37</v>
      </c>
      <c r="O1875" s="66" t="s">
        <v>42</v>
      </c>
      <c r="P1875" s="66" t="s">
        <v>30</v>
      </c>
      <c r="Q1875" s="66" t="s">
        <v>39</v>
      </c>
      <c r="R1875" s="66" t="s">
        <v>30</v>
      </c>
      <c r="S1875" s="66" t="s">
        <v>68</v>
      </c>
      <c r="T1875" s="299" t="s">
        <v>68</v>
      </c>
      <c r="U1875" s="66" t="s">
        <v>68</v>
      </c>
      <c r="V1875" s="354"/>
      <c r="W1875" s="186"/>
      <c r="X1875" s="127"/>
    </row>
    <row r="1876" spans="1:24" ht="15" customHeight="1">
      <c r="A1876" s="70">
        <v>5425950</v>
      </c>
      <c r="B1876" s="71" t="s">
        <v>26</v>
      </c>
      <c r="C1876" s="71" t="s">
        <v>5469</v>
      </c>
      <c r="D1876" s="71"/>
      <c r="E1876" s="71" t="s">
        <v>5470</v>
      </c>
      <c r="F1876" s="71" t="s">
        <v>965</v>
      </c>
      <c r="G1876" s="70">
        <v>3112517037</v>
      </c>
      <c r="H1876" s="62" t="s">
        <v>5471</v>
      </c>
      <c r="I1876" s="71" t="s">
        <v>68</v>
      </c>
      <c r="J1876" s="71" t="s">
        <v>1179</v>
      </c>
      <c r="K1876" s="71"/>
      <c r="L1876" s="71" t="s">
        <v>51</v>
      </c>
      <c r="M1876" s="71" t="s">
        <v>36</v>
      </c>
      <c r="N1876" s="71" t="s">
        <v>30</v>
      </c>
      <c r="O1876" s="71" t="s">
        <v>38</v>
      </c>
      <c r="P1876" s="71" t="s">
        <v>30</v>
      </c>
      <c r="Q1876" s="71" t="s">
        <v>49</v>
      </c>
      <c r="R1876" s="71" t="s">
        <v>37</v>
      </c>
      <c r="S1876" s="71" t="s">
        <v>68</v>
      </c>
      <c r="T1876" s="300" t="s">
        <v>68</v>
      </c>
      <c r="U1876" s="71" t="s">
        <v>68</v>
      </c>
      <c r="V1876" s="344"/>
      <c r="W1876" s="90"/>
      <c r="X1876" s="127"/>
    </row>
    <row r="1877" spans="1:24" ht="15" customHeight="1">
      <c r="A1877" s="65">
        <v>50892813</v>
      </c>
      <c r="B1877" s="66" t="s">
        <v>26</v>
      </c>
      <c r="C1877" s="66" t="s">
        <v>3037</v>
      </c>
      <c r="D1877" s="66" t="s">
        <v>3038</v>
      </c>
      <c r="E1877" s="66" t="s">
        <v>1667</v>
      </c>
      <c r="F1877" s="66" t="s">
        <v>615</v>
      </c>
      <c r="G1877" s="65">
        <v>3105372501</v>
      </c>
      <c r="H1877" s="62" t="s">
        <v>3039</v>
      </c>
      <c r="I1877" s="77" t="s">
        <v>59</v>
      </c>
      <c r="J1877" s="66" t="s">
        <v>262</v>
      </c>
      <c r="K1877" s="66"/>
      <c r="L1877" s="66" t="s">
        <v>35</v>
      </c>
      <c r="M1877" s="66"/>
      <c r="N1877" s="66" t="s">
        <v>37</v>
      </c>
      <c r="O1877" s="66" t="s">
        <v>42</v>
      </c>
      <c r="P1877" s="66" t="s">
        <v>30</v>
      </c>
      <c r="Q1877" s="66" t="s">
        <v>3040</v>
      </c>
      <c r="R1877" s="66" t="s">
        <v>30</v>
      </c>
      <c r="S1877" s="66" t="s">
        <v>59</v>
      </c>
      <c r="T1877" s="299" t="s">
        <v>59</v>
      </c>
      <c r="U1877" s="66" t="s">
        <v>74</v>
      </c>
      <c r="V1877" s="344"/>
      <c r="W1877" s="90"/>
      <c r="X1877" s="127"/>
    </row>
    <row r="1878" spans="1:24" ht="15" customHeight="1">
      <c r="A1878" s="65">
        <v>1090494841</v>
      </c>
      <c r="B1878" s="66" t="s">
        <v>26</v>
      </c>
      <c r="C1878" s="66" t="s">
        <v>1161</v>
      </c>
      <c r="D1878" s="66" t="s">
        <v>1001</v>
      </c>
      <c r="E1878" s="66" t="s">
        <v>1667</v>
      </c>
      <c r="F1878" s="66" t="s">
        <v>530</v>
      </c>
      <c r="G1878" s="65">
        <v>3143518683</v>
      </c>
      <c r="H1878" s="66" t="s">
        <v>5323</v>
      </c>
      <c r="I1878" s="77" t="s">
        <v>68</v>
      </c>
      <c r="J1878" s="66" t="s">
        <v>157</v>
      </c>
      <c r="K1878" s="66" t="s">
        <v>27</v>
      </c>
      <c r="L1878" s="66" t="s">
        <v>41</v>
      </c>
      <c r="M1878" s="66" t="s">
        <v>42</v>
      </c>
      <c r="N1878" s="66" t="s">
        <v>30</v>
      </c>
      <c r="O1878" s="66" t="s">
        <v>38</v>
      </c>
      <c r="P1878" s="66" t="s">
        <v>30</v>
      </c>
      <c r="Q1878" s="66" t="s">
        <v>49</v>
      </c>
      <c r="R1878" s="66" t="s">
        <v>37</v>
      </c>
      <c r="S1878" s="66" t="s">
        <v>68</v>
      </c>
      <c r="T1878" s="299" t="s">
        <v>68</v>
      </c>
      <c r="U1878" s="66" t="s">
        <v>68</v>
      </c>
      <c r="V1878" s="354"/>
      <c r="W1878" s="186"/>
      <c r="X1878" s="127"/>
    </row>
    <row r="1879" spans="1:24" ht="15" customHeight="1">
      <c r="A1879" s="70">
        <v>12748452</v>
      </c>
      <c r="B1879" s="71" t="s">
        <v>26</v>
      </c>
      <c r="C1879" s="71" t="s">
        <v>936</v>
      </c>
      <c r="D1879" s="71" t="s">
        <v>1332</v>
      </c>
      <c r="E1879" s="71" t="s">
        <v>1546</v>
      </c>
      <c r="F1879" s="71" t="s">
        <v>338</v>
      </c>
      <c r="G1879" s="70">
        <v>3176467679</v>
      </c>
      <c r="H1879" s="62" t="s">
        <v>3041</v>
      </c>
      <c r="I1879" s="71" t="s">
        <v>67</v>
      </c>
      <c r="J1879" s="66" t="s">
        <v>1157</v>
      </c>
      <c r="K1879" s="71"/>
      <c r="L1879" s="71" t="s">
        <v>28</v>
      </c>
      <c r="M1879" s="71" t="s">
        <v>36</v>
      </c>
      <c r="N1879" s="71" t="s">
        <v>37</v>
      </c>
      <c r="O1879" s="71" t="s">
        <v>42</v>
      </c>
      <c r="P1879" s="71" t="s">
        <v>30</v>
      </c>
      <c r="Q1879" s="71" t="s">
        <v>43</v>
      </c>
      <c r="R1879" s="71" t="s">
        <v>30</v>
      </c>
      <c r="S1879" s="71" t="s">
        <v>56</v>
      </c>
      <c r="T1879" s="300" t="s">
        <v>76</v>
      </c>
      <c r="U1879" s="71"/>
      <c r="V1879" s="344"/>
      <c r="W1879" s="90"/>
      <c r="X1879" s="127"/>
    </row>
    <row r="1880" spans="1:24" ht="15" customHeight="1">
      <c r="A1880" s="70">
        <v>79795880</v>
      </c>
      <c r="B1880" s="71" t="s">
        <v>26</v>
      </c>
      <c r="C1880" s="71" t="s">
        <v>126</v>
      </c>
      <c r="D1880" s="71" t="s">
        <v>936</v>
      </c>
      <c r="E1880" s="71" t="s">
        <v>3042</v>
      </c>
      <c r="F1880" s="71" t="s">
        <v>3043</v>
      </c>
      <c r="G1880" s="70">
        <v>3008252744</v>
      </c>
      <c r="H1880" s="62" t="s">
        <v>3044</v>
      </c>
      <c r="I1880" s="66" t="s">
        <v>40</v>
      </c>
      <c r="J1880" s="71" t="s">
        <v>556</v>
      </c>
      <c r="K1880" s="71"/>
      <c r="L1880" s="71" t="s">
        <v>28</v>
      </c>
      <c r="M1880" s="71" t="s">
        <v>29</v>
      </c>
      <c r="N1880" s="71" t="s">
        <v>37</v>
      </c>
      <c r="O1880" s="71" t="s">
        <v>42</v>
      </c>
      <c r="P1880" s="71" t="s">
        <v>30</v>
      </c>
      <c r="Q1880" s="71" t="s">
        <v>49</v>
      </c>
      <c r="R1880" s="71" t="s">
        <v>30</v>
      </c>
      <c r="S1880" s="71" t="s">
        <v>40</v>
      </c>
      <c r="T1880" s="300" t="s">
        <v>60</v>
      </c>
      <c r="U1880" s="71" t="s">
        <v>76</v>
      </c>
      <c r="V1880" s="354"/>
      <c r="W1880" s="186"/>
      <c r="X1880" s="127"/>
    </row>
    <row r="1881" spans="1:24" ht="15" customHeight="1">
      <c r="A1881" s="74">
        <v>37198279</v>
      </c>
      <c r="B1881" s="66" t="s">
        <v>26</v>
      </c>
      <c r="C1881" s="66" t="s">
        <v>4488</v>
      </c>
      <c r="D1881" s="66"/>
      <c r="E1881" s="66" t="s">
        <v>971</v>
      </c>
      <c r="F1881" s="66" t="s">
        <v>200</v>
      </c>
      <c r="G1881" s="65">
        <v>3115468417</v>
      </c>
      <c r="H1881" s="62" t="s">
        <v>4489</v>
      </c>
      <c r="I1881" s="66" t="s">
        <v>68</v>
      </c>
      <c r="J1881" s="66" t="s">
        <v>4490</v>
      </c>
      <c r="K1881" s="66" t="s">
        <v>2960</v>
      </c>
      <c r="L1881" s="72" t="s">
        <v>2960</v>
      </c>
      <c r="M1881" s="66"/>
      <c r="N1881" s="66" t="s">
        <v>37</v>
      </c>
      <c r="O1881" s="66" t="s">
        <v>42</v>
      </c>
      <c r="P1881" s="66" t="s">
        <v>37</v>
      </c>
      <c r="Q1881" s="66"/>
      <c r="R1881" s="66" t="s">
        <v>30</v>
      </c>
      <c r="S1881" s="66" t="s">
        <v>68</v>
      </c>
      <c r="T1881" s="299" t="s">
        <v>68</v>
      </c>
      <c r="U1881" s="66" t="s">
        <v>68</v>
      </c>
      <c r="V1881" s="354"/>
      <c r="W1881" s="186"/>
      <c r="X1881" s="127"/>
    </row>
    <row r="1882" spans="1:24" ht="15" customHeight="1">
      <c r="A1882" s="184">
        <v>1033783968</v>
      </c>
      <c r="B1882" s="186" t="s">
        <v>26</v>
      </c>
      <c r="C1882" s="186" t="s">
        <v>3129</v>
      </c>
      <c r="D1882" s="186" t="s">
        <v>6738</v>
      </c>
      <c r="E1882" s="186" t="s">
        <v>971</v>
      </c>
      <c r="F1882" s="186" t="s">
        <v>319</v>
      </c>
      <c r="G1882" s="184">
        <v>3165784451</v>
      </c>
      <c r="H1882" s="187" t="s">
        <v>6739</v>
      </c>
      <c r="I1882" s="186" t="s">
        <v>75</v>
      </c>
      <c r="J1882" s="186" t="s">
        <v>6587</v>
      </c>
      <c r="K1882" s="186" t="s">
        <v>27</v>
      </c>
      <c r="L1882" s="186" t="s">
        <v>51</v>
      </c>
      <c r="M1882" s="186" t="s">
        <v>36</v>
      </c>
      <c r="N1882" s="186" t="s">
        <v>30</v>
      </c>
      <c r="O1882" s="186" t="s">
        <v>38</v>
      </c>
      <c r="P1882" s="186" t="s">
        <v>30</v>
      </c>
      <c r="Q1882" s="186" t="s">
        <v>39</v>
      </c>
      <c r="R1882" s="186" t="s">
        <v>30</v>
      </c>
      <c r="S1882" s="186" t="s">
        <v>44</v>
      </c>
      <c r="T1882" s="302" t="s">
        <v>75</v>
      </c>
      <c r="U1882" s="186" t="s">
        <v>40</v>
      </c>
      <c r="V1882" s="344"/>
      <c r="W1882" s="90"/>
      <c r="X1882" s="127"/>
    </row>
    <row r="1883" spans="1:24" ht="15" customHeight="1">
      <c r="A1883" s="65">
        <v>32905915</v>
      </c>
      <c r="B1883" s="66" t="s">
        <v>26</v>
      </c>
      <c r="C1883" s="66" t="s">
        <v>611</v>
      </c>
      <c r="D1883" s="66" t="s">
        <v>500</v>
      </c>
      <c r="E1883" s="66" t="s">
        <v>4524</v>
      </c>
      <c r="F1883" s="66" t="s">
        <v>3941</v>
      </c>
      <c r="G1883" s="65">
        <v>3116895311</v>
      </c>
      <c r="H1883" s="62" t="s">
        <v>4525</v>
      </c>
      <c r="I1883" s="66" t="s">
        <v>50</v>
      </c>
      <c r="J1883" s="66" t="s">
        <v>110</v>
      </c>
      <c r="K1883" s="66" t="s">
        <v>51</v>
      </c>
      <c r="L1883" s="66" t="s">
        <v>28</v>
      </c>
      <c r="M1883" s="66" t="s">
        <v>36</v>
      </c>
      <c r="N1883" s="66" t="s">
        <v>30</v>
      </c>
      <c r="O1883" s="66" t="s">
        <v>38</v>
      </c>
      <c r="P1883" s="66" t="s">
        <v>30</v>
      </c>
      <c r="Q1883" s="66" t="s">
        <v>46</v>
      </c>
      <c r="R1883" s="66" t="s">
        <v>30</v>
      </c>
      <c r="S1883" s="66" t="s">
        <v>40</v>
      </c>
      <c r="T1883" s="299" t="s">
        <v>47</v>
      </c>
      <c r="U1883" s="66" t="s">
        <v>56</v>
      </c>
      <c r="V1883" s="344"/>
      <c r="W1883" s="90"/>
      <c r="X1883" s="127"/>
    </row>
    <row r="1884" spans="1:24" ht="15" customHeight="1">
      <c r="A1884" s="65">
        <v>49785089</v>
      </c>
      <c r="B1884" s="66" t="s">
        <v>26</v>
      </c>
      <c r="C1884" s="66" t="s">
        <v>1372</v>
      </c>
      <c r="D1884" s="66" t="s">
        <v>4025</v>
      </c>
      <c r="E1884" s="66" t="s">
        <v>4026</v>
      </c>
      <c r="F1884" s="66" t="s">
        <v>561</v>
      </c>
      <c r="G1884" s="65">
        <v>3147216915</v>
      </c>
      <c r="H1884" s="62" t="s">
        <v>4027</v>
      </c>
      <c r="I1884" s="66" t="s">
        <v>57</v>
      </c>
      <c r="J1884" s="66" t="s">
        <v>434</v>
      </c>
      <c r="K1884" s="66" t="s">
        <v>27</v>
      </c>
      <c r="L1884" s="66" t="s">
        <v>28</v>
      </c>
      <c r="M1884" s="66" t="s">
        <v>36</v>
      </c>
      <c r="N1884" s="66" t="s">
        <v>37</v>
      </c>
      <c r="O1884" s="66" t="s">
        <v>42</v>
      </c>
      <c r="P1884" s="66" t="s">
        <v>37</v>
      </c>
      <c r="Q1884" s="66" t="s">
        <v>32</v>
      </c>
      <c r="R1884" s="66" t="s">
        <v>30</v>
      </c>
      <c r="S1884" s="66" t="s">
        <v>57</v>
      </c>
      <c r="T1884" s="299" t="s">
        <v>64</v>
      </c>
      <c r="U1884" s="66" t="s">
        <v>65</v>
      </c>
      <c r="V1884" s="354"/>
      <c r="W1884" s="186"/>
      <c r="X1884" s="127"/>
    </row>
    <row r="1885" spans="1:24" ht="15" customHeight="1">
      <c r="A1885" s="65">
        <v>1096203146</v>
      </c>
      <c r="B1885" s="66" t="s">
        <v>26</v>
      </c>
      <c r="C1885" s="66" t="s">
        <v>1212</v>
      </c>
      <c r="D1885" s="66"/>
      <c r="E1885" s="66" t="s">
        <v>1213</v>
      </c>
      <c r="F1885" s="66" t="s">
        <v>1214</v>
      </c>
      <c r="G1885" s="65">
        <v>3013817361</v>
      </c>
      <c r="H1885" s="62" t="s">
        <v>1215</v>
      </c>
      <c r="I1885" s="66" t="s">
        <v>73</v>
      </c>
      <c r="J1885" s="66" t="s">
        <v>574</v>
      </c>
      <c r="K1885" s="66" t="s">
        <v>51</v>
      </c>
      <c r="L1885" s="66" t="s">
        <v>28</v>
      </c>
      <c r="M1885" s="66" t="s">
        <v>36</v>
      </c>
      <c r="N1885" s="66" t="s">
        <v>37</v>
      </c>
      <c r="O1885" s="66" t="s">
        <v>42</v>
      </c>
      <c r="P1885" s="66" t="s">
        <v>30</v>
      </c>
      <c r="Q1885" s="66" t="s">
        <v>43</v>
      </c>
      <c r="R1885" s="66" t="s">
        <v>30</v>
      </c>
      <c r="S1885" s="66" t="s">
        <v>40</v>
      </c>
      <c r="T1885" s="299" t="s">
        <v>50</v>
      </c>
      <c r="U1885" s="66" t="s">
        <v>57</v>
      </c>
      <c r="V1885" s="354"/>
      <c r="W1885" s="186"/>
      <c r="X1885" s="127"/>
    </row>
    <row r="1886" spans="1:24" ht="15" customHeight="1">
      <c r="A1886" s="65">
        <v>1085038569</v>
      </c>
      <c r="B1886" s="66" t="s">
        <v>26</v>
      </c>
      <c r="C1886" s="66" t="s">
        <v>6520</v>
      </c>
      <c r="D1886" s="66" t="s">
        <v>612</v>
      </c>
      <c r="E1886" s="66" t="s">
        <v>1213</v>
      </c>
      <c r="F1886" s="66" t="s">
        <v>385</v>
      </c>
      <c r="G1886" s="65">
        <v>3017092185</v>
      </c>
      <c r="H1886" s="67" t="s">
        <v>6521</v>
      </c>
      <c r="I1886" s="66" t="s">
        <v>60</v>
      </c>
      <c r="J1886" s="66" t="s">
        <v>114</v>
      </c>
      <c r="K1886" s="66" t="s">
        <v>27</v>
      </c>
      <c r="L1886" s="66" t="s">
        <v>41</v>
      </c>
      <c r="M1886" s="66" t="s">
        <v>36</v>
      </c>
      <c r="N1886" s="66" t="s">
        <v>30</v>
      </c>
      <c r="O1886" s="66" t="s">
        <v>38</v>
      </c>
      <c r="P1886" s="66" t="s">
        <v>37</v>
      </c>
      <c r="Q1886" s="66" t="s">
        <v>39</v>
      </c>
      <c r="R1886" s="66" t="s">
        <v>37</v>
      </c>
      <c r="S1886" s="66" t="s">
        <v>50</v>
      </c>
      <c r="T1886" s="299" t="s">
        <v>50</v>
      </c>
      <c r="U1886" s="66" t="s">
        <v>50</v>
      </c>
      <c r="V1886" s="354"/>
      <c r="W1886" s="186"/>
      <c r="X1886" s="127"/>
    </row>
    <row r="1887" spans="1:24" ht="15" customHeight="1">
      <c r="A1887" s="65">
        <v>43633711</v>
      </c>
      <c r="B1887" s="66" t="s">
        <v>26</v>
      </c>
      <c r="C1887" s="66" t="s">
        <v>467</v>
      </c>
      <c r="D1887" s="66" t="s">
        <v>995</v>
      </c>
      <c r="E1887" s="66" t="s">
        <v>4232</v>
      </c>
      <c r="F1887" s="66" t="s">
        <v>246</v>
      </c>
      <c r="G1887" s="65">
        <v>3214792580</v>
      </c>
      <c r="H1887" s="62" t="s">
        <v>4339</v>
      </c>
      <c r="I1887" s="66" t="s">
        <v>75</v>
      </c>
      <c r="J1887" s="66" t="s">
        <v>330</v>
      </c>
      <c r="K1887" s="66"/>
      <c r="L1887" s="66" t="s">
        <v>28</v>
      </c>
      <c r="M1887" s="66" t="s">
        <v>36</v>
      </c>
      <c r="N1887" s="66" t="s">
        <v>30</v>
      </c>
      <c r="O1887" s="66" t="s">
        <v>31</v>
      </c>
      <c r="P1887" s="66" t="s">
        <v>30</v>
      </c>
      <c r="Q1887" s="66" t="s">
        <v>49</v>
      </c>
      <c r="R1887" s="66" t="s">
        <v>30</v>
      </c>
      <c r="S1887" s="66" t="s">
        <v>50</v>
      </c>
      <c r="T1887" s="299" t="s">
        <v>75</v>
      </c>
      <c r="U1887" s="66" t="s">
        <v>40</v>
      </c>
      <c r="V1887" s="344"/>
      <c r="W1887" s="90"/>
      <c r="X1887" s="127"/>
    </row>
    <row r="1888" spans="1:24" ht="15" customHeight="1">
      <c r="A1888" s="65">
        <v>1192803566</v>
      </c>
      <c r="B1888" s="66" t="s">
        <v>26</v>
      </c>
      <c r="C1888" s="66" t="s">
        <v>6297</v>
      </c>
      <c r="D1888" s="66"/>
      <c r="E1888" s="66" t="s">
        <v>4064</v>
      </c>
      <c r="F1888" s="66" t="s">
        <v>2771</v>
      </c>
      <c r="G1888" s="65">
        <v>3012532750</v>
      </c>
      <c r="H1888" s="167" t="s">
        <v>6298</v>
      </c>
      <c r="I1888" s="66" t="s">
        <v>74</v>
      </c>
      <c r="J1888" s="66" t="s">
        <v>1258</v>
      </c>
      <c r="K1888" s="66" t="s">
        <v>27</v>
      </c>
      <c r="L1888" s="66" t="s">
        <v>28</v>
      </c>
      <c r="M1888" s="66" t="s">
        <v>36</v>
      </c>
      <c r="N1888" s="66" t="s">
        <v>30</v>
      </c>
      <c r="O1888" s="66" t="s">
        <v>38</v>
      </c>
      <c r="P1888" s="66" t="s">
        <v>37</v>
      </c>
      <c r="Q1888" s="66" t="s">
        <v>32</v>
      </c>
      <c r="R1888" s="66" t="s">
        <v>37</v>
      </c>
      <c r="S1888" s="66" t="s">
        <v>74</v>
      </c>
      <c r="T1888" s="299" t="s">
        <v>74</v>
      </c>
      <c r="U1888" s="66" t="s">
        <v>74</v>
      </c>
      <c r="V1888" s="344"/>
      <c r="W1888" s="90"/>
      <c r="X1888" s="127"/>
    </row>
    <row r="1889" spans="1:24" ht="15" customHeight="1">
      <c r="A1889" s="65">
        <v>55117878</v>
      </c>
      <c r="B1889" s="66" t="s">
        <v>26</v>
      </c>
      <c r="C1889" s="66" t="s">
        <v>2727</v>
      </c>
      <c r="D1889" s="66" t="s">
        <v>1397</v>
      </c>
      <c r="E1889" s="66" t="s">
        <v>565</v>
      </c>
      <c r="F1889" s="66" t="s">
        <v>2574</v>
      </c>
      <c r="G1889" s="65">
        <v>3202808505</v>
      </c>
      <c r="H1889" s="67" t="s">
        <v>4028</v>
      </c>
      <c r="I1889" s="66" t="s">
        <v>55</v>
      </c>
      <c r="J1889" s="66" t="s">
        <v>2405</v>
      </c>
      <c r="K1889" s="66"/>
      <c r="L1889" s="66" t="s">
        <v>28</v>
      </c>
      <c r="M1889" s="66" t="s">
        <v>36</v>
      </c>
      <c r="N1889" s="66" t="s">
        <v>30</v>
      </c>
      <c r="O1889" s="66" t="s">
        <v>42</v>
      </c>
      <c r="P1889" s="66" t="s">
        <v>30</v>
      </c>
      <c r="Q1889" s="66" t="s">
        <v>49</v>
      </c>
      <c r="R1889" s="66" t="s">
        <v>30</v>
      </c>
      <c r="S1889" s="66" t="s">
        <v>55</v>
      </c>
      <c r="T1889" s="299" t="s">
        <v>55</v>
      </c>
      <c r="U1889" s="66" t="s">
        <v>55</v>
      </c>
      <c r="V1889" s="354"/>
      <c r="W1889" s="186"/>
      <c r="X1889" s="127"/>
    </row>
    <row r="1890" spans="1:24" ht="15" customHeight="1">
      <c r="A1890" s="65">
        <v>1098608201</v>
      </c>
      <c r="B1890" s="66" t="s">
        <v>26</v>
      </c>
      <c r="C1890" s="66" t="s">
        <v>830</v>
      </c>
      <c r="D1890" s="66" t="s">
        <v>559</v>
      </c>
      <c r="E1890" s="66" t="s">
        <v>565</v>
      </c>
      <c r="F1890" s="66" t="s">
        <v>350</v>
      </c>
      <c r="G1890" s="65">
        <v>3105772964</v>
      </c>
      <c r="H1890" s="66" t="s">
        <v>3045</v>
      </c>
      <c r="I1890" s="66" t="s">
        <v>44</v>
      </c>
      <c r="J1890" s="66" t="s">
        <v>44</v>
      </c>
      <c r="K1890" s="66" t="s">
        <v>27</v>
      </c>
      <c r="L1890" s="66" t="s">
        <v>28</v>
      </c>
      <c r="M1890" s="66" t="s">
        <v>36</v>
      </c>
      <c r="N1890" s="66" t="s">
        <v>30</v>
      </c>
      <c r="O1890" s="66" t="s">
        <v>38</v>
      </c>
      <c r="P1890" s="66" t="s">
        <v>30</v>
      </c>
      <c r="Q1890" s="66" t="s">
        <v>49</v>
      </c>
      <c r="R1890" s="66" t="s">
        <v>30</v>
      </c>
      <c r="S1890" s="66" t="s">
        <v>44</v>
      </c>
      <c r="T1890" s="299" t="s">
        <v>3046</v>
      </c>
      <c r="U1890" s="66" t="s">
        <v>44</v>
      </c>
      <c r="V1890" s="354"/>
      <c r="W1890" s="186"/>
      <c r="X1890" s="127"/>
    </row>
    <row r="1891" spans="1:24" ht="15" customHeight="1">
      <c r="A1891" s="65">
        <v>1140864759</v>
      </c>
      <c r="B1891" s="66" t="s">
        <v>26</v>
      </c>
      <c r="C1891" s="66" t="s">
        <v>987</v>
      </c>
      <c r="D1891" s="66" t="s">
        <v>326</v>
      </c>
      <c r="E1891" s="66" t="s">
        <v>565</v>
      </c>
      <c r="F1891" s="66" t="s">
        <v>333</v>
      </c>
      <c r="G1891" s="65">
        <v>3002347446</v>
      </c>
      <c r="H1891" s="67" t="s">
        <v>4029</v>
      </c>
      <c r="I1891" s="66" t="s">
        <v>47</v>
      </c>
      <c r="J1891" s="66" t="s">
        <v>188</v>
      </c>
      <c r="K1891" s="66" t="s">
        <v>27</v>
      </c>
      <c r="L1891" s="66" t="s">
        <v>28</v>
      </c>
      <c r="M1891" s="66" t="s">
        <v>36</v>
      </c>
      <c r="N1891" s="66" t="s">
        <v>37</v>
      </c>
      <c r="O1891" s="66" t="s">
        <v>42</v>
      </c>
      <c r="P1891" s="66" t="s">
        <v>30</v>
      </c>
      <c r="Q1891" s="66" t="s">
        <v>1689</v>
      </c>
      <c r="R1891" s="66" t="s">
        <v>30</v>
      </c>
      <c r="S1891" s="66" t="s">
        <v>47</v>
      </c>
      <c r="T1891" s="299" t="s">
        <v>47</v>
      </c>
      <c r="U1891" s="66" t="s">
        <v>47</v>
      </c>
      <c r="V1891" s="354"/>
      <c r="W1891" s="186"/>
      <c r="X1891" s="127"/>
    </row>
    <row r="1892" spans="1:24" ht="15" customHeight="1">
      <c r="A1892" s="65">
        <v>22447519</v>
      </c>
      <c r="B1892" s="66" t="s">
        <v>26</v>
      </c>
      <c r="C1892" s="66" t="s">
        <v>444</v>
      </c>
      <c r="D1892" s="66" t="s">
        <v>1880</v>
      </c>
      <c r="E1892" s="66" t="s">
        <v>565</v>
      </c>
      <c r="F1892" s="66" t="s">
        <v>3047</v>
      </c>
      <c r="G1892" s="65">
        <v>3046806352</v>
      </c>
      <c r="H1892" s="67" t="s">
        <v>3048</v>
      </c>
      <c r="I1892" s="66" t="s">
        <v>47</v>
      </c>
      <c r="J1892" s="66" t="s">
        <v>188</v>
      </c>
      <c r="K1892" s="66" t="s">
        <v>27</v>
      </c>
      <c r="L1892" s="66" t="s">
        <v>51</v>
      </c>
      <c r="M1892" s="66" t="s">
        <v>36</v>
      </c>
      <c r="N1892" s="66" t="s">
        <v>37</v>
      </c>
      <c r="O1892" s="66" t="s">
        <v>42</v>
      </c>
      <c r="P1892" s="66" t="s">
        <v>30</v>
      </c>
      <c r="Q1892" s="66" t="s">
        <v>43</v>
      </c>
      <c r="R1892" s="66" t="s">
        <v>30</v>
      </c>
      <c r="S1892" s="66" t="s">
        <v>44</v>
      </c>
      <c r="T1892" s="299" t="s">
        <v>75</v>
      </c>
      <c r="U1892" s="66" t="s">
        <v>40</v>
      </c>
      <c r="V1892" s="354"/>
      <c r="W1892" s="186"/>
      <c r="X1892" s="127"/>
    </row>
    <row r="1893" spans="1:24" ht="15" customHeight="1">
      <c r="A1893" s="70">
        <v>1018440965</v>
      </c>
      <c r="B1893" s="71" t="s">
        <v>26</v>
      </c>
      <c r="C1893" s="71" t="s">
        <v>196</v>
      </c>
      <c r="D1893" s="71" t="s">
        <v>3052</v>
      </c>
      <c r="E1893" s="71" t="s">
        <v>565</v>
      </c>
      <c r="F1893" s="71" t="s">
        <v>171</v>
      </c>
      <c r="G1893" s="70">
        <v>3203771054</v>
      </c>
      <c r="H1893" s="62" t="s">
        <v>3053</v>
      </c>
      <c r="I1893" s="71" t="s">
        <v>54</v>
      </c>
      <c r="J1893" s="71" t="s">
        <v>1592</v>
      </c>
      <c r="K1893" s="71" t="s">
        <v>27</v>
      </c>
      <c r="L1893" s="71" t="s">
        <v>28</v>
      </c>
      <c r="M1893" s="71" t="s">
        <v>36</v>
      </c>
      <c r="N1893" s="71" t="s">
        <v>37</v>
      </c>
      <c r="O1893" s="71" t="s">
        <v>42</v>
      </c>
      <c r="P1893" s="71" t="s">
        <v>30</v>
      </c>
      <c r="Q1893" s="71" t="s">
        <v>43</v>
      </c>
      <c r="R1893" s="71" t="s">
        <v>30</v>
      </c>
      <c r="S1893" s="71" t="s">
        <v>54</v>
      </c>
      <c r="T1893" s="300" t="s">
        <v>56</v>
      </c>
      <c r="U1893" s="71" t="s">
        <v>40</v>
      </c>
      <c r="V1893" s="354"/>
      <c r="W1893" s="186"/>
      <c r="X1893" s="127"/>
    </row>
    <row r="1894" spans="1:24" ht="15" customHeight="1">
      <c r="A1894" s="65">
        <v>92601874</v>
      </c>
      <c r="B1894" s="66" t="s">
        <v>26</v>
      </c>
      <c r="C1894" s="66" t="s">
        <v>934</v>
      </c>
      <c r="D1894" s="66" t="s">
        <v>151</v>
      </c>
      <c r="E1894" s="66" t="s">
        <v>565</v>
      </c>
      <c r="F1894" s="66" t="s">
        <v>233</v>
      </c>
      <c r="G1894" s="65">
        <v>3205544160</v>
      </c>
      <c r="H1894" s="66" t="s">
        <v>1599</v>
      </c>
      <c r="I1894" s="66" t="s">
        <v>74</v>
      </c>
      <c r="J1894" s="66" t="s">
        <v>935</v>
      </c>
      <c r="K1894" s="66" t="s">
        <v>3049</v>
      </c>
      <c r="L1894" s="66" t="s">
        <v>3050</v>
      </c>
      <c r="M1894" s="66" t="s">
        <v>3050</v>
      </c>
      <c r="N1894" s="66" t="s">
        <v>30</v>
      </c>
      <c r="O1894" s="66" t="s">
        <v>3051</v>
      </c>
      <c r="P1894" s="66" t="s">
        <v>30</v>
      </c>
      <c r="Q1894" s="66" t="s">
        <v>1723</v>
      </c>
      <c r="R1894" s="66" t="s">
        <v>2881</v>
      </c>
      <c r="S1894" s="66" t="s">
        <v>40</v>
      </c>
      <c r="T1894" s="299" t="s">
        <v>59</v>
      </c>
      <c r="U1894" s="66" t="s">
        <v>50</v>
      </c>
      <c r="V1894" s="344"/>
      <c r="W1894" s="90"/>
      <c r="X1894" s="127"/>
    </row>
    <row r="1895" spans="1:24" ht="15" customHeight="1">
      <c r="A1895" s="65">
        <v>1090381218</v>
      </c>
      <c r="B1895" s="66" t="s">
        <v>26</v>
      </c>
      <c r="C1895" s="66" t="s">
        <v>1235</v>
      </c>
      <c r="D1895" s="66" t="s">
        <v>975</v>
      </c>
      <c r="E1895" s="66" t="s">
        <v>565</v>
      </c>
      <c r="F1895" s="66" t="s">
        <v>2150</v>
      </c>
      <c r="G1895" s="65">
        <v>3125822496</v>
      </c>
      <c r="H1895" s="85" t="s">
        <v>4876</v>
      </c>
      <c r="I1895" s="66" t="s">
        <v>68</v>
      </c>
      <c r="J1895" s="66" t="s">
        <v>157</v>
      </c>
      <c r="K1895" s="66"/>
      <c r="L1895" s="66" t="s">
        <v>51</v>
      </c>
      <c r="M1895" s="66" t="s">
        <v>36</v>
      </c>
      <c r="N1895" s="66" t="s">
        <v>37</v>
      </c>
      <c r="O1895" s="66" t="s">
        <v>42</v>
      </c>
      <c r="P1895" s="66" t="s">
        <v>37</v>
      </c>
      <c r="Q1895" s="66" t="s">
        <v>32</v>
      </c>
      <c r="R1895" s="66" t="s">
        <v>30</v>
      </c>
      <c r="S1895" s="66" t="s">
        <v>68</v>
      </c>
      <c r="T1895" s="299" t="s">
        <v>68</v>
      </c>
      <c r="U1895" s="66" t="s">
        <v>68</v>
      </c>
      <c r="V1895" s="344"/>
      <c r="W1895" s="90"/>
      <c r="X1895" s="127"/>
    </row>
    <row r="1896" spans="1:24" ht="15" customHeight="1">
      <c r="A1896" s="184">
        <v>1116799296</v>
      </c>
      <c r="B1896" s="186" t="s">
        <v>26</v>
      </c>
      <c r="C1896" s="186" t="s">
        <v>1462</v>
      </c>
      <c r="D1896" s="186" t="s">
        <v>1679</v>
      </c>
      <c r="E1896" s="186" t="s">
        <v>565</v>
      </c>
      <c r="F1896" s="186" t="s">
        <v>5236</v>
      </c>
      <c r="G1896" s="184">
        <v>3214944209</v>
      </c>
      <c r="H1896" s="187" t="s">
        <v>6740</v>
      </c>
      <c r="I1896" s="186" t="s">
        <v>44</v>
      </c>
      <c r="J1896" s="186" t="s">
        <v>878</v>
      </c>
      <c r="K1896" s="186"/>
      <c r="L1896" s="186" t="s">
        <v>28</v>
      </c>
      <c r="M1896" s="186" t="s">
        <v>36</v>
      </c>
      <c r="N1896" s="186" t="s">
        <v>30</v>
      </c>
      <c r="O1896" s="186" t="s">
        <v>38</v>
      </c>
      <c r="P1896" s="186" t="s">
        <v>30</v>
      </c>
      <c r="Q1896" s="186" t="s">
        <v>49</v>
      </c>
      <c r="R1896" s="186" t="s">
        <v>30</v>
      </c>
      <c r="S1896" s="186" t="s">
        <v>44</v>
      </c>
      <c r="T1896" s="302" t="s">
        <v>44</v>
      </c>
      <c r="U1896" s="186" t="s">
        <v>44</v>
      </c>
      <c r="V1896" s="344"/>
      <c r="W1896" s="90"/>
      <c r="X1896" s="127"/>
    </row>
    <row r="1897" spans="1:24" ht="15" customHeight="1">
      <c r="A1897" s="106">
        <v>10766206</v>
      </c>
      <c r="B1897" s="66" t="s">
        <v>26</v>
      </c>
      <c r="C1897" s="66" t="s">
        <v>3054</v>
      </c>
      <c r="D1897" s="66" t="s">
        <v>3055</v>
      </c>
      <c r="E1897" s="66" t="s">
        <v>3056</v>
      </c>
      <c r="F1897" s="66" t="s">
        <v>565</v>
      </c>
      <c r="G1897" s="116">
        <v>3015812148</v>
      </c>
      <c r="H1897" s="117" t="s">
        <v>1621</v>
      </c>
      <c r="I1897" s="66" t="s">
        <v>59</v>
      </c>
      <c r="J1897" s="66" t="s">
        <v>262</v>
      </c>
      <c r="K1897" s="66"/>
      <c r="L1897" s="66" t="s">
        <v>28</v>
      </c>
      <c r="M1897" s="66" t="s">
        <v>36</v>
      </c>
      <c r="N1897" s="66" t="s">
        <v>30</v>
      </c>
      <c r="O1897" s="66" t="s">
        <v>38</v>
      </c>
      <c r="P1897" s="66" t="s">
        <v>30</v>
      </c>
      <c r="Q1897" s="66" t="s">
        <v>49</v>
      </c>
      <c r="R1897" s="66" t="s">
        <v>30</v>
      </c>
      <c r="S1897" s="66" t="s">
        <v>59</v>
      </c>
      <c r="T1897" s="299" t="s">
        <v>50</v>
      </c>
      <c r="U1897" s="66" t="s">
        <v>47</v>
      </c>
      <c r="V1897" s="354"/>
      <c r="W1897" s="186"/>
      <c r="X1897" s="127"/>
    </row>
    <row r="1898" spans="1:24" ht="15" customHeight="1">
      <c r="A1898" s="184">
        <v>1085283189</v>
      </c>
      <c r="B1898" s="186" t="s">
        <v>26</v>
      </c>
      <c r="C1898" s="186" t="s">
        <v>2474</v>
      </c>
      <c r="D1898" s="186" t="s">
        <v>4754</v>
      </c>
      <c r="E1898" s="186" t="s">
        <v>6522</v>
      </c>
      <c r="F1898" s="186" t="s">
        <v>2766</v>
      </c>
      <c r="G1898" s="184">
        <v>3223625988</v>
      </c>
      <c r="H1898" s="187" t="s">
        <v>6523</v>
      </c>
      <c r="I1898" s="186" t="s">
        <v>69</v>
      </c>
      <c r="J1898" s="186" t="s">
        <v>294</v>
      </c>
      <c r="K1898" s="186" t="s">
        <v>27</v>
      </c>
      <c r="L1898" s="186" t="s">
        <v>35</v>
      </c>
      <c r="M1898" s="186" t="s">
        <v>36</v>
      </c>
      <c r="N1898" s="186" t="s">
        <v>30</v>
      </c>
      <c r="O1898" s="186" t="s">
        <v>42</v>
      </c>
      <c r="P1898" s="186" t="s">
        <v>30</v>
      </c>
      <c r="Q1898" s="186" t="s">
        <v>43</v>
      </c>
      <c r="R1898" s="186" t="s">
        <v>30</v>
      </c>
      <c r="S1898" s="186" t="s">
        <v>69</v>
      </c>
      <c r="T1898" s="302" t="s">
        <v>67</v>
      </c>
      <c r="U1898" s="186" t="s">
        <v>63</v>
      </c>
      <c r="V1898" s="344"/>
      <c r="W1898" s="90"/>
      <c r="X1898" s="127"/>
    </row>
    <row r="1899" spans="1:24" ht="15" customHeight="1">
      <c r="A1899" s="65">
        <v>1124007169</v>
      </c>
      <c r="B1899" s="66" t="s">
        <v>26</v>
      </c>
      <c r="C1899" s="66" t="s">
        <v>3057</v>
      </c>
      <c r="D1899" s="66" t="s">
        <v>612</v>
      </c>
      <c r="E1899" s="66" t="s">
        <v>1009</v>
      </c>
      <c r="F1899" s="66" t="s">
        <v>861</v>
      </c>
      <c r="G1899" s="65">
        <v>3005049648</v>
      </c>
      <c r="H1899" s="62" t="s">
        <v>3058</v>
      </c>
      <c r="I1899" s="66" t="s">
        <v>40</v>
      </c>
      <c r="J1899" s="66" t="s">
        <v>821</v>
      </c>
      <c r="K1899" s="66" t="s">
        <v>1648</v>
      </c>
      <c r="L1899" s="66" t="s">
        <v>1646</v>
      </c>
      <c r="M1899" s="66" t="s">
        <v>1648</v>
      </c>
      <c r="N1899" s="66" t="s">
        <v>1649</v>
      </c>
      <c r="O1899" s="66" t="s">
        <v>1666</v>
      </c>
      <c r="P1899" s="66" t="s">
        <v>1649</v>
      </c>
      <c r="Q1899" s="66" t="s">
        <v>1651</v>
      </c>
      <c r="R1899" s="66" t="s">
        <v>1649</v>
      </c>
      <c r="S1899" s="66" t="s">
        <v>1768</v>
      </c>
      <c r="T1899" s="299"/>
      <c r="U1899" s="66"/>
      <c r="V1899" s="354"/>
      <c r="W1899" s="186"/>
      <c r="X1899" s="127"/>
    </row>
    <row r="1900" spans="1:24" ht="15" customHeight="1">
      <c r="A1900" s="65">
        <v>1026579777</v>
      </c>
      <c r="B1900" s="66" t="s">
        <v>26</v>
      </c>
      <c r="C1900" s="66" t="s">
        <v>1007</v>
      </c>
      <c r="D1900" s="66" t="s">
        <v>1008</v>
      </c>
      <c r="E1900" s="66" t="s">
        <v>1009</v>
      </c>
      <c r="F1900" s="66" t="s">
        <v>1010</v>
      </c>
      <c r="G1900" s="65">
        <v>3182306277</v>
      </c>
      <c r="H1900" s="62" t="s">
        <v>1011</v>
      </c>
      <c r="I1900" s="66" t="s">
        <v>73</v>
      </c>
      <c r="J1900" s="66" t="s">
        <v>839</v>
      </c>
      <c r="K1900" s="66" t="s">
        <v>51</v>
      </c>
      <c r="L1900" s="66" t="s">
        <v>28</v>
      </c>
      <c r="M1900" s="66" t="s">
        <v>42</v>
      </c>
      <c r="N1900" s="66" t="s">
        <v>30</v>
      </c>
      <c r="O1900" s="66" t="s">
        <v>38</v>
      </c>
      <c r="P1900" s="66" t="s">
        <v>37</v>
      </c>
      <c r="Q1900" s="66" t="s">
        <v>32</v>
      </c>
      <c r="R1900" s="66" t="s">
        <v>30</v>
      </c>
      <c r="S1900" s="66" t="s">
        <v>40</v>
      </c>
      <c r="T1900" s="299" t="s">
        <v>60</v>
      </c>
      <c r="U1900" s="66" t="s">
        <v>68</v>
      </c>
      <c r="V1900" s="354"/>
      <c r="W1900" s="186"/>
      <c r="X1900" s="127"/>
    </row>
    <row r="1901" spans="1:24" ht="15" customHeight="1">
      <c r="A1901" s="70">
        <v>1090393326</v>
      </c>
      <c r="B1901" s="71" t="s">
        <v>26</v>
      </c>
      <c r="C1901" s="71" t="s">
        <v>2598</v>
      </c>
      <c r="D1901" s="71" t="s">
        <v>3060</v>
      </c>
      <c r="E1901" s="71" t="s">
        <v>278</v>
      </c>
      <c r="F1901" s="71" t="s">
        <v>328</v>
      </c>
      <c r="G1901" s="70">
        <v>3102418885</v>
      </c>
      <c r="H1901" s="62" t="s">
        <v>3061</v>
      </c>
      <c r="I1901" s="66" t="s">
        <v>68</v>
      </c>
      <c r="J1901" s="71" t="s">
        <v>157</v>
      </c>
      <c r="K1901" s="71"/>
      <c r="L1901" s="71" t="s">
        <v>28</v>
      </c>
      <c r="M1901" s="71" t="s">
        <v>36</v>
      </c>
      <c r="N1901" s="71" t="s">
        <v>37</v>
      </c>
      <c r="O1901" s="71" t="s">
        <v>42</v>
      </c>
      <c r="P1901" s="71" t="s">
        <v>30</v>
      </c>
      <c r="Q1901" s="71" t="s">
        <v>43</v>
      </c>
      <c r="R1901" s="71" t="s">
        <v>30</v>
      </c>
      <c r="S1901" s="71" t="s">
        <v>68</v>
      </c>
      <c r="T1901" s="300" t="s">
        <v>68</v>
      </c>
      <c r="U1901" s="71" t="s">
        <v>56</v>
      </c>
      <c r="V1901" s="344"/>
      <c r="W1901" s="90"/>
      <c r="X1901" s="127"/>
    </row>
    <row r="1902" spans="1:24" ht="15" customHeight="1">
      <c r="A1902" s="65">
        <v>26995191</v>
      </c>
      <c r="B1902" s="66" t="s">
        <v>26</v>
      </c>
      <c r="C1902" s="66" t="s">
        <v>277</v>
      </c>
      <c r="D1902" s="66"/>
      <c r="E1902" s="66" t="s">
        <v>278</v>
      </c>
      <c r="F1902" s="66" t="s">
        <v>279</v>
      </c>
      <c r="G1902" s="65">
        <v>3003287900</v>
      </c>
      <c r="H1902" s="62" t="s">
        <v>3059</v>
      </c>
      <c r="I1902" s="66" t="s">
        <v>64</v>
      </c>
      <c r="J1902" s="66" t="s">
        <v>273</v>
      </c>
      <c r="K1902" s="66" t="s">
        <v>51</v>
      </c>
      <c r="L1902" s="66" t="s">
        <v>28</v>
      </c>
      <c r="M1902" s="66" t="s">
        <v>42</v>
      </c>
      <c r="N1902" s="66" t="s">
        <v>37</v>
      </c>
      <c r="O1902" s="66" t="s">
        <v>38</v>
      </c>
      <c r="P1902" s="66" t="s">
        <v>30</v>
      </c>
      <c r="Q1902" s="66" t="s">
        <v>49</v>
      </c>
      <c r="R1902" s="66" t="s">
        <v>30</v>
      </c>
      <c r="S1902" s="66" t="s">
        <v>60</v>
      </c>
      <c r="T1902" s="299" t="s">
        <v>47</v>
      </c>
      <c r="U1902" s="66" t="s">
        <v>64</v>
      </c>
      <c r="V1902" s="344"/>
      <c r="W1902" s="90"/>
      <c r="X1902" s="127"/>
    </row>
    <row r="1903" spans="1:24" ht="15" customHeight="1">
      <c r="A1903" s="65">
        <v>37319376</v>
      </c>
      <c r="B1903" s="66" t="s">
        <v>26</v>
      </c>
      <c r="C1903" s="66" t="s">
        <v>1809</v>
      </c>
      <c r="D1903" s="66"/>
      <c r="E1903" s="66" t="s">
        <v>278</v>
      </c>
      <c r="F1903" s="66" t="s">
        <v>228</v>
      </c>
      <c r="G1903" s="65">
        <v>3214205955</v>
      </c>
      <c r="H1903" s="62" t="s">
        <v>4957</v>
      </c>
      <c r="I1903" s="66" t="s">
        <v>68</v>
      </c>
      <c r="J1903" s="66" t="s">
        <v>1179</v>
      </c>
      <c r="K1903" s="66"/>
      <c r="L1903" s="66" t="s">
        <v>51</v>
      </c>
      <c r="M1903" s="66"/>
      <c r="N1903" s="66" t="s">
        <v>37</v>
      </c>
      <c r="O1903" s="66" t="s">
        <v>42</v>
      </c>
      <c r="P1903" s="66" t="s">
        <v>30</v>
      </c>
      <c r="Q1903" s="66" t="s">
        <v>49</v>
      </c>
      <c r="R1903" s="66" t="s">
        <v>30</v>
      </c>
      <c r="S1903" s="66" t="s">
        <v>68</v>
      </c>
      <c r="T1903" s="299" t="s">
        <v>68</v>
      </c>
      <c r="U1903" s="66" t="s">
        <v>68</v>
      </c>
      <c r="V1903" s="344"/>
      <c r="W1903" s="90"/>
      <c r="X1903" s="127"/>
    </row>
    <row r="1904" spans="1:24" ht="15" customHeight="1">
      <c r="A1904" s="65">
        <v>1005028483</v>
      </c>
      <c r="B1904" s="66" t="s">
        <v>26</v>
      </c>
      <c r="C1904" s="66" t="s">
        <v>196</v>
      </c>
      <c r="D1904" s="66" t="s">
        <v>445</v>
      </c>
      <c r="E1904" s="66" t="s">
        <v>278</v>
      </c>
      <c r="F1904" s="66" t="s">
        <v>1551</v>
      </c>
      <c r="G1904" s="65">
        <v>3208115211</v>
      </c>
      <c r="H1904" s="62" t="s">
        <v>5324</v>
      </c>
      <c r="I1904" s="66" t="s">
        <v>68</v>
      </c>
      <c r="J1904" s="66" t="s">
        <v>157</v>
      </c>
      <c r="K1904" s="66" t="s">
        <v>27</v>
      </c>
      <c r="L1904" s="66" t="s">
        <v>41</v>
      </c>
      <c r="M1904" s="66" t="s">
        <v>42</v>
      </c>
      <c r="N1904" s="66" t="s">
        <v>30</v>
      </c>
      <c r="O1904" s="66" t="s">
        <v>38</v>
      </c>
      <c r="P1904" s="66" t="s">
        <v>30</v>
      </c>
      <c r="Q1904" s="66" t="s">
        <v>49</v>
      </c>
      <c r="R1904" s="66" t="s">
        <v>37</v>
      </c>
      <c r="S1904" s="66" t="s">
        <v>68</v>
      </c>
      <c r="T1904" s="299" t="s">
        <v>68</v>
      </c>
      <c r="U1904" s="66" t="s">
        <v>68</v>
      </c>
      <c r="V1904" s="344"/>
      <c r="W1904" s="90"/>
      <c r="X1904" s="127"/>
    </row>
    <row r="1905" spans="1:24" ht="15" customHeight="1">
      <c r="A1905" s="65">
        <v>1091594648</v>
      </c>
      <c r="B1905" s="66" t="s">
        <v>26</v>
      </c>
      <c r="C1905" s="66" t="s">
        <v>6244</v>
      </c>
      <c r="D1905" s="66"/>
      <c r="E1905" s="66" t="s">
        <v>278</v>
      </c>
      <c r="F1905" s="66" t="s">
        <v>1897</v>
      </c>
      <c r="G1905" s="65">
        <v>3102960893</v>
      </c>
      <c r="H1905" s="62" t="s">
        <v>6245</v>
      </c>
      <c r="I1905" s="66" t="s">
        <v>68</v>
      </c>
      <c r="J1905" s="66" t="s">
        <v>5546</v>
      </c>
      <c r="K1905" s="66"/>
      <c r="L1905" s="66" t="s">
        <v>28</v>
      </c>
      <c r="M1905" s="66"/>
      <c r="N1905" s="66" t="s">
        <v>30</v>
      </c>
      <c r="O1905" s="66" t="s">
        <v>38</v>
      </c>
      <c r="P1905" s="66" t="s">
        <v>30</v>
      </c>
      <c r="Q1905" s="66" t="s">
        <v>43</v>
      </c>
      <c r="R1905" s="66" t="s">
        <v>30</v>
      </c>
      <c r="S1905" s="66" t="s">
        <v>68</v>
      </c>
      <c r="T1905" s="299" t="s">
        <v>73</v>
      </c>
      <c r="U1905" s="66"/>
      <c r="V1905" s="354"/>
      <c r="W1905" s="186"/>
      <c r="X1905" s="127"/>
    </row>
    <row r="1906" spans="1:24" ht="15" customHeight="1">
      <c r="A1906" s="125">
        <v>37329920</v>
      </c>
      <c r="B1906" s="125" t="s">
        <v>26</v>
      </c>
      <c r="C1906" s="125" t="s">
        <v>1034</v>
      </c>
      <c r="D1906" s="125"/>
      <c r="E1906" s="125" t="s">
        <v>5527</v>
      </c>
      <c r="F1906" s="125"/>
      <c r="G1906" s="125">
        <v>3112098242</v>
      </c>
      <c r="H1906" s="125" t="s">
        <v>5627</v>
      </c>
      <c r="I1906" s="125" t="s">
        <v>68</v>
      </c>
      <c r="J1906" s="125" t="s">
        <v>1179</v>
      </c>
      <c r="K1906" s="125"/>
      <c r="L1906" s="125" t="s">
        <v>5628</v>
      </c>
      <c r="M1906" s="125" t="s">
        <v>5628</v>
      </c>
      <c r="N1906" s="125" t="s">
        <v>30</v>
      </c>
      <c r="O1906" s="125"/>
      <c r="P1906" s="125" t="s">
        <v>37</v>
      </c>
      <c r="Q1906" s="125" t="s">
        <v>39</v>
      </c>
      <c r="R1906" s="125" t="s">
        <v>30</v>
      </c>
      <c r="S1906" s="125" t="s">
        <v>68</v>
      </c>
      <c r="T1906" s="324" t="s">
        <v>65</v>
      </c>
      <c r="U1906" s="125" t="s">
        <v>73</v>
      </c>
      <c r="V1906" s="344"/>
      <c r="W1906" s="90"/>
      <c r="X1906" s="127"/>
    </row>
    <row r="1907" spans="1:24" ht="15" customHeight="1">
      <c r="A1907" s="70">
        <v>37325879</v>
      </c>
      <c r="B1907" s="71" t="s">
        <v>26</v>
      </c>
      <c r="C1907" s="71" t="s">
        <v>1165</v>
      </c>
      <c r="D1907" s="71" t="s">
        <v>5405</v>
      </c>
      <c r="E1907" s="71" t="s">
        <v>5527</v>
      </c>
      <c r="F1907" s="71" t="s">
        <v>4270</v>
      </c>
      <c r="G1907" s="70">
        <v>3013874757</v>
      </c>
      <c r="H1907" s="62" t="s">
        <v>5655</v>
      </c>
      <c r="I1907" s="71" t="s">
        <v>68</v>
      </c>
      <c r="J1907" s="71" t="s">
        <v>1179</v>
      </c>
      <c r="K1907" s="71"/>
      <c r="L1907" s="71" t="s">
        <v>51</v>
      </c>
      <c r="M1907" s="71"/>
      <c r="N1907" s="71" t="s">
        <v>37</v>
      </c>
      <c r="O1907" s="71" t="s">
        <v>42</v>
      </c>
      <c r="P1907" s="71" t="s">
        <v>30</v>
      </c>
      <c r="Q1907" s="71" t="s">
        <v>49</v>
      </c>
      <c r="R1907" s="71" t="s">
        <v>30</v>
      </c>
      <c r="S1907" s="71" t="s">
        <v>68</v>
      </c>
      <c r="T1907" s="300" t="s">
        <v>68</v>
      </c>
      <c r="U1907" s="71" t="s">
        <v>68</v>
      </c>
      <c r="V1907" s="344"/>
      <c r="W1907" s="90"/>
      <c r="X1907" s="127"/>
    </row>
    <row r="1908" spans="1:24" ht="15" customHeight="1">
      <c r="A1908" s="65">
        <v>1098803835</v>
      </c>
      <c r="B1908" s="66" t="s">
        <v>26</v>
      </c>
      <c r="C1908" s="66" t="s">
        <v>3687</v>
      </c>
      <c r="D1908" s="66" t="s">
        <v>467</v>
      </c>
      <c r="E1908" s="66" t="s">
        <v>5028</v>
      </c>
      <c r="F1908" s="66" t="s">
        <v>2862</v>
      </c>
      <c r="G1908" s="65">
        <v>3202014977</v>
      </c>
      <c r="H1908" s="62" t="s">
        <v>5029</v>
      </c>
      <c r="I1908" s="66" t="s">
        <v>68</v>
      </c>
      <c r="J1908" s="71" t="s">
        <v>1179</v>
      </c>
      <c r="K1908" s="66"/>
      <c r="L1908" s="66"/>
      <c r="M1908" s="66" t="s">
        <v>5030</v>
      </c>
      <c r="N1908" s="66" t="s">
        <v>30</v>
      </c>
      <c r="O1908" s="66" t="s">
        <v>30</v>
      </c>
      <c r="P1908" s="66" t="s">
        <v>30</v>
      </c>
      <c r="Q1908" s="66" t="s">
        <v>5031</v>
      </c>
      <c r="R1908" s="66" t="s">
        <v>30</v>
      </c>
      <c r="S1908" s="66" t="s">
        <v>1179</v>
      </c>
      <c r="T1908" s="299" t="s">
        <v>1179</v>
      </c>
      <c r="U1908" s="66" t="s">
        <v>1179</v>
      </c>
      <c r="V1908" s="354"/>
      <c r="W1908" s="186"/>
      <c r="X1908" s="127"/>
    </row>
    <row r="1909" spans="1:24" ht="15" customHeight="1">
      <c r="A1909" s="65">
        <v>79517172</v>
      </c>
      <c r="B1909" s="66" t="s">
        <v>26</v>
      </c>
      <c r="C1909" s="66" t="s">
        <v>1369</v>
      </c>
      <c r="D1909" s="66"/>
      <c r="E1909" s="66" t="s">
        <v>4630</v>
      </c>
      <c r="F1909" s="66" t="s">
        <v>4631</v>
      </c>
      <c r="G1909" s="65">
        <v>3133866068</v>
      </c>
      <c r="H1909" s="85" t="s">
        <v>4632</v>
      </c>
      <c r="I1909" s="66" t="s">
        <v>60</v>
      </c>
      <c r="J1909" s="66" t="s">
        <v>3967</v>
      </c>
      <c r="K1909" s="66"/>
      <c r="L1909" s="66" t="s">
        <v>51</v>
      </c>
      <c r="M1909" s="66" t="s">
        <v>36</v>
      </c>
      <c r="N1909" s="66" t="s">
        <v>37</v>
      </c>
      <c r="O1909" s="66" t="s">
        <v>42</v>
      </c>
      <c r="P1909" s="66" t="s">
        <v>30</v>
      </c>
      <c r="Q1909" s="66" t="s">
        <v>43</v>
      </c>
      <c r="R1909" s="66" t="s">
        <v>30</v>
      </c>
      <c r="S1909" s="66" t="s">
        <v>60</v>
      </c>
      <c r="T1909" s="299" t="s">
        <v>60</v>
      </c>
      <c r="U1909" s="66" t="s">
        <v>60</v>
      </c>
      <c r="V1909" s="354"/>
      <c r="W1909" s="186"/>
      <c r="X1909" s="127"/>
    </row>
    <row r="1910" spans="1:24" ht="15" customHeight="1">
      <c r="A1910" s="65">
        <v>1075242071</v>
      </c>
      <c r="B1910" s="66" t="s">
        <v>26</v>
      </c>
      <c r="C1910" s="66" t="s">
        <v>105</v>
      </c>
      <c r="D1910" s="66" t="s">
        <v>936</v>
      </c>
      <c r="E1910" s="66" t="s">
        <v>768</v>
      </c>
      <c r="F1910" s="66" t="s">
        <v>3064</v>
      </c>
      <c r="G1910" s="65">
        <v>3138043731</v>
      </c>
      <c r="H1910" s="67" t="s">
        <v>3065</v>
      </c>
      <c r="I1910" s="66" t="s">
        <v>71</v>
      </c>
      <c r="J1910" s="66" t="s">
        <v>553</v>
      </c>
      <c r="K1910" s="66"/>
      <c r="L1910" s="66" t="s">
        <v>28</v>
      </c>
      <c r="M1910" s="66" t="s">
        <v>36</v>
      </c>
      <c r="N1910" s="66" t="s">
        <v>30</v>
      </c>
      <c r="O1910" s="66" t="s">
        <v>38</v>
      </c>
      <c r="P1910" s="66" t="s">
        <v>30</v>
      </c>
      <c r="Q1910" s="66" t="s">
        <v>49</v>
      </c>
      <c r="R1910" s="66" t="s">
        <v>30</v>
      </c>
      <c r="S1910" s="66" t="s">
        <v>40</v>
      </c>
      <c r="T1910" s="299" t="s">
        <v>70</v>
      </c>
      <c r="U1910" s="66" t="s">
        <v>53</v>
      </c>
      <c r="V1910" s="354"/>
      <c r="W1910" s="186"/>
      <c r="X1910" s="127"/>
    </row>
    <row r="1911" spans="1:24" ht="15" customHeight="1">
      <c r="A1911" s="72">
        <v>1075235980</v>
      </c>
      <c r="B1911" s="66" t="s">
        <v>26</v>
      </c>
      <c r="C1911" s="72" t="s">
        <v>3062</v>
      </c>
      <c r="D1911" s="72" t="s">
        <v>453</v>
      </c>
      <c r="E1911" s="66" t="s">
        <v>768</v>
      </c>
      <c r="F1911" s="66" t="s">
        <v>545</v>
      </c>
      <c r="G1911" s="72">
        <v>3115780675</v>
      </c>
      <c r="H1911" s="72" t="s">
        <v>3063</v>
      </c>
      <c r="I1911" s="66" t="s">
        <v>54</v>
      </c>
      <c r="J1911" s="72" t="s">
        <v>765</v>
      </c>
      <c r="K1911" s="72"/>
      <c r="L1911" s="72" t="s">
        <v>51</v>
      </c>
      <c r="M1911" s="72"/>
      <c r="N1911" s="72" t="s">
        <v>37</v>
      </c>
      <c r="O1911" s="72" t="s">
        <v>42</v>
      </c>
      <c r="P1911" s="72" t="s">
        <v>37</v>
      </c>
      <c r="Q1911" s="72" t="s">
        <v>32</v>
      </c>
      <c r="R1911" s="72" t="s">
        <v>37</v>
      </c>
      <c r="S1911" s="72"/>
      <c r="T1911" s="301"/>
      <c r="U1911" s="72"/>
      <c r="V1911" s="354"/>
      <c r="W1911" s="186"/>
      <c r="X1911" s="127"/>
    </row>
    <row r="1912" spans="1:24" ht="15" customHeight="1">
      <c r="A1912" s="106">
        <v>52965926</v>
      </c>
      <c r="B1912" s="66" t="s">
        <v>26</v>
      </c>
      <c r="C1912" s="66" t="s">
        <v>479</v>
      </c>
      <c r="D1912" s="66" t="s">
        <v>184</v>
      </c>
      <c r="E1912" s="66" t="s">
        <v>768</v>
      </c>
      <c r="F1912" s="66" t="s">
        <v>636</v>
      </c>
      <c r="G1912" s="116">
        <v>3115310301</v>
      </c>
      <c r="H1912" s="117" t="s">
        <v>5397</v>
      </c>
      <c r="I1912" s="66" t="s">
        <v>63</v>
      </c>
      <c r="J1912" s="66" t="s">
        <v>1126</v>
      </c>
      <c r="K1912" s="66"/>
      <c r="L1912" s="66" t="s">
        <v>5398</v>
      </c>
      <c r="M1912" s="66" t="s">
        <v>36</v>
      </c>
      <c r="N1912" s="66" t="s">
        <v>37</v>
      </c>
      <c r="O1912" s="66" t="s">
        <v>42</v>
      </c>
      <c r="P1912" s="66" t="s">
        <v>30</v>
      </c>
      <c r="Q1912" s="66" t="s">
        <v>49</v>
      </c>
      <c r="R1912" s="66" t="s">
        <v>30</v>
      </c>
      <c r="S1912" s="66" t="s">
        <v>75</v>
      </c>
      <c r="T1912" s="299" t="s">
        <v>63</v>
      </c>
      <c r="U1912" s="66" t="s">
        <v>54</v>
      </c>
      <c r="V1912" s="354"/>
      <c r="W1912" s="186"/>
      <c r="X1912" s="127"/>
    </row>
    <row r="1913" spans="1:24" ht="15" customHeight="1">
      <c r="A1913" s="65">
        <v>11806951</v>
      </c>
      <c r="B1913" s="66" t="s">
        <v>26</v>
      </c>
      <c r="C1913" s="66" t="s">
        <v>4250</v>
      </c>
      <c r="D1913" s="66" t="s">
        <v>4300</v>
      </c>
      <c r="E1913" s="66" t="s">
        <v>1328</v>
      </c>
      <c r="F1913" s="66" t="s">
        <v>59</v>
      </c>
      <c r="G1913" s="65">
        <v>3137590302</v>
      </c>
      <c r="H1913" s="67" t="s">
        <v>4301</v>
      </c>
      <c r="I1913" s="66" t="s">
        <v>58</v>
      </c>
      <c r="J1913" s="66" t="s">
        <v>144</v>
      </c>
      <c r="K1913" s="66"/>
      <c r="L1913" s="66" t="s">
        <v>28</v>
      </c>
      <c r="M1913" s="66"/>
      <c r="N1913" s="66" t="s">
        <v>30</v>
      </c>
      <c r="O1913" s="66" t="s">
        <v>38</v>
      </c>
      <c r="P1913" s="66" t="s">
        <v>30</v>
      </c>
      <c r="Q1913" s="66" t="s">
        <v>49</v>
      </c>
      <c r="R1913" s="66" t="s">
        <v>30</v>
      </c>
      <c r="S1913" s="66" t="s">
        <v>58</v>
      </c>
      <c r="T1913" s="299" t="s">
        <v>40</v>
      </c>
      <c r="U1913" s="66" t="s">
        <v>71</v>
      </c>
      <c r="V1913" s="354"/>
      <c r="W1913" s="186"/>
      <c r="X1913" s="127"/>
    </row>
    <row r="1914" spans="1:24" ht="15" customHeight="1">
      <c r="A1914" s="70">
        <v>1128024798</v>
      </c>
      <c r="B1914" s="71" t="s">
        <v>26</v>
      </c>
      <c r="C1914" s="71" t="s">
        <v>1327</v>
      </c>
      <c r="D1914" s="71" t="s">
        <v>461</v>
      </c>
      <c r="E1914" s="71" t="s">
        <v>1328</v>
      </c>
      <c r="F1914" s="71" t="s">
        <v>1329</v>
      </c>
      <c r="G1914" s="70">
        <v>3122323283</v>
      </c>
      <c r="H1914" s="62" t="s">
        <v>1330</v>
      </c>
      <c r="I1914" s="71" t="s">
        <v>58</v>
      </c>
      <c r="J1914" s="71" t="s">
        <v>1331</v>
      </c>
      <c r="K1914" s="71"/>
      <c r="L1914" s="71" t="s">
        <v>35</v>
      </c>
      <c r="M1914" s="71" t="s">
        <v>42</v>
      </c>
      <c r="N1914" s="71" t="s">
        <v>30</v>
      </c>
      <c r="O1914" s="71" t="s">
        <v>31</v>
      </c>
      <c r="P1914" s="71" t="s">
        <v>30</v>
      </c>
      <c r="Q1914" s="71" t="s">
        <v>43</v>
      </c>
      <c r="R1914" s="71" t="s">
        <v>30</v>
      </c>
      <c r="S1914" s="71" t="s">
        <v>58</v>
      </c>
      <c r="T1914" s="300" t="s">
        <v>40</v>
      </c>
      <c r="U1914" s="71" t="s">
        <v>76</v>
      </c>
      <c r="V1914" s="344"/>
      <c r="W1914" s="90"/>
      <c r="X1914" s="127"/>
    </row>
    <row r="1915" spans="1:24" ht="15" customHeight="1">
      <c r="A1915" s="184">
        <v>1018500964</v>
      </c>
      <c r="B1915" s="186" t="s">
        <v>26</v>
      </c>
      <c r="C1915" s="186" t="s">
        <v>1463</v>
      </c>
      <c r="D1915" s="186" t="s">
        <v>1033</v>
      </c>
      <c r="E1915" s="186" t="s">
        <v>1328</v>
      </c>
      <c r="F1915" s="186" t="s">
        <v>147</v>
      </c>
      <c r="G1915" s="184">
        <v>3104502923</v>
      </c>
      <c r="H1915" s="187" t="s">
        <v>6741</v>
      </c>
      <c r="I1915" s="186" t="s">
        <v>58</v>
      </c>
      <c r="J1915" s="186" t="s">
        <v>1589</v>
      </c>
      <c r="K1915" s="186"/>
      <c r="L1915" s="186" t="s">
        <v>28</v>
      </c>
      <c r="M1915" s="186"/>
      <c r="N1915" s="186" t="s">
        <v>37</v>
      </c>
      <c r="O1915" s="186" t="s">
        <v>42</v>
      </c>
      <c r="P1915" s="186" t="s">
        <v>30</v>
      </c>
      <c r="Q1915" s="186" t="s">
        <v>1689</v>
      </c>
      <c r="R1915" s="186" t="s">
        <v>30</v>
      </c>
      <c r="S1915" s="186" t="s">
        <v>58</v>
      </c>
      <c r="T1915" s="302" t="s">
        <v>40</v>
      </c>
      <c r="U1915" s="186" t="s">
        <v>40</v>
      </c>
      <c r="V1915" s="344"/>
      <c r="W1915" s="90"/>
      <c r="X1915" s="127"/>
    </row>
    <row r="1916" spans="1:24" ht="15" customHeight="1">
      <c r="A1916" s="65">
        <v>38668778</v>
      </c>
      <c r="B1916" s="66" t="s">
        <v>26</v>
      </c>
      <c r="C1916" s="66" t="s">
        <v>482</v>
      </c>
      <c r="D1916" s="66" t="s">
        <v>483</v>
      </c>
      <c r="E1916" s="66" t="s">
        <v>484</v>
      </c>
      <c r="F1916" s="66" t="s">
        <v>485</v>
      </c>
      <c r="G1916" s="65">
        <v>3113139827</v>
      </c>
      <c r="H1916" s="87" t="s">
        <v>486</v>
      </c>
      <c r="I1916" s="66" t="s">
        <v>60</v>
      </c>
      <c r="J1916" s="66" t="s">
        <v>946</v>
      </c>
      <c r="K1916" s="66" t="s">
        <v>27</v>
      </c>
      <c r="L1916" s="66" t="s">
        <v>28</v>
      </c>
      <c r="M1916" s="66" t="s">
        <v>36</v>
      </c>
      <c r="N1916" s="66" t="s">
        <v>37</v>
      </c>
      <c r="O1916" s="66" t="s">
        <v>42</v>
      </c>
      <c r="P1916" s="66" t="s">
        <v>30</v>
      </c>
      <c r="Q1916" s="66" t="s">
        <v>43</v>
      </c>
      <c r="R1916" s="66" t="s">
        <v>37</v>
      </c>
      <c r="S1916" s="66" t="s">
        <v>60</v>
      </c>
      <c r="T1916" s="299" t="s">
        <v>60</v>
      </c>
      <c r="U1916" s="66" t="s">
        <v>60</v>
      </c>
      <c r="V1916" s="344"/>
      <c r="W1916" s="90"/>
      <c r="X1916" s="127"/>
    </row>
    <row r="1917" spans="1:24" ht="15" customHeight="1">
      <c r="A1917" s="214">
        <v>1193563860</v>
      </c>
      <c r="B1917" s="215" t="s">
        <v>26</v>
      </c>
      <c r="C1917" s="215" t="s">
        <v>196</v>
      </c>
      <c r="D1917" s="215" t="s">
        <v>151</v>
      </c>
      <c r="E1917" s="215" t="s">
        <v>553</v>
      </c>
      <c r="F1917" s="215" t="s">
        <v>647</v>
      </c>
      <c r="G1917" s="214">
        <v>3205163175</v>
      </c>
      <c r="H1917" s="252" t="s">
        <v>6742</v>
      </c>
      <c r="I1917" s="215" t="s">
        <v>1563</v>
      </c>
      <c r="J1917" s="215" t="s">
        <v>6612</v>
      </c>
      <c r="K1917" s="215" t="s">
        <v>4022</v>
      </c>
      <c r="L1917" s="215" t="s">
        <v>452</v>
      </c>
      <c r="M1917" s="215" t="s">
        <v>42</v>
      </c>
      <c r="N1917" s="215" t="s">
        <v>37</v>
      </c>
      <c r="O1917" s="215" t="s">
        <v>42</v>
      </c>
      <c r="P1917" s="215" t="s">
        <v>30</v>
      </c>
      <c r="Q1917" s="215" t="s">
        <v>6613</v>
      </c>
      <c r="R1917" s="215" t="s">
        <v>30</v>
      </c>
      <c r="S1917" s="215" t="s">
        <v>1563</v>
      </c>
      <c r="T1917" s="311" t="s">
        <v>1563</v>
      </c>
      <c r="U1917" s="215" t="s">
        <v>1563</v>
      </c>
      <c r="V1917" s="344"/>
      <c r="W1917" s="90"/>
      <c r="X1917" s="127"/>
    </row>
    <row r="1918" spans="1:24" ht="15" customHeight="1">
      <c r="A1918" s="184">
        <v>1126454364</v>
      </c>
      <c r="B1918" s="186" t="s">
        <v>26</v>
      </c>
      <c r="C1918" s="186" t="s">
        <v>503</v>
      </c>
      <c r="D1918" s="186" t="s">
        <v>445</v>
      </c>
      <c r="E1918" s="186" t="s">
        <v>553</v>
      </c>
      <c r="F1918" s="186" t="s">
        <v>1546</v>
      </c>
      <c r="G1918" s="184">
        <v>3133604657</v>
      </c>
      <c r="H1918" s="187" t="s">
        <v>6743</v>
      </c>
      <c r="I1918" s="186" t="s">
        <v>69</v>
      </c>
      <c r="J1918" s="186" t="s">
        <v>1953</v>
      </c>
      <c r="K1918" s="186"/>
      <c r="L1918" s="186" t="s">
        <v>28</v>
      </c>
      <c r="M1918" s="186"/>
      <c r="N1918" s="186" t="s">
        <v>30</v>
      </c>
      <c r="O1918" s="186" t="s">
        <v>38</v>
      </c>
      <c r="P1918" s="186" t="s">
        <v>30</v>
      </c>
      <c r="Q1918" s="186" t="s">
        <v>1971</v>
      </c>
      <c r="R1918" s="186" t="s">
        <v>30</v>
      </c>
      <c r="S1918" s="186" t="s">
        <v>69</v>
      </c>
      <c r="T1918" s="302" t="s">
        <v>69</v>
      </c>
      <c r="U1918" s="186" t="s">
        <v>69</v>
      </c>
      <c r="V1918" s="344"/>
      <c r="W1918" s="90"/>
      <c r="X1918" s="127"/>
    </row>
    <row r="1919" spans="1:24" ht="15" customHeight="1">
      <c r="A1919" s="65">
        <v>50987457</v>
      </c>
      <c r="B1919" s="66" t="s">
        <v>26</v>
      </c>
      <c r="C1919" s="66" t="s">
        <v>994</v>
      </c>
      <c r="D1919" s="66" t="s">
        <v>1593</v>
      </c>
      <c r="E1919" s="66" t="s">
        <v>133</v>
      </c>
      <c r="F1919" s="66" t="s">
        <v>896</v>
      </c>
      <c r="G1919" s="65">
        <v>3006837772</v>
      </c>
      <c r="H1919" s="62" t="s">
        <v>3066</v>
      </c>
      <c r="I1919" s="66" t="s">
        <v>59</v>
      </c>
      <c r="J1919" s="66" t="s">
        <v>262</v>
      </c>
      <c r="K1919" s="66"/>
      <c r="L1919" s="66" t="s">
        <v>28</v>
      </c>
      <c r="M1919" s="66"/>
      <c r="N1919" s="66" t="s">
        <v>37</v>
      </c>
      <c r="O1919" s="66" t="s">
        <v>42</v>
      </c>
      <c r="P1919" s="66" t="s">
        <v>30</v>
      </c>
      <c r="Q1919" s="66" t="s">
        <v>49</v>
      </c>
      <c r="R1919" s="66" t="s">
        <v>30</v>
      </c>
      <c r="S1919" s="66" t="s">
        <v>59</v>
      </c>
      <c r="T1919" s="299" t="s">
        <v>63</v>
      </c>
      <c r="U1919" s="66" t="s">
        <v>40</v>
      </c>
      <c r="V1919" s="344"/>
      <c r="W1919" s="90"/>
      <c r="X1919" s="127"/>
    </row>
    <row r="1920" spans="1:24" ht="15" customHeight="1">
      <c r="A1920" s="65">
        <v>24336434</v>
      </c>
      <c r="B1920" s="66" t="s">
        <v>26</v>
      </c>
      <c r="C1920" s="66" t="s">
        <v>994</v>
      </c>
      <c r="D1920" s="66" t="s">
        <v>759</v>
      </c>
      <c r="E1920" s="66" t="s">
        <v>133</v>
      </c>
      <c r="F1920" s="66" t="s">
        <v>202</v>
      </c>
      <c r="G1920" s="65">
        <v>3164535764</v>
      </c>
      <c r="H1920" s="62" t="s">
        <v>3067</v>
      </c>
      <c r="I1920" s="66" t="s">
        <v>77</v>
      </c>
      <c r="J1920" s="66" t="s">
        <v>1739</v>
      </c>
      <c r="K1920" s="66"/>
      <c r="L1920" s="66" t="s">
        <v>3068</v>
      </c>
      <c r="M1920" s="66" t="s">
        <v>36</v>
      </c>
      <c r="N1920" s="66" t="s">
        <v>30</v>
      </c>
      <c r="O1920" s="66" t="s">
        <v>42</v>
      </c>
      <c r="P1920" s="66" t="s">
        <v>30</v>
      </c>
      <c r="Q1920" s="66" t="s">
        <v>49</v>
      </c>
      <c r="R1920" s="66" t="s">
        <v>30</v>
      </c>
      <c r="S1920" s="66" t="s">
        <v>77</v>
      </c>
      <c r="T1920" s="299" t="s">
        <v>77</v>
      </c>
      <c r="U1920" s="66" t="s">
        <v>77</v>
      </c>
      <c r="V1920" s="344"/>
      <c r="W1920" s="90"/>
      <c r="X1920" s="127"/>
    </row>
    <row r="1921" spans="1:24" ht="15" customHeight="1">
      <c r="A1921" s="70">
        <v>37014534</v>
      </c>
      <c r="B1921" s="71" t="s">
        <v>26</v>
      </c>
      <c r="C1921" s="71" t="s">
        <v>381</v>
      </c>
      <c r="D1921" s="71" t="s">
        <v>845</v>
      </c>
      <c r="E1921" s="71" t="s">
        <v>4030</v>
      </c>
      <c r="F1921" s="71" t="s">
        <v>1962</v>
      </c>
      <c r="G1921" s="70">
        <v>3178459265</v>
      </c>
      <c r="H1921" s="62" t="s">
        <v>4031</v>
      </c>
      <c r="I1921" s="71" t="s">
        <v>67</v>
      </c>
      <c r="J1921" s="71" t="s">
        <v>2268</v>
      </c>
      <c r="K1921" s="71"/>
      <c r="L1921" s="71" t="s">
        <v>28</v>
      </c>
      <c r="M1921" s="71" t="s">
        <v>36</v>
      </c>
      <c r="N1921" s="71" t="s">
        <v>37</v>
      </c>
      <c r="O1921" s="71" t="s">
        <v>38</v>
      </c>
      <c r="P1921" s="71" t="s">
        <v>37</v>
      </c>
      <c r="Q1921" s="71" t="s">
        <v>32</v>
      </c>
      <c r="R1921" s="71" t="s">
        <v>30</v>
      </c>
      <c r="S1921" s="71" t="s">
        <v>53</v>
      </c>
      <c r="T1921" s="300" t="s">
        <v>76</v>
      </c>
      <c r="U1921" s="71" t="s">
        <v>40</v>
      </c>
      <c r="V1921" s="344"/>
      <c r="W1921" s="90"/>
      <c r="X1921" s="127"/>
    </row>
    <row r="1922" spans="1:24" ht="15" customHeight="1">
      <c r="A1922" s="65">
        <v>1064984090</v>
      </c>
      <c r="B1922" s="66" t="s">
        <v>26</v>
      </c>
      <c r="C1922" s="66" t="s">
        <v>2462</v>
      </c>
      <c r="D1922" s="66" t="s">
        <v>445</v>
      </c>
      <c r="E1922" s="66" t="s">
        <v>328</v>
      </c>
      <c r="F1922" s="66" t="s">
        <v>3073</v>
      </c>
      <c r="G1922" s="65">
        <v>3014096883</v>
      </c>
      <c r="H1922" s="62" t="s">
        <v>3074</v>
      </c>
      <c r="I1922" s="66" t="s">
        <v>59</v>
      </c>
      <c r="J1922" s="66" t="s">
        <v>3946</v>
      </c>
      <c r="K1922" s="66" t="s">
        <v>27</v>
      </c>
      <c r="L1922" s="66" t="s">
        <v>28</v>
      </c>
      <c r="M1922" s="66" t="s">
        <v>36</v>
      </c>
      <c r="N1922" s="66" t="s">
        <v>30</v>
      </c>
      <c r="O1922" s="66" t="s">
        <v>31</v>
      </c>
      <c r="P1922" s="66" t="s">
        <v>30</v>
      </c>
      <c r="Q1922" s="66" t="s">
        <v>39</v>
      </c>
      <c r="R1922" s="66" t="s">
        <v>30</v>
      </c>
      <c r="S1922" s="66" t="s">
        <v>59</v>
      </c>
      <c r="T1922" s="299" t="s">
        <v>74</v>
      </c>
      <c r="U1922" s="66" t="s">
        <v>40</v>
      </c>
      <c r="V1922" s="344"/>
      <c r="W1922" s="90"/>
      <c r="X1922" s="127"/>
    </row>
    <row r="1923" spans="1:24" ht="15" customHeight="1">
      <c r="A1923" s="65">
        <v>1098679809</v>
      </c>
      <c r="B1923" s="66" t="s">
        <v>26</v>
      </c>
      <c r="C1923" s="66" t="s">
        <v>1369</v>
      </c>
      <c r="D1923" s="66" t="s">
        <v>1370</v>
      </c>
      <c r="E1923" s="66" t="s">
        <v>328</v>
      </c>
      <c r="F1923" s="66" t="s">
        <v>1371</v>
      </c>
      <c r="G1923" s="65">
        <v>3003191380</v>
      </c>
      <c r="H1923" s="62" t="s">
        <v>1635</v>
      </c>
      <c r="I1923" s="66" t="s">
        <v>73</v>
      </c>
      <c r="J1923" s="66" t="s">
        <v>456</v>
      </c>
      <c r="K1923" s="66"/>
      <c r="L1923" s="66" t="s">
        <v>51</v>
      </c>
      <c r="M1923" s="66" t="s">
        <v>36</v>
      </c>
      <c r="N1923" s="66" t="s">
        <v>30</v>
      </c>
      <c r="O1923" s="66" t="s">
        <v>42</v>
      </c>
      <c r="P1923" s="66" t="s">
        <v>30</v>
      </c>
      <c r="Q1923" s="66" t="s">
        <v>49</v>
      </c>
      <c r="R1923" s="66" t="s">
        <v>30</v>
      </c>
      <c r="S1923" s="66" t="s">
        <v>52</v>
      </c>
      <c r="T1923" s="299" t="s">
        <v>40</v>
      </c>
      <c r="U1923" s="66" t="s">
        <v>68</v>
      </c>
      <c r="V1923" s="344"/>
      <c r="W1923" s="90"/>
      <c r="X1923" s="127"/>
    </row>
    <row r="1924" spans="1:24" ht="15" customHeight="1">
      <c r="A1924" s="65">
        <v>1110579754</v>
      </c>
      <c r="B1924" s="66" t="s">
        <v>26</v>
      </c>
      <c r="C1924" s="66" t="s">
        <v>125</v>
      </c>
      <c r="D1924" s="66" t="s">
        <v>1300</v>
      </c>
      <c r="E1924" s="66" t="s">
        <v>328</v>
      </c>
      <c r="F1924" s="66" t="s">
        <v>350</v>
      </c>
      <c r="G1924" s="65">
        <v>3015152422</v>
      </c>
      <c r="H1924" s="62" t="s">
        <v>1301</v>
      </c>
      <c r="I1924" s="66" t="s">
        <v>75</v>
      </c>
      <c r="J1924" s="66" t="s">
        <v>330</v>
      </c>
      <c r="K1924" s="66" t="s">
        <v>51</v>
      </c>
      <c r="L1924" s="66" t="s">
        <v>28</v>
      </c>
      <c r="M1924" s="66" t="s">
        <v>42</v>
      </c>
      <c r="N1924" s="66" t="s">
        <v>30</v>
      </c>
      <c r="O1924" s="66" t="s">
        <v>31</v>
      </c>
      <c r="P1924" s="66" t="s">
        <v>30</v>
      </c>
      <c r="Q1924" s="66" t="s">
        <v>39</v>
      </c>
      <c r="R1924" s="66" t="s">
        <v>30</v>
      </c>
      <c r="S1924" s="66" t="s">
        <v>55</v>
      </c>
      <c r="T1924" s="299" t="s">
        <v>78</v>
      </c>
      <c r="U1924" s="66" t="s">
        <v>33</v>
      </c>
      <c r="V1924" s="344"/>
      <c r="W1924" s="90"/>
      <c r="X1924" s="127"/>
    </row>
    <row r="1925" spans="1:24" ht="15" customHeight="1">
      <c r="A1925" s="65">
        <v>1128282654</v>
      </c>
      <c r="B1925" s="66" t="s">
        <v>26</v>
      </c>
      <c r="C1925" s="66" t="s">
        <v>559</v>
      </c>
      <c r="D1925" s="66" t="s">
        <v>326</v>
      </c>
      <c r="E1925" s="66" t="s">
        <v>328</v>
      </c>
      <c r="F1925" s="66" t="s">
        <v>1302</v>
      </c>
      <c r="G1925" s="65">
        <v>3005105459</v>
      </c>
      <c r="H1925" s="62" t="s">
        <v>4033</v>
      </c>
      <c r="I1925" s="66" t="s">
        <v>40</v>
      </c>
      <c r="J1925" s="66" t="s">
        <v>556</v>
      </c>
      <c r="K1925" s="66"/>
      <c r="L1925" s="66" t="s">
        <v>28</v>
      </c>
      <c r="M1925" s="66" t="s">
        <v>36</v>
      </c>
      <c r="N1925" s="66" t="s">
        <v>37</v>
      </c>
      <c r="O1925" s="66" t="s">
        <v>31</v>
      </c>
      <c r="P1925" s="66" t="s">
        <v>30</v>
      </c>
      <c r="Q1925" s="66" t="s">
        <v>46</v>
      </c>
      <c r="R1925" s="66" t="s">
        <v>37</v>
      </c>
      <c r="S1925" s="66" t="s">
        <v>40</v>
      </c>
      <c r="T1925" s="299" t="s">
        <v>40</v>
      </c>
      <c r="U1925" s="66" t="s">
        <v>40</v>
      </c>
      <c r="V1925" s="344"/>
      <c r="W1925" s="90"/>
      <c r="X1925" s="127"/>
    </row>
    <row r="1926" spans="1:24" ht="15" customHeight="1">
      <c r="A1926" s="65">
        <v>1118575551</v>
      </c>
      <c r="B1926" s="66" t="s">
        <v>26</v>
      </c>
      <c r="C1926" s="66" t="s">
        <v>2327</v>
      </c>
      <c r="D1926" s="66" t="s">
        <v>326</v>
      </c>
      <c r="E1926" s="66" t="s">
        <v>328</v>
      </c>
      <c r="F1926" s="66" t="s">
        <v>698</v>
      </c>
      <c r="G1926" s="65">
        <v>3016104873</v>
      </c>
      <c r="H1926" s="62" t="s">
        <v>4599</v>
      </c>
      <c r="I1926" s="66" t="s">
        <v>55</v>
      </c>
      <c r="J1926" s="66" t="s">
        <v>2405</v>
      </c>
      <c r="K1926" s="66"/>
      <c r="L1926" s="66" t="s">
        <v>35</v>
      </c>
      <c r="M1926" s="66" t="s">
        <v>36</v>
      </c>
      <c r="N1926" s="66" t="s">
        <v>30</v>
      </c>
      <c r="O1926" s="66" t="s">
        <v>42</v>
      </c>
      <c r="P1926" s="66" t="s">
        <v>30</v>
      </c>
      <c r="Q1926" s="66" t="s">
        <v>46</v>
      </c>
      <c r="R1926" s="66" t="s">
        <v>37</v>
      </c>
      <c r="S1926" s="66" t="s">
        <v>55</v>
      </c>
      <c r="T1926" s="299" t="s">
        <v>60</v>
      </c>
      <c r="U1926" s="66"/>
      <c r="V1926" s="344"/>
      <c r="W1926" s="90"/>
      <c r="X1926" s="127"/>
    </row>
    <row r="1927" spans="1:24" ht="15" customHeight="1">
      <c r="A1927" s="65">
        <v>1234638348</v>
      </c>
      <c r="B1927" s="66" t="s">
        <v>26</v>
      </c>
      <c r="C1927" s="66" t="s">
        <v>196</v>
      </c>
      <c r="D1927" s="66" t="s">
        <v>964</v>
      </c>
      <c r="E1927" s="66" t="s">
        <v>328</v>
      </c>
      <c r="F1927" s="66" t="s">
        <v>1487</v>
      </c>
      <c r="G1927" s="65">
        <v>1234638348</v>
      </c>
      <c r="H1927" s="62" t="s">
        <v>1488</v>
      </c>
      <c r="I1927" s="66" t="s">
        <v>75</v>
      </c>
      <c r="J1927" s="66" t="s">
        <v>330</v>
      </c>
      <c r="K1927" s="66"/>
      <c r="L1927" s="66" t="s">
        <v>45</v>
      </c>
      <c r="M1927" s="66" t="s">
        <v>36</v>
      </c>
      <c r="N1927" s="66" t="s">
        <v>37</v>
      </c>
      <c r="O1927" s="66" t="s">
        <v>42</v>
      </c>
      <c r="P1927" s="66" t="s">
        <v>30</v>
      </c>
      <c r="Q1927" s="66" t="s">
        <v>43</v>
      </c>
      <c r="R1927" s="66" t="s">
        <v>30</v>
      </c>
      <c r="S1927" s="66" t="s">
        <v>75</v>
      </c>
      <c r="T1927" s="299"/>
      <c r="U1927" s="66"/>
      <c r="V1927" s="344"/>
      <c r="W1927" s="90"/>
      <c r="X1927" s="127"/>
    </row>
    <row r="1928" spans="1:24" ht="15" customHeight="1">
      <c r="A1928" s="66">
        <v>71290414</v>
      </c>
      <c r="B1928" s="66" t="s">
        <v>26</v>
      </c>
      <c r="C1928" s="66" t="s">
        <v>119</v>
      </c>
      <c r="D1928" s="66" t="s">
        <v>895</v>
      </c>
      <c r="E1928" s="66" t="s">
        <v>328</v>
      </c>
      <c r="F1928" s="66" t="s">
        <v>112</v>
      </c>
      <c r="G1928" s="65">
        <v>3017557912</v>
      </c>
      <c r="H1928" s="62" t="s">
        <v>3069</v>
      </c>
      <c r="I1928" s="66" t="s">
        <v>40</v>
      </c>
      <c r="J1928" s="66" t="s">
        <v>1589</v>
      </c>
      <c r="K1928" s="66"/>
      <c r="L1928" s="66" t="s">
        <v>28</v>
      </c>
      <c r="M1928" s="66"/>
      <c r="N1928" s="66" t="s">
        <v>30</v>
      </c>
      <c r="O1928" s="66" t="s">
        <v>38</v>
      </c>
      <c r="P1928" s="66" t="s">
        <v>30</v>
      </c>
      <c r="Q1928" s="66" t="s">
        <v>49</v>
      </c>
      <c r="R1928" s="66" t="s">
        <v>30</v>
      </c>
      <c r="S1928" s="66" t="s">
        <v>40</v>
      </c>
      <c r="T1928" s="299" t="s">
        <v>40</v>
      </c>
      <c r="U1928" s="66" t="s">
        <v>40</v>
      </c>
      <c r="V1928" s="343"/>
      <c r="W1928" s="72"/>
      <c r="X1928" s="127"/>
    </row>
    <row r="1929" spans="1:24" ht="15" customHeight="1">
      <c r="A1929" s="65">
        <v>1090504861</v>
      </c>
      <c r="B1929" s="66" t="s">
        <v>26</v>
      </c>
      <c r="C1929" s="66" t="s">
        <v>1180</v>
      </c>
      <c r="D1929" s="66" t="s">
        <v>1001</v>
      </c>
      <c r="E1929" s="66" t="s">
        <v>328</v>
      </c>
      <c r="F1929" s="66" t="s">
        <v>113</v>
      </c>
      <c r="G1929" s="65">
        <v>3209944431</v>
      </c>
      <c r="H1929" s="62" t="s">
        <v>1181</v>
      </c>
      <c r="I1929" s="66" t="s">
        <v>73</v>
      </c>
      <c r="J1929" s="66" t="s">
        <v>829</v>
      </c>
      <c r="K1929" s="66" t="s">
        <v>51</v>
      </c>
      <c r="L1929" s="66" t="s">
        <v>51</v>
      </c>
      <c r="M1929" s="66" t="s">
        <v>42</v>
      </c>
      <c r="N1929" s="66" t="s">
        <v>37</v>
      </c>
      <c r="O1929" s="66" t="s">
        <v>42</v>
      </c>
      <c r="P1929" s="66" t="s">
        <v>37</v>
      </c>
      <c r="Q1929" s="66" t="s">
        <v>32</v>
      </c>
      <c r="R1929" s="66" t="s">
        <v>37</v>
      </c>
      <c r="S1929" s="66"/>
      <c r="T1929" s="299"/>
      <c r="U1929" s="66"/>
      <c r="V1929" s="354"/>
      <c r="W1929" s="186"/>
      <c r="X1929" s="127"/>
    </row>
    <row r="1930" spans="1:24" ht="15" customHeight="1">
      <c r="A1930" s="65">
        <v>28541907</v>
      </c>
      <c r="B1930" s="66" t="s">
        <v>26</v>
      </c>
      <c r="C1930" s="66" t="s">
        <v>326</v>
      </c>
      <c r="D1930" s="66" t="s">
        <v>327</v>
      </c>
      <c r="E1930" s="66" t="s">
        <v>328</v>
      </c>
      <c r="F1930" s="66" t="s">
        <v>203</v>
      </c>
      <c r="G1930" s="65">
        <v>3144382144</v>
      </c>
      <c r="H1930" s="62" t="s">
        <v>329</v>
      </c>
      <c r="I1930" s="66" t="s">
        <v>75</v>
      </c>
      <c r="J1930" s="66" t="s">
        <v>1586</v>
      </c>
      <c r="K1930" s="66"/>
      <c r="L1930" s="66" t="s">
        <v>28</v>
      </c>
      <c r="M1930" s="66" t="s">
        <v>42</v>
      </c>
      <c r="N1930" s="66" t="s">
        <v>30</v>
      </c>
      <c r="O1930" s="66" t="s">
        <v>38</v>
      </c>
      <c r="P1930" s="66" t="s">
        <v>30</v>
      </c>
      <c r="Q1930" s="66" t="s">
        <v>46</v>
      </c>
      <c r="R1930" s="66" t="s">
        <v>37</v>
      </c>
      <c r="S1930" s="66"/>
      <c r="T1930" s="299"/>
      <c r="U1930" s="66"/>
      <c r="V1930" s="344"/>
      <c r="W1930" s="90"/>
      <c r="X1930" s="127"/>
    </row>
    <row r="1931" spans="1:24" ht="15" customHeight="1">
      <c r="A1931" s="70">
        <v>64698685</v>
      </c>
      <c r="B1931" s="70" t="s">
        <v>26</v>
      </c>
      <c r="C1931" s="70" t="s">
        <v>1191</v>
      </c>
      <c r="D1931" s="70" t="s">
        <v>540</v>
      </c>
      <c r="E1931" s="70" t="s">
        <v>328</v>
      </c>
      <c r="F1931" s="70" t="s">
        <v>3080</v>
      </c>
      <c r="G1931" s="70">
        <v>3007785281</v>
      </c>
      <c r="H1931" s="163" t="s">
        <v>3081</v>
      </c>
      <c r="I1931" s="70" t="s">
        <v>74</v>
      </c>
      <c r="J1931" s="70" t="s">
        <v>99</v>
      </c>
      <c r="K1931" s="70"/>
      <c r="L1931" s="70" t="s">
        <v>28</v>
      </c>
      <c r="M1931" s="70"/>
      <c r="N1931" s="70" t="s">
        <v>30</v>
      </c>
      <c r="O1931" s="70" t="s">
        <v>42</v>
      </c>
      <c r="P1931" s="70" t="s">
        <v>30</v>
      </c>
      <c r="Q1931" s="70" t="s">
        <v>49</v>
      </c>
      <c r="R1931" s="70" t="s">
        <v>30</v>
      </c>
      <c r="S1931" s="70" t="s">
        <v>74</v>
      </c>
      <c r="T1931" s="278" t="s">
        <v>59</v>
      </c>
      <c r="U1931" s="70" t="s">
        <v>50</v>
      </c>
      <c r="V1931" s="344"/>
      <c r="W1931" s="90"/>
      <c r="X1931" s="127"/>
    </row>
    <row r="1932" spans="1:24" ht="15" customHeight="1">
      <c r="A1932" s="65">
        <v>1081929631</v>
      </c>
      <c r="B1932" s="66" t="s">
        <v>26</v>
      </c>
      <c r="C1932" s="66" t="s">
        <v>1601</v>
      </c>
      <c r="D1932" s="66" t="s">
        <v>349</v>
      </c>
      <c r="E1932" s="66" t="s">
        <v>328</v>
      </c>
      <c r="F1932" s="66" t="s">
        <v>227</v>
      </c>
      <c r="G1932" s="65">
        <v>3002412630</v>
      </c>
      <c r="H1932" s="62" t="s">
        <v>4422</v>
      </c>
      <c r="I1932" s="66" t="s">
        <v>65</v>
      </c>
      <c r="J1932" s="66" t="s">
        <v>4423</v>
      </c>
      <c r="K1932" s="66" t="s">
        <v>37</v>
      </c>
      <c r="L1932" s="66" t="s">
        <v>28</v>
      </c>
      <c r="M1932" s="66" t="s">
        <v>36</v>
      </c>
      <c r="N1932" s="66" t="s">
        <v>30</v>
      </c>
      <c r="O1932" s="66" t="s">
        <v>31</v>
      </c>
      <c r="P1932" s="66" t="s">
        <v>30</v>
      </c>
      <c r="Q1932" s="66" t="s">
        <v>39</v>
      </c>
      <c r="R1932" s="66" t="s">
        <v>30</v>
      </c>
      <c r="S1932" s="66" t="s">
        <v>65</v>
      </c>
      <c r="T1932" s="299" t="s">
        <v>65</v>
      </c>
      <c r="U1932" s="66" t="s">
        <v>65</v>
      </c>
      <c r="V1932" s="344"/>
      <c r="W1932" s="90"/>
      <c r="X1932" s="127"/>
    </row>
    <row r="1933" spans="1:24" ht="15" customHeight="1">
      <c r="A1933" s="65">
        <v>57271148</v>
      </c>
      <c r="B1933" s="66" t="s">
        <v>26</v>
      </c>
      <c r="C1933" s="66" t="s">
        <v>2544</v>
      </c>
      <c r="D1933" s="66" t="s">
        <v>4037</v>
      </c>
      <c r="E1933" s="66" t="s">
        <v>328</v>
      </c>
      <c r="F1933" s="66" t="s">
        <v>4038</v>
      </c>
      <c r="G1933" s="65">
        <v>3046217547</v>
      </c>
      <c r="H1933" s="64" t="s">
        <v>4039</v>
      </c>
      <c r="I1933" s="66" t="s">
        <v>64</v>
      </c>
      <c r="J1933" s="66" t="s">
        <v>4040</v>
      </c>
      <c r="K1933" s="66"/>
      <c r="L1933" s="66" t="s">
        <v>51</v>
      </c>
      <c r="M1933" s="66"/>
      <c r="N1933" s="66" t="s">
        <v>37</v>
      </c>
      <c r="O1933" s="66" t="s">
        <v>42</v>
      </c>
      <c r="P1933" s="66" t="s">
        <v>30</v>
      </c>
      <c r="Q1933" s="66" t="s">
        <v>49</v>
      </c>
      <c r="R1933" s="66" t="s">
        <v>30</v>
      </c>
      <c r="S1933" s="66" t="s">
        <v>64</v>
      </c>
      <c r="T1933" s="299" t="s">
        <v>65</v>
      </c>
      <c r="U1933" s="66" t="s">
        <v>47</v>
      </c>
      <c r="V1933" s="344"/>
      <c r="W1933" s="90"/>
      <c r="X1933" s="127"/>
    </row>
    <row r="1934" spans="1:24" ht="15" customHeight="1">
      <c r="A1934" s="65">
        <v>40879845</v>
      </c>
      <c r="B1934" s="66" t="s">
        <v>26</v>
      </c>
      <c r="C1934" s="66" t="s">
        <v>436</v>
      </c>
      <c r="D1934" s="66" t="s">
        <v>536</v>
      </c>
      <c r="E1934" s="66" t="s">
        <v>328</v>
      </c>
      <c r="F1934" s="66" t="s">
        <v>537</v>
      </c>
      <c r="G1934" s="65">
        <v>3015096973</v>
      </c>
      <c r="H1934" s="62" t="s">
        <v>3078</v>
      </c>
      <c r="I1934" s="66" t="s">
        <v>64</v>
      </c>
      <c r="J1934" s="66" t="s">
        <v>276</v>
      </c>
      <c r="K1934" s="66" t="s">
        <v>51</v>
      </c>
      <c r="L1934" s="66" t="s">
        <v>28</v>
      </c>
      <c r="M1934" s="66" t="s">
        <v>29</v>
      </c>
      <c r="N1934" s="66" t="s">
        <v>37</v>
      </c>
      <c r="O1934" s="66" t="s">
        <v>38</v>
      </c>
      <c r="P1934" s="66" t="s">
        <v>30</v>
      </c>
      <c r="Q1934" s="66" t="s">
        <v>49</v>
      </c>
      <c r="R1934" s="66" t="s">
        <v>30</v>
      </c>
      <c r="S1934" s="66" t="s">
        <v>64</v>
      </c>
      <c r="T1934" s="299" t="s">
        <v>64</v>
      </c>
      <c r="U1934" s="66" t="s">
        <v>64</v>
      </c>
      <c r="V1934" s="344"/>
      <c r="W1934" s="90"/>
      <c r="X1934" s="127"/>
    </row>
    <row r="1935" spans="1:24" ht="15" customHeight="1">
      <c r="A1935" s="65">
        <v>32869517</v>
      </c>
      <c r="B1935" s="66" t="s">
        <v>26</v>
      </c>
      <c r="C1935" s="66" t="s">
        <v>500</v>
      </c>
      <c r="D1935" s="66" t="s">
        <v>332</v>
      </c>
      <c r="E1935" s="66" t="s">
        <v>328</v>
      </c>
      <c r="F1935" s="66" t="s">
        <v>200</v>
      </c>
      <c r="G1935" s="65">
        <v>3103572282</v>
      </c>
      <c r="H1935" s="62" t="s">
        <v>3072</v>
      </c>
      <c r="I1935" s="66" t="s">
        <v>47</v>
      </c>
      <c r="J1935" s="66" t="s">
        <v>188</v>
      </c>
      <c r="K1935" s="66"/>
      <c r="L1935" s="66" t="s">
        <v>28</v>
      </c>
      <c r="M1935" s="66" t="s">
        <v>29</v>
      </c>
      <c r="N1935" s="66" t="s">
        <v>30</v>
      </c>
      <c r="O1935" s="66" t="s">
        <v>31</v>
      </c>
      <c r="P1935" s="66" t="s">
        <v>30</v>
      </c>
      <c r="Q1935" s="66" t="s">
        <v>49</v>
      </c>
      <c r="R1935" s="66" t="s">
        <v>37</v>
      </c>
      <c r="S1935" s="66" t="s">
        <v>47</v>
      </c>
      <c r="T1935" s="299" t="s">
        <v>47</v>
      </c>
      <c r="U1935" s="66" t="s">
        <v>47</v>
      </c>
      <c r="V1935" s="344"/>
      <c r="W1935" s="90"/>
      <c r="X1935" s="127"/>
    </row>
    <row r="1936" spans="1:24" ht="15" customHeight="1">
      <c r="A1936" s="65">
        <v>92671331</v>
      </c>
      <c r="B1936" s="66" t="s">
        <v>26</v>
      </c>
      <c r="C1936" s="66" t="s">
        <v>894</v>
      </c>
      <c r="D1936" s="66" t="s">
        <v>888</v>
      </c>
      <c r="E1936" s="66" t="s">
        <v>328</v>
      </c>
      <c r="F1936" s="66" t="s">
        <v>366</v>
      </c>
      <c r="G1936" s="65">
        <v>3108739591</v>
      </c>
      <c r="H1936" s="66" t="s">
        <v>3082</v>
      </c>
      <c r="I1936" s="66" t="s">
        <v>74</v>
      </c>
      <c r="J1936" s="66" t="s">
        <v>99</v>
      </c>
      <c r="K1936" s="66"/>
      <c r="L1936" s="66" t="s">
        <v>28</v>
      </c>
      <c r="M1936" s="66" t="s">
        <v>36</v>
      </c>
      <c r="N1936" s="66" t="s">
        <v>30</v>
      </c>
      <c r="O1936" s="66" t="s">
        <v>38</v>
      </c>
      <c r="P1936" s="66" t="s">
        <v>30</v>
      </c>
      <c r="Q1936" s="66" t="s">
        <v>49</v>
      </c>
      <c r="R1936" s="66" t="s">
        <v>30</v>
      </c>
      <c r="S1936" s="66" t="s">
        <v>74</v>
      </c>
      <c r="T1936" s="299" t="s">
        <v>73</v>
      </c>
      <c r="U1936" s="66" t="s">
        <v>47</v>
      </c>
      <c r="V1936" s="354"/>
      <c r="W1936" s="186"/>
      <c r="X1936" s="127"/>
    </row>
    <row r="1937" spans="1:24" ht="15" customHeight="1">
      <c r="A1937" s="65">
        <v>1067936666</v>
      </c>
      <c r="B1937" s="66" t="s">
        <v>26</v>
      </c>
      <c r="C1937" s="66" t="s">
        <v>4041</v>
      </c>
      <c r="D1937" s="66" t="s">
        <v>2392</v>
      </c>
      <c r="E1937" s="66" t="s">
        <v>328</v>
      </c>
      <c r="F1937" s="66" t="s">
        <v>133</v>
      </c>
      <c r="G1937" s="65">
        <v>3023093723</v>
      </c>
      <c r="H1937" s="62" t="s">
        <v>4042</v>
      </c>
      <c r="I1937" s="66" t="s">
        <v>59</v>
      </c>
      <c r="J1937" s="66" t="s">
        <v>262</v>
      </c>
      <c r="K1937" s="66" t="s">
        <v>27</v>
      </c>
      <c r="L1937" s="66" t="s">
        <v>28</v>
      </c>
      <c r="M1937" s="66" t="s">
        <v>36</v>
      </c>
      <c r="N1937" s="66" t="s">
        <v>30</v>
      </c>
      <c r="O1937" s="66" t="s">
        <v>38</v>
      </c>
      <c r="P1937" s="66" t="s">
        <v>30</v>
      </c>
      <c r="Q1937" s="66" t="s">
        <v>43</v>
      </c>
      <c r="R1937" s="66" t="s">
        <v>30</v>
      </c>
      <c r="S1937" s="66" t="s">
        <v>59</v>
      </c>
      <c r="T1937" s="299" t="s">
        <v>59</v>
      </c>
      <c r="U1937" s="66" t="s">
        <v>59</v>
      </c>
      <c r="V1937" s="344"/>
      <c r="W1937" s="90"/>
      <c r="X1937" s="127"/>
    </row>
    <row r="1938" spans="1:24" ht="15" customHeight="1">
      <c r="A1938" s="70">
        <v>1091808928</v>
      </c>
      <c r="B1938" s="71" t="s">
        <v>26</v>
      </c>
      <c r="C1938" s="71" t="s">
        <v>263</v>
      </c>
      <c r="D1938" s="71" t="s">
        <v>1152</v>
      </c>
      <c r="E1938" s="71" t="s">
        <v>328</v>
      </c>
      <c r="F1938" s="71" t="s">
        <v>1716</v>
      </c>
      <c r="G1938" s="70">
        <v>3108586748</v>
      </c>
      <c r="H1938" s="62" t="s">
        <v>4698</v>
      </c>
      <c r="I1938" s="71" t="s">
        <v>68</v>
      </c>
      <c r="J1938" s="71" t="s">
        <v>4638</v>
      </c>
      <c r="K1938" s="71" t="s">
        <v>27</v>
      </c>
      <c r="L1938" s="71"/>
      <c r="M1938" s="71"/>
      <c r="N1938" s="71" t="s">
        <v>30</v>
      </c>
      <c r="O1938" s="71" t="s">
        <v>31</v>
      </c>
      <c r="P1938" s="71"/>
      <c r="Q1938" s="71" t="s">
        <v>42</v>
      </c>
      <c r="R1938" s="71" t="s">
        <v>30</v>
      </c>
      <c r="S1938" s="71" t="s">
        <v>68</v>
      </c>
      <c r="T1938" s="300" t="s">
        <v>73</v>
      </c>
      <c r="U1938" s="71"/>
      <c r="V1938" s="354"/>
      <c r="W1938" s="186"/>
      <c r="X1938" s="127"/>
    </row>
    <row r="1939" spans="1:24" ht="15" customHeight="1">
      <c r="A1939" s="65">
        <v>63541584</v>
      </c>
      <c r="B1939" s="66" t="s">
        <v>26</v>
      </c>
      <c r="C1939" s="66" t="s">
        <v>4043</v>
      </c>
      <c r="D1939" s="66" t="s">
        <v>345</v>
      </c>
      <c r="E1939" s="66" t="s">
        <v>328</v>
      </c>
      <c r="F1939" s="66" t="s">
        <v>4044</v>
      </c>
      <c r="G1939" s="65">
        <v>3168309845</v>
      </c>
      <c r="H1939" s="62" t="s">
        <v>4045</v>
      </c>
      <c r="I1939" s="66" t="s">
        <v>73</v>
      </c>
      <c r="J1939" s="66" t="s">
        <v>456</v>
      </c>
      <c r="K1939" s="66"/>
      <c r="L1939" s="66" t="s">
        <v>51</v>
      </c>
      <c r="M1939" s="66" t="s">
        <v>36</v>
      </c>
      <c r="N1939" s="66" t="s">
        <v>37</v>
      </c>
      <c r="O1939" s="66" t="s">
        <v>42</v>
      </c>
      <c r="P1939" s="66" t="s">
        <v>30</v>
      </c>
      <c r="Q1939" s="66" t="s">
        <v>43</v>
      </c>
      <c r="R1939" s="66" t="s">
        <v>30</v>
      </c>
      <c r="S1939" s="66" t="s">
        <v>73</v>
      </c>
      <c r="T1939" s="299" t="s">
        <v>73</v>
      </c>
      <c r="U1939" s="66" t="s">
        <v>73</v>
      </c>
      <c r="V1939" s="344"/>
      <c r="W1939" s="90"/>
      <c r="X1939" s="127"/>
    </row>
    <row r="1940" spans="1:24" ht="15" customHeight="1">
      <c r="A1940" s="65">
        <v>34318460</v>
      </c>
      <c r="B1940" s="66" t="s">
        <v>26</v>
      </c>
      <c r="C1940" s="66" t="s">
        <v>834</v>
      </c>
      <c r="D1940" s="66" t="s">
        <v>479</v>
      </c>
      <c r="E1940" s="66" t="s">
        <v>328</v>
      </c>
      <c r="F1940" s="66" t="s">
        <v>328</v>
      </c>
      <c r="G1940" s="65">
        <v>3157877526</v>
      </c>
      <c r="H1940" s="62" t="s">
        <v>4672</v>
      </c>
      <c r="I1940" s="66" t="s">
        <v>56</v>
      </c>
      <c r="J1940" s="66" t="s">
        <v>1092</v>
      </c>
      <c r="K1940" s="66" t="s">
        <v>27</v>
      </c>
      <c r="L1940" s="66" t="s">
        <v>28</v>
      </c>
      <c r="M1940" s="66" t="s">
        <v>36</v>
      </c>
      <c r="N1940" s="66" t="s">
        <v>30</v>
      </c>
      <c r="O1940" s="66" t="s">
        <v>42</v>
      </c>
      <c r="P1940" s="66" t="s">
        <v>30</v>
      </c>
      <c r="Q1940" s="66" t="s">
        <v>43</v>
      </c>
      <c r="R1940" s="66" t="s">
        <v>30</v>
      </c>
      <c r="S1940" s="66" t="s">
        <v>56</v>
      </c>
      <c r="T1940" s="299" t="s">
        <v>56</v>
      </c>
      <c r="U1940" s="66" t="s">
        <v>56</v>
      </c>
      <c r="V1940" s="344"/>
      <c r="W1940" s="90"/>
      <c r="X1940" s="127"/>
    </row>
    <row r="1941" spans="1:24" ht="15" customHeight="1">
      <c r="A1941" s="65">
        <v>1103214066</v>
      </c>
      <c r="B1941" s="66" t="s">
        <v>26</v>
      </c>
      <c r="C1941" s="66" t="s">
        <v>467</v>
      </c>
      <c r="D1941" s="66" t="s">
        <v>178</v>
      </c>
      <c r="E1941" s="66" t="s">
        <v>328</v>
      </c>
      <c r="F1941" s="66" t="s">
        <v>328</v>
      </c>
      <c r="G1941" s="65">
        <v>3215739697</v>
      </c>
      <c r="H1941" s="92" t="s">
        <v>3083</v>
      </c>
      <c r="I1941" s="66" t="s">
        <v>74</v>
      </c>
      <c r="J1941" s="66" t="s">
        <v>566</v>
      </c>
      <c r="K1941" s="66"/>
      <c r="L1941" s="66" t="s">
        <v>51</v>
      </c>
      <c r="M1941" s="66"/>
      <c r="N1941" s="66" t="s">
        <v>30</v>
      </c>
      <c r="O1941" s="66" t="s">
        <v>38</v>
      </c>
      <c r="P1941" s="66" t="s">
        <v>30</v>
      </c>
      <c r="Q1941" s="66" t="s">
        <v>49</v>
      </c>
      <c r="R1941" s="66" t="s">
        <v>30</v>
      </c>
      <c r="S1941" s="66" t="s">
        <v>74</v>
      </c>
      <c r="T1941" s="299" t="s">
        <v>74</v>
      </c>
      <c r="U1941" s="66" t="s">
        <v>74</v>
      </c>
      <c r="V1941" s="354"/>
      <c r="W1941" s="186"/>
      <c r="X1941" s="127"/>
    </row>
    <row r="1942" spans="1:24" ht="15" customHeight="1">
      <c r="A1942" s="65">
        <v>1103980939</v>
      </c>
      <c r="B1942" s="66" t="s">
        <v>26</v>
      </c>
      <c r="C1942" s="66" t="s">
        <v>4034</v>
      </c>
      <c r="D1942" s="66" t="s">
        <v>650</v>
      </c>
      <c r="E1942" s="66" t="s">
        <v>328</v>
      </c>
      <c r="F1942" s="66" t="s">
        <v>2595</v>
      </c>
      <c r="G1942" s="65">
        <v>3024375345</v>
      </c>
      <c r="H1942" s="62" t="s">
        <v>4035</v>
      </c>
      <c r="I1942" s="66" t="s">
        <v>74</v>
      </c>
      <c r="J1942" s="66" t="s">
        <v>4036</v>
      </c>
      <c r="K1942" s="66"/>
      <c r="L1942" s="66" t="s">
        <v>35</v>
      </c>
      <c r="M1942" s="66"/>
      <c r="N1942" s="66" t="s">
        <v>30</v>
      </c>
      <c r="O1942" s="66" t="s">
        <v>31</v>
      </c>
      <c r="P1942" s="66" t="s">
        <v>30</v>
      </c>
      <c r="Q1942" s="66" t="s">
        <v>532</v>
      </c>
      <c r="R1942" s="66" t="s">
        <v>30</v>
      </c>
      <c r="S1942" s="66" t="s">
        <v>74</v>
      </c>
      <c r="T1942" s="299" t="s">
        <v>59</v>
      </c>
      <c r="U1942" s="66" t="s">
        <v>50</v>
      </c>
      <c r="V1942" s="354"/>
      <c r="W1942" s="186"/>
      <c r="X1942" s="127"/>
    </row>
    <row r="1943" spans="1:24" ht="15" customHeight="1">
      <c r="A1943" s="65">
        <v>45763404</v>
      </c>
      <c r="B1943" s="66" t="s">
        <v>26</v>
      </c>
      <c r="C1943" s="66" t="s">
        <v>361</v>
      </c>
      <c r="D1943" s="66" t="s">
        <v>650</v>
      </c>
      <c r="E1943" s="66" t="s">
        <v>328</v>
      </c>
      <c r="F1943" s="66" t="s">
        <v>790</v>
      </c>
      <c r="G1943" s="65">
        <v>3014545536</v>
      </c>
      <c r="H1943" s="62" t="s">
        <v>4046</v>
      </c>
      <c r="I1943" s="66" t="s">
        <v>50</v>
      </c>
      <c r="J1943" s="66" t="s">
        <v>110</v>
      </c>
      <c r="K1943" s="66"/>
      <c r="L1943" s="66" t="s">
        <v>28</v>
      </c>
      <c r="M1943" s="66"/>
      <c r="N1943" s="66" t="s">
        <v>30</v>
      </c>
      <c r="O1943" s="66" t="s">
        <v>38</v>
      </c>
      <c r="P1943" s="66" t="s">
        <v>30</v>
      </c>
      <c r="Q1943" s="66" t="s">
        <v>49</v>
      </c>
      <c r="R1943" s="66" t="s">
        <v>30</v>
      </c>
      <c r="S1943" s="66" t="s">
        <v>50</v>
      </c>
      <c r="T1943" s="299" t="s">
        <v>47</v>
      </c>
      <c r="U1943" s="66" t="s">
        <v>65</v>
      </c>
      <c r="V1943" s="344"/>
      <c r="W1943" s="90"/>
      <c r="X1943" s="127"/>
    </row>
    <row r="1944" spans="1:24" ht="15" customHeight="1">
      <c r="A1944" s="70">
        <v>50937446</v>
      </c>
      <c r="B1944" s="71" t="s">
        <v>26</v>
      </c>
      <c r="C1944" s="71" t="s">
        <v>3075</v>
      </c>
      <c r="D1944" s="71" t="s">
        <v>221</v>
      </c>
      <c r="E1944" s="71" t="s">
        <v>328</v>
      </c>
      <c r="F1944" s="71" t="s">
        <v>2075</v>
      </c>
      <c r="G1944" s="70">
        <v>50937446</v>
      </c>
      <c r="H1944" s="62" t="s">
        <v>1686</v>
      </c>
      <c r="I1944" s="71" t="s">
        <v>59</v>
      </c>
      <c r="J1944" s="71" t="s">
        <v>262</v>
      </c>
      <c r="K1944" s="71"/>
      <c r="L1944" s="71" t="s">
        <v>28</v>
      </c>
      <c r="M1944" s="71" t="s">
        <v>36</v>
      </c>
      <c r="N1944" s="71" t="s">
        <v>30</v>
      </c>
      <c r="O1944" s="71" t="s">
        <v>31</v>
      </c>
      <c r="P1944" s="71" t="s">
        <v>30</v>
      </c>
      <c r="Q1944" s="71" t="s">
        <v>43</v>
      </c>
      <c r="R1944" s="71" t="s">
        <v>30</v>
      </c>
      <c r="S1944" s="71" t="s">
        <v>59</v>
      </c>
      <c r="T1944" s="300" t="s">
        <v>59</v>
      </c>
      <c r="U1944" s="71" t="s">
        <v>59</v>
      </c>
      <c r="V1944" s="344"/>
      <c r="W1944" s="90"/>
      <c r="X1944" s="127"/>
    </row>
    <row r="1945" spans="1:24" ht="15" customHeight="1">
      <c r="A1945" s="65">
        <v>36952536</v>
      </c>
      <c r="B1945" s="66" t="s">
        <v>26</v>
      </c>
      <c r="C1945" s="66" t="s">
        <v>487</v>
      </c>
      <c r="D1945" s="66" t="s">
        <v>207</v>
      </c>
      <c r="E1945" s="66" t="s">
        <v>328</v>
      </c>
      <c r="F1945" s="66" t="s">
        <v>932</v>
      </c>
      <c r="G1945" s="65">
        <v>3146845578</v>
      </c>
      <c r="H1945" s="62" t="s">
        <v>3079</v>
      </c>
      <c r="I1945" s="66" t="s">
        <v>67</v>
      </c>
      <c r="J1945" s="66" t="s">
        <v>1157</v>
      </c>
      <c r="K1945" s="66"/>
      <c r="L1945" s="66" t="s">
        <v>28</v>
      </c>
      <c r="M1945" s="66" t="s">
        <v>36</v>
      </c>
      <c r="N1945" s="66" t="s">
        <v>37</v>
      </c>
      <c r="O1945" s="66" t="s">
        <v>38</v>
      </c>
      <c r="P1945" s="66" t="s">
        <v>30</v>
      </c>
      <c r="Q1945" s="66" t="s">
        <v>49</v>
      </c>
      <c r="R1945" s="66" t="s">
        <v>30</v>
      </c>
      <c r="S1945" s="66" t="s">
        <v>67</v>
      </c>
      <c r="T1945" s="299" t="s">
        <v>69</v>
      </c>
      <c r="U1945" s="66" t="s">
        <v>67</v>
      </c>
      <c r="V1945" s="344"/>
      <c r="W1945" s="90"/>
      <c r="X1945" s="127"/>
    </row>
    <row r="1946" spans="1:24" ht="15" customHeight="1">
      <c r="A1946" s="65">
        <v>1090380614</v>
      </c>
      <c r="B1946" s="66" t="s">
        <v>26</v>
      </c>
      <c r="C1946" s="66" t="s">
        <v>1392</v>
      </c>
      <c r="D1946" s="66" t="s">
        <v>1369</v>
      </c>
      <c r="E1946" s="66" t="s">
        <v>328</v>
      </c>
      <c r="F1946" s="66" t="s">
        <v>1189</v>
      </c>
      <c r="G1946" s="65">
        <v>3147584714</v>
      </c>
      <c r="H1946" s="87" t="s">
        <v>1456</v>
      </c>
      <c r="I1946" s="66" t="s">
        <v>68</v>
      </c>
      <c r="J1946" s="66" t="s">
        <v>814</v>
      </c>
      <c r="K1946" s="66"/>
      <c r="L1946" s="66" t="s">
        <v>28</v>
      </c>
      <c r="M1946" s="66" t="s">
        <v>42</v>
      </c>
      <c r="N1946" s="66" t="s">
        <v>37</v>
      </c>
      <c r="O1946" s="66" t="s">
        <v>42</v>
      </c>
      <c r="P1946" s="66" t="s">
        <v>37</v>
      </c>
      <c r="Q1946" s="66" t="s">
        <v>32</v>
      </c>
      <c r="R1946" s="66" t="s">
        <v>30</v>
      </c>
      <c r="S1946" s="66" t="s">
        <v>68</v>
      </c>
      <c r="T1946" s="299" t="s">
        <v>44</v>
      </c>
      <c r="U1946" s="66" t="s">
        <v>47</v>
      </c>
      <c r="V1946" s="344"/>
      <c r="W1946" s="90"/>
      <c r="X1946" s="127"/>
    </row>
    <row r="1947" spans="1:24" ht="15" customHeight="1">
      <c r="A1947" s="65">
        <v>39356157</v>
      </c>
      <c r="B1947" s="66" t="s">
        <v>26</v>
      </c>
      <c r="C1947" s="66" t="s">
        <v>1356</v>
      </c>
      <c r="D1947" s="66"/>
      <c r="E1947" s="66" t="s">
        <v>328</v>
      </c>
      <c r="F1947" s="66" t="s">
        <v>2072</v>
      </c>
      <c r="G1947" s="65">
        <v>3197107122</v>
      </c>
      <c r="H1947" s="62" t="s">
        <v>3070</v>
      </c>
      <c r="I1947" s="66" t="s">
        <v>40</v>
      </c>
      <c r="J1947" s="66" t="s">
        <v>2698</v>
      </c>
      <c r="K1947" s="66" t="s">
        <v>1646</v>
      </c>
      <c r="L1947" s="66" t="s">
        <v>1902</v>
      </c>
      <c r="M1947" s="66" t="s">
        <v>1648</v>
      </c>
      <c r="N1947" s="66" t="s">
        <v>1649</v>
      </c>
      <c r="O1947" s="66" t="s">
        <v>1650</v>
      </c>
      <c r="P1947" s="66" t="s">
        <v>1649</v>
      </c>
      <c r="Q1947" s="66" t="s">
        <v>1651</v>
      </c>
      <c r="R1947" s="66" t="s">
        <v>1649</v>
      </c>
      <c r="S1947" s="66" t="s">
        <v>3071</v>
      </c>
      <c r="T1947" s="299"/>
      <c r="U1947" s="66"/>
      <c r="V1947" s="344"/>
      <c r="W1947" s="90"/>
      <c r="X1947" s="127"/>
    </row>
    <row r="1948" spans="1:24" ht="15" customHeight="1">
      <c r="A1948" s="65">
        <v>32749387</v>
      </c>
      <c r="B1948" s="66" t="s">
        <v>26</v>
      </c>
      <c r="C1948" s="66" t="s">
        <v>3076</v>
      </c>
      <c r="D1948" s="66"/>
      <c r="E1948" s="66" t="s">
        <v>328</v>
      </c>
      <c r="F1948" s="66" t="s">
        <v>364</v>
      </c>
      <c r="G1948" s="65">
        <v>3012785092</v>
      </c>
      <c r="H1948" s="62" t="s">
        <v>3077</v>
      </c>
      <c r="I1948" s="66" t="s">
        <v>64</v>
      </c>
      <c r="J1948" s="66" t="s">
        <v>365</v>
      </c>
      <c r="K1948" s="66" t="s">
        <v>51</v>
      </c>
      <c r="L1948" s="66" t="s">
        <v>28</v>
      </c>
      <c r="M1948" s="66" t="s">
        <v>42</v>
      </c>
      <c r="N1948" s="66" t="s">
        <v>37</v>
      </c>
      <c r="O1948" s="66" t="s">
        <v>38</v>
      </c>
      <c r="P1948" s="143" t="s">
        <v>30</v>
      </c>
      <c r="Q1948" s="66" t="s">
        <v>49</v>
      </c>
      <c r="R1948" s="66" t="s">
        <v>30</v>
      </c>
      <c r="S1948" s="66" t="s">
        <v>64</v>
      </c>
      <c r="T1948" s="299" t="s">
        <v>64</v>
      </c>
      <c r="U1948" s="66" t="s">
        <v>64</v>
      </c>
      <c r="V1948" s="354"/>
      <c r="W1948" s="186"/>
      <c r="X1948" s="127"/>
    </row>
    <row r="1949" spans="1:24" ht="15" customHeight="1">
      <c r="A1949" s="106">
        <v>30327655</v>
      </c>
      <c r="B1949" s="66" t="s">
        <v>26</v>
      </c>
      <c r="C1949" s="66" t="s">
        <v>345</v>
      </c>
      <c r="D1949" s="66"/>
      <c r="E1949" s="66" t="s">
        <v>328</v>
      </c>
      <c r="F1949" s="66" t="s">
        <v>346</v>
      </c>
      <c r="G1949" s="116">
        <v>3113679840</v>
      </c>
      <c r="H1949" s="117" t="s">
        <v>347</v>
      </c>
      <c r="I1949" s="66" t="s">
        <v>53</v>
      </c>
      <c r="J1949" s="66" t="s">
        <v>348</v>
      </c>
      <c r="K1949" s="66"/>
      <c r="L1949" s="66" t="s">
        <v>51</v>
      </c>
      <c r="M1949" s="66" t="s">
        <v>36</v>
      </c>
      <c r="N1949" s="66" t="s">
        <v>30</v>
      </c>
      <c r="O1949" s="66" t="s">
        <v>31</v>
      </c>
      <c r="P1949" s="66" t="s">
        <v>30</v>
      </c>
      <c r="Q1949" s="66" t="s">
        <v>49</v>
      </c>
      <c r="R1949" s="66" t="s">
        <v>37</v>
      </c>
      <c r="S1949" s="66"/>
      <c r="T1949" s="299"/>
      <c r="U1949" s="66"/>
      <c r="V1949" s="354"/>
      <c r="W1949" s="186"/>
      <c r="X1949" s="127"/>
    </row>
    <row r="1950" spans="1:24" ht="15" customHeight="1">
      <c r="A1950" s="65">
        <v>39547384</v>
      </c>
      <c r="B1950" s="66" t="s">
        <v>26</v>
      </c>
      <c r="C1950" s="66" t="s">
        <v>1191</v>
      </c>
      <c r="D1950" s="66"/>
      <c r="E1950" s="66" t="s">
        <v>328</v>
      </c>
      <c r="F1950" s="66" t="s">
        <v>447</v>
      </c>
      <c r="G1950" s="65">
        <v>3116083833</v>
      </c>
      <c r="H1950" s="93" t="s">
        <v>4032</v>
      </c>
      <c r="I1950" s="66" t="s">
        <v>60</v>
      </c>
      <c r="J1950" s="66" t="s">
        <v>3658</v>
      </c>
      <c r="K1950" s="66"/>
      <c r="L1950" s="66" t="s">
        <v>28</v>
      </c>
      <c r="M1950" s="66" t="s">
        <v>36</v>
      </c>
      <c r="N1950" s="66" t="s">
        <v>30</v>
      </c>
      <c r="O1950" s="66" t="s">
        <v>38</v>
      </c>
      <c r="P1950" s="66" t="s">
        <v>30</v>
      </c>
      <c r="Q1950" s="66" t="s">
        <v>43</v>
      </c>
      <c r="R1950" s="66" t="s">
        <v>30</v>
      </c>
      <c r="S1950" s="66" t="s">
        <v>60</v>
      </c>
      <c r="T1950" s="299" t="s">
        <v>60</v>
      </c>
      <c r="U1950" s="66" t="s">
        <v>53</v>
      </c>
      <c r="V1950" s="354"/>
      <c r="W1950" s="186"/>
      <c r="X1950" s="127"/>
    </row>
    <row r="1951" spans="1:24" ht="15" customHeight="1">
      <c r="A1951" s="65">
        <v>1098619190</v>
      </c>
      <c r="B1951" s="66" t="s">
        <v>26</v>
      </c>
      <c r="C1951" s="66" t="s">
        <v>5203</v>
      </c>
      <c r="D1951" s="66" t="s">
        <v>4754</v>
      </c>
      <c r="E1951" s="66" t="s">
        <v>328</v>
      </c>
      <c r="F1951" s="66" t="s">
        <v>185</v>
      </c>
      <c r="G1951" s="65">
        <v>3163011845</v>
      </c>
      <c r="H1951" s="67" t="s">
        <v>5204</v>
      </c>
      <c r="I1951" s="66" t="s">
        <v>68</v>
      </c>
      <c r="J1951" s="66" t="s">
        <v>803</v>
      </c>
      <c r="K1951" s="66"/>
      <c r="L1951" s="66" t="s">
        <v>41</v>
      </c>
      <c r="M1951" s="66" t="s">
        <v>36</v>
      </c>
      <c r="N1951" s="66" t="s">
        <v>37</v>
      </c>
      <c r="O1951" s="66" t="s">
        <v>38</v>
      </c>
      <c r="P1951" s="66" t="s">
        <v>37</v>
      </c>
      <c r="Q1951" s="66" t="s">
        <v>32</v>
      </c>
      <c r="R1951" s="66" t="s">
        <v>37</v>
      </c>
      <c r="S1951" s="66" t="s">
        <v>68</v>
      </c>
      <c r="T1951" s="299" t="s">
        <v>68</v>
      </c>
      <c r="U1951" s="66" t="s">
        <v>68</v>
      </c>
      <c r="V1951" s="354"/>
      <c r="W1951" s="186"/>
      <c r="X1951" s="127"/>
    </row>
    <row r="1952" spans="1:24" ht="15" customHeight="1">
      <c r="A1952" s="65">
        <v>63483431</v>
      </c>
      <c r="B1952" s="66" t="s">
        <v>26</v>
      </c>
      <c r="C1952" s="66" t="s">
        <v>515</v>
      </c>
      <c r="D1952" s="66" t="s">
        <v>226</v>
      </c>
      <c r="E1952" s="66" t="s">
        <v>328</v>
      </c>
      <c r="F1952" s="66" t="s">
        <v>5431</v>
      </c>
      <c r="G1952" s="65">
        <v>63483431</v>
      </c>
      <c r="H1952" s="62" t="s">
        <v>5432</v>
      </c>
      <c r="I1952" s="66" t="s">
        <v>73</v>
      </c>
      <c r="J1952" s="66" t="s">
        <v>788</v>
      </c>
      <c r="K1952" s="67"/>
      <c r="L1952" s="66" t="s">
        <v>28</v>
      </c>
      <c r="M1952" s="66"/>
      <c r="N1952" s="66" t="s">
        <v>30</v>
      </c>
      <c r="O1952" s="66" t="s">
        <v>31</v>
      </c>
      <c r="P1952" s="66" t="s">
        <v>30</v>
      </c>
      <c r="Q1952" s="66" t="s">
        <v>49</v>
      </c>
      <c r="R1952" s="66" t="s">
        <v>37</v>
      </c>
      <c r="S1952" s="66" t="s">
        <v>73</v>
      </c>
      <c r="T1952" s="299" t="s">
        <v>73</v>
      </c>
      <c r="U1952" s="66" t="s">
        <v>73</v>
      </c>
      <c r="V1952" s="344"/>
      <c r="W1952" s="90"/>
      <c r="X1952" s="127"/>
    </row>
    <row r="1953" spans="1:24" ht="15" customHeight="1">
      <c r="A1953" s="66">
        <v>37182080</v>
      </c>
      <c r="B1953" s="66" t="s">
        <v>26</v>
      </c>
      <c r="C1953" s="66" t="s">
        <v>5457</v>
      </c>
      <c r="D1953" s="66"/>
      <c r="E1953" s="66" t="s">
        <v>328</v>
      </c>
      <c r="F1953" s="66" t="s">
        <v>1535</v>
      </c>
      <c r="G1953" s="66">
        <v>3144162376</v>
      </c>
      <c r="H1953" s="99" t="s">
        <v>5458</v>
      </c>
      <c r="I1953" s="66" t="s">
        <v>68</v>
      </c>
      <c r="J1953" s="66" t="s">
        <v>1179</v>
      </c>
      <c r="K1953" s="66" t="s">
        <v>5459</v>
      </c>
      <c r="L1953" s="66" t="s">
        <v>51</v>
      </c>
      <c r="M1953" s="66"/>
      <c r="N1953" s="66" t="s">
        <v>37</v>
      </c>
      <c r="O1953" s="66" t="s">
        <v>42</v>
      </c>
      <c r="P1953" s="66" t="s">
        <v>37</v>
      </c>
      <c r="Q1953" s="66"/>
      <c r="R1953" s="66" t="s">
        <v>37</v>
      </c>
      <c r="S1953" s="66" t="s">
        <v>68</v>
      </c>
      <c r="T1953" s="299" t="s">
        <v>68</v>
      </c>
      <c r="U1953" s="66" t="s">
        <v>68</v>
      </c>
      <c r="V1953" s="344"/>
      <c r="W1953" s="90"/>
      <c r="X1953" s="127"/>
    </row>
    <row r="1954" spans="1:24" ht="15" customHeight="1">
      <c r="A1954" s="65">
        <v>1043843186</v>
      </c>
      <c r="B1954" s="66" t="s">
        <v>26</v>
      </c>
      <c r="C1954" s="66" t="s">
        <v>4405</v>
      </c>
      <c r="D1954" s="66" t="s">
        <v>5598</v>
      </c>
      <c r="E1954" s="66" t="s">
        <v>328</v>
      </c>
      <c r="F1954" s="66" t="s">
        <v>1334</v>
      </c>
      <c r="G1954" s="65">
        <v>3023891609</v>
      </c>
      <c r="H1954" s="67" t="s">
        <v>5599</v>
      </c>
      <c r="I1954" s="66" t="s">
        <v>56</v>
      </c>
      <c r="J1954" s="66" t="s">
        <v>333</v>
      </c>
      <c r="K1954" s="66"/>
      <c r="L1954" s="66" t="s">
        <v>51</v>
      </c>
      <c r="M1954" s="66"/>
      <c r="N1954" s="66" t="s">
        <v>37</v>
      </c>
      <c r="O1954" s="66" t="s">
        <v>42</v>
      </c>
      <c r="P1954" s="66" t="s">
        <v>30</v>
      </c>
      <c r="Q1954" s="66" t="s">
        <v>3261</v>
      </c>
      <c r="R1954" s="66" t="s">
        <v>37</v>
      </c>
      <c r="S1954" s="66"/>
      <c r="T1954" s="299"/>
      <c r="U1954" s="66"/>
      <c r="V1954" s="354"/>
      <c r="W1954" s="186"/>
      <c r="X1954" s="127"/>
    </row>
    <row r="1955" spans="1:24" ht="15" customHeight="1">
      <c r="A1955" s="65">
        <v>37330181</v>
      </c>
      <c r="B1955" s="66" t="s">
        <v>26</v>
      </c>
      <c r="C1955" s="66" t="s">
        <v>1104</v>
      </c>
      <c r="D1955" s="66"/>
      <c r="E1955" s="66" t="s">
        <v>328</v>
      </c>
      <c r="F1955" s="66" t="s">
        <v>4903</v>
      </c>
      <c r="G1955" s="65">
        <v>3102607481</v>
      </c>
      <c r="H1955" s="91" t="s">
        <v>5617</v>
      </c>
      <c r="I1955" s="66" t="s">
        <v>68</v>
      </c>
      <c r="J1955" s="66" t="s">
        <v>1179</v>
      </c>
      <c r="K1955" s="66"/>
      <c r="L1955" s="66" t="s">
        <v>51</v>
      </c>
      <c r="M1955" s="66"/>
      <c r="N1955" s="66" t="s">
        <v>37</v>
      </c>
      <c r="O1955" s="66" t="s">
        <v>42</v>
      </c>
      <c r="P1955" s="66" t="s">
        <v>30</v>
      </c>
      <c r="Q1955" s="66" t="s">
        <v>49</v>
      </c>
      <c r="R1955" s="66" t="s">
        <v>37</v>
      </c>
      <c r="S1955" s="66" t="s">
        <v>68</v>
      </c>
      <c r="T1955" s="299" t="s">
        <v>68</v>
      </c>
      <c r="U1955" s="66" t="s">
        <v>68</v>
      </c>
      <c r="V1955" s="344"/>
      <c r="W1955" s="90"/>
      <c r="X1955" s="127"/>
    </row>
    <row r="1956" spans="1:24" ht="15" customHeight="1">
      <c r="A1956" s="65">
        <v>37333023</v>
      </c>
      <c r="B1956" s="66" t="s">
        <v>26</v>
      </c>
      <c r="C1956" s="66" t="s">
        <v>5699</v>
      </c>
      <c r="D1956" s="66"/>
      <c r="E1956" s="66" t="s">
        <v>328</v>
      </c>
      <c r="F1956" s="66" t="s">
        <v>328</v>
      </c>
      <c r="G1956" s="65">
        <v>3152535179</v>
      </c>
      <c r="H1956" s="87" t="s">
        <v>5700</v>
      </c>
      <c r="I1956" s="66" t="s">
        <v>68</v>
      </c>
      <c r="J1956" s="66" t="s">
        <v>1179</v>
      </c>
      <c r="K1956" s="66"/>
      <c r="L1956" s="66" t="s">
        <v>51</v>
      </c>
      <c r="M1956" s="66"/>
      <c r="N1956" s="66" t="s">
        <v>30</v>
      </c>
      <c r="O1956" s="66" t="s">
        <v>38</v>
      </c>
      <c r="P1956" s="66" t="s">
        <v>37</v>
      </c>
      <c r="Q1956" s="66" t="s">
        <v>32</v>
      </c>
      <c r="R1956" s="66" t="s">
        <v>30</v>
      </c>
      <c r="S1956" s="66" t="s">
        <v>47</v>
      </c>
      <c r="T1956" s="299" t="s">
        <v>65</v>
      </c>
      <c r="U1956" s="66" t="s">
        <v>73</v>
      </c>
      <c r="V1956" s="344"/>
      <c r="W1956" s="90"/>
      <c r="X1956" s="127"/>
    </row>
    <row r="1957" spans="1:24" ht="15" customHeight="1">
      <c r="A1957" s="65">
        <v>1098636118</v>
      </c>
      <c r="B1957" s="66" t="s">
        <v>26</v>
      </c>
      <c r="C1957" s="66" t="s">
        <v>119</v>
      </c>
      <c r="D1957" s="66" t="s">
        <v>106</v>
      </c>
      <c r="E1957" s="66" t="s">
        <v>328</v>
      </c>
      <c r="F1957" s="66" t="s">
        <v>824</v>
      </c>
      <c r="G1957" s="65">
        <v>3103063405</v>
      </c>
      <c r="H1957" s="62" t="s">
        <v>5740</v>
      </c>
      <c r="I1957" s="66" t="s">
        <v>68</v>
      </c>
      <c r="J1957" s="66" t="s">
        <v>1179</v>
      </c>
      <c r="K1957" s="66"/>
      <c r="L1957" s="66" t="s">
        <v>51</v>
      </c>
      <c r="M1957" s="66" t="s">
        <v>29</v>
      </c>
      <c r="N1957" s="66" t="s">
        <v>30</v>
      </c>
      <c r="O1957" s="66" t="s">
        <v>31</v>
      </c>
      <c r="P1957" s="66" t="s">
        <v>37</v>
      </c>
      <c r="Q1957" s="66" t="s">
        <v>32</v>
      </c>
      <c r="R1957" s="66" t="s">
        <v>30</v>
      </c>
      <c r="S1957" s="66" t="s">
        <v>40</v>
      </c>
      <c r="T1957" s="299" t="s">
        <v>73</v>
      </c>
      <c r="U1957" s="66" t="s">
        <v>53</v>
      </c>
      <c r="V1957" s="344"/>
      <c r="W1957" s="90"/>
      <c r="X1957" s="127"/>
    </row>
    <row r="1958" spans="1:24" ht="15" customHeight="1">
      <c r="A1958" s="65">
        <v>26428758</v>
      </c>
      <c r="B1958" s="66" t="s">
        <v>26</v>
      </c>
      <c r="C1958" s="66" t="s">
        <v>5835</v>
      </c>
      <c r="D1958" s="66" t="s">
        <v>1034</v>
      </c>
      <c r="E1958" s="66" t="s">
        <v>328</v>
      </c>
      <c r="F1958" s="66" t="s">
        <v>356</v>
      </c>
      <c r="G1958" s="65">
        <v>3147826061</v>
      </c>
      <c r="H1958" s="62" t="s">
        <v>5836</v>
      </c>
      <c r="I1958" s="66" t="s">
        <v>60</v>
      </c>
      <c r="J1958" s="66" t="s">
        <v>5837</v>
      </c>
      <c r="K1958" s="66"/>
      <c r="L1958" s="66" t="s">
        <v>28</v>
      </c>
      <c r="M1958" s="66"/>
      <c r="N1958" s="66" t="s">
        <v>30</v>
      </c>
      <c r="O1958" s="66" t="s">
        <v>38</v>
      </c>
      <c r="P1958" s="66" t="s">
        <v>30</v>
      </c>
      <c r="Q1958" s="66" t="s">
        <v>46</v>
      </c>
      <c r="R1958" s="66" t="s">
        <v>30</v>
      </c>
      <c r="S1958" s="66" t="s">
        <v>75</v>
      </c>
      <c r="T1958" s="299" t="s">
        <v>75</v>
      </c>
      <c r="U1958" s="66" t="s">
        <v>75</v>
      </c>
      <c r="V1958" s="344"/>
      <c r="W1958" s="90"/>
      <c r="X1958" s="127"/>
    </row>
    <row r="1959" spans="1:24" ht="15" customHeight="1">
      <c r="A1959" s="65">
        <v>1048933150</v>
      </c>
      <c r="B1959" s="66" t="s">
        <v>26</v>
      </c>
      <c r="C1959" s="66" t="s">
        <v>1188</v>
      </c>
      <c r="D1959" s="66" t="s">
        <v>845</v>
      </c>
      <c r="E1959" s="66" t="s">
        <v>328</v>
      </c>
      <c r="F1959" s="66" t="s">
        <v>374</v>
      </c>
      <c r="G1959" s="65">
        <v>3148530711</v>
      </c>
      <c r="H1959" s="87" t="s">
        <v>5880</v>
      </c>
      <c r="I1959" s="66" t="s">
        <v>50</v>
      </c>
      <c r="J1959" s="66" t="s">
        <v>110</v>
      </c>
      <c r="K1959" s="66"/>
      <c r="L1959" s="66" t="s">
        <v>41</v>
      </c>
      <c r="M1959" s="66" t="s">
        <v>36</v>
      </c>
      <c r="N1959" s="66" t="s">
        <v>30</v>
      </c>
      <c r="O1959" s="66" t="s">
        <v>38</v>
      </c>
      <c r="P1959" s="66" t="s">
        <v>30</v>
      </c>
      <c r="Q1959" s="66" t="s">
        <v>49</v>
      </c>
      <c r="R1959" s="66" t="s">
        <v>30</v>
      </c>
      <c r="S1959" s="66" t="s">
        <v>61</v>
      </c>
      <c r="T1959" s="299" t="s">
        <v>78</v>
      </c>
      <c r="U1959" s="66" t="s">
        <v>40</v>
      </c>
      <c r="V1959" s="344"/>
      <c r="W1959" s="90"/>
      <c r="X1959" s="127"/>
    </row>
    <row r="1960" spans="1:24" ht="15" customHeight="1">
      <c r="A1960" s="66">
        <v>1091596385</v>
      </c>
      <c r="B1960" s="66" t="s">
        <v>26</v>
      </c>
      <c r="C1960" s="66" t="s">
        <v>558</v>
      </c>
      <c r="D1960" s="66" t="s">
        <v>255</v>
      </c>
      <c r="E1960" s="66" t="s">
        <v>328</v>
      </c>
      <c r="F1960" s="66" t="s">
        <v>319</v>
      </c>
      <c r="G1960" s="65">
        <v>3175028016</v>
      </c>
      <c r="H1960" s="62" t="s">
        <v>6242</v>
      </c>
      <c r="I1960" s="66" t="s">
        <v>68</v>
      </c>
      <c r="J1960" s="66" t="s">
        <v>6243</v>
      </c>
      <c r="K1960" s="66"/>
      <c r="L1960" s="66" t="s">
        <v>35</v>
      </c>
      <c r="M1960" s="66"/>
      <c r="N1960" s="66" t="s">
        <v>30</v>
      </c>
      <c r="O1960" s="66" t="s">
        <v>38</v>
      </c>
      <c r="P1960" s="66" t="s">
        <v>30</v>
      </c>
      <c r="Q1960" s="66" t="s">
        <v>43</v>
      </c>
      <c r="R1960" s="66" t="s">
        <v>30</v>
      </c>
      <c r="S1960" s="66" t="s">
        <v>73</v>
      </c>
      <c r="T1960" s="299"/>
      <c r="U1960" s="66"/>
      <c r="V1960" s="344"/>
      <c r="W1960" s="90"/>
      <c r="X1960" s="127"/>
    </row>
    <row r="1961" spans="1:24" ht="15" customHeight="1">
      <c r="A1961" s="184">
        <v>1007432546</v>
      </c>
      <c r="B1961" s="186" t="s">
        <v>26</v>
      </c>
      <c r="C1961" s="186" t="s">
        <v>1001</v>
      </c>
      <c r="D1961" s="186" t="s">
        <v>6744</v>
      </c>
      <c r="E1961" s="186" t="s">
        <v>328</v>
      </c>
      <c r="F1961" s="186" t="s">
        <v>319</v>
      </c>
      <c r="G1961" s="184">
        <v>3209099157</v>
      </c>
      <c r="H1961" s="187" t="s">
        <v>6745</v>
      </c>
      <c r="I1961" s="186" t="s">
        <v>69</v>
      </c>
      <c r="J1961" s="186" t="s">
        <v>1603</v>
      </c>
      <c r="K1961" s="186"/>
      <c r="L1961" s="186" t="s">
        <v>35</v>
      </c>
      <c r="M1961" s="186"/>
      <c r="N1961" s="186" t="s">
        <v>30</v>
      </c>
      <c r="O1961" s="186" t="s">
        <v>38</v>
      </c>
      <c r="P1961" s="186" t="s">
        <v>30</v>
      </c>
      <c r="Q1961" s="186" t="s">
        <v>46</v>
      </c>
      <c r="R1961" s="186" t="s">
        <v>30</v>
      </c>
      <c r="S1961" s="186" t="s">
        <v>69</v>
      </c>
      <c r="T1961" s="302" t="s">
        <v>76</v>
      </c>
      <c r="U1961" s="186" t="s">
        <v>40</v>
      </c>
      <c r="V1961" s="344"/>
      <c r="W1961" s="90"/>
      <c r="X1961" s="127"/>
    </row>
    <row r="1962" spans="1:24" ht="15" customHeight="1">
      <c r="A1962" s="184">
        <v>44120237</v>
      </c>
      <c r="B1962" s="186" t="s">
        <v>26</v>
      </c>
      <c r="C1962" s="186" t="s">
        <v>3288</v>
      </c>
      <c r="D1962" s="186"/>
      <c r="E1962" s="186" t="s">
        <v>328</v>
      </c>
      <c r="F1962" s="186" t="s">
        <v>2019</v>
      </c>
      <c r="G1962" s="184">
        <v>3146351960</v>
      </c>
      <c r="H1962" s="187" t="s">
        <v>6746</v>
      </c>
      <c r="I1962" s="186" t="s">
        <v>40</v>
      </c>
      <c r="J1962" s="186" t="s">
        <v>6650</v>
      </c>
      <c r="K1962" s="186"/>
      <c r="L1962" s="186" t="s">
        <v>28</v>
      </c>
      <c r="M1962" s="186"/>
      <c r="N1962" s="186" t="s">
        <v>30</v>
      </c>
      <c r="O1962" s="186" t="s">
        <v>38</v>
      </c>
      <c r="P1962" s="186" t="s">
        <v>30</v>
      </c>
      <c r="Q1962" s="186" t="s">
        <v>43</v>
      </c>
      <c r="R1962" s="186" t="s">
        <v>30</v>
      </c>
      <c r="S1962" s="186" t="s">
        <v>40</v>
      </c>
      <c r="T1962" s="302" t="s">
        <v>40</v>
      </c>
      <c r="U1962" s="186" t="s">
        <v>40</v>
      </c>
      <c r="V1962" s="344"/>
      <c r="W1962" s="90"/>
      <c r="X1962" s="127"/>
    </row>
    <row r="1963" spans="1:24" ht="15" customHeight="1">
      <c r="A1963" s="70">
        <v>37328739</v>
      </c>
      <c r="B1963" s="71" t="s">
        <v>26</v>
      </c>
      <c r="C1963" s="71" t="s">
        <v>4804</v>
      </c>
      <c r="D1963" s="71"/>
      <c r="E1963" s="71" t="s">
        <v>4805</v>
      </c>
      <c r="F1963" s="71" t="s">
        <v>4805</v>
      </c>
      <c r="G1963" s="70">
        <v>3166904353</v>
      </c>
      <c r="H1963" s="62" t="s">
        <v>4806</v>
      </c>
      <c r="I1963" s="71" t="s">
        <v>68</v>
      </c>
      <c r="J1963" s="71" t="s">
        <v>1179</v>
      </c>
      <c r="K1963" s="71" t="s">
        <v>27</v>
      </c>
      <c r="L1963" s="71" t="s">
        <v>51</v>
      </c>
      <c r="M1963" s="71"/>
      <c r="N1963" s="71" t="s">
        <v>30</v>
      </c>
      <c r="O1963" s="71" t="s">
        <v>38</v>
      </c>
      <c r="P1963" s="71" t="s">
        <v>30</v>
      </c>
      <c r="Q1963" s="71" t="s">
        <v>43</v>
      </c>
      <c r="R1963" s="71" t="s">
        <v>37</v>
      </c>
      <c r="S1963" s="71" t="s">
        <v>68</v>
      </c>
      <c r="T1963" s="300" t="s">
        <v>68</v>
      </c>
      <c r="U1963" s="71" t="s">
        <v>68</v>
      </c>
      <c r="V1963" s="344"/>
      <c r="W1963" s="90"/>
      <c r="X1963" s="127"/>
    </row>
    <row r="1964" spans="1:24" ht="15" customHeight="1">
      <c r="A1964" s="70">
        <v>1049602865</v>
      </c>
      <c r="B1964" s="71" t="s">
        <v>26</v>
      </c>
      <c r="C1964" s="71" t="s">
        <v>503</v>
      </c>
      <c r="D1964" s="71" t="s">
        <v>196</v>
      </c>
      <c r="E1964" s="71" t="s">
        <v>3084</v>
      </c>
      <c r="F1964" s="71" t="s">
        <v>3085</v>
      </c>
      <c r="G1964" s="70">
        <v>3012539555</v>
      </c>
      <c r="H1964" s="62" t="s">
        <v>3086</v>
      </c>
      <c r="I1964" s="71" t="s">
        <v>60</v>
      </c>
      <c r="J1964" s="71" t="s">
        <v>946</v>
      </c>
      <c r="K1964" s="71"/>
      <c r="L1964" s="71" t="s">
        <v>28</v>
      </c>
      <c r="M1964" s="71" t="s">
        <v>36</v>
      </c>
      <c r="N1964" s="71" t="s">
        <v>30</v>
      </c>
      <c r="O1964" s="71" t="s">
        <v>38</v>
      </c>
      <c r="P1964" s="71" t="s">
        <v>30</v>
      </c>
      <c r="Q1964" s="71" t="s">
        <v>49</v>
      </c>
      <c r="R1964" s="71" t="s">
        <v>30</v>
      </c>
      <c r="S1964" s="71" t="s">
        <v>55</v>
      </c>
      <c r="T1964" s="300" t="s">
        <v>60</v>
      </c>
      <c r="U1964" s="71"/>
      <c r="V1964" s="354"/>
      <c r="W1964" s="186"/>
      <c r="X1964" s="127"/>
    </row>
    <row r="1965" spans="1:24" ht="15" customHeight="1">
      <c r="A1965" s="65">
        <v>1004899285</v>
      </c>
      <c r="B1965" s="66" t="s">
        <v>26</v>
      </c>
      <c r="C1965" s="66" t="s">
        <v>196</v>
      </c>
      <c r="D1965" s="66" t="s">
        <v>5044</v>
      </c>
      <c r="E1965" s="66" t="s">
        <v>7603</v>
      </c>
      <c r="F1965" s="66" t="s">
        <v>4805</v>
      </c>
      <c r="G1965" s="65">
        <v>3228866238</v>
      </c>
      <c r="H1965" s="66" t="s">
        <v>7604</v>
      </c>
      <c r="I1965" s="66" t="s">
        <v>68</v>
      </c>
      <c r="J1965" s="66" t="s">
        <v>4895</v>
      </c>
      <c r="K1965" s="66" t="s">
        <v>27</v>
      </c>
      <c r="L1965" s="66" t="s">
        <v>37</v>
      </c>
      <c r="M1965" s="66" t="s">
        <v>37</v>
      </c>
      <c r="N1965" s="66" t="s">
        <v>37</v>
      </c>
      <c r="O1965" s="66" t="s">
        <v>42</v>
      </c>
      <c r="P1965" s="66" t="s">
        <v>37</v>
      </c>
      <c r="Q1965" s="66" t="s">
        <v>37</v>
      </c>
      <c r="R1965" s="66" t="s">
        <v>37</v>
      </c>
      <c r="S1965" s="66" t="s">
        <v>37</v>
      </c>
      <c r="T1965" s="299" t="s">
        <v>37</v>
      </c>
      <c r="U1965" s="66" t="s">
        <v>37</v>
      </c>
      <c r="V1965" s="344"/>
      <c r="W1965" s="90"/>
      <c r="X1965" s="127"/>
    </row>
    <row r="1966" spans="1:24" ht="15" customHeight="1">
      <c r="A1966" s="70">
        <v>88281318</v>
      </c>
      <c r="B1966" s="71" t="s">
        <v>26</v>
      </c>
      <c r="C1966" s="71" t="s">
        <v>5446</v>
      </c>
      <c r="D1966" s="71"/>
      <c r="E1966" s="71" t="s">
        <v>5447</v>
      </c>
      <c r="F1966" s="71" t="s">
        <v>5448</v>
      </c>
      <c r="G1966" s="70">
        <v>3168712592</v>
      </c>
      <c r="H1966" s="62" t="s">
        <v>5449</v>
      </c>
      <c r="I1966" s="71" t="s">
        <v>5071</v>
      </c>
      <c r="J1966" s="71" t="s">
        <v>4895</v>
      </c>
      <c r="K1966" s="71" t="s">
        <v>5450</v>
      </c>
      <c r="L1966" s="71"/>
      <c r="M1966" s="71"/>
      <c r="N1966" s="71" t="s">
        <v>37</v>
      </c>
      <c r="O1966" s="71" t="s">
        <v>37</v>
      </c>
      <c r="P1966" s="71" t="s">
        <v>37</v>
      </c>
      <c r="Q1966" s="71"/>
      <c r="R1966" s="71" t="s">
        <v>37</v>
      </c>
      <c r="S1966" s="71" t="s">
        <v>68</v>
      </c>
      <c r="T1966" s="300" t="s">
        <v>68</v>
      </c>
      <c r="U1966" s="71" t="s">
        <v>68</v>
      </c>
      <c r="V1966" s="354"/>
      <c r="W1966" s="186"/>
      <c r="X1966" s="127"/>
    </row>
    <row r="1967" spans="1:24" ht="15" customHeight="1">
      <c r="A1967" s="65">
        <v>33297411</v>
      </c>
      <c r="B1967" s="66" t="s">
        <v>26</v>
      </c>
      <c r="C1967" s="66" t="s">
        <v>4825</v>
      </c>
      <c r="D1967" s="66" t="s">
        <v>1877</v>
      </c>
      <c r="E1967" s="66" t="s">
        <v>4826</v>
      </c>
      <c r="F1967" s="66" t="s">
        <v>4827</v>
      </c>
      <c r="G1967" s="65">
        <v>3206373768</v>
      </c>
      <c r="H1967" s="67" t="s">
        <v>4828</v>
      </c>
      <c r="I1967" s="66" t="s">
        <v>50</v>
      </c>
      <c r="J1967" s="66" t="s">
        <v>4829</v>
      </c>
      <c r="K1967" s="66" t="s">
        <v>27</v>
      </c>
      <c r="L1967" s="66" t="s">
        <v>51</v>
      </c>
      <c r="M1967" s="66" t="s">
        <v>36</v>
      </c>
      <c r="N1967" s="66" t="s">
        <v>37</v>
      </c>
      <c r="O1967" s="66" t="s">
        <v>42</v>
      </c>
      <c r="P1967" s="66" t="s">
        <v>30</v>
      </c>
      <c r="Q1967" s="66" t="s">
        <v>1689</v>
      </c>
      <c r="R1967" s="66" t="s">
        <v>30</v>
      </c>
      <c r="S1967" s="66" t="s">
        <v>44</v>
      </c>
      <c r="T1967" s="299" t="s">
        <v>75</v>
      </c>
      <c r="U1967" s="66" t="s">
        <v>40</v>
      </c>
      <c r="V1967" s="354"/>
      <c r="W1967" s="186"/>
      <c r="X1967" s="127"/>
    </row>
    <row r="1968" spans="1:24" ht="15" customHeight="1">
      <c r="A1968" s="65">
        <v>37329497</v>
      </c>
      <c r="B1968" s="66" t="s">
        <v>26</v>
      </c>
      <c r="C1968" s="66" t="s">
        <v>1165</v>
      </c>
      <c r="D1968" s="66" t="s">
        <v>1356</v>
      </c>
      <c r="E1968" s="66" t="s">
        <v>5222</v>
      </c>
      <c r="F1968" s="66" t="s">
        <v>1155</v>
      </c>
      <c r="G1968" s="65">
        <v>3154755205</v>
      </c>
      <c r="H1968" s="62" t="s">
        <v>5657</v>
      </c>
      <c r="I1968" s="66" t="s">
        <v>68</v>
      </c>
      <c r="J1968" s="66" t="s">
        <v>1179</v>
      </c>
      <c r="K1968" s="66" t="s">
        <v>42</v>
      </c>
      <c r="L1968" s="66" t="s">
        <v>5658</v>
      </c>
      <c r="M1968" s="66" t="s">
        <v>5659</v>
      </c>
      <c r="N1968" s="66" t="s">
        <v>30</v>
      </c>
      <c r="O1968" s="66" t="s">
        <v>42</v>
      </c>
      <c r="P1968" s="66" t="s">
        <v>37</v>
      </c>
      <c r="Q1968" s="66" t="s">
        <v>42</v>
      </c>
      <c r="R1968" s="66" t="s">
        <v>30</v>
      </c>
      <c r="S1968" s="66" t="s">
        <v>68</v>
      </c>
      <c r="T1968" s="299" t="s">
        <v>68</v>
      </c>
      <c r="U1968" s="66" t="s">
        <v>68</v>
      </c>
      <c r="V1968" s="344"/>
      <c r="W1968" s="90"/>
      <c r="X1968" s="127"/>
    </row>
    <row r="1969" spans="1:24" ht="15" customHeight="1">
      <c r="A1969" s="65">
        <v>47438608</v>
      </c>
      <c r="B1969" s="66" t="s">
        <v>26</v>
      </c>
      <c r="C1969" s="66" t="s">
        <v>235</v>
      </c>
      <c r="D1969" s="66" t="s">
        <v>4628</v>
      </c>
      <c r="E1969" s="66" t="s">
        <v>5853</v>
      </c>
      <c r="F1969" s="66" t="s">
        <v>996</v>
      </c>
      <c r="G1969" s="65">
        <v>3132865691</v>
      </c>
      <c r="H1969" s="66" t="s">
        <v>5854</v>
      </c>
      <c r="I1969" s="66" t="s">
        <v>55</v>
      </c>
      <c r="J1969" s="72" t="s">
        <v>2405</v>
      </c>
      <c r="K1969" s="66"/>
      <c r="L1969" s="66" t="s">
        <v>28</v>
      </c>
      <c r="M1969" s="66"/>
      <c r="N1969" s="66" t="s">
        <v>37</v>
      </c>
      <c r="O1969" s="66" t="s">
        <v>42</v>
      </c>
      <c r="P1969" s="66" t="s">
        <v>30</v>
      </c>
      <c r="Q1969" s="66" t="s">
        <v>49</v>
      </c>
      <c r="R1969" s="66" t="s">
        <v>30</v>
      </c>
      <c r="S1969" s="66" t="s">
        <v>44</v>
      </c>
      <c r="T1969" s="299" t="s">
        <v>55</v>
      </c>
      <c r="U1969" s="66"/>
      <c r="V1969" s="354"/>
      <c r="W1969" s="186"/>
      <c r="X1969" s="127"/>
    </row>
    <row r="1970" spans="1:24" ht="15" customHeight="1">
      <c r="A1970" s="65">
        <v>47433404</v>
      </c>
      <c r="B1970" s="66" t="s">
        <v>26</v>
      </c>
      <c r="C1970" s="66" t="s">
        <v>569</v>
      </c>
      <c r="D1970" s="66" t="s">
        <v>207</v>
      </c>
      <c r="E1970" s="66" t="s">
        <v>5853</v>
      </c>
      <c r="F1970" s="66" t="s">
        <v>5976</v>
      </c>
      <c r="G1970" s="65">
        <v>3124544470</v>
      </c>
      <c r="H1970" s="94" t="s">
        <v>5977</v>
      </c>
      <c r="I1970" s="66" t="s">
        <v>55</v>
      </c>
      <c r="J1970" s="66" t="s">
        <v>2405</v>
      </c>
      <c r="K1970" s="66" t="s">
        <v>452</v>
      </c>
      <c r="L1970" s="66" t="s">
        <v>51</v>
      </c>
      <c r="M1970" s="66" t="s">
        <v>36</v>
      </c>
      <c r="N1970" s="66" t="s">
        <v>37</v>
      </c>
      <c r="O1970" s="66" t="s">
        <v>42</v>
      </c>
      <c r="P1970" s="66" t="s">
        <v>30</v>
      </c>
      <c r="Q1970" s="66" t="s">
        <v>49</v>
      </c>
      <c r="R1970" s="66" t="s">
        <v>30</v>
      </c>
      <c r="S1970" s="66" t="s">
        <v>55</v>
      </c>
      <c r="T1970" s="299" t="s">
        <v>55</v>
      </c>
      <c r="U1970" s="66" t="s">
        <v>55</v>
      </c>
      <c r="V1970" s="354"/>
      <c r="W1970" s="186"/>
      <c r="X1970" s="127"/>
    </row>
    <row r="1971" spans="1:24" ht="15" customHeight="1">
      <c r="A1971" s="70">
        <v>32742766</v>
      </c>
      <c r="B1971" s="71" t="s">
        <v>26</v>
      </c>
      <c r="C1971" s="71" t="s">
        <v>221</v>
      </c>
      <c r="D1971" s="71" t="s">
        <v>440</v>
      </c>
      <c r="E1971" s="71" t="s">
        <v>3087</v>
      </c>
      <c r="F1971" s="71" t="s">
        <v>3088</v>
      </c>
      <c r="G1971" s="70">
        <v>3013202157</v>
      </c>
      <c r="H1971" s="62" t="s">
        <v>3089</v>
      </c>
      <c r="I1971" s="71" t="s">
        <v>47</v>
      </c>
      <c r="J1971" s="71" t="s">
        <v>899</v>
      </c>
      <c r="K1971" s="71" t="s">
        <v>27</v>
      </c>
      <c r="L1971" s="71" t="s">
        <v>35</v>
      </c>
      <c r="M1971" s="71" t="s">
        <v>36</v>
      </c>
      <c r="N1971" s="71" t="s">
        <v>30</v>
      </c>
      <c r="O1971" s="71" t="s">
        <v>38</v>
      </c>
      <c r="P1971" s="71" t="s">
        <v>30</v>
      </c>
      <c r="Q1971" s="71" t="s">
        <v>46</v>
      </c>
      <c r="R1971" s="71" t="s">
        <v>30</v>
      </c>
      <c r="S1971" s="71" t="s">
        <v>47</v>
      </c>
      <c r="T1971" s="300" t="s">
        <v>65</v>
      </c>
      <c r="U1971" s="71" t="s">
        <v>50</v>
      </c>
      <c r="V1971" s="344"/>
      <c r="W1971" s="90"/>
      <c r="X1971" s="127"/>
    </row>
    <row r="1972" spans="1:24" ht="15" customHeight="1">
      <c r="A1972" s="65">
        <v>1119218477</v>
      </c>
      <c r="B1972" s="66" t="s">
        <v>26</v>
      </c>
      <c r="C1972" s="66" t="s">
        <v>1001</v>
      </c>
      <c r="D1972" s="66" t="s">
        <v>399</v>
      </c>
      <c r="E1972" s="66" t="s">
        <v>6197</v>
      </c>
      <c r="F1972" s="66" t="s">
        <v>113</v>
      </c>
      <c r="G1972" s="65">
        <v>3134018738</v>
      </c>
      <c r="H1972" s="62" t="s">
        <v>6198</v>
      </c>
      <c r="I1972" s="66" t="s">
        <v>54</v>
      </c>
      <c r="J1972" s="66" t="s">
        <v>6199</v>
      </c>
      <c r="K1972" s="66"/>
      <c r="L1972" s="66" t="s">
        <v>28</v>
      </c>
      <c r="M1972" s="66"/>
      <c r="N1972" s="66" t="s">
        <v>30</v>
      </c>
      <c r="O1972" s="66" t="s">
        <v>38</v>
      </c>
      <c r="P1972" s="66" t="s">
        <v>37</v>
      </c>
      <c r="Q1972" s="66" t="s">
        <v>32</v>
      </c>
      <c r="R1972" s="66" t="s">
        <v>37</v>
      </c>
      <c r="S1972" s="66" t="s">
        <v>54</v>
      </c>
      <c r="T1972" s="299" t="s">
        <v>54</v>
      </c>
      <c r="U1972" s="66" t="s">
        <v>54</v>
      </c>
      <c r="V1972" s="344"/>
      <c r="W1972" s="90"/>
      <c r="X1972" s="127"/>
    </row>
    <row r="1973" spans="1:24" ht="15" customHeight="1">
      <c r="A1973" s="65">
        <v>36694010</v>
      </c>
      <c r="B1973" s="66" t="s">
        <v>26</v>
      </c>
      <c r="C1973" s="66" t="s">
        <v>1516</v>
      </c>
      <c r="D1973" s="66" t="s">
        <v>6524</v>
      </c>
      <c r="E1973" s="66" t="s">
        <v>6525</v>
      </c>
      <c r="F1973" s="66" t="s">
        <v>2121</v>
      </c>
      <c r="G1973" s="65">
        <v>3126454942</v>
      </c>
      <c r="H1973" s="67" t="s">
        <v>6526</v>
      </c>
      <c r="I1973" s="66" t="s">
        <v>44</v>
      </c>
      <c r="J1973" s="66" t="s">
        <v>1201</v>
      </c>
      <c r="K1973" s="66"/>
      <c r="L1973" s="66" t="s">
        <v>51</v>
      </c>
      <c r="M1973" s="66" t="s">
        <v>36</v>
      </c>
      <c r="N1973" s="66" t="s">
        <v>37</v>
      </c>
      <c r="O1973" s="66" t="s">
        <v>42</v>
      </c>
      <c r="P1973" s="66" t="s">
        <v>30</v>
      </c>
      <c r="Q1973" s="66" t="s">
        <v>2537</v>
      </c>
      <c r="R1973" s="66" t="s">
        <v>30</v>
      </c>
      <c r="S1973" s="66" t="s">
        <v>44</v>
      </c>
      <c r="T1973" s="299" t="s">
        <v>44</v>
      </c>
      <c r="U1973" s="66" t="s">
        <v>44</v>
      </c>
      <c r="V1973" s="354"/>
      <c r="W1973" s="186"/>
      <c r="X1973" s="127"/>
    </row>
    <row r="1974" spans="1:24" ht="15" customHeight="1">
      <c r="A1974" s="65">
        <v>1073977854</v>
      </c>
      <c r="B1974" s="66" t="s">
        <v>26</v>
      </c>
      <c r="C1974" s="66" t="s">
        <v>1372</v>
      </c>
      <c r="D1974" s="66" t="s">
        <v>734</v>
      </c>
      <c r="E1974" s="66" t="s">
        <v>714</v>
      </c>
      <c r="F1974" s="66" t="s">
        <v>1132</v>
      </c>
      <c r="G1974" s="65">
        <v>3005573976</v>
      </c>
      <c r="H1974" s="67" t="s">
        <v>3090</v>
      </c>
      <c r="I1974" s="66" t="s">
        <v>40</v>
      </c>
      <c r="J1974" s="66" t="s">
        <v>3091</v>
      </c>
      <c r="K1974" s="66" t="s">
        <v>37</v>
      </c>
      <c r="L1974" s="66" t="s">
        <v>35</v>
      </c>
      <c r="M1974" s="66" t="s">
        <v>37</v>
      </c>
      <c r="N1974" s="66" t="s">
        <v>37</v>
      </c>
      <c r="O1974" s="66" t="s">
        <v>31</v>
      </c>
      <c r="P1974" s="66" t="s">
        <v>30</v>
      </c>
      <c r="Q1974" s="66" t="s">
        <v>49</v>
      </c>
      <c r="R1974" s="66" t="s">
        <v>30</v>
      </c>
      <c r="S1974" s="66" t="s">
        <v>40</v>
      </c>
      <c r="T1974" s="299" t="s">
        <v>59</v>
      </c>
      <c r="U1974" s="66" t="s">
        <v>74</v>
      </c>
      <c r="V1974" s="354"/>
      <c r="W1974" s="186"/>
      <c r="X1974" s="127"/>
    </row>
    <row r="1975" spans="1:24" ht="15" customHeight="1">
      <c r="A1975" s="65">
        <v>1091670077</v>
      </c>
      <c r="B1975" s="66" t="s">
        <v>26</v>
      </c>
      <c r="C1975" s="66" t="s">
        <v>936</v>
      </c>
      <c r="D1975" s="66" t="s">
        <v>3718</v>
      </c>
      <c r="E1975" s="66" t="s">
        <v>714</v>
      </c>
      <c r="F1975" s="66" t="s">
        <v>944</v>
      </c>
      <c r="G1975" s="65">
        <v>3154807404</v>
      </c>
      <c r="H1975" s="62" t="s">
        <v>4968</v>
      </c>
      <c r="I1975" s="66" t="s">
        <v>68</v>
      </c>
      <c r="J1975" s="66" t="s">
        <v>1179</v>
      </c>
      <c r="K1975" s="66"/>
      <c r="L1975" s="66" t="s">
        <v>51</v>
      </c>
      <c r="M1975" s="66" t="s">
        <v>36</v>
      </c>
      <c r="N1975" s="66" t="s">
        <v>37</v>
      </c>
      <c r="O1975" s="66" t="s">
        <v>42</v>
      </c>
      <c r="P1975" s="66" t="s">
        <v>30</v>
      </c>
      <c r="Q1975" s="66" t="s">
        <v>43</v>
      </c>
      <c r="R1975" s="66" t="s">
        <v>37</v>
      </c>
      <c r="S1975" s="66"/>
      <c r="T1975" s="299"/>
      <c r="U1975" s="66"/>
      <c r="V1975" s="344"/>
      <c r="W1975" s="90"/>
      <c r="X1975" s="127"/>
    </row>
    <row r="1976" spans="1:24" ht="15" customHeight="1">
      <c r="A1976" s="68">
        <v>1069738463</v>
      </c>
      <c r="B1976" s="66" t="s">
        <v>26</v>
      </c>
      <c r="C1976" s="68" t="s">
        <v>1231</v>
      </c>
      <c r="D1976" s="68" t="s">
        <v>4754</v>
      </c>
      <c r="E1976" s="68" t="s">
        <v>714</v>
      </c>
      <c r="F1976" s="68" t="s">
        <v>932</v>
      </c>
      <c r="G1976" s="68">
        <v>3112690976</v>
      </c>
      <c r="H1976" s="69" t="s">
        <v>4755</v>
      </c>
      <c r="I1976" s="66" t="s">
        <v>60</v>
      </c>
      <c r="J1976" s="66" t="s">
        <v>1590</v>
      </c>
      <c r="K1976" s="66"/>
      <c r="L1976" s="66" t="s">
        <v>28</v>
      </c>
      <c r="M1976" s="66"/>
      <c r="N1976" s="66" t="s">
        <v>30</v>
      </c>
      <c r="O1976" s="66" t="s">
        <v>42</v>
      </c>
      <c r="P1976" s="66" t="s">
        <v>30</v>
      </c>
      <c r="Q1976" s="66" t="s">
        <v>43</v>
      </c>
      <c r="R1976" s="66" t="s">
        <v>30</v>
      </c>
      <c r="S1976" s="66" t="s">
        <v>60</v>
      </c>
      <c r="T1976" s="299" t="s">
        <v>60</v>
      </c>
      <c r="U1976" s="66" t="s">
        <v>60</v>
      </c>
      <c r="V1976" s="344"/>
      <c r="W1976" s="90"/>
      <c r="X1976" s="127"/>
    </row>
    <row r="1977" spans="1:24" ht="15" customHeight="1">
      <c r="A1977" s="65">
        <v>52561770</v>
      </c>
      <c r="B1977" s="66" t="s">
        <v>26</v>
      </c>
      <c r="C1977" s="66" t="s">
        <v>220</v>
      </c>
      <c r="D1977" s="66" t="s">
        <v>207</v>
      </c>
      <c r="E1977" s="66" t="s">
        <v>714</v>
      </c>
      <c r="F1977" s="66" t="s">
        <v>715</v>
      </c>
      <c r="G1977" s="65">
        <v>3132891264</v>
      </c>
      <c r="H1977" s="62" t="s">
        <v>716</v>
      </c>
      <c r="I1977" s="66" t="s">
        <v>75</v>
      </c>
      <c r="J1977" s="66" t="s">
        <v>4350</v>
      </c>
      <c r="K1977" s="66"/>
      <c r="L1977" s="66" t="s">
        <v>41</v>
      </c>
      <c r="M1977" s="66" t="s">
        <v>36</v>
      </c>
      <c r="N1977" s="66" t="s">
        <v>37</v>
      </c>
      <c r="O1977" s="66" t="s">
        <v>42</v>
      </c>
      <c r="P1977" s="66" t="s">
        <v>30</v>
      </c>
      <c r="Q1977" s="66" t="s">
        <v>46</v>
      </c>
      <c r="R1977" s="66" t="s">
        <v>30</v>
      </c>
      <c r="S1977" s="66" t="s">
        <v>75</v>
      </c>
      <c r="T1977" s="299" t="s">
        <v>53</v>
      </c>
      <c r="U1977" s="66" t="s">
        <v>60</v>
      </c>
      <c r="V1977" s="344"/>
      <c r="W1977" s="90"/>
      <c r="X1977" s="127"/>
    </row>
    <row r="1978" spans="1:24" ht="15" customHeight="1">
      <c r="A1978" s="70">
        <v>65711722</v>
      </c>
      <c r="B1978" s="71" t="s">
        <v>26</v>
      </c>
      <c r="C1978" s="71" t="s">
        <v>323</v>
      </c>
      <c r="D1978" s="71"/>
      <c r="E1978" s="71" t="s">
        <v>714</v>
      </c>
      <c r="F1978" s="71" t="s">
        <v>127</v>
      </c>
      <c r="G1978" s="70">
        <v>3204015865</v>
      </c>
      <c r="H1978" s="62" t="s">
        <v>3092</v>
      </c>
      <c r="I1978" s="71" t="s">
        <v>60</v>
      </c>
      <c r="J1978" s="66" t="s">
        <v>1590</v>
      </c>
      <c r="K1978" s="71"/>
      <c r="L1978" s="71" t="s">
        <v>28</v>
      </c>
      <c r="M1978" s="71"/>
      <c r="N1978" s="71" t="s">
        <v>37</v>
      </c>
      <c r="O1978" s="71" t="s">
        <v>42</v>
      </c>
      <c r="P1978" s="71" t="s">
        <v>30</v>
      </c>
      <c r="Q1978" s="71" t="s">
        <v>49</v>
      </c>
      <c r="R1978" s="71" t="s">
        <v>30</v>
      </c>
      <c r="S1978" s="71" t="s">
        <v>75</v>
      </c>
      <c r="T1978" s="300" t="s">
        <v>75</v>
      </c>
      <c r="U1978" s="71" t="s">
        <v>75</v>
      </c>
      <c r="V1978" s="354"/>
      <c r="W1978" s="186"/>
      <c r="X1978" s="127"/>
    </row>
    <row r="1979" spans="1:24" ht="15" customHeight="1">
      <c r="A1979" s="184">
        <v>1121861183</v>
      </c>
      <c r="B1979" s="186" t="s">
        <v>26</v>
      </c>
      <c r="C1979" s="186" t="s">
        <v>1554</v>
      </c>
      <c r="D1979" s="186"/>
      <c r="E1979" s="186" t="s">
        <v>714</v>
      </c>
      <c r="F1979" s="186"/>
      <c r="G1979" s="184">
        <v>3103483200</v>
      </c>
      <c r="H1979" s="187" t="s">
        <v>6747</v>
      </c>
      <c r="I1979" s="186" t="s">
        <v>66</v>
      </c>
      <c r="J1979" s="186" t="s">
        <v>2338</v>
      </c>
      <c r="K1979" s="186"/>
      <c r="L1979" s="186" t="s">
        <v>28</v>
      </c>
      <c r="M1979" s="186"/>
      <c r="N1979" s="186" t="s">
        <v>37</v>
      </c>
      <c r="O1979" s="186" t="s">
        <v>31</v>
      </c>
      <c r="P1979" s="186" t="s">
        <v>30</v>
      </c>
      <c r="Q1979" s="186" t="s">
        <v>49</v>
      </c>
      <c r="R1979" s="186" t="s">
        <v>30</v>
      </c>
      <c r="S1979" s="186" t="s">
        <v>66</v>
      </c>
      <c r="T1979" s="302" t="s">
        <v>60</v>
      </c>
      <c r="U1979" s="186" t="s">
        <v>52</v>
      </c>
      <c r="V1979" s="344"/>
      <c r="W1979" s="90"/>
      <c r="X1979" s="127"/>
    </row>
    <row r="1980" spans="1:24" ht="15" customHeight="1">
      <c r="A1980" s="65">
        <v>52876088</v>
      </c>
      <c r="B1980" s="66" t="s">
        <v>26</v>
      </c>
      <c r="C1980" s="66" t="s">
        <v>2449</v>
      </c>
      <c r="D1980" s="66" t="s">
        <v>4231</v>
      </c>
      <c r="E1980" s="66" t="s">
        <v>4253</v>
      </c>
      <c r="F1980" s="66" t="s">
        <v>4460</v>
      </c>
      <c r="G1980" s="65">
        <v>3052910506</v>
      </c>
      <c r="H1980" s="87" t="s">
        <v>4461</v>
      </c>
      <c r="I1980" s="66" t="s">
        <v>60</v>
      </c>
      <c r="J1980" s="66" t="s">
        <v>711</v>
      </c>
      <c r="K1980" s="66"/>
      <c r="L1980" s="66"/>
      <c r="M1980" s="66"/>
      <c r="N1980" s="66" t="s">
        <v>30</v>
      </c>
      <c r="O1980" s="66" t="s">
        <v>42</v>
      </c>
      <c r="P1980" s="66" t="s">
        <v>30</v>
      </c>
      <c r="Q1980" s="66" t="s">
        <v>49</v>
      </c>
      <c r="R1980" s="66" t="s">
        <v>37</v>
      </c>
      <c r="S1980" s="66" t="s">
        <v>60</v>
      </c>
      <c r="T1980" s="299" t="s">
        <v>60</v>
      </c>
      <c r="U1980" s="66" t="s">
        <v>60</v>
      </c>
      <c r="V1980" s="344"/>
      <c r="W1980" s="90"/>
      <c r="X1980" s="127"/>
    </row>
    <row r="1981" spans="1:24" ht="15" customHeight="1">
      <c r="A1981" s="65">
        <v>1118832675</v>
      </c>
      <c r="B1981" s="66" t="s">
        <v>26</v>
      </c>
      <c r="C1981" s="66" t="s">
        <v>5845</v>
      </c>
      <c r="D1981" s="66" t="s">
        <v>1019</v>
      </c>
      <c r="E1981" s="66" t="s">
        <v>5846</v>
      </c>
      <c r="F1981" s="66" t="s">
        <v>5847</v>
      </c>
      <c r="G1981" s="65">
        <v>3054454940</v>
      </c>
      <c r="H1981" s="111" t="s">
        <v>5848</v>
      </c>
      <c r="I1981" s="66" t="s">
        <v>64</v>
      </c>
      <c r="J1981" s="71" t="s">
        <v>273</v>
      </c>
      <c r="K1981" s="66"/>
      <c r="L1981" s="66" t="s">
        <v>28</v>
      </c>
      <c r="M1981" s="66" t="s">
        <v>36</v>
      </c>
      <c r="N1981" s="66" t="s">
        <v>30</v>
      </c>
      <c r="O1981" s="66" t="s">
        <v>31</v>
      </c>
      <c r="P1981" s="66" t="s">
        <v>30</v>
      </c>
      <c r="Q1981" s="66" t="s">
        <v>43</v>
      </c>
      <c r="R1981" s="66" t="s">
        <v>30</v>
      </c>
      <c r="S1981" s="66" t="s">
        <v>64</v>
      </c>
      <c r="T1981" s="299" t="s">
        <v>64</v>
      </c>
      <c r="U1981" s="66" t="s">
        <v>64</v>
      </c>
      <c r="V1981" s="354"/>
      <c r="W1981" s="186"/>
      <c r="X1981" s="127"/>
    </row>
    <row r="1982" spans="1:24" ht="15" customHeight="1">
      <c r="A1982" s="65">
        <v>1061817310</v>
      </c>
      <c r="B1982" s="71" t="s">
        <v>26</v>
      </c>
      <c r="C1982" s="66" t="s">
        <v>467</v>
      </c>
      <c r="D1982" s="66" t="s">
        <v>559</v>
      </c>
      <c r="E1982" s="66" t="s">
        <v>4641</v>
      </c>
      <c r="F1982" s="66" t="s">
        <v>932</v>
      </c>
      <c r="G1982" s="65">
        <v>3108206564</v>
      </c>
      <c r="H1982" s="62" t="s">
        <v>4640</v>
      </c>
      <c r="I1982" s="66" t="s">
        <v>56</v>
      </c>
      <c r="J1982" s="66" t="s">
        <v>249</v>
      </c>
      <c r="K1982" s="66"/>
      <c r="L1982" s="71" t="s">
        <v>28</v>
      </c>
      <c r="M1982" s="66"/>
      <c r="N1982" s="66" t="s">
        <v>30</v>
      </c>
      <c r="O1982" s="66" t="s">
        <v>42</v>
      </c>
      <c r="P1982" s="66" t="s">
        <v>30</v>
      </c>
      <c r="Q1982" s="66" t="s">
        <v>39</v>
      </c>
      <c r="R1982" s="66" t="s">
        <v>30</v>
      </c>
      <c r="S1982" s="66" t="s">
        <v>76</v>
      </c>
      <c r="T1982" s="299" t="s">
        <v>70</v>
      </c>
      <c r="U1982" s="66" t="s">
        <v>53</v>
      </c>
      <c r="V1982" s="354"/>
      <c r="W1982" s="186"/>
      <c r="X1982" s="127"/>
    </row>
    <row r="1983" spans="1:24" ht="15" customHeight="1">
      <c r="A1983" s="65">
        <v>25339279</v>
      </c>
      <c r="B1983" s="66" t="s">
        <v>26</v>
      </c>
      <c r="C1983" s="66" t="s">
        <v>611</v>
      </c>
      <c r="D1983" s="66" t="s">
        <v>506</v>
      </c>
      <c r="E1983" s="66" t="s">
        <v>4641</v>
      </c>
      <c r="F1983" s="66" t="s">
        <v>5117</v>
      </c>
      <c r="G1983" s="65">
        <v>3136250049</v>
      </c>
      <c r="H1983" s="62" t="s">
        <v>5118</v>
      </c>
      <c r="I1983" s="66" t="s">
        <v>56</v>
      </c>
      <c r="J1983" s="66" t="s">
        <v>5245</v>
      </c>
      <c r="K1983" s="66" t="s">
        <v>27</v>
      </c>
      <c r="L1983" s="66"/>
      <c r="M1983" s="66"/>
      <c r="N1983" s="66" t="s">
        <v>30</v>
      </c>
      <c r="O1983" s="66" t="s">
        <v>38</v>
      </c>
      <c r="P1983" s="66" t="s">
        <v>30</v>
      </c>
      <c r="Q1983" s="66" t="s">
        <v>49</v>
      </c>
      <c r="R1983" s="66" t="s">
        <v>37</v>
      </c>
      <c r="S1983" s="66"/>
      <c r="T1983" s="299"/>
      <c r="U1983" s="66"/>
      <c r="V1983" s="344"/>
      <c r="W1983" s="90"/>
      <c r="X1983" s="127"/>
    </row>
    <row r="1984" spans="1:24" ht="15" customHeight="1">
      <c r="A1984" s="65">
        <v>22514824</v>
      </c>
      <c r="B1984" s="66" t="s">
        <v>26</v>
      </c>
      <c r="C1984" s="66" t="s">
        <v>399</v>
      </c>
      <c r="D1984" s="66" t="s">
        <v>221</v>
      </c>
      <c r="E1984" s="66" t="s">
        <v>4641</v>
      </c>
      <c r="F1984" s="66" t="s">
        <v>127</v>
      </c>
      <c r="G1984" s="65">
        <v>3194966507</v>
      </c>
      <c r="H1984" s="62" t="s">
        <v>6230</v>
      </c>
      <c r="I1984" s="66" t="s">
        <v>47</v>
      </c>
      <c r="J1984" s="66" t="s">
        <v>188</v>
      </c>
      <c r="K1984" s="66"/>
      <c r="L1984" s="66" t="s">
        <v>28</v>
      </c>
      <c r="M1984" s="66" t="s">
        <v>36</v>
      </c>
      <c r="N1984" s="66" t="s">
        <v>30</v>
      </c>
      <c r="O1984" s="66" t="s">
        <v>38</v>
      </c>
      <c r="P1984" s="66" t="s">
        <v>37</v>
      </c>
      <c r="Q1984" s="66" t="s">
        <v>32</v>
      </c>
      <c r="R1984" s="66" t="s">
        <v>30</v>
      </c>
      <c r="S1984" s="66" t="s">
        <v>47</v>
      </c>
      <c r="T1984" s="299" t="s">
        <v>47</v>
      </c>
      <c r="U1984" s="66" t="s">
        <v>47</v>
      </c>
      <c r="V1984" s="344"/>
      <c r="W1984" s="90"/>
      <c r="X1984" s="127"/>
    </row>
    <row r="1985" spans="1:24" ht="15" customHeight="1">
      <c r="A1985" s="65">
        <v>37559361</v>
      </c>
      <c r="B1985" s="66" t="s">
        <v>26</v>
      </c>
      <c r="C1985" s="66" t="s">
        <v>402</v>
      </c>
      <c r="D1985" s="66" t="s">
        <v>309</v>
      </c>
      <c r="E1985" s="66" t="s">
        <v>442</v>
      </c>
      <c r="F1985" s="66" t="s">
        <v>1315</v>
      </c>
      <c r="G1985" s="65">
        <v>3213565442</v>
      </c>
      <c r="H1985" s="62" t="s">
        <v>3094</v>
      </c>
      <c r="I1985" s="66" t="s">
        <v>73</v>
      </c>
      <c r="J1985" s="66" t="s">
        <v>788</v>
      </c>
      <c r="K1985" s="66"/>
      <c r="L1985" s="66" t="s">
        <v>28</v>
      </c>
      <c r="M1985" s="66" t="s">
        <v>29</v>
      </c>
      <c r="N1985" s="66" t="s">
        <v>30</v>
      </c>
      <c r="O1985" s="66" t="s">
        <v>38</v>
      </c>
      <c r="P1985" s="66" t="s">
        <v>30</v>
      </c>
      <c r="Q1985" s="66" t="s">
        <v>49</v>
      </c>
      <c r="R1985" s="66" t="s">
        <v>30</v>
      </c>
      <c r="S1985" s="66" t="s">
        <v>73</v>
      </c>
      <c r="T1985" s="299" t="s">
        <v>40</v>
      </c>
      <c r="U1985" s="66" t="s">
        <v>56</v>
      </c>
      <c r="V1985" s="354"/>
      <c r="W1985" s="186"/>
      <c r="X1985" s="127"/>
    </row>
    <row r="1986" spans="1:24" ht="15" customHeight="1">
      <c r="A1986" s="65">
        <v>40919329</v>
      </c>
      <c r="B1986" s="66" t="s">
        <v>26</v>
      </c>
      <c r="C1986" s="66" t="s">
        <v>538</v>
      </c>
      <c r="D1986" s="66"/>
      <c r="E1986" s="66" t="s">
        <v>442</v>
      </c>
      <c r="F1986" s="66" t="s">
        <v>391</v>
      </c>
      <c r="G1986" s="65">
        <v>3183960617</v>
      </c>
      <c r="H1986" s="65" t="s">
        <v>3093</v>
      </c>
      <c r="I1986" s="66" t="s">
        <v>64</v>
      </c>
      <c r="J1986" s="66" t="s">
        <v>273</v>
      </c>
      <c r="K1986" s="66" t="s">
        <v>51</v>
      </c>
      <c r="L1986" s="66" t="s">
        <v>35</v>
      </c>
      <c r="M1986" s="66" t="s">
        <v>42</v>
      </c>
      <c r="N1986" s="66" t="s">
        <v>37</v>
      </c>
      <c r="O1986" s="66" t="s">
        <v>38</v>
      </c>
      <c r="P1986" s="66" t="s">
        <v>30</v>
      </c>
      <c r="Q1986" s="66" t="s">
        <v>49</v>
      </c>
      <c r="R1986" s="66" t="s">
        <v>30</v>
      </c>
      <c r="S1986" s="66" t="s">
        <v>64</v>
      </c>
      <c r="T1986" s="299" t="s">
        <v>64</v>
      </c>
      <c r="U1986" s="66" t="s">
        <v>64</v>
      </c>
      <c r="V1986" s="344"/>
      <c r="W1986" s="90"/>
      <c r="X1986" s="127"/>
    </row>
    <row r="1987" spans="1:24" ht="15" customHeight="1">
      <c r="A1987" s="65">
        <v>52537323</v>
      </c>
      <c r="B1987" s="66" t="s">
        <v>26</v>
      </c>
      <c r="C1987" s="66" t="s">
        <v>611</v>
      </c>
      <c r="D1987" s="66" t="s">
        <v>1463</v>
      </c>
      <c r="E1987" s="66" t="s">
        <v>730</v>
      </c>
      <c r="F1987" s="66" t="s">
        <v>488</v>
      </c>
      <c r="G1987" s="65">
        <v>3003836219</v>
      </c>
      <c r="H1987" s="62" t="s">
        <v>3095</v>
      </c>
      <c r="I1987" s="66" t="s">
        <v>60</v>
      </c>
      <c r="J1987" s="66" t="s">
        <v>946</v>
      </c>
      <c r="K1987" s="66"/>
      <c r="L1987" s="66" t="s">
        <v>35</v>
      </c>
      <c r="M1987" s="66" t="s">
        <v>36</v>
      </c>
      <c r="N1987" s="66" t="s">
        <v>37</v>
      </c>
      <c r="O1987" s="66" t="s">
        <v>42</v>
      </c>
      <c r="P1987" s="66" t="s">
        <v>30</v>
      </c>
      <c r="Q1987" s="66" t="s">
        <v>49</v>
      </c>
      <c r="R1987" s="66" t="s">
        <v>37</v>
      </c>
      <c r="S1987" s="66" t="s">
        <v>60</v>
      </c>
      <c r="T1987" s="299" t="s">
        <v>60</v>
      </c>
      <c r="U1987" s="66" t="s">
        <v>60</v>
      </c>
      <c r="V1987" s="344"/>
      <c r="W1987" s="90"/>
      <c r="X1987" s="127"/>
    </row>
    <row r="1988" spans="1:24" ht="15" customHeight="1">
      <c r="A1988" s="66">
        <v>52774605</v>
      </c>
      <c r="B1988" s="66" t="s">
        <v>26</v>
      </c>
      <c r="C1988" s="66" t="s">
        <v>729</v>
      </c>
      <c r="D1988" s="66" t="s">
        <v>207</v>
      </c>
      <c r="E1988" s="66" t="s">
        <v>730</v>
      </c>
      <c r="F1988" s="66" t="s">
        <v>731</v>
      </c>
      <c r="G1988" s="66">
        <v>3143192513</v>
      </c>
      <c r="H1988" s="62" t="s">
        <v>732</v>
      </c>
      <c r="I1988" s="66" t="s">
        <v>60</v>
      </c>
      <c r="J1988" s="66" t="s">
        <v>946</v>
      </c>
      <c r="K1988" s="66"/>
      <c r="L1988" s="66" t="s">
        <v>35</v>
      </c>
      <c r="M1988" s="66" t="s">
        <v>36</v>
      </c>
      <c r="N1988" s="66" t="s">
        <v>37</v>
      </c>
      <c r="O1988" s="66" t="s">
        <v>42</v>
      </c>
      <c r="P1988" s="66"/>
      <c r="Q1988" s="66" t="s">
        <v>49</v>
      </c>
      <c r="R1988" s="66" t="s">
        <v>37</v>
      </c>
      <c r="S1988" s="66"/>
      <c r="T1988" s="299"/>
      <c r="U1988" s="66"/>
      <c r="V1988" s="354"/>
      <c r="W1988" s="186"/>
      <c r="X1988" s="127"/>
    </row>
    <row r="1989" spans="1:24" ht="15" customHeight="1">
      <c r="A1989" s="65">
        <v>72216572</v>
      </c>
      <c r="B1989" s="66" t="s">
        <v>26</v>
      </c>
      <c r="C1989" s="66" t="s">
        <v>6284</v>
      </c>
      <c r="D1989" s="66" t="s">
        <v>1370</v>
      </c>
      <c r="E1989" s="66" t="s">
        <v>1487</v>
      </c>
      <c r="F1989" s="66" t="s">
        <v>1857</v>
      </c>
      <c r="G1989" s="65">
        <v>3016767381</v>
      </c>
      <c r="H1989" s="64" t="s">
        <v>6285</v>
      </c>
      <c r="I1989" s="66" t="s">
        <v>47</v>
      </c>
      <c r="J1989" s="66" t="s">
        <v>7605</v>
      </c>
      <c r="K1989" s="66"/>
      <c r="L1989" s="66" t="s">
        <v>28</v>
      </c>
      <c r="M1989" s="66"/>
      <c r="N1989" s="66" t="s">
        <v>30</v>
      </c>
      <c r="O1989" s="66" t="s">
        <v>31</v>
      </c>
      <c r="P1989" s="66" t="s">
        <v>30</v>
      </c>
      <c r="Q1989" s="66" t="s">
        <v>49</v>
      </c>
      <c r="R1989" s="66" t="s">
        <v>30</v>
      </c>
      <c r="S1989" s="66" t="s">
        <v>47</v>
      </c>
      <c r="T1989" s="299" t="s">
        <v>47</v>
      </c>
      <c r="U1989" s="66" t="s">
        <v>47</v>
      </c>
      <c r="V1989" s="344"/>
      <c r="W1989" s="90"/>
      <c r="X1989" s="127"/>
    </row>
    <row r="1990" spans="1:24" ht="15" customHeight="1">
      <c r="A1990" s="65">
        <v>1015414518</v>
      </c>
      <c r="B1990" s="66" t="s">
        <v>26</v>
      </c>
      <c r="C1990" s="66" t="s">
        <v>995</v>
      </c>
      <c r="D1990" s="66" t="s">
        <v>1463</v>
      </c>
      <c r="E1990" s="66" t="s">
        <v>4513</v>
      </c>
      <c r="F1990" s="66" t="s">
        <v>675</v>
      </c>
      <c r="G1990" s="65" t="s">
        <v>4514</v>
      </c>
      <c r="H1990" s="62" t="s">
        <v>4515</v>
      </c>
      <c r="I1990" s="66" t="s">
        <v>60</v>
      </c>
      <c r="J1990" s="66" t="s">
        <v>4257</v>
      </c>
      <c r="K1990" s="66"/>
      <c r="L1990" s="66" t="s">
        <v>35</v>
      </c>
      <c r="M1990" s="66"/>
      <c r="N1990" s="66" t="s">
        <v>30</v>
      </c>
      <c r="O1990" s="66" t="s">
        <v>38</v>
      </c>
      <c r="P1990" s="66" t="s">
        <v>30</v>
      </c>
      <c r="Q1990" s="66" t="s">
        <v>3398</v>
      </c>
      <c r="R1990" s="66" t="s">
        <v>37</v>
      </c>
      <c r="S1990" s="66"/>
      <c r="T1990" s="299"/>
      <c r="U1990" s="66"/>
      <c r="V1990" s="344"/>
      <c r="W1990" s="90"/>
      <c r="X1990" s="127"/>
    </row>
    <row r="1991" spans="1:24" ht="15" customHeight="1">
      <c r="A1991" s="65">
        <v>52993762</v>
      </c>
      <c r="B1991" s="66" t="s">
        <v>26</v>
      </c>
      <c r="C1991" s="66" t="s">
        <v>749</v>
      </c>
      <c r="D1991" s="66" t="s">
        <v>750</v>
      </c>
      <c r="E1991" s="66" t="s">
        <v>751</v>
      </c>
      <c r="F1991" s="66" t="s">
        <v>752</v>
      </c>
      <c r="G1991" s="65">
        <v>3218593634</v>
      </c>
      <c r="H1991" s="67" t="s">
        <v>753</v>
      </c>
      <c r="I1991" s="66" t="s">
        <v>60</v>
      </c>
      <c r="J1991" s="66" t="s">
        <v>946</v>
      </c>
      <c r="K1991" s="66" t="s">
        <v>27</v>
      </c>
      <c r="L1991" s="66" t="s">
        <v>51</v>
      </c>
      <c r="M1991" s="66" t="s">
        <v>36</v>
      </c>
      <c r="N1991" s="66" t="s">
        <v>37</v>
      </c>
      <c r="O1991" s="66" t="s">
        <v>42</v>
      </c>
      <c r="P1991" s="66" t="s">
        <v>30</v>
      </c>
      <c r="Q1991" s="66" t="s">
        <v>49</v>
      </c>
      <c r="R1991" s="66" t="s">
        <v>30</v>
      </c>
      <c r="S1991" s="66" t="s">
        <v>60</v>
      </c>
      <c r="T1991" s="299" t="s">
        <v>59</v>
      </c>
      <c r="U1991" s="66"/>
      <c r="V1991" s="344"/>
      <c r="W1991" s="90"/>
      <c r="X1991" s="127"/>
    </row>
    <row r="1992" spans="1:24" ht="15" customHeight="1">
      <c r="A1992" s="65">
        <v>56074104</v>
      </c>
      <c r="B1992" s="66" t="s">
        <v>26</v>
      </c>
      <c r="C1992" s="66" t="s">
        <v>3032</v>
      </c>
      <c r="D1992" s="66" t="s">
        <v>369</v>
      </c>
      <c r="E1992" s="66" t="s">
        <v>281</v>
      </c>
      <c r="F1992" s="66" t="s">
        <v>3643</v>
      </c>
      <c r="G1992" s="65">
        <v>3186054364</v>
      </c>
      <c r="H1992" s="62" t="s">
        <v>4047</v>
      </c>
      <c r="I1992" s="66" t="s">
        <v>57</v>
      </c>
      <c r="J1992" s="66" t="s">
        <v>434</v>
      </c>
      <c r="K1992" s="66" t="s">
        <v>27</v>
      </c>
      <c r="L1992" s="66" t="s">
        <v>28</v>
      </c>
      <c r="M1992" s="66" t="s">
        <v>36</v>
      </c>
      <c r="N1992" s="66" t="s">
        <v>37</v>
      </c>
      <c r="O1992" s="66" t="s">
        <v>42</v>
      </c>
      <c r="P1992" s="66" t="s">
        <v>30</v>
      </c>
      <c r="Q1992" s="66" t="s">
        <v>46</v>
      </c>
      <c r="R1992" s="66" t="s">
        <v>30</v>
      </c>
      <c r="S1992" s="66" t="s">
        <v>57</v>
      </c>
      <c r="T1992" s="299" t="s">
        <v>57</v>
      </c>
      <c r="U1992" s="66" t="s">
        <v>64</v>
      </c>
      <c r="V1992" s="344"/>
      <c r="W1992" s="90"/>
      <c r="X1992" s="127"/>
    </row>
    <row r="1993" spans="1:24" ht="15" customHeight="1">
      <c r="A1993" s="65">
        <v>1125763823</v>
      </c>
      <c r="B1993" s="66" t="s">
        <v>26</v>
      </c>
      <c r="C1993" s="66" t="s">
        <v>920</v>
      </c>
      <c r="D1993" s="66" t="s">
        <v>2180</v>
      </c>
      <c r="E1993" s="66" t="s">
        <v>281</v>
      </c>
      <c r="F1993" s="66" t="s">
        <v>3781</v>
      </c>
      <c r="G1993" s="65">
        <v>3229453868</v>
      </c>
      <c r="H1993" s="95" t="s">
        <v>6527</v>
      </c>
      <c r="I1993" s="66" t="s">
        <v>44</v>
      </c>
      <c r="J1993" s="66" t="s">
        <v>6528</v>
      </c>
      <c r="K1993" s="66" t="s">
        <v>27</v>
      </c>
      <c r="L1993" s="66" t="s">
        <v>51</v>
      </c>
      <c r="M1993" s="66" t="s">
        <v>36</v>
      </c>
      <c r="N1993" s="66" t="s">
        <v>37</v>
      </c>
      <c r="O1993" s="66" t="s">
        <v>42</v>
      </c>
      <c r="P1993" s="66" t="s">
        <v>30</v>
      </c>
      <c r="Q1993" s="66" t="s">
        <v>1689</v>
      </c>
      <c r="R1993" s="66" t="s">
        <v>30</v>
      </c>
      <c r="S1993" s="66" t="s">
        <v>44</v>
      </c>
      <c r="T1993" s="299" t="s">
        <v>75</v>
      </c>
      <c r="U1993" s="66" t="s">
        <v>40</v>
      </c>
      <c r="V1993" s="344"/>
      <c r="W1993" s="90"/>
      <c r="X1993" s="127"/>
    </row>
    <row r="1994" spans="1:24" ht="15" customHeight="1">
      <c r="A1994" s="72">
        <v>79326614</v>
      </c>
      <c r="B1994" s="66" t="s">
        <v>26</v>
      </c>
      <c r="C1994" s="66" t="s">
        <v>1369</v>
      </c>
      <c r="D1994" s="66"/>
      <c r="E1994" s="66" t="s">
        <v>2667</v>
      </c>
      <c r="F1994" s="66" t="s">
        <v>1241</v>
      </c>
      <c r="G1994" s="65">
        <v>3102951860</v>
      </c>
      <c r="H1994" s="62" t="s">
        <v>5199</v>
      </c>
      <c r="I1994" s="66" t="s">
        <v>68</v>
      </c>
      <c r="J1994" s="66" t="s">
        <v>814</v>
      </c>
      <c r="K1994" s="66"/>
      <c r="L1994" s="66" t="s">
        <v>51</v>
      </c>
      <c r="M1994" s="66" t="s">
        <v>36</v>
      </c>
      <c r="N1994" s="66" t="s">
        <v>37</v>
      </c>
      <c r="O1994" s="66" t="s">
        <v>38</v>
      </c>
      <c r="P1994" s="66" t="s">
        <v>37</v>
      </c>
      <c r="Q1994" s="66" t="s">
        <v>32</v>
      </c>
      <c r="R1994" s="66" t="s">
        <v>37</v>
      </c>
      <c r="S1994" s="66" t="s">
        <v>68</v>
      </c>
      <c r="T1994" s="299" t="s">
        <v>68</v>
      </c>
      <c r="U1994" s="66" t="s">
        <v>68</v>
      </c>
      <c r="V1994" s="343"/>
      <c r="W1994" s="72"/>
      <c r="X1994" s="127"/>
    </row>
    <row r="1995" spans="1:24" s="13" customFormat="1" ht="15" customHeight="1">
      <c r="A1995" s="66">
        <v>1104016527</v>
      </c>
      <c r="B1995" s="66" t="s">
        <v>26</v>
      </c>
      <c r="C1995" s="66" t="s">
        <v>559</v>
      </c>
      <c r="D1995" s="66" t="s">
        <v>6293</v>
      </c>
      <c r="E1995" s="66" t="s">
        <v>6294</v>
      </c>
      <c r="F1995" s="66" t="s">
        <v>223</v>
      </c>
      <c r="G1995" s="65">
        <v>3002480727</v>
      </c>
      <c r="H1995" s="62" t="s">
        <v>6295</v>
      </c>
      <c r="I1995" s="66" t="s">
        <v>74</v>
      </c>
      <c r="J1995" s="66" t="s">
        <v>5227</v>
      </c>
      <c r="K1995" s="66"/>
      <c r="L1995" s="66" t="s">
        <v>28</v>
      </c>
      <c r="M1995" s="66" t="s">
        <v>36</v>
      </c>
      <c r="N1995" s="66" t="s">
        <v>30</v>
      </c>
      <c r="O1995" s="66" t="s">
        <v>38</v>
      </c>
      <c r="P1995" s="66" t="s">
        <v>30</v>
      </c>
      <c r="Q1995" s="66" t="s">
        <v>46</v>
      </c>
      <c r="R1995" s="66" t="s">
        <v>30</v>
      </c>
      <c r="S1995" s="66" t="s">
        <v>74</v>
      </c>
      <c r="T1995" s="299" t="s">
        <v>50</v>
      </c>
      <c r="U1995" s="66" t="s">
        <v>59</v>
      </c>
      <c r="V1995" s="343"/>
      <c r="W1995" s="72"/>
      <c r="X1995" s="127"/>
    </row>
    <row r="1996" spans="1:24" ht="15" customHeight="1">
      <c r="A1996" s="65">
        <v>1091668660</v>
      </c>
      <c r="B1996" s="66" t="s">
        <v>26</v>
      </c>
      <c r="C1996" s="66" t="s">
        <v>1161</v>
      </c>
      <c r="D1996" s="66" t="s">
        <v>477</v>
      </c>
      <c r="E1996" s="66" t="s">
        <v>2278</v>
      </c>
      <c r="F1996" s="66" t="s">
        <v>228</v>
      </c>
      <c r="G1996" s="65">
        <v>3182014742</v>
      </c>
      <c r="H1996" s="62" t="s">
        <v>5823</v>
      </c>
      <c r="I1996" s="66" t="s">
        <v>68</v>
      </c>
      <c r="J1996" s="66" t="s">
        <v>1179</v>
      </c>
      <c r="K1996" s="66"/>
      <c r="L1996" s="66" t="s">
        <v>28</v>
      </c>
      <c r="M1996" s="66"/>
      <c r="N1996" s="66" t="s">
        <v>30</v>
      </c>
      <c r="O1996" s="66" t="s">
        <v>31</v>
      </c>
      <c r="P1996" s="66" t="s">
        <v>37</v>
      </c>
      <c r="Q1996" s="66" t="s">
        <v>32</v>
      </c>
      <c r="R1996" s="66" t="s">
        <v>30</v>
      </c>
      <c r="S1996" s="66" t="s">
        <v>68</v>
      </c>
      <c r="T1996" s="299" t="s">
        <v>68</v>
      </c>
      <c r="U1996" s="66" t="s">
        <v>68</v>
      </c>
      <c r="V1996" s="344"/>
      <c r="W1996" s="90"/>
      <c r="X1996" s="127"/>
    </row>
    <row r="1997" spans="1:24" ht="15" customHeight="1">
      <c r="A1997" s="65">
        <v>34330521</v>
      </c>
      <c r="B1997" s="66" t="s">
        <v>26</v>
      </c>
      <c r="C1997" s="66" t="s">
        <v>2152</v>
      </c>
      <c r="D1997" s="66" t="s">
        <v>2933</v>
      </c>
      <c r="E1997" s="66" t="s">
        <v>2457</v>
      </c>
      <c r="F1997" s="66" t="s">
        <v>1409</v>
      </c>
      <c r="G1997" s="65">
        <v>3148068746</v>
      </c>
      <c r="H1997" s="87" t="s">
        <v>5088</v>
      </c>
      <c r="I1997" s="66" t="s">
        <v>56</v>
      </c>
      <c r="J1997" s="66" t="s">
        <v>5245</v>
      </c>
      <c r="K1997" s="66" t="s">
        <v>27</v>
      </c>
      <c r="L1997" s="66"/>
      <c r="M1997" s="66"/>
      <c r="N1997" s="66" t="s">
        <v>30</v>
      </c>
      <c r="O1997" s="66" t="s">
        <v>38</v>
      </c>
      <c r="P1997" s="66" t="s">
        <v>30</v>
      </c>
      <c r="Q1997" s="66" t="s">
        <v>49</v>
      </c>
      <c r="R1997" s="66" t="s">
        <v>37</v>
      </c>
      <c r="S1997" s="66"/>
      <c r="T1997" s="299"/>
      <c r="U1997" s="66"/>
      <c r="V1997" s="344"/>
      <c r="W1997" s="90"/>
      <c r="X1997" s="127"/>
    </row>
    <row r="1998" spans="1:24" ht="15" customHeight="1">
      <c r="A1998" s="65">
        <v>1094577271</v>
      </c>
      <c r="B1998" s="66" t="s">
        <v>26</v>
      </c>
      <c r="C1998" s="66" t="s">
        <v>5504</v>
      </c>
      <c r="D1998" s="66" t="s">
        <v>995</v>
      </c>
      <c r="E1998" s="66" t="s">
        <v>2457</v>
      </c>
      <c r="F1998" s="66" t="s">
        <v>5079</v>
      </c>
      <c r="G1998" s="65">
        <v>3225377919</v>
      </c>
      <c r="H1998" s="67" t="s">
        <v>5505</v>
      </c>
      <c r="I1998" s="66" t="s">
        <v>68</v>
      </c>
      <c r="J1998" s="66" t="s">
        <v>5506</v>
      </c>
      <c r="K1998" s="66" t="s">
        <v>27</v>
      </c>
      <c r="L1998" s="66"/>
      <c r="M1998" s="66"/>
      <c r="N1998" s="66" t="s">
        <v>30</v>
      </c>
      <c r="O1998" s="66" t="s">
        <v>42</v>
      </c>
      <c r="P1998" s="66" t="s">
        <v>30</v>
      </c>
      <c r="Q1998" s="66" t="s">
        <v>43</v>
      </c>
      <c r="R1998" s="66" t="s">
        <v>37</v>
      </c>
      <c r="S1998" s="66" t="s">
        <v>68</v>
      </c>
      <c r="T1998" s="299" t="s">
        <v>68</v>
      </c>
      <c r="U1998" s="66" t="s">
        <v>68</v>
      </c>
      <c r="V1998" s="354"/>
      <c r="W1998" s="186"/>
      <c r="X1998" s="127"/>
    </row>
    <row r="1999" spans="1:24" ht="15" customHeight="1">
      <c r="A1999" s="70">
        <v>50918863</v>
      </c>
      <c r="B1999" s="71" t="s">
        <v>26</v>
      </c>
      <c r="C1999" s="71" t="s">
        <v>1191</v>
      </c>
      <c r="D1999" s="71" t="s">
        <v>540</v>
      </c>
      <c r="E1999" s="71" t="s">
        <v>2605</v>
      </c>
      <c r="F1999" s="71" t="s">
        <v>374</v>
      </c>
      <c r="G1999" s="70">
        <v>3145515877</v>
      </c>
      <c r="H1999" s="62" t="s">
        <v>5978</v>
      </c>
      <c r="I1999" s="71" t="s">
        <v>59</v>
      </c>
      <c r="J1999" s="71" t="s">
        <v>154</v>
      </c>
      <c r="K1999" s="71"/>
      <c r="L1999" s="71" t="s">
        <v>28</v>
      </c>
      <c r="M1999" s="71" t="s">
        <v>36</v>
      </c>
      <c r="N1999" s="71" t="s">
        <v>30</v>
      </c>
      <c r="O1999" s="71" t="s">
        <v>31</v>
      </c>
      <c r="P1999" s="71" t="s">
        <v>30</v>
      </c>
      <c r="Q1999" s="71" t="s">
        <v>49</v>
      </c>
      <c r="R1999" s="71" t="s">
        <v>30</v>
      </c>
      <c r="S1999" s="71" t="s">
        <v>59</v>
      </c>
      <c r="T1999" s="300" t="s">
        <v>59</v>
      </c>
      <c r="U1999" s="71" t="s">
        <v>74</v>
      </c>
      <c r="V1999" s="354"/>
      <c r="W1999" s="186"/>
      <c r="X1999" s="127"/>
    </row>
    <row r="2000" spans="1:24" ht="15" customHeight="1">
      <c r="A2000" s="65">
        <v>39188731</v>
      </c>
      <c r="B2000" s="66" t="s">
        <v>26</v>
      </c>
      <c r="C2000" s="66" t="s">
        <v>1467</v>
      </c>
      <c r="D2000" s="66" t="s">
        <v>394</v>
      </c>
      <c r="E2000" s="66" t="s">
        <v>1493</v>
      </c>
      <c r="F2000" s="66" t="s">
        <v>3096</v>
      </c>
      <c r="G2000" s="65">
        <v>3113258106</v>
      </c>
      <c r="H2000" s="62" t="s">
        <v>3097</v>
      </c>
      <c r="I2000" s="66" t="s">
        <v>40</v>
      </c>
      <c r="J2000" s="66" t="s">
        <v>3098</v>
      </c>
      <c r="K2000" s="66"/>
      <c r="L2000" s="66" t="s">
        <v>35</v>
      </c>
      <c r="M2000" s="66"/>
      <c r="N2000" s="66" t="s">
        <v>30</v>
      </c>
      <c r="O2000" s="66" t="s">
        <v>38</v>
      </c>
      <c r="P2000" s="66" t="s">
        <v>30</v>
      </c>
      <c r="Q2000" s="66" t="s">
        <v>49</v>
      </c>
      <c r="R2000" s="66" t="s">
        <v>30</v>
      </c>
      <c r="S2000" s="66" t="s">
        <v>40</v>
      </c>
      <c r="T2000" s="299" t="s">
        <v>40</v>
      </c>
      <c r="U2000" s="66" t="s">
        <v>40</v>
      </c>
      <c r="V2000" s="354"/>
      <c r="W2000" s="186"/>
      <c r="X2000" s="127"/>
    </row>
    <row r="2001" spans="1:24" ht="15" customHeight="1">
      <c r="A2001" s="65">
        <v>1114877419</v>
      </c>
      <c r="B2001" s="66" t="s">
        <v>26</v>
      </c>
      <c r="C2001" s="66" t="s">
        <v>2462</v>
      </c>
      <c r="D2001" s="66" t="s">
        <v>4449</v>
      </c>
      <c r="E2001" s="66" t="s">
        <v>1493</v>
      </c>
      <c r="F2001" s="66" t="s">
        <v>5223</v>
      </c>
      <c r="G2001" s="65">
        <v>3117494169</v>
      </c>
      <c r="H2001" s="62" t="s">
        <v>4450</v>
      </c>
      <c r="I2001" s="66" t="s">
        <v>76</v>
      </c>
      <c r="J2001" s="66" t="s">
        <v>3303</v>
      </c>
      <c r="K2001" s="66"/>
      <c r="L2001" s="66" t="s">
        <v>28</v>
      </c>
      <c r="M2001" s="66"/>
      <c r="N2001" s="66" t="s">
        <v>30</v>
      </c>
      <c r="O2001" s="66" t="s">
        <v>31</v>
      </c>
      <c r="P2001" s="66" t="s">
        <v>30</v>
      </c>
      <c r="Q2001" s="66" t="s">
        <v>46</v>
      </c>
      <c r="R2001" s="66" t="s">
        <v>30</v>
      </c>
      <c r="S2001" s="66" t="s">
        <v>71</v>
      </c>
      <c r="T2001" s="299"/>
      <c r="U2001" s="66"/>
      <c r="V2001" s="344"/>
      <c r="W2001" s="90"/>
      <c r="X2001" s="127"/>
    </row>
    <row r="2002" spans="1:24" ht="15" customHeight="1">
      <c r="A2002" s="65">
        <v>43254959</v>
      </c>
      <c r="B2002" s="66" t="s">
        <v>26</v>
      </c>
      <c r="C2002" s="66" t="s">
        <v>361</v>
      </c>
      <c r="D2002" s="66" t="s">
        <v>196</v>
      </c>
      <c r="E2002" s="66" t="s">
        <v>1493</v>
      </c>
      <c r="F2002" s="66" t="s">
        <v>545</v>
      </c>
      <c r="G2002" s="65">
        <v>3167165656</v>
      </c>
      <c r="H2002" s="62" t="s">
        <v>3099</v>
      </c>
      <c r="I2002" s="66" t="s">
        <v>40</v>
      </c>
      <c r="J2002" s="66" t="s">
        <v>593</v>
      </c>
      <c r="K2002" s="66" t="s">
        <v>27</v>
      </c>
      <c r="L2002" s="66" t="s">
        <v>35</v>
      </c>
      <c r="M2002" s="66"/>
      <c r="N2002" s="66" t="s">
        <v>30</v>
      </c>
      <c r="O2002" s="66" t="s">
        <v>31</v>
      </c>
      <c r="P2002" s="66" t="s">
        <v>37</v>
      </c>
      <c r="Q2002" s="66" t="s">
        <v>32</v>
      </c>
      <c r="R2002" s="66" t="s">
        <v>30</v>
      </c>
      <c r="S2002" s="66" t="s">
        <v>40</v>
      </c>
      <c r="T2002" s="299" t="s">
        <v>40</v>
      </c>
      <c r="U2002" s="66" t="s">
        <v>40</v>
      </c>
      <c r="V2002" s="344"/>
      <c r="W2002" s="90"/>
      <c r="X2002" s="127"/>
    </row>
    <row r="2003" spans="1:24" ht="15" customHeight="1">
      <c r="A2003" s="65">
        <v>1053845959</v>
      </c>
      <c r="B2003" s="66" t="s">
        <v>26</v>
      </c>
      <c r="C2003" s="66" t="s">
        <v>964</v>
      </c>
      <c r="D2003" s="66"/>
      <c r="E2003" s="66" t="s">
        <v>1493</v>
      </c>
      <c r="F2003" s="65" t="s">
        <v>819</v>
      </c>
      <c r="G2003" s="65">
        <v>3146024631</v>
      </c>
      <c r="H2003" s="67" t="s">
        <v>1494</v>
      </c>
      <c r="I2003" s="66" t="s">
        <v>53</v>
      </c>
      <c r="J2003" s="66" t="s">
        <v>348</v>
      </c>
      <c r="K2003" s="66"/>
      <c r="L2003" s="66" t="s">
        <v>51</v>
      </c>
      <c r="M2003" s="66" t="s">
        <v>36</v>
      </c>
      <c r="N2003" s="66" t="s">
        <v>37</v>
      </c>
      <c r="O2003" s="66" t="s">
        <v>42</v>
      </c>
      <c r="P2003" s="66" t="s">
        <v>37</v>
      </c>
      <c r="Q2003" s="66"/>
      <c r="R2003" s="66" t="s">
        <v>30</v>
      </c>
      <c r="S2003" s="66" t="s">
        <v>53</v>
      </c>
      <c r="T2003" s="299" t="s">
        <v>71</v>
      </c>
      <c r="U2003" s="66" t="s">
        <v>40</v>
      </c>
      <c r="V2003" s="354"/>
      <c r="W2003" s="186"/>
      <c r="X2003" s="127"/>
    </row>
    <row r="2004" spans="1:24" ht="15" customHeight="1">
      <c r="A2004" s="65">
        <v>32837260</v>
      </c>
      <c r="B2004" s="66" t="s">
        <v>26</v>
      </c>
      <c r="C2004" s="66" t="s">
        <v>1191</v>
      </c>
      <c r="D2004" s="66" t="s">
        <v>207</v>
      </c>
      <c r="E2004" s="66" t="s">
        <v>4048</v>
      </c>
      <c r="F2004" s="66" t="s">
        <v>265</v>
      </c>
      <c r="G2004" s="65">
        <v>3024449302</v>
      </c>
      <c r="H2004" s="62" t="s">
        <v>4049</v>
      </c>
      <c r="I2004" s="66" t="s">
        <v>47</v>
      </c>
      <c r="J2004" s="66" t="s">
        <v>4050</v>
      </c>
      <c r="K2004" s="66" t="s">
        <v>27</v>
      </c>
      <c r="L2004" s="66" t="s">
        <v>28</v>
      </c>
      <c r="M2004" s="66" t="s">
        <v>36</v>
      </c>
      <c r="N2004" s="66" t="s">
        <v>37</v>
      </c>
      <c r="O2004" s="66" t="s">
        <v>31</v>
      </c>
      <c r="P2004" s="66" t="s">
        <v>37</v>
      </c>
      <c r="Q2004" s="66" t="s">
        <v>32</v>
      </c>
      <c r="R2004" s="66" t="s">
        <v>30</v>
      </c>
      <c r="S2004" s="66" t="s">
        <v>50</v>
      </c>
      <c r="T2004" s="299" t="s">
        <v>65</v>
      </c>
      <c r="U2004" s="66" t="s">
        <v>57</v>
      </c>
      <c r="V2004" s="344"/>
      <c r="W2004" s="90"/>
      <c r="X2004" s="127"/>
    </row>
    <row r="2005" spans="1:24" ht="15" customHeight="1">
      <c r="A2005" s="70">
        <v>26378305</v>
      </c>
      <c r="B2005" s="71" t="s">
        <v>26</v>
      </c>
      <c r="C2005" s="71" t="s">
        <v>1356</v>
      </c>
      <c r="D2005" s="71" t="s">
        <v>325</v>
      </c>
      <c r="E2005" s="71" t="s">
        <v>3100</v>
      </c>
      <c r="F2005" s="71" t="s">
        <v>147</v>
      </c>
      <c r="G2005" s="70">
        <v>3135964121</v>
      </c>
      <c r="H2005" s="62" t="s">
        <v>3101</v>
      </c>
      <c r="I2005" s="71" t="s">
        <v>40</v>
      </c>
      <c r="J2005" s="71" t="s">
        <v>124</v>
      </c>
      <c r="K2005" s="71"/>
      <c r="L2005" s="71" t="s">
        <v>35</v>
      </c>
      <c r="M2005" s="71" t="s">
        <v>36</v>
      </c>
      <c r="N2005" s="71" t="s">
        <v>30</v>
      </c>
      <c r="O2005" s="71" t="s">
        <v>38</v>
      </c>
      <c r="P2005" s="71" t="s">
        <v>30</v>
      </c>
      <c r="Q2005" s="71" t="s">
        <v>46</v>
      </c>
      <c r="R2005" s="71" t="s">
        <v>30</v>
      </c>
      <c r="S2005" s="71" t="s">
        <v>40</v>
      </c>
      <c r="T2005" s="300" t="s">
        <v>40</v>
      </c>
      <c r="U2005" s="71" t="s">
        <v>40</v>
      </c>
      <c r="V2005" s="344"/>
      <c r="W2005" s="90"/>
      <c r="X2005" s="127"/>
    </row>
    <row r="2006" spans="1:24" ht="15" customHeight="1">
      <c r="A2006" s="65">
        <v>63308976</v>
      </c>
      <c r="B2006" s="66" t="s">
        <v>26</v>
      </c>
      <c r="C2006" s="66" t="s">
        <v>2598</v>
      </c>
      <c r="D2006" s="66" t="s">
        <v>3102</v>
      </c>
      <c r="E2006" s="66" t="s">
        <v>1435</v>
      </c>
      <c r="F2006" s="66" t="s">
        <v>3103</v>
      </c>
      <c r="G2006" s="65">
        <v>3167408332</v>
      </c>
      <c r="H2006" s="66" t="s">
        <v>3104</v>
      </c>
      <c r="I2006" s="66" t="s">
        <v>73</v>
      </c>
      <c r="J2006" s="66" t="s">
        <v>456</v>
      </c>
      <c r="K2006" s="66"/>
      <c r="L2006" s="66" t="s">
        <v>35</v>
      </c>
      <c r="M2006" s="66"/>
      <c r="N2006" s="66" t="s">
        <v>30</v>
      </c>
      <c r="O2006" s="66" t="s">
        <v>31</v>
      </c>
      <c r="P2006" s="66" t="s">
        <v>30</v>
      </c>
      <c r="Q2006" s="66" t="s">
        <v>46</v>
      </c>
      <c r="R2006" s="66" t="s">
        <v>30</v>
      </c>
      <c r="S2006" s="66" t="s">
        <v>73</v>
      </c>
      <c r="T2006" s="299"/>
      <c r="U2006" s="66"/>
      <c r="V2006" s="354"/>
      <c r="W2006" s="186"/>
      <c r="X2006" s="127"/>
    </row>
    <row r="2007" spans="1:24" ht="15" customHeight="1">
      <c r="A2007" s="70">
        <v>1057571441</v>
      </c>
      <c r="B2007" s="71" t="s">
        <v>26</v>
      </c>
      <c r="C2007" s="71" t="s">
        <v>611</v>
      </c>
      <c r="D2007" s="71" t="s">
        <v>836</v>
      </c>
      <c r="E2007" s="71" t="s">
        <v>6529</v>
      </c>
      <c r="F2007" s="71" t="s">
        <v>468</v>
      </c>
      <c r="G2007" s="70">
        <v>3134956917</v>
      </c>
      <c r="H2007" s="62" t="s">
        <v>6530</v>
      </c>
      <c r="I2007" s="71" t="s">
        <v>55</v>
      </c>
      <c r="J2007" s="71" t="s">
        <v>2405</v>
      </c>
      <c r="K2007" s="71"/>
      <c r="L2007" s="71" t="s">
        <v>28</v>
      </c>
      <c r="M2007" s="71" t="s">
        <v>36</v>
      </c>
      <c r="N2007" s="71" t="s">
        <v>37</v>
      </c>
      <c r="O2007" s="71" t="s">
        <v>42</v>
      </c>
      <c r="P2007" s="71" t="s">
        <v>30</v>
      </c>
      <c r="Q2007" s="71" t="s">
        <v>43</v>
      </c>
      <c r="R2007" s="71" t="s">
        <v>30</v>
      </c>
      <c r="S2007" s="71" t="s">
        <v>55</v>
      </c>
      <c r="T2007" s="300" t="s">
        <v>55</v>
      </c>
      <c r="U2007" s="71" t="s">
        <v>55</v>
      </c>
      <c r="V2007" s="354"/>
      <c r="W2007" s="186"/>
      <c r="X2007" s="127"/>
    </row>
    <row r="2008" spans="1:24" ht="15" customHeight="1">
      <c r="A2008" s="65">
        <v>1094942067</v>
      </c>
      <c r="B2008" s="66" t="s">
        <v>26</v>
      </c>
      <c r="C2008" s="66" t="s">
        <v>6531</v>
      </c>
      <c r="D2008" s="66" t="s">
        <v>6532</v>
      </c>
      <c r="E2008" s="66" t="s">
        <v>3330</v>
      </c>
      <c r="F2008" s="66" t="s">
        <v>823</v>
      </c>
      <c r="G2008" s="65">
        <v>3103827143</v>
      </c>
      <c r="H2008" s="62" t="s">
        <v>6533</v>
      </c>
      <c r="I2008" s="66" t="s">
        <v>70</v>
      </c>
      <c r="J2008" s="71" t="s">
        <v>557</v>
      </c>
      <c r="K2008" s="66" t="s">
        <v>27</v>
      </c>
      <c r="L2008" s="66" t="s">
        <v>28</v>
      </c>
      <c r="M2008" s="66" t="s">
        <v>36</v>
      </c>
      <c r="N2008" s="66" t="s">
        <v>30</v>
      </c>
      <c r="O2008" s="66" t="s">
        <v>42</v>
      </c>
      <c r="P2008" s="66" t="s">
        <v>30</v>
      </c>
      <c r="Q2008" s="66" t="s">
        <v>49</v>
      </c>
      <c r="R2008" s="66" t="s">
        <v>30</v>
      </c>
      <c r="S2008" s="66" t="s">
        <v>70</v>
      </c>
      <c r="T2008" s="299" t="s">
        <v>58</v>
      </c>
      <c r="U2008" s="66" t="s">
        <v>67</v>
      </c>
      <c r="V2008" s="354"/>
      <c r="W2008" s="186"/>
      <c r="X2008" s="127"/>
    </row>
    <row r="2009" spans="1:24" ht="15" customHeight="1">
      <c r="A2009" s="65">
        <v>66861658</v>
      </c>
      <c r="B2009" s="66" t="s">
        <v>26</v>
      </c>
      <c r="C2009" s="66" t="s">
        <v>843</v>
      </c>
      <c r="D2009" s="66" t="s">
        <v>3483</v>
      </c>
      <c r="E2009" s="66" t="s">
        <v>1908</v>
      </c>
      <c r="F2009" s="66" t="s">
        <v>1437</v>
      </c>
      <c r="G2009" s="65">
        <v>3022462261</v>
      </c>
      <c r="H2009" s="62" t="s">
        <v>4051</v>
      </c>
      <c r="I2009" s="66" t="s">
        <v>56</v>
      </c>
      <c r="J2009" s="66" t="s">
        <v>3671</v>
      </c>
      <c r="K2009" s="66"/>
      <c r="L2009" s="66" t="s">
        <v>28</v>
      </c>
      <c r="M2009" s="66"/>
      <c r="N2009" s="66" t="s">
        <v>37</v>
      </c>
      <c r="O2009" s="66" t="s">
        <v>42</v>
      </c>
      <c r="P2009" s="66" t="s">
        <v>30</v>
      </c>
      <c r="Q2009" s="66" t="s">
        <v>39</v>
      </c>
      <c r="R2009" s="66" t="s">
        <v>30</v>
      </c>
      <c r="S2009" s="66" t="s">
        <v>56</v>
      </c>
      <c r="T2009" s="299" t="s">
        <v>56</v>
      </c>
      <c r="U2009" s="66" t="s">
        <v>56</v>
      </c>
      <c r="V2009" s="344"/>
      <c r="W2009" s="90"/>
      <c r="X2009" s="127"/>
    </row>
    <row r="2010" spans="1:24" ht="15" customHeight="1">
      <c r="A2010" s="65">
        <v>45525309</v>
      </c>
      <c r="B2010" s="66" t="s">
        <v>26</v>
      </c>
      <c r="C2010" s="66" t="s">
        <v>807</v>
      </c>
      <c r="D2010" s="66" t="s">
        <v>251</v>
      </c>
      <c r="E2010" s="66" t="s">
        <v>4590</v>
      </c>
      <c r="F2010" s="66" t="s">
        <v>2686</v>
      </c>
      <c r="G2010" s="65">
        <v>3108075668</v>
      </c>
      <c r="H2010" s="62" t="s">
        <v>4591</v>
      </c>
      <c r="I2010" s="66" t="s">
        <v>50</v>
      </c>
      <c r="J2010" s="66" t="s">
        <v>110</v>
      </c>
      <c r="K2010" s="66"/>
      <c r="L2010" s="66" t="s">
        <v>35</v>
      </c>
      <c r="M2010" s="66" t="s">
        <v>36</v>
      </c>
      <c r="N2010" s="66" t="s">
        <v>30</v>
      </c>
      <c r="O2010" s="66" t="s">
        <v>31</v>
      </c>
      <c r="P2010" s="66" t="s">
        <v>30</v>
      </c>
      <c r="Q2010" s="66" t="s">
        <v>49</v>
      </c>
      <c r="R2010" s="66" t="s">
        <v>30</v>
      </c>
      <c r="S2010" s="66" t="s">
        <v>50</v>
      </c>
      <c r="T2010" s="299" t="s">
        <v>50</v>
      </c>
      <c r="U2010" s="66" t="s">
        <v>50</v>
      </c>
      <c r="V2010" s="344"/>
      <c r="W2010" s="90"/>
      <c r="X2010" s="127"/>
    </row>
    <row r="2011" spans="1:24" ht="15" customHeight="1">
      <c r="A2011" s="231">
        <v>1143332859</v>
      </c>
      <c r="B2011" s="231" t="s">
        <v>26</v>
      </c>
      <c r="C2011" s="231" t="s">
        <v>6114</v>
      </c>
      <c r="D2011" s="231" t="s">
        <v>427</v>
      </c>
      <c r="E2011" s="231" t="s">
        <v>4590</v>
      </c>
      <c r="F2011" s="231" t="s">
        <v>1213</v>
      </c>
      <c r="G2011" s="231">
        <v>3045755933</v>
      </c>
      <c r="H2011" s="231" t="s">
        <v>6748</v>
      </c>
      <c r="I2011" s="231" t="s">
        <v>50</v>
      </c>
      <c r="J2011" s="231" t="s">
        <v>6592</v>
      </c>
      <c r="K2011" s="232"/>
      <c r="L2011" s="231" t="s">
        <v>35</v>
      </c>
      <c r="M2011" s="232"/>
      <c r="N2011" s="231" t="s">
        <v>30</v>
      </c>
      <c r="O2011" s="231" t="s">
        <v>31</v>
      </c>
      <c r="P2011" s="231" t="s">
        <v>30</v>
      </c>
      <c r="Q2011" s="231" t="s">
        <v>6749</v>
      </c>
      <c r="R2011" s="231" t="s">
        <v>30</v>
      </c>
      <c r="S2011" s="231" t="s">
        <v>50</v>
      </c>
      <c r="T2011" s="330" t="s">
        <v>74</v>
      </c>
      <c r="U2011" s="231" t="s">
        <v>47</v>
      </c>
      <c r="V2011" s="344"/>
      <c r="W2011" s="90"/>
      <c r="X2011" s="127"/>
    </row>
    <row r="2012" spans="1:24" ht="15" customHeight="1">
      <c r="A2012" s="65">
        <v>1075219962</v>
      </c>
      <c r="B2012" s="66" t="s">
        <v>26</v>
      </c>
      <c r="C2012" s="66" t="s">
        <v>1123</v>
      </c>
      <c r="D2012" s="66" t="s">
        <v>467</v>
      </c>
      <c r="E2012" s="66" t="s">
        <v>1124</v>
      </c>
      <c r="F2012" s="66" t="s">
        <v>580</v>
      </c>
      <c r="G2012" s="65">
        <v>3205761969</v>
      </c>
      <c r="H2012" s="62" t="s">
        <v>1125</v>
      </c>
      <c r="I2012" s="66" t="s">
        <v>63</v>
      </c>
      <c r="J2012" s="66" t="s">
        <v>1126</v>
      </c>
      <c r="K2012" s="66" t="s">
        <v>51</v>
      </c>
      <c r="L2012" s="66" t="s">
        <v>28</v>
      </c>
      <c r="M2012" s="66" t="s">
        <v>36</v>
      </c>
      <c r="N2012" s="66" t="s">
        <v>37</v>
      </c>
      <c r="O2012" s="66" t="s">
        <v>42</v>
      </c>
      <c r="P2012" s="66" t="s">
        <v>30</v>
      </c>
      <c r="Q2012" s="66" t="s">
        <v>43</v>
      </c>
      <c r="R2012" s="66" t="s">
        <v>30</v>
      </c>
      <c r="S2012" s="66" t="s">
        <v>63</v>
      </c>
      <c r="T2012" s="299" t="s">
        <v>60</v>
      </c>
      <c r="U2012" s="66" t="s">
        <v>75</v>
      </c>
      <c r="V2012" s="344"/>
      <c r="W2012" s="90"/>
      <c r="X2012" s="127"/>
    </row>
    <row r="2013" spans="1:24" ht="15" customHeight="1">
      <c r="A2013" s="65">
        <v>1073505196</v>
      </c>
      <c r="B2013" s="66" t="s">
        <v>26</v>
      </c>
      <c r="C2013" s="66" t="s">
        <v>830</v>
      </c>
      <c r="D2013" s="66" t="s">
        <v>326</v>
      </c>
      <c r="E2013" s="66" t="s">
        <v>1110</v>
      </c>
      <c r="F2013" s="66" t="s">
        <v>904</v>
      </c>
      <c r="G2013" s="65">
        <v>3132704359</v>
      </c>
      <c r="H2013" s="67" t="s">
        <v>1111</v>
      </c>
      <c r="I2013" s="66" t="s">
        <v>60</v>
      </c>
      <c r="J2013" s="66" t="s">
        <v>1112</v>
      </c>
      <c r="K2013" s="66" t="s">
        <v>51</v>
      </c>
      <c r="L2013" s="66" t="s">
        <v>41</v>
      </c>
      <c r="M2013" s="66" t="s">
        <v>36</v>
      </c>
      <c r="N2013" s="66" t="s">
        <v>37</v>
      </c>
      <c r="O2013" s="66" t="s">
        <v>38</v>
      </c>
      <c r="P2013" s="66" t="s">
        <v>30</v>
      </c>
      <c r="Q2013" s="66" t="s">
        <v>49</v>
      </c>
      <c r="R2013" s="66" t="s">
        <v>30</v>
      </c>
      <c r="S2013" s="66" t="s">
        <v>53</v>
      </c>
      <c r="T2013" s="299" t="s">
        <v>40</v>
      </c>
      <c r="U2013" s="66" t="s">
        <v>66</v>
      </c>
      <c r="V2013" s="354"/>
      <c r="W2013" s="186"/>
      <c r="X2013" s="127"/>
    </row>
    <row r="2014" spans="1:24" ht="15" customHeight="1">
      <c r="A2014" s="70">
        <v>39048270</v>
      </c>
      <c r="B2014" s="71" t="s">
        <v>26</v>
      </c>
      <c r="C2014" s="71" t="s">
        <v>220</v>
      </c>
      <c r="D2014" s="71" t="s">
        <v>221</v>
      </c>
      <c r="E2014" s="71" t="s">
        <v>1110</v>
      </c>
      <c r="F2014" s="71" t="s">
        <v>4550</v>
      </c>
      <c r="G2014" s="70">
        <v>3003643148</v>
      </c>
      <c r="H2014" s="62" t="s">
        <v>4551</v>
      </c>
      <c r="I2014" s="71" t="s">
        <v>72</v>
      </c>
      <c r="J2014" s="71" t="s">
        <v>3195</v>
      </c>
      <c r="K2014" s="71"/>
      <c r="L2014" s="71" t="s">
        <v>28</v>
      </c>
      <c r="M2014" s="71" t="s">
        <v>36</v>
      </c>
      <c r="N2014" s="71" t="s">
        <v>30</v>
      </c>
      <c r="O2014" s="71" t="s">
        <v>42</v>
      </c>
      <c r="P2014" s="71" t="s">
        <v>37</v>
      </c>
      <c r="Q2014" s="71" t="s">
        <v>32</v>
      </c>
      <c r="R2014" s="71" t="s">
        <v>30</v>
      </c>
      <c r="S2014" s="71" t="s">
        <v>72</v>
      </c>
      <c r="T2014" s="300" t="s">
        <v>65</v>
      </c>
      <c r="U2014" s="71" t="s">
        <v>65</v>
      </c>
      <c r="V2014" s="354"/>
      <c r="W2014" s="186"/>
      <c r="X2014" s="127"/>
    </row>
    <row r="2015" spans="1:24" ht="15" customHeight="1">
      <c r="A2015" s="65">
        <v>37392234</v>
      </c>
      <c r="B2015" s="66" t="s">
        <v>26</v>
      </c>
      <c r="C2015" s="66" t="s">
        <v>1196</v>
      </c>
      <c r="D2015" s="66" t="s">
        <v>305</v>
      </c>
      <c r="E2015" s="66" t="s">
        <v>1110</v>
      </c>
      <c r="F2015" s="66"/>
      <c r="G2015" s="65">
        <v>3124706841</v>
      </c>
      <c r="H2015" s="67" t="s">
        <v>5325</v>
      </c>
      <c r="I2015" s="66" t="s">
        <v>68</v>
      </c>
      <c r="J2015" s="66" t="s">
        <v>157</v>
      </c>
      <c r="K2015" s="66" t="s">
        <v>27</v>
      </c>
      <c r="L2015" s="66" t="s">
        <v>41</v>
      </c>
      <c r="M2015" s="66" t="s">
        <v>42</v>
      </c>
      <c r="N2015" s="66" t="s">
        <v>30</v>
      </c>
      <c r="O2015" s="66" t="s">
        <v>38</v>
      </c>
      <c r="P2015" s="66" t="s">
        <v>30</v>
      </c>
      <c r="Q2015" s="66" t="s">
        <v>49</v>
      </c>
      <c r="R2015" s="66" t="s">
        <v>37</v>
      </c>
      <c r="S2015" s="66" t="s">
        <v>68</v>
      </c>
      <c r="T2015" s="299" t="s">
        <v>68</v>
      </c>
      <c r="U2015" s="66" t="s">
        <v>68</v>
      </c>
      <c r="V2015" s="354"/>
      <c r="W2015" s="186"/>
      <c r="X2015" s="127"/>
    </row>
    <row r="2016" spans="1:24" ht="15" customHeight="1">
      <c r="A2016" s="65">
        <v>41183015</v>
      </c>
      <c r="B2016" s="66" t="s">
        <v>26</v>
      </c>
      <c r="C2016" s="66" t="s">
        <v>995</v>
      </c>
      <c r="D2016" s="66" t="s">
        <v>525</v>
      </c>
      <c r="E2016" s="66" t="s">
        <v>6301</v>
      </c>
      <c r="F2016" s="66" t="s">
        <v>886</v>
      </c>
      <c r="G2016" s="65">
        <v>3233230958</v>
      </c>
      <c r="H2016" s="62" t="s">
        <v>6302</v>
      </c>
      <c r="I2016" s="66" t="s">
        <v>69</v>
      </c>
      <c r="J2016" s="66" t="s">
        <v>547</v>
      </c>
      <c r="K2016" s="66" t="s">
        <v>27</v>
      </c>
      <c r="L2016" s="66" t="s">
        <v>28</v>
      </c>
      <c r="M2016" s="66" t="s">
        <v>36</v>
      </c>
      <c r="N2016" s="66" t="s">
        <v>30</v>
      </c>
      <c r="O2016" s="66" t="s">
        <v>38</v>
      </c>
      <c r="P2016" s="66" t="s">
        <v>30</v>
      </c>
      <c r="Q2016" s="66" t="s">
        <v>49</v>
      </c>
      <c r="R2016" s="66" t="s">
        <v>30</v>
      </c>
      <c r="S2016" s="66" t="s">
        <v>69</v>
      </c>
      <c r="T2016" s="299" t="s">
        <v>69</v>
      </c>
      <c r="U2016" s="66" t="s">
        <v>69</v>
      </c>
      <c r="V2016" s="344"/>
      <c r="W2016" s="90"/>
      <c r="X2016" s="127"/>
    </row>
    <row r="2017" spans="1:24" ht="15" customHeight="1">
      <c r="A2017" s="65">
        <v>43796531</v>
      </c>
      <c r="B2017" s="66" t="s">
        <v>26</v>
      </c>
      <c r="C2017" s="66" t="s">
        <v>3105</v>
      </c>
      <c r="D2017" s="66" t="s">
        <v>352</v>
      </c>
      <c r="E2017" s="66" t="s">
        <v>3106</v>
      </c>
      <c r="F2017" s="66" t="s">
        <v>319</v>
      </c>
      <c r="G2017" s="65">
        <v>3122451912</v>
      </c>
      <c r="H2017" s="67" t="s">
        <v>3107</v>
      </c>
      <c r="I2017" s="66" t="s">
        <v>40</v>
      </c>
      <c r="J2017" s="66" t="s">
        <v>556</v>
      </c>
      <c r="K2017" s="66"/>
      <c r="L2017" s="66" t="s">
        <v>28</v>
      </c>
      <c r="M2017" s="66" t="s">
        <v>36</v>
      </c>
      <c r="N2017" s="66" t="s">
        <v>30</v>
      </c>
      <c r="O2017" s="66" t="s">
        <v>38</v>
      </c>
      <c r="P2017" s="66" t="s">
        <v>30</v>
      </c>
      <c r="Q2017" s="66" t="s">
        <v>43</v>
      </c>
      <c r="R2017" s="66" t="s">
        <v>30</v>
      </c>
      <c r="S2017" s="66" t="s">
        <v>40</v>
      </c>
      <c r="T2017" s="299" t="s">
        <v>40</v>
      </c>
      <c r="U2017" s="66" t="s">
        <v>40</v>
      </c>
      <c r="V2017" s="354"/>
      <c r="W2017" s="186"/>
      <c r="X2017" s="127"/>
    </row>
    <row r="2018" spans="1:24" ht="15" customHeight="1">
      <c r="A2018" s="65">
        <v>48573383</v>
      </c>
      <c r="B2018" s="66" t="s">
        <v>26</v>
      </c>
      <c r="C2018" s="66" t="s">
        <v>5114</v>
      </c>
      <c r="D2018" s="66" t="s">
        <v>3775</v>
      </c>
      <c r="E2018" s="66" t="s">
        <v>5115</v>
      </c>
      <c r="F2018" s="66" t="s">
        <v>3088</v>
      </c>
      <c r="G2018" s="65">
        <v>3216651489</v>
      </c>
      <c r="H2018" s="62" t="s">
        <v>5116</v>
      </c>
      <c r="I2018" s="66" t="s">
        <v>56</v>
      </c>
      <c r="J2018" s="66" t="s">
        <v>5245</v>
      </c>
      <c r="K2018" s="66" t="s">
        <v>27</v>
      </c>
      <c r="L2018" s="66"/>
      <c r="M2018" s="66"/>
      <c r="N2018" s="66" t="s">
        <v>30</v>
      </c>
      <c r="O2018" s="66" t="s">
        <v>38</v>
      </c>
      <c r="P2018" s="66" t="s">
        <v>30</v>
      </c>
      <c r="Q2018" s="66" t="s">
        <v>49</v>
      </c>
      <c r="R2018" s="66" t="s">
        <v>37</v>
      </c>
      <c r="S2018" s="66"/>
      <c r="T2018" s="299"/>
      <c r="U2018" s="66"/>
      <c r="V2018" s="354"/>
      <c r="W2018" s="186"/>
      <c r="X2018" s="127"/>
    </row>
    <row r="2019" spans="1:24" ht="15" customHeight="1">
      <c r="A2019" s="65">
        <v>26671858</v>
      </c>
      <c r="B2019" s="66" t="s">
        <v>26</v>
      </c>
      <c r="C2019" s="66" t="s">
        <v>558</v>
      </c>
      <c r="D2019" s="66" t="s">
        <v>369</v>
      </c>
      <c r="E2019" s="66" t="s">
        <v>3108</v>
      </c>
      <c r="F2019" s="66" t="s">
        <v>782</v>
      </c>
      <c r="G2019" s="65">
        <v>3023410351</v>
      </c>
      <c r="H2019" s="62" t="s">
        <v>3109</v>
      </c>
      <c r="I2019" s="66" t="s">
        <v>65</v>
      </c>
      <c r="J2019" s="66" t="s">
        <v>443</v>
      </c>
      <c r="K2019" s="66" t="s">
        <v>27</v>
      </c>
      <c r="L2019" s="66" t="s">
        <v>28</v>
      </c>
      <c r="M2019" s="66" t="s">
        <v>36</v>
      </c>
      <c r="N2019" s="66" t="s">
        <v>37</v>
      </c>
      <c r="O2019" s="66" t="s">
        <v>42</v>
      </c>
      <c r="P2019" s="66" t="s">
        <v>30</v>
      </c>
      <c r="Q2019" s="66" t="s">
        <v>46</v>
      </c>
      <c r="R2019" s="66" t="s">
        <v>30</v>
      </c>
      <c r="S2019" s="66" t="s">
        <v>65</v>
      </c>
      <c r="T2019" s="299" t="s">
        <v>65</v>
      </c>
      <c r="U2019" s="66" t="s">
        <v>65</v>
      </c>
      <c r="V2019" s="344"/>
      <c r="W2019" s="90"/>
      <c r="X2019" s="127"/>
    </row>
    <row r="2020" spans="1:24" ht="15" customHeight="1">
      <c r="A2020" s="65">
        <v>43162790</v>
      </c>
      <c r="B2020" s="66" t="s">
        <v>26</v>
      </c>
      <c r="C2020" s="66" t="s">
        <v>1406</v>
      </c>
      <c r="D2020" s="66" t="s">
        <v>559</v>
      </c>
      <c r="E2020" s="66" t="s">
        <v>3110</v>
      </c>
      <c r="F2020" s="66" t="s">
        <v>1248</v>
      </c>
      <c r="G2020" s="65">
        <v>3015710543</v>
      </c>
      <c r="H2020" s="62" t="s">
        <v>3111</v>
      </c>
      <c r="I2020" s="66" t="s">
        <v>40</v>
      </c>
      <c r="J2020" s="66" t="s">
        <v>556</v>
      </c>
      <c r="K2020" s="66" t="s">
        <v>51</v>
      </c>
      <c r="L2020" s="66" t="s">
        <v>28</v>
      </c>
      <c r="M2020" s="66" t="s">
        <v>37</v>
      </c>
      <c r="N2020" s="66" t="s">
        <v>37</v>
      </c>
      <c r="O2020" s="66"/>
      <c r="P2020" s="66" t="s">
        <v>37</v>
      </c>
      <c r="Q2020" s="66"/>
      <c r="R2020" s="66" t="s">
        <v>37</v>
      </c>
      <c r="S2020" s="66" t="s">
        <v>40</v>
      </c>
      <c r="T2020" s="299"/>
      <c r="U2020" s="66"/>
      <c r="V2020" s="344"/>
      <c r="W2020" s="90"/>
      <c r="X2020" s="127"/>
    </row>
    <row r="2021" spans="1:24" ht="15" customHeight="1">
      <c r="A2021" s="70">
        <v>1013615529</v>
      </c>
      <c r="B2021" s="71" t="s">
        <v>26</v>
      </c>
      <c r="C2021" s="71" t="s">
        <v>1558</v>
      </c>
      <c r="D2021" s="71" t="s">
        <v>1265</v>
      </c>
      <c r="E2021" s="71" t="s">
        <v>4258</v>
      </c>
      <c r="F2021" s="71" t="s">
        <v>700</v>
      </c>
      <c r="G2021" s="70">
        <v>3203985106</v>
      </c>
      <c r="H2021" s="62" t="s">
        <v>4437</v>
      </c>
      <c r="I2021" s="71" t="s">
        <v>60</v>
      </c>
      <c r="J2021" s="71" t="s">
        <v>4254</v>
      </c>
      <c r="K2021" s="71"/>
      <c r="L2021" s="71" t="s">
        <v>28</v>
      </c>
      <c r="M2021" s="71" t="s">
        <v>36</v>
      </c>
      <c r="N2021" s="71" t="s">
        <v>30</v>
      </c>
      <c r="O2021" s="71" t="s">
        <v>31</v>
      </c>
      <c r="P2021" s="71" t="s">
        <v>30</v>
      </c>
      <c r="Q2021" s="71" t="s">
        <v>43</v>
      </c>
      <c r="R2021" s="71" t="s">
        <v>30</v>
      </c>
      <c r="S2021" s="71" t="s">
        <v>60</v>
      </c>
      <c r="T2021" s="300" t="s">
        <v>60</v>
      </c>
      <c r="U2021" s="71" t="s">
        <v>60</v>
      </c>
      <c r="V2021" s="344"/>
      <c r="W2021" s="90"/>
      <c r="X2021" s="127"/>
    </row>
    <row r="2022" spans="1:24" ht="15" customHeight="1">
      <c r="A2022" s="209">
        <v>49755401</v>
      </c>
      <c r="B2022" s="210" t="s">
        <v>26</v>
      </c>
      <c r="C2022" s="210" t="s">
        <v>6750</v>
      </c>
      <c r="D2022" s="210"/>
      <c r="E2022" s="210" t="s">
        <v>2063</v>
      </c>
      <c r="F2022" s="210" t="s">
        <v>571</v>
      </c>
      <c r="G2022" s="209">
        <v>3135638603</v>
      </c>
      <c r="H2022" s="187" t="s">
        <v>6751</v>
      </c>
      <c r="I2022" s="210" t="s">
        <v>57</v>
      </c>
      <c r="J2022" s="210" t="s">
        <v>1569</v>
      </c>
      <c r="K2022" s="210"/>
      <c r="L2022" s="210" t="s">
        <v>28</v>
      </c>
      <c r="M2022" s="210" t="s">
        <v>36</v>
      </c>
      <c r="N2022" s="210" t="s">
        <v>37</v>
      </c>
      <c r="O2022" s="210" t="s">
        <v>42</v>
      </c>
      <c r="P2022" s="210" t="s">
        <v>30</v>
      </c>
      <c r="Q2022" s="210" t="s">
        <v>43</v>
      </c>
      <c r="R2022" s="210" t="s">
        <v>30</v>
      </c>
      <c r="S2022" s="210" t="s">
        <v>57</v>
      </c>
      <c r="T2022" s="308" t="s">
        <v>52</v>
      </c>
      <c r="U2022" s="210" t="s">
        <v>73</v>
      </c>
      <c r="V2022" s="344"/>
      <c r="W2022" s="90"/>
      <c r="X2022" s="127"/>
    </row>
    <row r="2023" spans="1:24" ht="15" customHeight="1">
      <c r="A2023" s="65">
        <v>1091162319</v>
      </c>
      <c r="B2023" s="66" t="s">
        <v>26</v>
      </c>
      <c r="C2023" s="66" t="s">
        <v>4924</v>
      </c>
      <c r="D2023" s="66" t="s">
        <v>4925</v>
      </c>
      <c r="E2023" s="66" t="s">
        <v>1897</v>
      </c>
      <c r="F2023" s="66" t="s">
        <v>4926</v>
      </c>
      <c r="G2023" s="65" t="s">
        <v>4927</v>
      </c>
      <c r="H2023" s="62" t="s">
        <v>4928</v>
      </c>
      <c r="I2023" s="66" t="s">
        <v>68</v>
      </c>
      <c r="J2023" s="66" t="s">
        <v>1179</v>
      </c>
      <c r="K2023" s="66" t="s">
        <v>27</v>
      </c>
      <c r="L2023" s="66"/>
      <c r="M2023" s="66"/>
      <c r="N2023" s="66" t="s">
        <v>37</v>
      </c>
      <c r="O2023" s="66" t="s">
        <v>42</v>
      </c>
      <c r="P2023" s="66" t="s">
        <v>37</v>
      </c>
      <c r="Q2023" s="66"/>
      <c r="R2023" s="66" t="s">
        <v>30</v>
      </c>
      <c r="S2023" s="66" t="s">
        <v>68</v>
      </c>
      <c r="T2023" s="299" t="s">
        <v>68</v>
      </c>
      <c r="U2023" s="66" t="s">
        <v>68</v>
      </c>
      <c r="V2023" s="344"/>
      <c r="W2023" s="90"/>
      <c r="X2023" s="127"/>
    </row>
    <row r="2024" spans="1:24" ht="15" customHeight="1">
      <c r="A2024" s="65">
        <v>31971617</v>
      </c>
      <c r="B2024" s="66" t="s">
        <v>26</v>
      </c>
      <c r="C2024" s="66" t="s">
        <v>355</v>
      </c>
      <c r="D2024" s="66" t="s">
        <v>240</v>
      </c>
      <c r="E2024" s="66" t="s">
        <v>1897</v>
      </c>
      <c r="F2024" s="66" t="s">
        <v>2208</v>
      </c>
      <c r="G2024" s="65">
        <v>3154994718</v>
      </c>
      <c r="H2024" s="62" t="s">
        <v>3116</v>
      </c>
      <c r="I2024" s="66" t="s">
        <v>56</v>
      </c>
      <c r="J2024" s="66" t="s">
        <v>249</v>
      </c>
      <c r="K2024" s="66" t="s">
        <v>42</v>
      </c>
      <c r="L2024" s="66" t="s">
        <v>28</v>
      </c>
      <c r="M2024" s="66"/>
      <c r="N2024" s="66" t="s">
        <v>37</v>
      </c>
      <c r="O2024" s="66" t="s">
        <v>38</v>
      </c>
      <c r="P2024" s="66" t="s">
        <v>30</v>
      </c>
      <c r="Q2024" s="66" t="s">
        <v>49</v>
      </c>
      <c r="R2024" s="66" t="s">
        <v>30</v>
      </c>
      <c r="S2024" s="66" t="s">
        <v>76</v>
      </c>
      <c r="T2024" s="299" t="s">
        <v>40</v>
      </c>
      <c r="U2024" s="66" t="s">
        <v>67</v>
      </c>
      <c r="V2024" s="344"/>
      <c r="W2024" s="90"/>
      <c r="X2024" s="127"/>
    </row>
    <row r="2025" spans="1:24" ht="15" customHeight="1">
      <c r="A2025" s="65">
        <v>1061746789</v>
      </c>
      <c r="B2025" s="66" t="s">
        <v>26</v>
      </c>
      <c r="C2025" s="66" t="s">
        <v>1311</v>
      </c>
      <c r="D2025" s="66" t="s">
        <v>1001</v>
      </c>
      <c r="E2025" s="66" t="s">
        <v>1897</v>
      </c>
      <c r="F2025" s="66" t="s">
        <v>185</v>
      </c>
      <c r="G2025" s="65">
        <v>3104167272</v>
      </c>
      <c r="H2025" s="62" t="s">
        <v>4052</v>
      </c>
      <c r="I2025" s="66" t="s">
        <v>56</v>
      </c>
      <c r="J2025" s="66" t="s">
        <v>249</v>
      </c>
      <c r="K2025" s="66" t="s">
        <v>27</v>
      </c>
      <c r="L2025" s="66" t="s">
        <v>28</v>
      </c>
      <c r="M2025" s="66" t="s">
        <v>36</v>
      </c>
      <c r="N2025" s="66" t="s">
        <v>37</v>
      </c>
      <c r="O2025" s="66" t="s">
        <v>42</v>
      </c>
      <c r="P2025" s="66" t="s">
        <v>37</v>
      </c>
      <c r="Q2025" s="66" t="s">
        <v>32</v>
      </c>
      <c r="R2025" s="66" t="s">
        <v>30</v>
      </c>
      <c r="S2025" s="66" t="s">
        <v>64</v>
      </c>
      <c r="T2025" s="299" t="s">
        <v>47</v>
      </c>
      <c r="U2025" s="66" t="s">
        <v>67</v>
      </c>
      <c r="V2025" s="344"/>
      <c r="W2025" s="90"/>
      <c r="X2025" s="127"/>
    </row>
    <row r="2026" spans="1:24" ht="15" customHeight="1">
      <c r="A2026" s="68">
        <v>1127610806</v>
      </c>
      <c r="B2026" s="66" t="s">
        <v>26</v>
      </c>
      <c r="C2026" s="68" t="s">
        <v>467</v>
      </c>
      <c r="D2026" s="66" t="s">
        <v>4838</v>
      </c>
      <c r="E2026" s="66" t="s">
        <v>1897</v>
      </c>
      <c r="F2026" s="66" t="s">
        <v>2645</v>
      </c>
      <c r="G2026" s="65">
        <v>3152129305</v>
      </c>
      <c r="H2026" s="62" t="s">
        <v>4839</v>
      </c>
      <c r="I2026" s="66" t="s">
        <v>68</v>
      </c>
      <c r="J2026" s="66" t="s">
        <v>4638</v>
      </c>
      <c r="K2026" s="66"/>
      <c r="L2026" s="66" t="s">
        <v>51</v>
      </c>
      <c r="M2026" s="66"/>
      <c r="N2026" s="66" t="s">
        <v>30</v>
      </c>
      <c r="O2026" s="66" t="s">
        <v>31</v>
      </c>
      <c r="P2026" s="66" t="s">
        <v>37</v>
      </c>
      <c r="Q2026" s="66" t="s">
        <v>32</v>
      </c>
      <c r="R2026" s="66" t="s">
        <v>30</v>
      </c>
      <c r="S2026" s="66" t="s">
        <v>68</v>
      </c>
      <c r="T2026" s="299" t="s">
        <v>73</v>
      </c>
      <c r="U2026" s="66" t="s">
        <v>44</v>
      </c>
      <c r="V2026" s="344"/>
      <c r="W2026" s="90"/>
      <c r="X2026" s="127"/>
    </row>
    <row r="2027" spans="1:24" ht="15" customHeight="1">
      <c r="A2027" s="65">
        <v>32879907</v>
      </c>
      <c r="B2027" s="66" t="s">
        <v>26</v>
      </c>
      <c r="C2027" s="66" t="s">
        <v>2666</v>
      </c>
      <c r="D2027" s="66" t="s">
        <v>3112</v>
      </c>
      <c r="E2027" s="66" t="s">
        <v>1897</v>
      </c>
      <c r="F2027" s="66" t="s">
        <v>3113</v>
      </c>
      <c r="G2027" s="65">
        <v>3013670700</v>
      </c>
      <c r="H2027" s="62" t="s">
        <v>3114</v>
      </c>
      <c r="I2027" s="66" t="s">
        <v>47</v>
      </c>
      <c r="J2027" s="66" t="s">
        <v>188</v>
      </c>
      <c r="K2027" s="66" t="s">
        <v>27</v>
      </c>
      <c r="L2027" s="66" t="s">
        <v>28</v>
      </c>
      <c r="M2027" s="66" t="s">
        <v>36</v>
      </c>
      <c r="N2027" s="66" t="s">
        <v>37</v>
      </c>
      <c r="O2027" s="66" t="s">
        <v>42</v>
      </c>
      <c r="P2027" s="66" t="s">
        <v>30</v>
      </c>
      <c r="Q2027" s="66" t="s">
        <v>3115</v>
      </c>
      <c r="R2027" s="66" t="s">
        <v>30</v>
      </c>
      <c r="S2027" s="66" t="s">
        <v>47</v>
      </c>
      <c r="T2027" s="299" t="s">
        <v>47</v>
      </c>
      <c r="U2027" s="66" t="s">
        <v>47</v>
      </c>
      <c r="V2027" s="344"/>
      <c r="W2027" s="90"/>
      <c r="X2027" s="127"/>
    </row>
    <row r="2028" spans="1:24" ht="15" customHeight="1">
      <c r="A2028" s="70">
        <v>1091668764</v>
      </c>
      <c r="B2028" s="71" t="s">
        <v>26</v>
      </c>
      <c r="C2028" s="71" t="s">
        <v>5675</v>
      </c>
      <c r="D2028" s="71" t="s">
        <v>285</v>
      </c>
      <c r="E2028" s="71" t="s">
        <v>1897</v>
      </c>
      <c r="F2028" s="71" t="s">
        <v>366</v>
      </c>
      <c r="G2028" s="70">
        <v>3187653690</v>
      </c>
      <c r="H2028" s="62" t="s">
        <v>5676</v>
      </c>
      <c r="I2028" s="71" t="s">
        <v>68</v>
      </c>
      <c r="J2028" s="66" t="s">
        <v>1179</v>
      </c>
      <c r="K2028" s="71" t="s">
        <v>42</v>
      </c>
      <c r="L2028" s="71" t="s">
        <v>5658</v>
      </c>
      <c r="M2028" s="71" t="s">
        <v>5677</v>
      </c>
      <c r="N2028" s="71" t="s">
        <v>30</v>
      </c>
      <c r="O2028" s="71" t="s">
        <v>42</v>
      </c>
      <c r="P2028" s="71" t="s">
        <v>37</v>
      </c>
      <c r="Q2028" s="71" t="s">
        <v>42</v>
      </c>
      <c r="R2028" s="71" t="s">
        <v>30</v>
      </c>
      <c r="S2028" s="71" t="s">
        <v>68</v>
      </c>
      <c r="T2028" s="300" t="s">
        <v>68</v>
      </c>
      <c r="U2028" s="71" t="s">
        <v>68</v>
      </c>
      <c r="V2028" s="354"/>
      <c r="W2028" s="186"/>
      <c r="X2028" s="127"/>
    </row>
    <row r="2029" spans="1:24" ht="15" customHeight="1">
      <c r="A2029" s="65">
        <v>1091666471</v>
      </c>
      <c r="B2029" s="66" t="s">
        <v>26</v>
      </c>
      <c r="C2029" s="66" t="s">
        <v>559</v>
      </c>
      <c r="D2029" s="66" t="s">
        <v>500</v>
      </c>
      <c r="E2029" s="66" t="s">
        <v>1897</v>
      </c>
      <c r="F2029" s="66" t="s">
        <v>158</v>
      </c>
      <c r="G2029" s="65">
        <v>3224619676</v>
      </c>
      <c r="H2029" s="62" t="s">
        <v>5721</v>
      </c>
      <c r="I2029" s="66" t="s">
        <v>68</v>
      </c>
      <c r="J2029" s="66" t="s">
        <v>1179</v>
      </c>
      <c r="K2029" s="66" t="s">
        <v>27</v>
      </c>
      <c r="L2029" s="66" t="s">
        <v>41</v>
      </c>
      <c r="M2029" s="66"/>
      <c r="N2029" s="66" t="s">
        <v>30</v>
      </c>
      <c r="O2029" s="66" t="s">
        <v>38</v>
      </c>
      <c r="P2029" s="66" t="s">
        <v>30</v>
      </c>
      <c r="Q2029" s="66" t="s">
        <v>49</v>
      </c>
      <c r="R2029" s="66" t="s">
        <v>37</v>
      </c>
      <c r="S2029" s="66" t="s">
        <v>68</v>
      </c>
      <c r="T2029" s="299" t="s">
        <v>68</v>
      </c>
      <c r="U2029" s="66" t="s">
        <v>68</v>
      </c>
      <c r="V2029" s="354"/>
      <c r="W2029" s="186"/>
      <c r="X2029" s="127"/>
    </row>
    <row r="2030" spans="1:24" ht="15" customHeight="1">
      <c r="A2030" s="70">
        <v>37333608</v>
      </c>
      <c r="B2030" s="71" t="s">
        <v>26</v>
      </c>
      <c r="C2030" s="71" t="s">
        <v>5722</v>
      </c>
      <c r="D2030" s="71"/>
      <c r="E2030" s="71" t="s">
        <v>1897</v>
      </c>
      <c r="F2030" s="71" t="s">
        <v>5236</v>
      </c>
      <c r="G2030" s="70">
        <v>3175281147</v>
      </c>
      <c r="H2030" s="73" t="s">
        <v>5723</v>
      </c>
      <c r="I2030" s="71" t="s">
        <v>68</v>
      </c>
      <c r="J2030" s="71" t="s">
        <v>1179</v>
      </c>
      <c r="K2030" s="71"/>
      <c r="L2030" s="71" t="s">
        <v>5672</v>
      </c>
      <c r="M2030" s="71"/>
      <c r="N2030" s="71" t="s">
        <v>30</v>
      </c>
      <c r="O2030" s="71" t="s">
        <v>30</v>
      </c>
      <c r="P2030" s="71" t="s">
        <v>30</v>
      </c>
      <c r="Q2030" s="71" t="s">
        <v>5724</v>
      </c>
      <c r="R2030" s="71" t="s">
        <v>30</v>
      </c>
      <c r="S2030" s="71" t="s">
        <v>68</v>
      </c>
      <c r="T2030" s="300" t="s">
        <v>73</v>
      </c>
      <c r="U2030" s="71" t="s">
        <v>182</v>
      </c>
      <c r="V2030" s="344"/>
      <c r="W2030" s="90"/>
      <c r="X2030" s="127"/>
    </row>
    <row r="2031" spans="1:24" ht="15" customHeight="1">
      <c r="A2031" s="74">
        <v>1090498389</v>
      </c>
      <c r="B2031" s="66" t="s">
        <v>26</v>
      </c>
      <c r="C2031" s="74" t="s">
        <v>2327</v>
      </c>
      <c r="D2031" s="74" t="s">
        <v>1272</v>
      </c>
      <c r="E2031" s="74" t="s">
        <v>1897</v>
      </c>
      <c r="F2031" s="74" t="s">
        <v>298</v>
      </c>
      <c r="G2031" s="74">
        <v>3132873090</v>
      </c>
      <c r="H2031" s="84" t="s">
        <v>5790</v>
      </c>
      <c r="I2031" s="66" t="s">
        <v>68</v>
      </c>
      <c r="J2031" s="66" t="s">
        <v>5791</v>
      </c>
      <c r="K2031" s="66"/>
      <c r="L2031" s="66" t="s">
        <v>28</v>
      </c>
      <c r="M2031" s="66"/>
      <c r="N2031" s="66" t="s">
        <v>37</v>
      </c>
      <c r="O2031" s="66" t="s">
        <v>42</v>
      </c>
      <c r="P2031" s="66" t="s">
        <v>30</v>
      </c>
      <c r="Q2031" s="66" t="s">
        <v>49</v>
      </c>
      <c r="R2031" s="66" t="s">
        <v>37</v>
      </c>
      <c r="S2031" s="66" t="s">
        <v>68</v>
      </c>
      <c r="T2031" s="299" t="s">
        <v>68</v>
      </c>
      <c r="U2031" s="66" t="s">
        <v>68</v>
      </c>
      <c r="V2031" s="344"/>
      <c r="W2031" s="90"/>
      <c r="X2031" s="127"/>
    </row>
    <row r="2032" spans="1:24" ht="15" customHeight="1">
      <c r="A2032" s="65">
        <v>1061797168</v>
      </c>
      <c r="B2032" s="66" t="s">
        <v>26</v>
      </c>
      <c r="C2032" s="66" t="s">
        <v>6382</v>
      </c>
      <c r="D2032" s="66" t="s">
        <v>6383</v>
      </c>
      <c r="E2032" s="66" t="s">
        <v>1897</v>
      </c>
      <c r="F2032" s="66" t="s">
        <v>428</v>
      </c>
      <c r="G2032" s="65">
        <v>3133709200</v>
      </c>
      <c r="H2032" s="62" t="s">
        <v>6384</v>
      </c>
      <c r="I2032" s="66" t="s">
        <v>56</v>
      </c>
      <c r="J2032" s="66" t="s">
        <v>1591</v>
      </c>
      <c r="K2032" s="66"/>
      <c r="L2032" s="66" t="s">
        <v>28</v>
      </c>
      <c r="M2032" s="66"/>
      <c r="N2032" s="66" t="s">
        <v>30</v>
      </c>
      <c r="O2032" s="66" t="s">
        <v>42</v>
      </c>
      <c r="P2032" s="66" t="s">
        <v>30</v>
      </c>
      <c r="Q2032" s="66" t="s">
        <v>46</v>
      </c>
      <c r="R2032" s="66" t="s">
        <v>30</v>
      </c>
      <c r="S2032" s="66" t="s">
        <v>69</v>
      </c>
      <c r="T2032" s="299" t="s">
        <v>67</v>
      </c>
      <c r="U2032" s="66" t="s">
        <v>76</v>
      </c>
      <c r="V2032" s="354"/>
      <c r="W2032" s="186"/>
      <c r="X2032" s="127"/>
    </row>
    <row r="2033" spans="1:24" ht="15" customHeight="1">
      <c r="A2033" s="70">
        <v>8027340</v>
      </c>
      <c r="B2033" s="71" t="s">
        <v>26</v>
      </c>
      <c r="C2033" s="71" t="s">
        <v>4775</v>
      </c>
      <c r="D2033" s="71" t="s">
        <v>4776</v>
      </c>
      <c r="E2033" s="71" t="s">
        <v>761</v>
      </c>
      <c r="F2033" s="71" t="s">
        <v>1779</v>
      </c>
      <c r="G2033" s="70">
        <v>3134212664</v>
      </c>
      <c r="H2033" s="62" t="s">
        <v>4777</v>
      </c>
      <c r="I2033" s="66" t="s">
        <v>68</v>
      </c>
      <c r="J2033" s="71" t="s">
        <v>1179</v>
      </c>
      <c r="K2033" s="71"/>
      <c r="L2033" s="71" t="s">
        <v>51</v>
      </c>
      <c r="M2033" s="71" t="s">
        <v>36</v>
      </c>
      <c r="N2033" s="71" t="s">
        <v>30</v>
      </c>
      <c r="O2033" s="71" t="s">
        <v>38</v>
      </c>
      <c r="P2033" s="71" t="s">
        <v>30</v>
      </c>
      <c r="Q2033" s="71" t="s">
        <v>43</v>
      </c>
      <c r="R2033" s="71" t="s">
        <v>37</v>
      </c>
      <c r="S2033" s="71" t="s">
        <v>68</v>
      </c>
      <c r="T2033" s="300" t="s">
        <v>68</v>
      </c>
      <c r="U2033" s="71" t="s">
        <v>68</v>
      </c>
      <c r="V2033" s="354"/>
      <c r="W2033" s="186"/>
      <c r="X2033" s="127"/>
    </row>
    <row r="2034" spans="1:24" ht="15" customHeight="1">
      <c r="A2034" s="65">
        <v>1091659175</v>
      </c>
      <c r="B2034" s="66" t="s">
        <v>26</v>
      </c>
      <c r="C2034" s="66" t="s">
        <v>4809</v>
      </c>
      <c r="D2034" s="66" t="s">
        <v>4810</v>
      </c>
      <c r="E2034" s="66" t="s">
        <v>761</v>
      </c>
      <c r="F2034" s="66" t="s">
        <v>761</v>
      </c>
      <c r="G2034" s="65">
        <v>3182310966</v>
      </c>
      <c r="H2034" s="62" t="s">
        <v>4811</v>
      </c>
      <c r="I2034" s="66" t="s">
        <v>68</v>
      </c>
      <c r="J2034" s="66" t="s">
        <v>1179</v>
      </c>
      <c r="K2034" s="66"/>
      <c r="L2034" s="66" t="s">
        <v>51</v>
      </c>
      <c r="M2034" s="66"/>
      <c r="N2034" s="66" t="s">
        <v>30</v>
      </c>
      <c r="O2034" s="66" t="s">
        <v>38</v>
      </c>
      <c r="P2034" s="66" t="s">
        <v>30</v>
      </c>
      <c r="Q2034" s="66" t="s">
        <v>43</v>
      </c>
      <c r="R2034" s="66" t="s">
        <v>37</v>
      </c>
      <c r="S2034" s="66" t="s">
        <v>68</v>
      </c>
      <c r="T2034" s="299" t="s">
        <v>68</v>
      </c>
      <c r="U2034" s="66" t="s">
        <v>68</v>
      </c>
      <c r="V2034" s="344"/>
      <c r="W2034" s="90"/>
      <c r="X2034" s="127"/>
    </row>
    <row r="2035" spans="1:24" ht="15" customHeight="1">
      <c r="A2035" s="65">
        <v>20577220</v>
      </c>
      <c r="B2035" s="66" t="s">
        <v>26</v>
      </c>
      <c r="C2035" s="66" t="s">
        <v>4230</v>
      </c>
      <c r="D2035" s="66" t="s">
        <v>987</v>
      </c>
      <c r="E2035" s="66" t="s">
        <v>761</v>
      </c>
      <c r="F2035" s="66" t="s">
        <v>1333</v>
      </c>
      <c r="G2035" s="65" t="s">
        <v>4428</v>
      </c>
      <c r="H2035" s="62" t="s">
        <v>4429</v>
      </c>
      <c r="I2035" s="66" t="s">
        <v>60</v>
      </c>
      <c r="J2035" s="66" t="s">
        <v>4109</v>
      </c>
      <c r="K2035" s="66"/>
      <c r="L2035" s="66" t="s">
        <v>35</v>
      </c>
      <c r="M2035" s="66" t="s">
        <v>36</v>
      </c>
      <c r="N2035" s="66" t="s">
        <v>37</v>
      </c>
      <c r="O2035" s="66" t="s">
        <v>31</v>
      </c>
      <c r="P2035" s="66" t="s">
        <v>30</v>
      </c>
      <c r="Q2035" s="66" t="s">
        <v>46</v>
      </c>
      <c r="R2035" s="66" t="s">
        <v>30</v>
      </c>
      <c r="S2035" s="66" t="s">
        <v>60</v>
      </c>
      <c r="T2035" s="299" t="s">
        <v>60</v>
      </c>
      <c r="U2035" s="66" t="s">
        <v>60</v>
      </c>
      <c r="V2035" s="344"/>
      <c r="W2035" s="90"/>
      <c r="X2035" s="127"/>
    </row>
    <row r="2036" spans="1:24" ht="15" customHeight="1">
      <c r="A2036" s="65">
        <v>37328805</v>
      </c>
      <c r="B2036" s="66" t="s">
        <v>26</v>
      </c>
      <c r="C2036" s="66" t="s">
        <v>5041</v>
      </c>
      <c r="D2036" s="66" t="s">
        <v>1983</v>
      </c>
      <c r="E2036" s="66" t="s">
        <v>320</v>
      </c>
      <c r="F2036" s="66" t="s">
        <v>1333</v>
      </c>
      <c r="G2036" s="65">
        <v>3123059100</v>
      </c>
      <c r="H2036" s="62" t="s">
        <v>5042</v>
      </c>
      <c r="I2036" s="66" t="s">
        <v>68</v>
      </c>
      <c r="J2036" s="66" t="s">
        <v>1179</v>
      </c>
      <c r="K2036" s="66" t="s">
        <v>27</v>
      </c>
      <c r="L2036" s="66"/>
      <c r="M2036" s="66"/>
      <c r="N2036" s="66" t="s">
        <v>37</v>
      </c>
      <c r="O2036" s="66" t="s">
        <v>42</v>
      </c>
      <c r="P2036" s="66"/>
      <c r="Q2036" s="66"/>
      <c r="R2036" s="66" t="s">
        <v>30</v>
      </c>
      <c r="S2036" s="66" t="s">
        <v>68</v>
      </c>
      <c r="T2036" s="299" t="s">
        <v>68</v>
      </c>
      <c r="U2036" s="66" t="s">
        <v>68</v>
      </c>
      <c r="V2036" s="354"/>
      <c r="W2036" s="186"/>
      <c r="X2036" s="127"/>
    </row>
    <row r="2037" spans="1:24" ht="15" customHeight="1">
      <c r="A2037" s="65">
        <v>29123218</v>
      </c>
      <c r="B2037" s="66" t="s">
        <v>26</v>
      </c>
      <c r="C2037" s="66" t="s">
        <v>341</v>
      </c>
      <c r="D2037" s="66" t="s">
        <v>251</v>
      </c>
      <c r="E2037" s="66" t="s">
        <v>320</v>
      </c>
      <c r="F2037" s="66" t="s">
        <v>342</v>
      </c>
      <c r="G2037" s="65">
        <v>3166963883</v>
      </c>
      <c r="H2037" s="62" t="s">
        <v>343</v>
      </c>
      <c r="I2037" s="66" t="s">
        <v>76</v>
      </c>
      <c r="J2037" s="66" t="s">
        <v>344</v>
      </c>
      <c r="K2037" s="66"/>
      <c r="L2037" s="66" t="s">
        <v>45</v>
      </c>
      <c r="M2037" s="66" t="s">
        <v>36</v>
      </c>
      <c r="N2037" s="66" t="s">
        <v>37</v>
      </c>
      <c r="O2037" s="66" t="s">
        <v>38</v>
      </c>
      <c r="P2037" s="66" t="s">
        <v>30</v>
      </c>
      <c r="Q2037" s="66" t="s">
        <v>43</v>
      </c>
      <c r="R2037" s="66" t="s">
        <v>37</v>
      </c>
      <c r="S2037" s="66"/>
      <c r="T2037" s="299"/>
      <c r="U2037" s="66"/>
      <c r="V2037" s="354"/>
      <c r="W2037" s="186"/>
      <c r="X2037" s="127"/>
    </row>
    <row r="2038" spans="1:24" ht="15" customHeight="1">
      <c r="A2038" s="65">
        <v>31171449</v>
      </c>
      <c r="B2038" s="66" t="s">
        <v>26</v>
      </c>
      <c r="C2038" s="66" t="s">
        <v>3117</v>
      </c>
      <c r="D2038" s="66" t="s">
        <v>196</v>
      </c>
      <c r="E2038" s="66" t="s">
        <v>320</v>
      </c>
      <c r="F2038" s="66" t="s">
        <v>202</v>
      </c>
      <c r="G2038" s="65">
        <v>3158959974</v>
      </c>
      <c r="H2038" s="67" t="s">
        <v>3118</v>
      </c>
      <c r="I2038" s="66" t="s">
        <v>76</v>
      </c>
      <c r="J2038" s="66" t="s">
        <v>2526</v>
      </c>
      <c r="K2038" s="66" t="s">
        <v>27</v>
      </c>
      <c r="L2038" s="66" t="s">
        <v>45</v>
      </c>
      <c r="M2038" s="66" t="s">
        <v>36</v>
      </c>
      <c r="N2038" s="66" t="s">
        <v>30</v>
      </c>
      <c r="O2038" s="66" t="s">
        <v>38</v>
      </c>
      <c r="P2038" s="66" t="s">
        <v>30</v>
      </c>
      <c r="Q2038" s="66" t="s">
        <v>49</v>
      </c>
      <c r="R2038" s="66" t="s">
        <v>30</v>
      </c>
      <c r="S2038" s="66" t="s">
        <v>76</v>
      </c>
      <c r="T2038" s="299" t="s">
        <v>40</v>
      </c>
      <c r="U2038" s="66" t="s">
        <v>40</v>
      </c>
      <c r="V2038" s="354"/>
      <c r="W2038" s="186"/>
      <c r="X2038" s="127"/>
    </row>
    <row r="2039" spans="1:24" ht="15" customHeight="1">
      <c r="A2039" s="184">
        <v>1122417139</v>
      </c>
      <c r="B2039" s="186" t="s">
        <v>26</v>
      </c>
      <c r="C2039" s="186" t="s">
        <v>196</v>
      </c>
      <c r="D2039" s="186" t="s">
        <v>734</v>
      </c>
      <c r="E2039" s="186" t="s">
        <v>320</v>
      </c>
      <c r="F2039" s="186" t="s">
        <v>594</v>
      </c>
      <c r="G2039" s="184">
        <v>3003281519</v>
      </c>
      <c r="H2039" s="187" t="s">
        <v>6752</v>
      </c>
      <c r="I2039" s="186" t="s">
        <v>47</v>
      </c>
      <c r="J2039" s="186" t="s">
        <v>188</v>
      </c>
      <c r="K2039" s="186"/>
      <c r="L2039" s="186" t="s">
        <v>28</v>
      </c>
      <c r="M2039" s="186"/>
      <c r="N2039" s="186" t="s">
        <v>30</v>
      </c>
      <c r="O2039" s="186" t="s">
        <v>38</v>
      </c>
      <c r="P2039" s="186" t="s">
        <v>37</v>
      </c>
      <c r="Q2039" s="186" t="s">
        <v>32</v>
      </c>
      <c r="R2039" s="186" t="s">
        <v>37</v>
      </c>
      <c r="S2039" s="186" t="s">
        <v>47</v>
      </c>
      <c r="T2039" s="302" t="s">
        <v>47</v>
      </c>
      <c r="U2039" s="186" t="s">
        <v>47</v>
      </c>
      <c r="V2039" s="344"/>
      <c r="W2039" s="90"/>
      <c r="X2039" s="127"/>
    </row>
    <row r="2040" spans="1:24" ht="15" customHeight="1">
      <c r="A2040" s="90">
        <v>1067874347</v>
      </c>
      <c r="B2040" s="186" t="s">
        <v>26</v>
      </c>
      <c r="C2040" s="186" t="s">
        <v>6753</v>
      </c>
      <c r="D2040" s="186" t="s">
        <v>3961</v>
      </c>
      <c r="E2040" s="186" t="s">
        <v>6754</v>
      </c>
      <c r="F2040" s="186" t="s">
        <v>395</v>
      </c>
      <c r="G2040" s="184">
        <v>3218398128</v>
      </c>
      <c r="H2040" s="187" t="s">
        <v>6755</v>
      </c>
      <c r="I2040" s="186" t="s">
        <v>40</v>
      </c>
      <c r="J2040" s="186" t="s">
        <v>6584</v>
      </c>
      <c r="K2040" s="186"/>
      <c r="L2040" s="186" t="s">
        <v>28</v>
      </c>
      <c r="M2040" s="186"/>
      <c r="N2040" s="186" t="s">
        <v>30</v>
      </c>
      <c r="O2040" s="186" t="s">
        <v>38</v>
      </c>
      <c r="P2040" s="186" t="s">
        <v>30</v>
      </c>
      <c r="Q2040" s="186" t="s">
        <v>39</v>
      </c>
      <c r="R2040" s="186" t="s">
        <v>30</v>
      </c>
      <c r="S2040" s="186" t="s">
        <v>40</v>
      </c>
      <c r="T2040" s="302" t="s">
        <v>40</v>
      </c>
      <c r="U2040" s="186" t="s">
        <v>40</v>
      </c>
      <c r="V2040" s="344"/>
      <c r="W2040" s="90"/>
      <c r="X2040" s="127"/>
    </row>
    <row r="2041" spans="1:24" ht="15" customHeight="1">
      <c r="A2041" s="70">
        <v>10298566</v>
      </c>
      <c r="B2041" s="71" t="s">
        <v>26</v>
      </c>
      <c r="C2041" s="71" t="s">
        <v>3119</v>
      </c>
      <c r="D2041" s="71" t="s">
        <v>936</v>
      </c>
      <c r="E2041" s="71" t="s">
        <v>3120</v>
      </c>
      <c r="F2041" s="71" t="s">
        <v>685</v>
      </c>
      <c r="G2041" s="70">
        <v>3164700163</v>
      </c>
      <c r="H2041" s="62" t="s">
        <v>3121</v>
      </c>
      <c r="I2041" s="71" t="s">
        <v>56</v>
      </c>
      <c r="J2041" s="71" t="s">
        <v>249</v>
      </c>
      <c r="K2041" s="71" t="s">
        <v>42</v>
      </c>
      <c r="L2041" s="71" t="s">
        <v>41</v>
      </c>
      <c r="M2041" s="71" t="s">
        <v>36</v>
      </c>
      <c r="N2041" s="71" t="s">
        <v>30</v>
      </c>
      <c r="O2041" s="71" t="s">
        <v>38</v>
      </c>
      <c r="P2041" s="71" t="s">
        <v>30</v>
      </c>
      <c r="Q2041" s="71" t="s">
        <v>49</v>
      </c>
      <c r="R2041" s="71" t="s">
        <v>30</v>
      </c>
      <c r="S2041" s="71" t="s">
        <v>76</v>
      </c>
      <c r="T2041" s="300"/>
      <c r="U2041" s="71"/>
      <c r="V2041" s="344"/>
      <c r="W2041" s="90"/>
      <c r="X2041" s="127"/>
    </row>
    <row r="2042" spans="1:24" s="13" customFormat="1" ht="15" customHeight="1">
      <c r="A2042" s="65">
        <v>42138833</v>
      </c>
      <c r="B2042" s="66" t="s">
        <v>26</v>
      </c>
      <c r="C2042" s="66" t="s">
        <v>4053</v>
      </c>
      <c r="D2042" s="66"/>
      <c r="E2042" s="66" t="s">
        <v>3064</v>
      </c>
      <c r="F2042" s="66" t="s">
        <v>1359</v>
      </c>
      <c r="G2042" s="65">
        <v>3127718487</v>
      </c>
      <c r="H2042" s="62" t="s">
        <v>4054</v>
      </c>
      <c r="I2042" s="66" t="s">
        <v>71</v>
      </c>
      <c r="J2042" s="66" t="s">
        <v>553</v>
      </c>
      <c r="K2042" s="66"/>
      <c r="L2042" s="66" t="s">
        <v>28</v>
      </c>
      <c r="M2042" s="66" t="s">
        <v>36</v>
      </c>
      <c r="N2042" s="66" t="s">
        <v>30</v>
      </c>
      <c r="O2042" s="66" t="s">
        <v>38</v>
      </c>
      <c r="P2042" s="66" t="s">
        <v>30</v>
      </c>
      <c r="Q2042" s="66" t="s">
        <v>46</v>
      </c>
      <c r="R2042" s="66" t="s">
        <v>37</v>
      </c>
      <c r="S2042" s="66" t="s">
        <v>71</v>
      </c>
      <c r="T2042" s="299" t="s">
        <v>71</v>
      </c>
      <c r="U2042" s="66" t="s">
        <v>71</v>
      </c>
      <c r="V2042" s="354"/>
      <c r="W2042" s="186"/>
      <c r="X2042" s="127"/>
    </row>
    <row r="2043" spans="1:24" ht="15" customHeight="1">
      <c r="A2043" s="65">
        <v>1094976473</v>
      </c>
      <c r="B2043" s="66" t="s">
        <v>26</v>
      </c>
      <c r="C2043" s="66" t="s">
        <v>964</v>
      </c>
      <c r="D2043" s="66"/>
      <c r="E2043" s="66" t="s">
        <v>3064</v>
      </c>
      <c r="F2043" s="66" t="s">
        <v>6120</v>
      </c>
      <c r="G2043" s="65">
        <v>3137349564</v>
      </c>
      <c r="H2043" s="62" t="s">
        <v>6121</v>
      </c>
      <c r="I2043" s="66" t="s">
        <v>70</v>
      </c>
      <c r="J2043" s="66" t="s">
        <v>5763</v>
      </c>
      <c r="K2043" s="66" t="s">
        <v>27</v>
      </c>
      <c r="L2043" s="66" t="s">
        <v>51</v>
      </c>
      <c r="M2043" s="66" t="s">
        <v>36</v>
      </c>
      <c r="N2043" s="66" t="s">
        <v>30</v>
      </c>
      <c r="O2043" s="66" t="s">
        <v>31</v>
      </c>
      <c r="P2043" s="66" t="s">
        <v>30</v>
      </c>
      <c r="Q2043" s="66" t="s">
        <v>43</v>
      </c>
      <c r="R2043" s="66" t="s">
        <v>30</v>
      </c>
      <c r="S2043" s="66" t="s">
        <v>70</v>
      </c>
      <c r="T2043" s="299" t="s">
        <v>71</v>
      </c>
      <c r="U2043" s="66" t="s">
        <v>53</v>
      </c>
      <c r="V2043" s="344"/>
      <c r="W2043" s="90"/>
      <c r="X2043" s="127"/>
    </row>
    <row r="2044" spans="1:24" ht="15" customHeight="1">
      <c r="A2044" s="137">
        <v>45368137</v>
      </c>
      <c r="B2044" s="138" t="s">
        <v>26</v>
      </c>
      <c r="C2044" s="138" t="s">
        <v>603</v>
      </c>
      <c r="D2044" s="138"/>
      <c r="E2044" s="138" t="s">
        <v>604</v>
      </c>
      <c r="F2044" s="138" t="s">
        <v>605</v>
      </c>
      <c r="G2044" s="137">
        <v>3017929195</v>
      </c>
      <c r="H2044" s="144" t="s">
        <v>606</v>
      </c>
      <c r="I2044" s="138" t="s">
        <v>50</v>
      </c>
      <c r="J2044" s="138" t="s">
        <v>607</v>
      </c>
      <c r="K2044" s="138" t="s">
        <v>51</v>
      </c>
      <c r="L2044" s="138" t="s">
        <v>28</v>
      </c>
      <c r="M2044" s="138" t="s">
        <v>36</v>
      </c>
      <c r="N2044" s="138" t="s">
        <v>30</v>
      </c>
      <c r="O2044" s="138" t="s">
        <v>31</v>
      </c>
      <c r="P2044" s="138" t="s">
        <v>30</v>
      </c>
      <c r="Q2044" s="138" t="s">
        <v>49</v>
      </c>
      <c r="R2044" s="138" t="s">
        <v>30</v>
      </c>
      <c r="S2044" s="138" t="s">
        <v>47</v>
      </c>
      <c r="T2044" s="329" t="s">
        <v>50</v>
      </c>
      <c r="U2044" s="138" t="s">
        <v>57</v>
      </c>
      <c r="V2044" s="354"/>
      <c r="W2044" s="186"/>
      <c r="X2044" s="127"/>
    </row>
    <row r="2045" spans="1:24" ht="15" customHeight="1">
      <c r="A2045" s="70">
        <v>1065819173</v>
      </c>
      <c r="B2045" s="71" t="s">
        <v>26</v>
      </c>
      <c r="C2045" s="71" t="s">
        <v>151</v>
      </c>
      <c r="D2045" s="71" t="s">
        <v>153</v>
      </c>
      <c r="E2045" s="71" t="s">
        <v>4931</v>
      </c>
      <c r="F2045" s="71" t="s">
        <v>3941</v>
      </c>
      <c r="G2045" s="70">
        <v>3136199798</v>
      </c>
      <c r="H2045" s="62" t="s">
        <v>4932</v>
      </c>
      <c r="I2045" s="71" t="s">
        <v>68</v>
      </c>
      <c r="J2045" s="71" t="s">
        <v>1179</v>
      </c>
      <c r="K2045" s="71"/>
      <c r="L2045" s="71" t="s">
        <v>51</v>
      </c>
      <c r="M2045" s="71"/>
      <c r="N2045" s="71" t="s">
        <v>37</v>
      </c>
      <c r="O2045" s="71" t="s">
        <v>42</v>
      </c>
      <c r="P2045" s="71" t="s">
        <v>37</v>
      </c>
      <c r="Q2045" s="71"/>
      <c r="R2045" s="71" t="s">
        <v>30</v>
      </c>
      <c r="S2045" s="71" t="s">
        <v>68</v>
      </c>
      <c r="T2045" s="300" t="s">
        <v>68</v>
      </c>
      <c r="U2045" s="71" t="s">
        <v>68</v>
      </c>
      <c r="V2045" s="354"/>
      <c r="W2045" s="186"/>
      <c r="X2045" s="127"/>
    </row>
    <row r="2046" spans="1:24" ht="15" customHeight="1">
      <c r="A2046" s="65">
        <v>12547413</v>
      </c>
      <c r="B2046" s="66" t="s">
        <v>26</v>
      </c>
      <c r="C2046" s="66" t="s">
        <v>4055</v>
      </c>
      <c r="D2046" s="66" t="s">
        <v>1305</v>
      </c>
      <c r="E2046" s="66" t="s">
        <v>4056</v>
      </c>
      <c r="F2046" s="66" t="s">
        <v>685</v>
      </c>
      <c r="G2046" s="65">
        <v>3157353371</v>
      </c>
      <c r="H2046" s="62" t="s">
        <v>4057</v>
      </c>
      <c r="I2046" s="66" t="s">
        <v>65</v>
      </c>
      <c r="J2046" s="66" t="s">
        <v>4058</v>
      </c>
      <c r="K2046" s="66"/>
      <c r="L2046" s="66" t="s">
        <v>28</v>
      </c>
      <c r="M2046" s="66" t="s">
        <v>36</v>
      </c>
      <c r="N2046" s="66" t="s">
        <v>30</v>
      </c>
      <c r="O2046" s="66" t="s">
        <v>31</v>
      </c>
      <c r="P2046" s="66" t="s">
        <v>30</v>
      </c>
      <c r="Q2046" s="66" t="s">
        <v>49</v>
      </c>
      <c r="R2046" s="66" t="s">
        <v>30</v>
      </c>
      <c r="S2046" s="66" t="s">
        <v>57</v>
      </c>
      <c r="T2046" s="299" t="s">
        <v>65</v>
      </c>
      <c r="U2046" s="66" t="s">
        <v>47</v>
      </c>
      <c r="V2046" s="354"/>
      <c r="W2046" s="186"/>
      <c r="X2046" s="127"/>
    </row>
    <row r="2047" spans="1:24" ht="15" customHeight="1">
      <c r="A2047" s="65">
        <v>32791157</v>
      </c>
      <c r="B2047" s="66" t="s">
        <v>26</v>
      </c>
      <c r="C2047" s="66" t="s">
        <v>444</v>
      </c>
      <c r="D2047" s="66" t="s">
        <v>207</v>
      </c>
      <c r="E2047" s="66" t="s">
        <v>3122</v>
      </c>
      <c r="F2047" s="66" t="s">
        <v>2560</v>
      </c>
      <c r="G2047" s="65">
        <v>3005014010</v>
      </c>
      <c r="H2047" s="62" t="s">
        <v>3123</v>
      </c>
      <c r="I2047" s="66" t="s">
        <v>47</v>
      </c>
      <c r="J2047" s="66" t="s">
        <v>188</v>
      </c>
      <c r="K2047" s="66"/>
      <c r="L2047" s="66" t="s">
        <v>28</v>
      </c>
      <c r="M2047" s="66" t="s">
        <v>36</v>
      </c>
      <c r="N2047" s="66" t="s">
        <v>37</v>
      </c>
      <c r="O2047" s="66" t="s">
        <v>42</v>
      </c>
      <c r="P2047" s="66" t="s">
        <v>30</v>
      </c>
      <c r="Q2047" s="66" t="s">
        <v>49</v>
      </c>
      <c r="R2047" s="66" t="s">
        <v>30</v>
      </c>
      <c r="S2047" s="66" t="s">
        <v>47</v>
      </c>
      <c r="T2047" s="299" t="s">
        <v>47</v>
      </c>
      <c r="U2047" s="66" t="s">
        <v>47</v>
      </c>
      <c r="V2047" s="344"/>
      <c r="W2047" s="90"/>
      <c r="X2047" s="127"/>
    </row>
    <row r="2048" spans="1:24" ht="15" customHeight="1">
      <c r="A2048" s="65">
        <v>1057786629</v>
      </c>
      <c r="B2048" s="66" t="s">
        <v>26</v>
      </c>
      <c r="C2048" s="66" t="s">
        <v>988</v>
      </c>
      <c r="D2048" s="66" t="s">
        <v>559</v>
      </c>
      <c r="E2048" s="66" t="s">
        <v>403</v>
      </c>
      <c r="F2048" s="66" t="s">
        <v>1681</v>
      </c>
      <c r="G2048" s="65">
        <v>3216253568</v>
      </c>
      <c r="H2048" s="67" t="s">
        <v>3125</v>
      </c>
      <c r="I2048" s="66" t="s">
        <v>53</v>
      </c>
      <c r="J2048" s="66" t="s">
        <v>2025</v>
      </c>
      <c r="K2048" s="66"/>
      <c r="L2048" s="66" t="s">
        <v>35</v>
      </c>
      <c r="M2048" s="66" t="s">
        <v>36</v>
      </c>
      <c r="N2048" s="66" t="s">
        <v>37</v>
      </c>
      <c r="O2048" s="66" t="s">
        <v>42</v>
      </c>
      <c r="P2048" s="66" t="s">
        <v>37</v>
      </c>
      <c r="Q2048" s="66"/>
      <c r="R2048" s="66" t="s">
        <v>30</v>
      </c>
      <c r="S2048" s="66" t="s">
        <v>53</v>
      </c>
      <c r="T2048" s="299" t="s">
        <v>53</v>
      </c>
      <c r="U2048" s="66" t="s">
        <v>53</v>
      </c>
      <c r="V2048" s="354"/>
      <c r="W2048" s="186"/>
      <c r="X2048" s="127"/>
    </row>
    <row r="2049" spans="1:24" ht="15" customHeight="1">
      <c r="A2049" s="65">
        <v>60318706</v>
      </c>
      <c r="B2049" s="66" t="s">
        <v>26</v>
      </c>
      <c r="C2049" s="66" t="s">
        <v>569</v>
      </c>
      <c r="D2049" s="66" t="s">
        <v>845</v>
      </c>
      <c r="E2049" s="66" t="s">
        <v>403</v>
      </c>
      <c r="F2049" s="66" t="s">
        <v>364</v>
      </c>
      <c r="G2049" s="65">
        <v>3214241539</v>
      </c>
      <c r="H2049" s="62" t="s">
        <v>3126</v>
      </c>
      <c r="I2049" s="66" t="s">
        <v>68</v>
      </c>
      <c r="J2049" s="66" t="s">
        <v>157</v>
      </c>
      <c r="K2049" s="66"/>
      <c r="L2049" s="66" t="s">
        <v>28</v>
      </c>
      <c r="M2049" s="66" t="s">
        <v>36</v>
      </c>
      <c r="N2049" s="66" t="s">
        <v>30</v>
      </c>
      <c r="O2049" s="66" t="s">
        <v>38</v>
      </c>
      <c r="P2049" s="66" t="s">
        <v>30</v>
      </c>
      <c r="Q2049" s="66" t="s">
        <v>49</v>
      </c>
      <c r="R2049" s="66" t="s">
        <v>37</v>
      </c>
      <c r="S2049" s="66" t="s">
        <v>68</v>
      </c>
      <c r="T2049" s="299" t="s">
        <v>68</v>
      </c>
      <c r="U2049" s="66" t="s">
        <v>68</v>
      </c>
      <c r="V2049" s="354"/>
      <c r="W2049" s="186"/>
      <c r="X2049" s="127"/>
    </row>
    <row r="2050" spans="1:24" ht="15" customHeight="1">
      <c r="A2050" s="72">
        <v>39819364</v>
      </c>
      <c r="B2050" s="66" t="s">
        <v>26</v>
      </c>
      <c r="C2050" s="72" t="s">
        <v>235</v>
      </c>
      <c r="D2050" s="72" t="s">
        <v>4628</v>
      </c>
      <c r="E2050" s="66" t="s">
        <v>403</v>
      </c>
      <c r="F2050" s="66" t="s">
        <v>1549</v>
      </c>
      <c r="G2050" s="72">
        <v>3103312165</v>
      </c>
      <c r="H2050" s="72" t="s">
        <v>4660</v>
      </c>
      <c r="I2050" s="66" t="s">
        <v>60</v>
      </c>
      <c r="J2050" s="66" t="s">
        <v>4659</v>
      </c>
      <c r="K2050" s="72"/>
      <c r="L2050" s="72" t="s">
        <v>28</v>
      </c>
      <c r="M2050" s="72" t="s">
        <v>36</v>
      </c>
      <c r="N2050" s="72" t="s">
        <v>37</v>
      </c>
      <c r="O2050" s="72" t="s">
        <v>42</v>
      </c>
      <c r="P2050" s="72" t="s">
        <v>30</v>
      </c>
      <c r="Q2050" s="72" t="s">
        <v>39</v>
      </c>
      <c r="R2050" s="72" t="s">
        <v>30</v>
      </c>
      <c r="S2050" s="72" t="s">
        <v>60</v>
      </c>
      <c r="T2050" s="301" t="s">
        <v>60</v>
      </c>
      <c r="U2050" s="72" t="s">
        <v>60</v>
      </c>
      <c r="V2050" s="354"/>
      <c r="W2050" s="186"/>
      <c r="X2050" s="127"/>
    </row>
    <row r="2051" spans="1:24" ht="15" customHeight="1">
      <c r="A2051" s="65">
        <v>1091183160</v>
      </c>
      <c r="B2051" s="66" t="s">
        <v>26</v>
      </c>
      <c r="C2051" s="66" t="s">
        <v>196</v>
      </c>
      <c r="D2051" s="66" t="s">
        <v>506</v>
      </c>
      <c r="E2051" s="66" t="s">
        <v>403</v>
      </c>
      <c r="F2051" s="66" t="s">
        <v>731</v>
      </c>
      <c r="G2051" s="65">
        <v>3118134752</v>
      </c>
      <c r="H2051" s="107" t="s">
        <v>4060</v>
      </c>
      <c r="I2051" s="66" t="s">
        <v>68</v>
      </c>
      <c r="J2051" s="66" t="s">
        <v>4271</v>
      </c>
      <c r="K2051" s="66" t="s">
        <v>27</v>
      </c>
      <c r="L2051" s="66" t="s">
        <v>35</v>
      </c>
      <c r="M2051" s="66" t="s">
        <v>36</v>
      </c>
      <c r="N2051" s="66" t="s">
        <v>30</v>
      </c>
      <c r="O2051" s="66" t="s">
        <v>42</v>
      </c>
      <c r="P2051" s="66" t="s">
        <v>30</v>
      </c>
      <c r="Q2051" s="66" t="s">
        <v>32</v>
      </c>
      <c r="R2051" s="66" t="s">
        <v>30</v>
      </c>
      <c r="S2051" s="66" t="s">
        <v>68</v>
      </c>
      <c r="T2051" s="299" t="s">
        <v>68</v>
      </c>
      <c r="U2051" s="66" t="s">
        <v>68</v>
      </c>
      <c r="V2051" s="354"/>
      <c r="W2051" s="186"/>
      <c r="X2051" s="127"/>
    </row>
    <row r="2052" spans="1:24" ht="15" customHeight="1">
      <c r="A2052" s="65">
        <v>1094349745</v>
      </c>
      <c r="B2052" s="66" t="s">
        <v>26</v>
      </c>
      <c r="C2052" s="66" t="s">
        <v>4728</v>
      </c>
      <c r="D2052" s="66" t="s">
        <v>830</v>
      </c>
      <c r="E2052" s="66" t="s">
        <v>403</v>
      </c>
      <c r="F2052" s="66" t="s">
        <v>350</v>
      </c>
      <c r="G2052" s="65">
        <v>3156908700</v>
      </c>
      <c r="H2052" s="62" t="s">
        <v>4729</v>
      </c>
      <c r="I2052" s="66" t="s">
        <v>68</v>
      </c>
      <c r="J2052" s="66" t="s">
        <v>4638</v>
      </c>
      <c r="K2052" s="66"/>
      <c r="L2052" s="66" t="s">
        <v>41</v>
      </c>
      <c r="M2052" s="66"/>
      <c r="N2052" s="66" t="s">
        <v>30</v>
      </c>
      <c r="O2052" s="66" t="s">
        <v>31</v>
      </c>
      <c r="P2052" s="66" t="s">
        <v>37</v>
      </c>
      <c r="Q2052" s="66" t="s">
        <v>32</v>
      </c>
      <c r="R2052" s="66" t="s">
        <v>30</v>
      </c>
      <c r="S2052" s="66" t="s">
        <v>68</v>
      </c>
      <c r="T2052" s="299" t="s">
        <v>68</v>
      </c>
      <c r="U2052" s="66"/>
      <c r="V2052" s="344"/>
      <c r="W2052" s="90"/>
      <c r="X2052" s="127"/>
    </row>
    <row r="2053" spans="1:24" ht="15" customHeight="1">
      <c r="A2053" s="65">
        <v>34330621</v>
      </c>
      <c r="B2053" s="66" t="s">
        <v>26</v>
      </c>
      <c r="C2053" s="66" t="s">
        <v>220</v>
      </c>
      <c r="D2053" s="66" t="s">
        <v>402</v>
      </c>
      <c r="E2053" s="66" t="s">
        <v>403</v>
      </c>
      <c r="F2053" s="66" t="s">
        <v>202</v>
      </c>
      <c r="G2053" s="65">
        <v>3157643846</v>
      </c>
      <c r="H2053" s="62" t="s">
        <v>404</v>
      </c>
      <c r="I2053" s="66" t="s">
        <v>73</v>
      </c>
      <c r="J2053" s="66" t="s">
        <v>405</v>
      </c>
      <c r="K2053" s="66" t="s">
        <v>51</v>
      </c>
      <c r="L2053" s="66" t="s">
        <v>35</v>
      </c>
      <c r="M2053" s="66" t="s">
        <v>36</v>
      </c>
      <c r="N2053" s="66" t="s">
        <v>36</v>
      </c>
      <c r="O2053" s="66" t="s">
        <v>31</v>
      </c>
      <c r="P2053" s="66" t="s">
        <v>30</v>
      </c>
      <c r="Q2053" s="66" t="s">
        <v>49</v>
      </c>
      <c r="R2053" s="66" t="s">
        <v>30</v>
      </c>
      <c r="S2053" s="66" t="s">
        <v>64</v>
      </c>
      <c r="T2053" s="299"/>
      <c r="U2053" s="66"/>
      <c r="V2053" s="344"/>
      <c r="W2053" s="90"/>
      <c r="X2053" s="127"/>
    </row>
    <row r="2054" spans="1:24" ht="15" customHeight="1">
      <c r="A2054" s="70">
        <v>1105680851</v>
      </c>
      <c r="B2054" s="71" t="s">
        <v>26</v>
      </c>
      <c r="C2054" s="71" t="s">
        <v>559</v>
      </c>
      <c r="D2054" s="71" t="s">
        <v>1152</v>
      </c>
      <c r="E2054" s="71" t="s">
        <v>403</v>
      </c>
      <c r="F2054" s="71" t="s">
        <v>507</v>
      </c>
      <c r="G2054" s="70">
        <v>3214652051</v>
      </c>
      <c r="H2054" s="73" t="s">
        <v>3124</v>
      </c>
      <c r="I2054" s="71" t="s">
        <v>40</v>
      </c>
      <c r="J2054" s="71" t="s">
        <v>1577</v>
      </c>
      <c r="K2054" s="71"/>
      <c r="L2054" s="71" t="s">
        <v>28</v>
      </c>
      <c r="M2054" s="71" t="s">
        <v>36</v>
      </c>
      <c r="N2054" s="71" t="s">
        <v>37</v>
      </c>
      <c r="O2054" s="71" t="s">
        <v>42</v>
      </c>
      <c r="P2054" s="71" t="s">
        <v>30</v>
      </c>
      <c r="Q2054" s="71" t="s">
        <v>49</v>
      </c>
      <c r="R2054" s="71" t="s">
        <v>30</v>
      </c>
      <c r="S2054" s="71" t="s">
        <v>44</v>
      </c>
      <c r="T2054" s="300" t="s">
        <v>75</v>
      </c>
      <c r="U2054" s="71" t="s">
        <v>40</v>
      </c>
      <c r="V2054" s="354"/>
      <c r="W2054" s="186"/>
      <c r="X2054" s="127"/>
    </row>
    <row r="2055" spans="1:24" ht="15" customHeight="1">
      <c r="A2055" s="65">
        <v>1032382546</v>
      </c>
      <c r="B2055" s="66" t="s">
        <v>26</v>
      </c>
      <c r="C2055" s="66" t="s">
        <v>1024</v>
      </c>
      <c r="D2055" s="66" t="s">
        <v>500</v>
      </c>
      <c r="E2055" s="66" t="s">
        <v>403</v>
      </c>
      <c r="F2055" s="66" t="s">
        <v>1025</v>
      </c>
      <c r="G2055" s="65">
        <v>3138292506</v>
      </c>
      <c r="H2055" s="62" t="s">
        <v>1026</v>
      </c>
      <c r="I2055" s="66" t="s">
        <v>60</v>
      </c>
      <c r="J2055" s="66" t="s">
        <v>946</v>
      </c>
      <c r="K2055" s="66"/>
      <c r="L2055" s="66" t="s">
        <v>35</v>
      </c>
      <c r="M2055" s="66" t="s">
        <v>42</v>
      </c>
      <c r="N2055" s="66" t="s">
        <v>30</v>
      </c>
      <c r="O2055" s="66" t="s">
        <v>42</v>
      </c>
      <c r="P2055" s="66" t="s">
        <v>30</v>
      </c>
      <c r="Q2055" s="66" t="s">
        <v>49</v>
      </c>
      <c r="R2055" s="66" t="s">
        <v>30</v>
      </c>
      <c r="S2055" s="66" t="s">
        <v>60</v>
      </c>
      <c r="T2055" s="299"/>
      <c r="U2055" s="66"/>
      <c r="V2055" s="354"/>
      <c r="W2055" s="186"/>
      <c r="X2055" s="127"/>
    </row>
    <row r="2056" spans="1:24" ht="15" customHeight="1">
      <c r="A2056" s="65">
        <v>1128418186</v>
      </c>
      <c r="B2056" s="66" t="s">
        <v>26</v>
      </c>
      <c r="C2056" s="66" t="s">
        <v>263</v>
      </c>
      <c r="D2056" s="66" t="s">
        <v>477</v>
      </c>
      <c r="E2056" s="66" t="s">
        <v>403</v>
      </c>
      <c r="F2056" s="66" t="s">
        <v>275</v>
      </c>
      <c r="G2056" s="65">
        <v>3134359495</v>
      </c>
      <c r="H2056" s="62" t="s">
        <v>4059</v>
      </c>
      <c r="I2056" s="66" t="s">
        <v>60</v>
      </c>
      <c r="J2056" s="66" t="s">
        <v>946</v>
      </c>
      <c r="K2056" s="66" t="s">
        <v>27</v>
      </c>
      <c r="L2056" s="66" t="s">
        <v>28</v>
      </c>
      <c r="M2056" s="66" t="s">
        <v>36</v>
      </c>
      <c r="N2056" s="66" t="s">
        <v>30</v>
      </c>
      <c r="O2056" s="66" t="s">
        <v>31</v>
      </c>
      <c r="P2056" s="66" t="s">
        <v>37</v>
      </c>
      <c r="Q2056" s="66" t="s">
        <v>32</v>
      </c>
      <c r="R2056" s="66" t="s">
        <v>37</v>
      </c>
      <c r="S2056" s="66" t="s">
        <v>44</v>
      </c>
      <c r="T2056" s="299" t="s">
        <v>75</v>
      </c>
      <c r="U2056" s="66" t="s">
        <v>40</v>
      </c>
      <c r="V2056" s="354"/>
      <c r="W2056" s="186"/>
      <c r="X2056" s="127"/>
    </row>
    <row r="2057" spans="1:24" ht="15" customHeight="1">
      <c r="A2057" s="70">
        <v>43053808</v>
      </c>
      <c r="B2057" s="71" t="s">
        <v>26</v>
      </c>
      <c r="C2057" s="71" t="s">
        <v>843</v>
      </c>
      <c r="D2057" s="71" t="s">
        <v>1012</v>
      </c>
      <c r="E2057" s="71" t="s">
        <v>403</v>
      </c>
      <c r="F2057" s="71" t="s">
        <v>1420</v>
      </c>
      <c r="G2057" s="70">
        <v>31538031234</v>
      </c>
      <c r="H2057" s="62" t="s">
        <v>1421</v>
      </c>
      <c r="I2057" s="71" t="s">
        <v>73</v>
      </c>
      <c r="J2057" s="71" t="s">
        <v>839</v>
      </c>
      <c r="K2057" s="71" t="s">
        <v>51</v>
      </c>
      <c r="L2057" s="71" t="s">
        <v>51</v>
      </c>
      <c r="M2057" s="71" t="s">
        <v>29</v>
      </c>
      <c r="N2057" s="71" t="s">
        <v>37</v>
      </c>
      <c r="O2057" s="71" t="s">
        <v>42</v>
      </c>
      <c r="P2057" s="71" t="s">
        <v>37</v>
      </c>
      <c r="Q2057" s="71" t="s">
        <v>32</v>
      </c>
      <c r="R2057" s="71" t="s">
        <v>30</v>
      </c>
      <c r="S2057" s="71" t="s">
        <v>73</v>
      </c>
      <c r="T2057" s="300" t="s">
        <v>40</v>
      </c>
      <c r="U2057" s="71" t="s">
        <v>52</v>
      </c>
      <c r="V2057" s="354"/>
      <c r="W2057" s="186"/>
      <c r="X2057" s="127"/>
    </row>
    <row r="2058" spans="1:24" ht="15" customHeight="1">
      <c r="A2058" s="70">
        <v>63468766</v>
      </c>
      <c r="B2058" s="71" t="s">
        <v>26</v>
      </c>
      <c r="C2058" s="71" t="s">
        <v>831</v>
      </c>
      <c r="D2058" s="71"/>
      <c r="E2058" s="71" t="s">
        <v>403</v>
      </c>
      <c r="F2058" s="71" t="s">
        <v>805</v>
      </c>
      <c r="G2058" s="70">
        <v>3152406900</v>
      </c>
      <c r="H2058" s="62" t="s">
        <v>3127</v>
      </c>
      <c r="I2058" s="71" t="s">
        <v>73</v>
      </c>
      <c r="J2058" s="71" t="s">
        <v>574</v>
      </c>
      <c r="K2058" s="71"/>
      <c r="L2058" s="71" t="s">
        <v>35</v>
      </c>
      <c r="M2058" s="71" t="s">
        <v>36</v>
      </c>
      <c r="N2058" s="71" t="s">
        <v>37</v>
      </c>
      <c r="O2058" s="71" t="s">
        <v>42</v>
      </c>
      <c r="P2058" s="71" t="s">
        <v>30</v>
      </c>
      <c r="Q2058" s="71" t="s">
        <v>2157</v>
      </c>
      <c r="R2058" s="71" t="s">
        <v>30</v>
      </c>
      <c r="S2058" s="71" t="s">
        <v>73</v>
      </c>
      <c r="T2058" s="300" t="s">
        <v>73</v>
      </c>
      <c r="U2058" s="71" t="s">
        <v>73</v>
      </c>
      <c r="V2058" s="354"/>
      <c r="W2058" s="186"/>
      <c r="X2058" s="127"/>
    </row>
    <row r="2059" spans="1:24" ht="15" customHeight="1">
      <c r="A2059" s="70">
        <v>55068600</v>
      </c>
      <c r="B2059" s="71" t="s">
        <v>26</v>
      </c>
      <c r="C2059" s="71" t="s">
        <v>476</v>
      </c>
      <c r="D2059" s="71" t="s">
        <v>190</v>
      </c>
      <c r="E2059" s="71" t="s">
        <v>403</v>
      </c>
      <c r="F2059" s="71" t="s">
        <v>1334</v>
      </c>
      <c r="G2059" s="70">
        <v>3133244763</v>
      </c>
      <c r="H2059" s="62" t="s">
        <v>5445</v>
      </c>
      <c r="I2059" s="71" t="s">
        <v>63</v>
      </c>
      <c r="J2059" s="71" t="s">
        <v>1126</v>
      </c>
      <c r="K2059" s="71" t="s">
        <v>27</v>
      </c>
      <c r="L2059" s="71" t="s">
        <v>28</v>
      </c>
      <c r="M2059" s="71" t="s">
        <v>36</v>
      </c>
      <c r="N2059" s="71" t="s">
        <v>37</v>
      </c>
      <c r="O2059" s="71" t="s">
        <v>42</v>
      </c>
      <c r="P2059" s="71" t="s">
        <v>30</v>
      </c>
      <c r="Q2059" s="71" t="s">
        <v>49</v>
      </c>
      <c r="R2059" s="71" t="s">
        <v>30</v>
      </c>
      <c r="S2059" s="71" t="s">
        <v>60</v>
      </c>
      <c r="T2059" s="300" t="s">
        <v>75</v>
      </c>
      <c r="U2059" s="71" t="s">
        <v>63</v>
      </c>
      <c r="V2059" s="354"/>
      <c r="W2059" s="186"/>
      <c r="X2059" s="127"/>
    </row>
    <row r="2060" spans="1:24" ht="15" customHeight="1">
      <c r="A2060" s="70">
        <v>1007433220</v>
      </c>
      <c r="B2060" s="71" t="s">
        <v>26</v>
      </c>
      <c r="C2060" s="71" t="s">
        <v>5867</v>
      </c>
      <c r="D2060" s="71"/>
      <c r="E2060" s="71" t="s">
        <v>403</v>
      </c>
      <c r="F2060" s="71" t="s">
        <v>1155</v>
      </c>
      <c r="G2060" s="70">
        <v>3046835640</v>
      </c>
      <c r="H2060" s="62" t="s">
        <v>5868</v>
      </c>
      <c r="I2060" s="71" t="s">
        <v>50</v>
      </c>
      <c r="J2060" s="66" t="s">
        <v>5785</v>
      </c>
      <c r="K2060" s="71"/>
      <c r="L2060" s="71" t="s">
        <v>51</v>
      </c>
      <c r="M2060" s="71"/>
      <c r="N2060" s="71" t="s">
        <v>30</v>
      </c>
      <c r="O2060" s="71" t="s">
        <v>31</v>
      </c>
      <c r="P2060" s="71" t="s">
        <v>30</v>
      </c>
      <c r="Q2060" s="71" t="s">
        <v>43</v>
      </c>
      <c r="R2060" s="71" t="s">
        <v>30</v>
      </c>
      <c r="S2060" s="71" t="s">
        <v>60</v>
      </c>
      <c r="T2060" s="300" t="s">
        <v>72</v>
      </c>
      <c r="U2060" s="71" t="s">
        <v>40</v>
      </c>
      <c r="V2060" s="354"/>
      <c r="W2060" s="186"/>
      <c r="X2060" s="127"/>
    </row>
    <row r="2061" spans="1:24" ht="15" customHeight="1">
      <c r="A2061" s="70">
        <v>7705316</v>
      </c>
      <c r="B2061" s="71" t="s">
        <v>26</v>
      </c>
      <c r="C2061" s="71" t="s">
        <v>57</v>
      </c>
      <c r="D2061" s="71" t="s">
        <v>925</v>
      </c>
      <c r="E2061" s="71" t="s">
        <v>403</v>
      </c>
      <c r="F2061" s="71" t="s">
        <v>4665</v>
      </c>
      <c r="G2061" s="70">
        <v>3133727775</v>
      </c>
      <c r="H2061" s="95" t="s">
        <v>5918</v>
      </c>
      <c r="I2061" s="71" t="s">
        <v>63</v>
      </c>
      <c r="J2061" s="71" t="s">
        <v>1126</v>
      </c>
      <c r="K2061" s="71"/>
      <c r="L2061" s="71" t="s">
        <v>28</v>
      </c>
      <c r="M2061" s="71" t="s">
        <v>36</v>
      </c>
      <c r="N2061" s="71" t="s">
        <v>30</v>
      </c>
      <c r="O2061" s="71" t="s">
        <v>38</v>
      </c>
      <c r="P2061" s="71" t="s">
        <v>30</v>
      </c>
      <c r="Q2061" s="71" t="s">
        <v>49</v>
      </c>
      <c r="R2061" s="71" t="s">
        <v>30</v>
      </c>
      <c r="S2061" s="71" t="s">
        <v>63</v>
      </c>
      <c r="T2061" s="300" t="s">
        <v>54</v>
      </c>
      <c r="U2061" s="71" t="s">
        <v>69</v>
      </c>
      <c r="V2061" s="354"/>
      <c r="W2061" s="186"/>
      <c r="X2061" s="127"/>
    </row>
    <row r="2062" spans="1:24" ht="15" customHeight="1">
      <c r="A2062" s="68">
        <v>1096646126</v>
      </c>
      <c r="B2062" s="66" t="s">
        <v>26</v>
      </c>
      <c r="C2062" s="68" t="s">
        <v>196</v>
      </c>
      <c r="D2062" s="68" t="s">
        <v>445</v>
      </c>
      <c r="E2062" s="68" t="s">
        <v>403</v>
      </c>
      <c r="F2062" s="68" t="s">
        <v>2643</v>
      </c>
      <c r="G2062" s="68">
        <v>3218826556</v>
      </c>
      <c r="H2062" s="69" t="s">
        <v>6169</v>
      </c>
      <c r="I2062" s="66" t="s">
        <v>70</v>
      </c>
      <c r="J2062" s="66" t="s">
        <v>6170</v>
      </c>
      <c r="K2062" s="66" t="s">
        <v>27</v>
      </c>
      <c r="L2062" s="66" t="s">
        <v>35</v>
      </c>
      <c r="M2062" s="66" t="s">
        <v>36</v>
      </c>
      <c r="N2062" s="66" t="s">
        <v>30</v>
      </c>
      <c r="O2062" s="66" t="s">
        <v>42</v>
      </c>
      <c r="P2062" s="66" t="s">
        <v>30</v>
      </c>
      <c r="Q2062" s="66" t="s">
        <v>43</v>
      </c>
      <c r="R2062" s="66" t="s">
        <v>30</v>
      </c>
      <c r="S2062" s="66" t="s">
        <v>44</v>
      </c>
      <c r="T2062" s="299" t="s">
        <v>75</v>
      </c>
      <c r="U2062" s="66" t="s">
        <v>40</v>
      </c>
      <c r="V2062" s="344"/>
      <c r="W2062" s="90"/>
      <c r="X2062" s="127"/>
    </row>
    <row r="2063" spans="1:24" ht="15" customHeight="1">
      <c r="A2063" s="65">
        <v>1069712764</v>
      </c>
      <c r="B2063" s="66" t="s">
        <v>26</v>
      </c>
      <c r="C2063" s="66" t="s">
        <v>729</v>
      </c>
      <c r="D2063" s="66" t="s">
        <v>2933</v>
      </c>
      <c r="E2063" s="66" t="s">
        <v>403</v>
      </c>
      <c r="F2063" s="66" t="s">
        <v>403</v>
      </c>
      <c r="G2063" s="65">
        <v>3158097027</v>
      </c>
      <c r="H2063" s="67" t="s">
        <v>6201</v>
      </c>
      <c r="I2063" s="66" t="s">
        <v>54</v>
      </c>
      <c r="J2063" s="66" t="s">
        <v>6202</v>
      </c>
      <c r="K2063" s="66"/>
      <c r="L2063" s="66" t="s">
        <v>28</v>
      </c>
      <c r="M2063" s="66" t="s">
        <v>36</v>
      </c>
      <c r="N2063" s="66" t="s">
        <v>37</v>
      </c>
      <c r="O2063" s="66" t="s">
        <v>42</v>
      </c>
      <c r="P2063" s="66" t="s">
        <v>30</v>
      </c>
      <c r="Q2063" s="66" t="s">
        <v>46</v>
      </c>
      <c r="R2063" s="66" t="s">
        <v>30</v>
      </c>
      <c r="S2063" s="66" t="s">
        <v>54</v>
      </c>
      <c r="T2063" s="299" t="s">
        <v>54</v>
      </c>
      <c r="U2063" s="66" t="s">
        <v>54</v>
      </c>
      <c r="V2063" s="354"/>
      <c r="W2063" s="186"/>
      <c r="X2063" s="127"/>
    </row>
    <row r="2064" spans="1:24" ht="15" customHeight="1">
      <c r="A2064" s="65">
        <v>1090425640</v>
      </c>
      <c r="B2064" s="66" t="s">
        <v>26</v>
      </c>
      <c r="C2064" s="66" t="s">
        <v>6311</v>
      </c>
      <c r="D2064" s="66"/>
      <c r="E2064" s="66" t="s">
        <v>403</v>
      </c>
      <c r="F2064" s="66" t="s">
        <v>530</v>
      </c>
      <c r="G2064" s="65">
        <v>3229440233</v>
      </c>
      <c r="H2064" s="114" t="s">
        <v>6312</v>
      </c>
      <c r="I2064" s="66" t="s">
        <v>68</v>
      </c>
      <c r="J2064" s="66" t="s">
        <v>157</v>
      </c>
      <c r="K2064" s="66" t="s">
        <v>27</v>
      </c>
      <c r="L2064" s="66" t="s">
        <v>51</v>
      </c>
      <c r="M2064" s="66" t="s">
        <v>36</v>
      </c>
      <c r="N2064" s="66" t="s">
        <v>37</v>
      </c>
      <c r="O2064" s="66" t="s">
        <v>42</v>
      </c>
      <c r="P2064" s="66" t="s">
        <v>37</v>
      </c>
      <c r="Q2064" s="66" t="s">
        <v>32</v>
      </c>
      <c r="R2064" s="66" t="s">
        <v>30</v>
      </c>
      <c r="S2064" s="66" t="s">
        <v>68</v>
      </c>
      <c r="T2064" s="299" t="s">
        <v>68</v>
      </c>
      <c r="U2064" s="66" t="s">
        <v>68</v>
      </c>
      <c r="V2064" s="344"/>
      <c r="W2064" s="90"/>
      <c r="X2064" s="127"/>
    </row>
    <row r="2065" spans="1:24" ht="15" customHeight="1">
      <c r="A2065" s="65">
        <v>1090427129</v>
      </c>
      <c r="B2065" s="66" t="s">
        <v>26</v>
      </c>
      <c r="C2065" s="66" t="s">
        <v>1004</v>
      </c>
      <c r="D2065" s="66" t="s">
        <v>461</v>
      </c>
      <c r="E2065" s="66" t="s">
        <v>403</v>
      </c>
      <c r="F2065" s="66" t="s">
        <v>875</v>
      </c>
      <c r="G2065" s="65">
        <v>3015271804</v>
      </c>
      <c r="H2065" s="67" t="s">
        <v>6336</v>
      </c>
      <c r="I2065" s="66" t="s">
        <v>68</v>
      </c>
      <c r="J2065" s="66" t="s">
        <v>157</v>
      </c>
      <c r="K2065" s="66"/>
      <c r="L2065" s="66" t="s">
        <v>28</v>
      </c>
      <c r="M2065" s="66"/>
      <c r="N2065" s="66" t="s">
        <v>37</v>
      </c>
      <c r="O2065" s="66" t="s">
        <v>42</v>
      </c>
      <c r="P2065" s="66" t="s">
        <v>30</v>
      </c>
      <c r="Q2065" s="66" t="s">
        <v>43</v>
      </c>
      <c r="R2065" s="66" t="s">
        <v>37</v>
      </c>
      <c r="S2065" s="66"/>
      <c r="T2065" s="299"/>
      <c r="U2065" s="66"/>
      <c r="V2065" s="354"/>
      <c r="W2065" s="186"/>
      <c r="X2065" s="127"/>
    </row>
    <row r="2066" spans="1:24" ht="15" customHeight="1">
      <c r="A2066" s="65">
        <v>39389199</v>
      </c>
      <c r="B2066" s="66" t="s">
        <v>26</v>
      </c>
      <c r="C2066" s="66" t="s">
        <v>220</v>
      </c>
      <c r="D2066" s="66" t="s">
        <v>207</v>
      </c>
      <c r="E2066" s="66" t="s">
        <v>403</v>
      </c>
      <c r="F2066" s="66" t="s">
        <v>233</v>
      </c>
      <c r="G2066" s="65">
        <v>3103875169</v>
      </c>
      <c r="H2066" s="62" t="s">
        <v>6372</v>
      </c>
      <c r="I2066" s="66" t="s">
        <v>40</v>
      </c>
      <c r="J2066" s="66" t="s">
        <v>811</v>
      </c>
      <c r="K2066" s="66"/>
      <c r="L2066" s="66" t="s">
        <v>28</v>
      </c>
      <c r="M2066" s="66"/>
      <c r="N2066" s="66" t="s">
        <v>30</v>
      </c>
      <c r="O2066" s="66" t="s">
        <v>38</v>
      </c>
      <c r="P2066" s="66" t="s">
        <v>30</v>
      </c>
      <c r="Q2066" s="66" t="s">
        <v>49</v>
      </c>
      <c r="R2066" s="66" t="s">
        <v>30</v>
      </c>
      <c r="S2066" s="66" t="s">
        <v>40</v>
      </c>
      <c r="T2066" s="299" t="s">
        <v>53</v>
      </c>
      <c r="U2066" s="66" t="s">
        <v>70</v>
      </c>
      <c r="V2066" s="344"/>
      <c r="W2066" s="90"/>
      <c r="X2066" s="127"/>
    </row>
    <row r="2067" spans="1:24" ht="15" customHeight="1">
      <c r="A2067" s="214">
        <v>1114895818</v>
      </c>
      <c r="B2067" s="215" t="s">
        <v>26</v>
      </c>
      <c r="C2067" s="215" t="s">
        <v>1015</v>
      </c>
      <c r="D2067" s="215" t="s">
        <v>6756</v>
      </c>
      <c r="E2067" s="215" t="s">
        <v>403</v>
      </c>
      <c r="F2067" s="215" t="s">
        <v>1137</v>
      </c>
      <c r="G2067" s="214">
        <v>3113350029</v>
      </c>
      <c r="H2067" s="218" t="s">
        <v>6757</v>
      </c>
      <c r="I2067" s="215" t="s">
        <v>1563</v>
      </c>
      <c r="J2067" s="215" t="s">
        <v>6612</v>
      </c>
      <c r="K2067" s="215" t="s">
        <v>4022</v>
      </c>
      <c r="L2067" s="215" t="s">
        <v>452</v>
      </c>
      <c r="M2067" s="215" t="s">
        <v>42</v>
      </c>
      <c r="N2067" s="215" t="s">
        <v>37</v>
      </c>
      <c r="O2067" s="215" t="s">
        <v>42</v>
      </c>
      <c r="P2067" s="215" t="s">
        <v>30</v>
      </c>
      <c r="Q2067" s="215" t="s">
        <v>6613</v>
      </c>
      <c r="R2067" s="215" t="s">
        <v>30</v>
      </c>
      <c r="S2067" s="215" t="s">
        <v>1563</v>
      </c>
      <c r="T2067" s="311" t="s">
        <v>1563</v>
      </c>
      <c r="U2067" s="215" t="s">
        <v>1563</v>
      </c>
      <c r="V2067" s="344"/>
      <c r="W2067" s="90"/>
      <c r="X2067" s="127"/>
    </row>
    <row r="2068" spans="1:24" ht="15" customHeight="1">
      <c r="A2068" s="184">
        <v>7695737</v>
      </c>
      <c r="B2068" s="186" t="s">
        <v>26</v>
      </c>
      <c r="C2068" s="186" t="s">
        <v>119</v>
      </c>
      <c r="D2068" s="186" t="s">
        <v>922</v>
      </c>
      <c r="E2068" s="186" t="s">
        <v>403</v>
      </c>
      <c r="F2068" s="186" t="s">
        <v>6758</v>
      </c>
      <c r="G2068" s="184">
        <v>3026454601</v>
      </c>
      <c r="H2068" s="187" t="s">
        <v>6759</v>
      </c>
      <c r="I2068" s="186" t="s">
        <v>63</v>
      </c>
      <c r="J2068" s="186" t="s">
        <v>1126</v>
      </c>
      <c r="K2068" s="186"/>
      <c r="L2068" s="186" t="s">
        <v>51</v>
      </c>
      <c r="M2068" s="186" t="s">
        <v>36</v>
      </c>
      <c r="N2068" s="186" t="s">
        <v>30</v>
      </c>
      <c r="O2068" s="186" t="s">
        <v>42</v>
      </c>
      <c r="P2068" s="186" t="s">
        <v>30</v>
      </c>
      <c r="Q2068" s="186" t="s">
        <v>43</v>
      </c>
      <c r="R2068" s="186" t="s">
        <v>30</v>
      </c>
      <c r="S2068" s="186" t="s">
        <v>52</v>
      </c>
      <c r="T2068" s="302" t="s">
        <v>75</v>
      </c>
      <c r="U2068" s="186" t="s">
        <v>60</v>
      </c>
      <c r="V2068" s="344"/>
      <c r="W2068" s="90"/>
      <c r="X2068" s="127"/>
    </row>
    <row r="2069" spans="1:24" ht="15" customHeight="1">
      <c r="A2069" s="184">
        <v>1110118083</v>
      </c>
      <c r="B2069" s="186" t="s">
        <v>26</v>
      </c>
      <c r="C2069" s="186" t="s">
        <v>487</v>
      </c>
      <c r="D2069" s="186" t="s">
        <v>1679</v>
      </c>
      <c r="E2069" s="186" t="s">
        <v>403</v>
      </c>
      <c r="F2069" s="186" t="s">
        <v>127</v>
      </c>
      <c r="G2069" s="184">
        <v>3142444950</v>
      </c>
      <c r="H2069" s="187" t="s">
        <v>6760</v>
      </c>
      <c r="I2069" s="186" t="s">
        <v>75</v>
      </c>
      <c r="J2069" s="186" t="s">
        <v>6587</v>
      </c>
      <c r="K2069" s="186"/>
      <c r="L2069" s="186" t="s">
        <v>28</v>
      </c>
      <c r="M2069" s="186"/>
      <c r="N2069" s="186" t="s">
        <v>37</v>
      </c>
      <c r="O2069" s="186" t="s">
        <v>42</v>
      </c>
      <c r="P2069" s="186" t="s">
        <v>30</v>
      </c>
      <c r="Q2069" s="186" t="s">
        <v>43</v>
      </c>
      <c r="R2069" s="186" t="s">
        <v>30</v>
      </c>
      <c r="S2069" s="186" t="s">
        <v>75</v>
      </c>
      <c r="T2069" s="302" t="s">
        <v>75</v>
      </c>
      <c r="U2069" s="186" t="s">
        <v>75</v>
      </c>
      <c r="V2069" s="344"/>
      <c r="W2069" s="90"/>
      <c r="X2069" s="127"/>
    </row>
    <row r="2070" spans="1:24" ht="15" customHeight="1">
      <c r="A2070" s="65">
        <v>1110566225</v>
      </c>
      <c r="B2070" s="66" t="s">
        <v>26</v>
      </c>
      <c r="C2070" s="66" t="s">
        <v>3129</v>
      </c>
      <c r="D2070" s="66" t="s">
        <v>3130</v>
      </c>
      <c r="E2070" s="66" t="s">
        <v>412</v>
      </c>
      <c r="F2070" s="66" t="s">
        <v>2802</v>
      </c>
      <c r="G2070" s="65">
        <v>3229207743</v>
      </c>
      <c r="H2070" s="66" t="s">
        <v>3131</v>
      </c>
      <c r="I2070" s="66" t="s">
        <v>75</v>
      </c>
      <c r="J2070" s="66" t="s">
        <v>330</v>
      </c>
      <c r="K2070" s="66"/>
      <c r="L2070" s="66" t="s">
        <v>28</v>
      </c>
      <c r="M2070" s="66" t="s">
        <v>36</v>
      </c>
      <c r="N2070" s="66" t="s">
        <v>30</v>
      </c>
      <c r="O2070" s="66" t="s">
        <v>38</v>
      </c>
      <c r="P2070" s="66" t="s">
        <v>37</v>
      </c>
      <c r="Q2070" s="66" t="s">
        <v>32</v>
      </c>
      <c r="R2070" s="66" t="s">
        <v>30</v>
      </c>
      <c r="S2070" s="66" t="s">
        <v>75</v>
      </c>
      <c r="T2070" s="299" t="s">
        <v>60</v>
      </c>
      <c r="U2070" s="66" t="s">
        <v>40</v>
      </c>
      <c r="V2070" s="344"/>
      <c r="W2070" s="90"/>
      <c r="X2070" s="127"/>
    </row>
    <row r="2071" spans="1:24" ht="15" customHeight="1">
      <c r="A2071" s="65">
        <v>63555288</v>
      </c>
      <c r="B2071" s="66" t="s">
        <v>26</v>
      </c>
      <c r="C2071" s="66" t="s">
        <v>1123</v>
      </c>
      <c r="D2071" s="66" t="s">
        <v>1098</v>
      </c>
      <c r="E2071" s="66" t="s">
        <v>412</v>
      </c>
      <c r="F2071" s="66" t="s">
        <v>700</v>
      </c>
      <c r="G2071" s="65">
        <v>3178450278</v>
      </c>
      <c r="H2071" s="67" t="s">
        <v>3128</v>
      </c>
      <c r="I2071" s="66" t="s">
        <v>73</v>
      </c>
      <c r="J2071" s="66" t="s">
        <v>788</v>
      </c>
      <c r="K2071" s="66"/>
      <c r="L2071" s="66" t="s">
        <v>35</v>
      </c>
      <c r="M2071" s="66" t="s">
        <v>36</v>
      </c>
      <c r="N2071" s="66" t="s">
        <v>30</v>
      </c>
      <c r="O2071" s="66" t="s">
        <v>38</v>
      </c>
      <c r="P2071" s="66" t="s">
        <v>30</v>
      </c>
      <c r="Q2071" s="66" t="s">
        <v>49</v>
      </c>
      <c r="R2071" s="66" t="s">
        <v>30</v>
      </c>
      <c r="S2071" s="66" t="s">
        <v>73</v>
      </c>
      <c r="T2071" s="299" t="s">
        <v>40</v>
      </c>
      <c r="U2071" s="66" t="s">
        <v>75</v>
      </c>
      <c r="V2071" s="354"/>
      <c r="W2071" s="186"/>
      <c r="X2071" s="127"/>
    </row>
    <row r="2072" spans="1:24" ht="15" customHeight="1">
      <c r="A2072" s="65">
        <v>1234339644</v>
      </c>
      <c r="B2072" s="66" t="s">
        <v>26</v>
      </c>
      <c r="C2072" s="66" t="s">
        <v>964</v>
      </c>
      <c r="D2072" s="66" t="s">
        <v>3336</v>
      </c>
      <c r="E2072" s="66" t="s">
        <v>412</v>
      </c>
      <c r="F2072" s="66" t="s">
        <v>4061</v>
      </c>
      <c r="G2072" s="65">
        <v>3242483849</v>
      </c>
      <c r="H2072" s="62" t="s">
        <v>4062</v>
      </c>
      <c r="I2072" s="66" t="s">
        <v>73</v>
      </c>
      <c r="J2072" s="66" t="s">
        <v>456</v>
      </c>
      <c r="K2072" s="66"/>
      <c r="L2072" s="66" t="s">
        <v>41</v>
      </c>
      <c r="M2072" s="66"/>
      <c r="N2072" s="66" t="s">
        <v>37</v>
      </c>
      <c r="O2072" s="66" t="s">
        <v>42</v>
      </c>
      <c r="P2072" s="66" t="s">
        <v>30</v>
      </c>
      <c r="Q2072" s="66" t="s">
        <v>39</v>
      </c>
      <c r="R2072" s="66" t="s">
        <v>37</v>
      </c>
      <c r="S2072" s="66"/>
      <c r="T2072" s="299"/>
      <c r="U2072" s="66"/>
      <c r="V2072" s="344"/>
      <c r="W2072" s="90"/>
      <c r="X2072" s="127"/>
    </row>
    <row r="2073" spans="1:24" ht="15" customHeight="1">
      <c r="A2073" s="65">
        <v>1093767343</v>
      </c>
      <c r="B2073" s="66" t="s">
        <v>26</v>
      </c>
      <c r="C2073" s="66" t="s">
        <v>5326</v>
      </c>
      <c r="D2073" s="66" t="s">
        <v>5327</v>
      </c>
      <c r="E2073" s="72" t="s">
        <v>5328</v>
      </c>
      <c r="F2073" s="66" t="s">
        <v>571</v>
      </c>
      <c r="G2073" s="65">
        <v>3219835527</v>
      </c>
      <c r="H2073" s="62" t="s">
        <v>7606</v>
      </c>
      <c r="I2073" s="66" t="s">
        <v>68</v>
      </c>
      <c r="J2073" s="66" t="s">
        <v>157</v>
      </c>
      <c r="K2073" s="66" t="s">
        <v>5272</v>
      </c>
      <c r="L2073" s="66" t="s">
        <v>51</v>
      </c>
      <c r="M2073" s="66" t="s">
        <v>42</v>
      </c>
      <c r="N2073" s="66" t="s">
        <v>30</v>
      </c>
      <c r="O2073" s="66" t="s">
        <v>38</v>
      </c>
      <c r="P2073" s="66" t="s">
        <v>30</v>
      </c>
      <c r="Q2073" s="66" t="s">
        <v>49</v>
      </c>
      <c r="R2073" s="66" t="s">
        <v>37</v>
      </c>
      <c r="S2073" s="66" t="s">
        <v>68</v>
      </c>
      <c r="T2073" s="299" t="s">
        <v>68</v>
      </c>
      <c r="U2073" s="66" t="s">
        <v>68</v>
      </c>
      <c r="V2073" s="344"/>
      <c r="W2073" s="90"/>
      <c r="X2073" s="127"/>
    </row>
    <row r="2074" spans="1:24" ht="15" customHeight="1">
      <c r="A2074" s="70">
        <v>1111770126</v>
      </c>
      <c r="B2074" s="71" t="s">
        <v>26</v>
      </c>
      <c r="C2074" s="71" t="s">
        <v>3132</v>
      </c>
      <c r="D2074" s="71" t="s">
        <v>1679</v>
      </c>
      <c r="E2074" s="71" t="s">
        <v>2686</v>
      </c>
      <c r="F2074" s="71" t="s">
        <v>2560</v>
      </c>
      <c r="G2074" s="70">
        <v>3205256243</v>
      </c>
      <c r="H2074" s="62" t="s">
        <v>3133</v>
      </c>
      <c r="I2074" s="71" t="s">
        <v>76</v>
      </c>
      <c r="J2074" s="71" t="s">
        <v>3134</v>
      </c>
      <c r="K2074" s="71"/>
      <c r="L2074" s="71" t="s">
        <v>35</v>
      </c>
      <c r="M2074" s="71"/>
      <c r="N2074" s="71" t="s">
        <v>30</v>
      </c>
      <c r="O2074" s="71" t="s">
        <v>31</v>
      </c>
      <c r="P2074" s="71" t="s">
        <v>30</v>
      </c>
      <c r="Q2074" s="71" t="s">
        <v>49</v>
      </c>
      <c r="R2074" s="71" t="s">
        <v>37</v>
      </c>
      <c r="S2074" s="71" t="s">
        <v>76</v>
      </c>
      <c r="T2074" s="300" t="s">
        <v>76</v>
      </c>
      <c r="U2074" s="71" t="s">
        <v>76</v>
      </c>
      <c r="V2074" s="344"/>
      <c r="W2074" s="90"/>
      <c r="X2074" s="127"/>
    </row>
    <row r="2075" spans="1:24" ht="15" customHeight="1">
      <c r="A2075" s="169">
        <v>1067843532</v>
      </c>
      <c r="B2075" s="170" t="s">
        <v>26</v>
      </c>
      <c r="C2075" s="170" t="s">
        <v>3135</v>
      </c>
      <c r="D2075" s="170"/>
      <c r="E2075" s="170" t="s">
        <v>2686</v>
      </c>
      <c r="F2075" s="170" t="s">
        <v>1704</v>
      </c>
      <c r="G2075" s="169">
        <v>3185777822</v>
      </c>
      <c r="H2075" s="171" t="s">
        <v>3136</v>
      </c>
      <c r="I2075" s="170" t="s">
        <v>59</v>
      </c>
      <c r="J2075" s="170" t="s">
        <v>262</v>
      </c>
      <c r="K2075" s="170"/>
      <c r="L2075" s="170" t="s">
        <v>28</v>
      </c>
      <c r="M2075" s="170" t="s">
        <v>36</v>
      </c>
      <c r="N2075" s="170" t="s">
        <v>30</v>
      </c>
      <c r="O2075" s="170" t="s">
        <v>38</v>
      </c>
      <c r="P2075" s="170" t="s">
        <v>30</v>
      </c>
      <c r="Q2075" s="170" t="s">
        <v>46</v>
      </c>
      <c r="R2075" s="170" t="s">
        <v>30</v>
      </c>
      <c r="S2075" s="170" t="s">
        <v>59</v>
      </c>
      <c r="T2075" s="331" t="s">
        <v>74</v>
      </c>
      <c r="U2075" s="170" t="s">
        <v>50</v>
      </c>
      <c r="V2075" s="344"/>
      <c r="W2075" s="90"/>
      <c r="X2075" s="127"/>
    </row>
    <row r="2076" spans="1:24" ht="15" customHeight="1">
      <c r="A2076" s="70">
        <v>91447361</v>
      </c>
      <c r="B2076" s="71" t="s">
        <v>26</v>
      </c>
      <c r="C2076" s="71" t="s">
        <v>5451</v>
      </c>
      <c r="D2076" s="71"/>
      <c r="E2076" s="72" t="s">
        <v>2686</v>
      </c>
      <c r="F2076" s="71" t="s">
        <v>228</v>
      </c>
      <c r="G2076" s="70">
        <v>3164465093</v>
      </c>
      <c r="H2076" s="62" t="s">
        <v>5452</v>
      </c>
      <c r="I2076" s="71" t="s">
        <v>73</v>
      </c>
      <c r="J2076" s="66" t="s">
        <v>1223</v>
      </c>
      <c r="K2076" s="71"/>
      <c r="L2076" s="71" t="s">
        <v>28</v>
      </c>
      <c r="M2076" s="71"/>
      <c r="N2076" s="71" t="s">
        <v>30</v>
      </c>
      <c r="O2076" s="71" t="s">
        <v>38</v>
      </c>
      <c r="P2076" s="71" t="s">
        <v>30</v>
      </c>
      <c r="Q2076" s="71" t="s">
        <v>43</v>
      </c>
      <c r="R2076" s="71" t="s">
        <v>30</v>
      </c>
      <c r="S2076" s="71" t="s">
        <v>73</v>
      </c>
      <c r="T2076" s="300" t="s">
        <v>68</v>
      </c>
      <c r="U2076" s="71" t="s">
        <v>40</v>
      </c>
      <c r="V2076" s="354"/>
      <c r="W2076" s="186"/>
      <c r="X2076" s="127"/>
    </row>
    <row r="2077" spans="1:24" ht="15" customHeight="1">
      <c r="A2077" s="65">
        <v>1065594291</v>
      </c>
      <c r="B2077" s="66" t="s">
        <v>26</v>
      </c>
      <c r="C2077" s="66" t="s">
        <v>4063</v>
      </c>
      <c r="D2077" s="66" t="s">
        <v>1152</v>
      </c>
      <c r="E2077" s="66" t="s">
        <v>974</v>
      </c>
      <c r="F2077" s="66" t="s">
        <v>4064</v>
      </c>
      <c r="G2077" s="65">
        <v>3012209540</v>
      </c>
      <c r="H2077" s="67" t="s">
        <v>4065</v>
      </c>
      <c r="I2077" s="66" t="s">
        <v>57</v>
      </c>
      <c r="J2077" s="66" t="s">
        <v>2505</v>
      </c>
      <c r="K2077" s="66"/>
      <c r="L2077" s="66" t="s">
        <v>28</v>
      </c>
      <c r="M2077" s="66" t="s">
        <v>29</v>
      </c>
      <c r="N2077" s="66" t="s">
        <v>30</v>
      </c>
      <c r="O2077" s="66" t="s">
        <v>30</v>
      </c>
      <c r="P2077" s="66" t="s">
        <v>30</v>
      </c>
      <c r="Q2077" s="66" t="s">
        <v>43</v>
      </c>
      <c r="R2077" s="66" t="s">
        <v>30</v>
      </c>
      <c r="S2077" s="66" t="s">
        <v>64</v>
      </c>
      <c r="T2077" s="299" t="s">
        <v>47</v>
      </c>
      <c r="U2077" s="66" t="s">
        <v>1134</v>
      </c>
      <c r="V2077" s="344"/>
      <c r="W2077" s="90"/>
      <c r="X2077" s="127"/>
    </row>
    <row r="2078" spans="1:24" ht="15" customHeight="1">
      <c r="A2078" s="65">
        <v>1013605691</v>
      </c>
      <c r="B2078" s="66" t="s">
        <v>26</v>
      </c>
      <c r="C2078" s="66" t="s">
        <v>611</v>
      </c>
      <c r="D2078" s="66" t="s">
        <v>973</v>
      </c>
      <c r="E2078" s="66" t="s">
        <v>974</v>
      </c>
      <c r="F2078" s="66" t="s">
        <v>233</v>
      </c>
      <c r="G2078" s="65">
        <v>3165757858</v>
      </c>
      <c r="H2078" s="62" t="s">
        <v>1602</v>
      </c>
      <c r="I2078" s="66" t="s">
        <v>76</v>
      </c>
      <c r="J2078" s="66" t="s">
        <v>340</v>
      </c>
      <c r="K2078" s="66"/>
      <c r="L2078" s="66" t="s">
        <v>28</v>
      </c>
      <c r="M2078" s="66" t="s">
        <v>36</v>
      </c>
      <c r="N2078" s="66" t="s">
        <v>37</v>
      </c>
      <c r="O2078" s="66" t="s">
        <v>42</v>
      </c>
      <c r="P2078" s="66" t="s">
        <v>30</v>
      </c>
      <c r="Q2078" s="66" t="s">
        <v>46</v>
      </c>
      <c r="R2078" s="66" t="s">
        <v>30</v>
      </c>
      <c r="S2078" s="66" t="s">
        <v>76</v>
      </c>
      <c r="T2078" s="299" t="s">
        <v>75</v>
      </c>
      <c r="U2078" s="66" t="s">
        <v>60</v>
      </c>
      <c r="V2078" s="344"/>
      <c r="W2078" s="90"/>
      <c r="X2078" s="127"/>
    </row>
    <row r="2079" spans="1:24" ht="15" customHeight="1">
      <c r="A2079" s="65">
        <v>1102810790</v>
      </c>
      <c r="B2079" s="66" t="s">
        <v>26</v>
      </c>
      <c r="C2079" s="66" t="s">
        <v>2708</v>
      </c>
      <c r="D2079" s="66" t="s">
        <v>3137</v>
      </c>
      <c r="E2079" s="66" t="s">
        <v>2616</v>
      </c>
      <c r="F2079" s="66" t="s">
        <v>3138</v>
      </c>
      <c r="G2079" s="65">
        <v>3215108033</v>
      </c>
      <c r="H2079" s="62" t="s">
        <v>3139</v>
      </c>
      <c r="I2079" s="66" t="s">
        <v>74</v>
      </c>
      <c r="J2079" s="66" t="s">
        <v>99</v>
      </c>
      <c r="K2079" s="66" t="s">
        <v>27</v>
      </c>
      <c r="L2079" s="66" t="s">
        <v>51</v>
      </c>
      <c r="M2079" s="66" t="s">
        <v>36</v>
      </c>
      <c r="N2079" s="66" t="s">
        <v>37</v>
      </c>
      <c r="O2079" s="66" t="s">
        <v>42</v>
      </c>
      <c r="P2079" s="66" t="s">
        <v>30</v>
      </c>
      <c r="Q2079" s="66" t="s">
        <v>46</v>
      </c>
      <c r="R2079" s="66" t="s">
        <v>30</v>
      </c>
      <c r="S2079" s="66" t="s">
        <v>74</v>
      </c>
      <c r="T2079" s="299" t="s">
        <v>59</v>
      </c>
      <c r="U2079" s="66" t="s">
        <v>50</v>
      </c>
      <c r="V2079" s="344"/>
      <c r="W2079" s="90"/>
      <c r="X2079" s="127"/>
    </row>
    <row r="2080" spans="1:24" ht="15" customHeight="1">
      <c r="A2080" s="70">
        <v>1056506896</v>
      </c>
      <c r="B2080" s="71" t="s">
        <v>26</v>
      </c>
      <c r="C2080" s="71" t="s">
        <v>1080</v>
      </c>
      <c r="D2080" s="71" t="s">
        <v>399</v>
      </c>
      <c r="E2080" s="71" t="s">
        <v>1081</v>
      </c>
      <c r="F2080" s="71" t="s">
        <v>202</v>
      </c>
      <c r="G2080" s="70">
        <v>3212014938</v>
      </c>
      <c r="H2080" s="62" t="s">
        <v>1082</v>
      </c>
      <c r="I2080" s="71" t="s">
        <v>52</v>
      </c>
      <c r="J2080" s="71" t="s">
        <v>1083</v>
      </c>
      <c r="K2080" s="71"/>
      <c r="L2080" s="71" t="s">
        <v>51</v>
      </c>
      <c r="M2080" s="71" t="s">
        <v>36</v>
      </c>
      <c r="N2080" s="71" t="s">
        <v>30</v>
      </c>
      <c r="O2080" s="71" t="s">
        <v>38</v>
      </c>
      <c r="P2080" s="71" t="s">
        <v>30</v>
      </c>
      <c r="Q2080" s="71" t="s">
        <v>46</v>
      </c>
      <c r="R2080" s="71" t="s">
        <v>30</v>
      </c>
      <c r="S2080" s="71" t="s">
        <v>60</v>
      </c>
      <c r="T2080" s="300" t="s">
        <v>73</v>
      </c>
      <c r="U2080" s="71" t="s">
        <v>40</v>
      </c>
      <c r="V2080" s="354"/>
      <c r="W2080" s="186"/>
      <c r="X2080" s="127"/>
    </row>
    <row r="2081" spans="1:24" ht="15" customHeight="1">
      <c r="A2081" s="70">
        <v>36725389</v>
      </c>
      <c r="B2081" s="71" t="s">
        <v>26</v>
      </c>
      <c r="C2081" s="71" t="s">
        <v>4066</v>
      </c>
      <c r="D2081" s="71" t="s">
        <v>815</v>
      </c>
      <c r="E2081" s="71" t="s">
        <v>661</v>
      </c>
      <c r="F2081" s="71" t="s">
        <v>700</v>
      </c>
      <c r="G2081" s="70">
        <v>3004139870</v>
      </c>
      <c r="H2081" s="62" t="s">
        <v>4067</v>
      </c>
      <c r="I2081" s="71" t="s">
        <v>57</v>
      </c>
      <c r="J2081" s="71" t="s">
        <v>434</v>
      </c>
      <c r="K2081" s="71"/>
      <c r="L2081" s="71" t="s">
        <v>41</v>
      </c>
      <c r="M2081" s="71" t="s">
        <v>36</v>
      </c>
      <c r="N2081" s="71" t="s">
        <v>30</v>
      </c>
      <c r="O2081" s="71" t="s">
        <v>38</v>
      </c>
      <c r="P2081" s="71" t="s">
        <v>30</v>
      </c>
      <c r="Q2081" s="71" t="s">
        <v>32</v>
      </c>
      <c r="R2081" s="71" t="s">
        <v>30</v>
      </c>
      <c r="S2081" s="71" t="s">
        <v>60</v>
      </c>
      <c r="T2081" s="300"/>
      <c r="U2081" s="71"/>
      <c r="V2081" s="354"/>
      <c r="W2081" s="186"/>
      <c r="X2081" s="127"/>
    </row>
    <row r="2082" spans="1:24" ht="15" customHeight="1">
      <c r="A2082" s="70">
        <v>49775170</v>
      </c>
      <c r="B2082" s="71" t="s">
        <v>26</v>
      </c>
      <c r="C2082" s="71" t="s">
        <v>220</v>
      </c>
      <c r="D2082" s="71" t="s">
        <v>221</v>
      </c>
      <c r="E2082" s="71" t="s">
        <v>661</v>
      </c>
      <c r="F2082" s="71" t="s">
        <v>662</v>
      </c>
      <c r="G2082" s="70">
        <v>3187690601</v>
      </c>
      <c r="H2082" s="62" t="s">
        <v>663</v>
      </c>
      <c r="I2082" s="71" t="s">
        <v>60</v>
      </c>
      <c r="J2082" s="71" t="s">
        <v>946</v>
      </c>
      <c r="K2082" s="71"/>
      <c r="L2082" s="71" t="s">
        <v>28</v>
      </c>
      <c r="M2082" s="71" t="s">
        <v>36</v>
      </c>
      <c r="N2082" s="71" t="s">
        <v>30</v>
      </c>
      <c r="O2082" s="71" t="s">
        <v>38</v>
      </c>
      <c r="P2082" s="71" t="s">
        <v>30</v>
      </c>
      <c r="Q2082" s="71" t="s">
        <v>49</v>
      </c>
      <c r="R2082" s="71" t="s">
        <v>30</v>
      </c>
      <c r="S2082" s="71" t="s">
        <v>60</v>
      </c>
      <c r="T2082" s="300" t="s">
        <v>52</v>
      </c>
      <c r="U2082" s="71" t="s">
        <v>40</v>
      </c>
      <c r="V2082" s="354"/>
      <c r="W2082" s="186"/>
      <c r="X2082" s="127"/>
    </row>
    <row r="2083" spans="1:24" ht="15" customHeight="1">
      <c r="A2083" s="65">
        <v>1085326572</v>
      </c>
      <c r="B2083" s="66" t="s">
        <v>26</v>
      </c>
      <c r="C2083" s="66" t="s">
        <v>4405</v>
      </c>
      <c r="D2083" s="66" t="s">
        <v>830</v>
      </c>
      <c r="E2083" s="66" t="s">
        <v>4276</v>
      </c>
      <c r="F2083" s="66" t="s">
        <v>155</v>
      </c>
      <c r="G2083" s="65">
        <v>3188319124</v>
      </c>
      <c r="H2083" s="62" t="s">
        <v>4406</v>
      </c>
      <c r="I2083" s="66" t="s">
        <v>67</v>
      </c>
      <c r="J2083" s="66" t="s">
        <v>4382</v>
      </c>
      <c r="K2083" s="66"/>
      <c r="L2083" s="66" t="s">
        <v>28</v>
      </c>
      <c r="M2083" s="66" t="s">
        <v>36</v>
      </c>
      <c r="N2083" s="66" t="s">
        <v>37</v>
      </c>
      <c r="O2083" s="66" t="s">
        <v>42</v>
      </c>
      <c r="P2083" s="66" t="s">
        <v>30</v>
      </c>
      <c r="Q2083" s="66" t="s">
        <v>46</v>
      </c>
      <c r="R2083" s="66" t="s">
        <v>30</v>
      </c>
      <c r="S2083" s="66" t="s">
        <v>67</v>
      </c>
      <c r="T2083" s="299" t="s">
        <v>56</v>
      </c>
      <c r="U2083" s="66" t="s">
        <v>76</v>
      </c>
      <c r="V2083" s="344"/>
      <c r="W2083" s="90"/>
      <c r="X2083" s="127"/>
    </row>
    <row r="2084" spans="1:24" ht="15" customHeight="1">
      <c r="A2084" s="65">
        <v>1098791184</v>
      </c>
      <c r="B2084" s="66" t="s">
        <v>26</v>
      </c>
      <c r="C2084" s="66" t="s">
        <v>1235</v>
      </c>
      <c r="D2084" s="66" t="s">
        <v>1246</v>
      </c>
      <c r="E2084" s="66" t="s">
        <v>6534</v>
      </c>
      <c r="F2084" s="66" t="s">
        <v>872</v>
      </c>
      <c r="G2084" s="65">
        <v>3177202694</v>
      </c>
      <c r="H2084" s="66" t="s">
        <v>6535</v>
      </c>
      <c r="I2084" s="66" t="s">
        <v>50</v>
      </c>
      <c r="J2084" s="66" t="s">
        <v>6064</v>
      </c>
      <c r="K2084" s="66"/>
      <c r="L2084" s="66" t="s">
        <v>28</v>
      </c>
      <c r="M2084" s="66"/>
      <c r="N2084" s="66" t="s">
        <v>37</v>
      </c>
      <c r="O2084" s="66" t="s">
        <v>38</v>
      </c>
      <c r="P2084" s="66" t="s">
        <v>30</v>
      </c>
      <c r="Q2084" s="66" t="s">
        <v>49</v>
      </c>
      <c r="R2084" s="66" t="s">
        <v>30</v>
      </c>
      <c r="S2084" s="66" t="s">
        <v>50</v>
      </c>
      <c r="T2084" s="299" t="s">
        <v>50</v>
      </c>
      <c r="U2084" s="66" t="s">
        <v>50</v>
      </c>
      <c r="V2084" s="344"/>
      <c r="W2084" s="90"/>
      <c r="X2084" s="127"/>
    </row>
    <row r="2085" spans="1:24" ht="15" customHeight="1">
      <c r="A2085" s="65">
        <v>40670109</v>
      </c>
      <c r="B2085" s="66" t="s">
        <v>26</v>
      </c>
      <c r="C2085" s="66" t="s">
        <v>987</v>
      </c>
      <c r="D2085" s="66" t="s">
        <v>1490</v>
      </c>
      <c r="E2085" s="66" t="s">
        <v>3140</v>
      </c>
      <c r="F2085" s="66" t="s">
        <v>3141</v>
      </c>
      <c r="G2085" s="65">
        <v>3118644738</v>
      </c>
      <c r="H2085" s="67" t="s">
        <v>3142</v>
      </c>
      <c r="I2085" s="66" t="s">
        <v>54</v>
      </c>
      <c r="J2085" s="66" t="s">
        <v>2013</v>
      </c>
      <c r="K2085" s="66"/>
      <c r="L2085" s="66" t="s">
        <v>28</v>
      </c>
      <c r="M2085" s="66" t="s">
        <v>36</v>
      </c>
      <c r="N2085" s="66" t="s">
        <v>37</v>
      </c>
      <c r="O2085" s="66" t="s">
        <v>42</v>
      </c>
      <c r="P2085" s="66" t="s">
        <v>30</v>
      </c>
      <c r="Q2085" s="66" t="s">
        <v>46</v>
      </c>
      <c r="R2085" s="66" t="s">
        <v>30</v>
      </c>
      <c r="S2085" s="66" t="s">
        <v>54</v>
      </c>
      <c r="T2085" s="299" t="s">
        <v>54</v>
      </c>
      <c r="U2085" s="66" t="s">
        <v>54</v>
      </c>
      <c r="V2085" s="354"/>
      <c r="W2085" s="186"/>
      <c r="X2085" s="127"/>
    </row>
    <row r="2086" spans="1:24" ht="15" customHeight="1">
      <c r="A2086" s="70">
        <v>1120558207</v>
      </c>
      <c r="B2086" s="71" t="s">
        <v>26</v>
      </c>
      <c r="C2086" s="71" t="s">
        <v>495</v>
      </c>
      <c r="D2086" s="71"/>
      <c r="E2086" s="71" t="s">
        <v>3143</v>
      </c>
      <c r="F2086" s="71" t="s">
        <v>3144</v>
      </c>
      <c r="G2086" s="70">
        <v>3195735282</v>
      </c>
      <c r="H2086" s="62" t="s">
        <v>3145</v>
      </c>
      <c r="I2086" s="71" t="s">
        <v>62</v>
      </c>
      <c r="J2086" s="71" t="s">
        <v>1925</v>
      </c>
      <c r="K2086" s="71"/>
      <c r="L2086" s="71" t="s">
        <v>35</v>
      </c>
      <c r="M2086" s="71"/>
      <c r="N2086" s="71" t="s">
        <v>37</v>
      </c>
      <c r="O2086" s="71" t="s">
        <v>42</v>
      </c>
      <c r="P2086" s="71" t="s">
        <v>30</v>
      </c>
      <c r="Q2086" s="71" t="s">
        <v>49</v>
      </c>
      <c r="R2086" s="71" t="s">
        <v>37</v>
      </c>
      <c r="S2086" s="71" t="s">
        <v>62</v>
      </c>
      <c r="T2086" s="300"/>
      <c r="U2086" s="71"/>
      <c r="V2086" s="354"/>
      <c r="W2086" s="186"/>
      <c r="X2086" s="127"/>
    </row>
    <row r="2087" spans="1:24" ht="15" customHeight="1">
      <c r="A2087" s="66">
        <v>1128436541</v>
      </c>
      <c r="B2087" s="66" t="s">
        <v>26</v>
      </c>
      <c r="C2087" s="66" t="s">
        <v>3146</v>
      </c>
      <c r="D2087" s="66" t="s">
        <v>3147</v>
      </c>
      <c r="E2087" s="66" t="s">
        <v>1044</v>
      </c>
      <c r="F2087" s="66" t="s">
        <v>1044</v>
      </c>
      <c r="G2087" s="66">
        <v>3003483319</v>
      </c>
      <c r="H2087" s="99" t="s">
        <v>3148</v>
      </c>
      <c r="I2087" s="66" t="s">
        <v>40</v>
      </c>
      <c r="J2087" s="66" t="s">
        <v>556</v>
      </c>
      <c r="K2087" s="66"/>
      <c r="L2087" s="66" t="s">
        <v>28</v>
      </c>
      <c r="M2087" s="66"/>
      <c r="N2087" s="66" t="s">
        <v>30</v>
      </c>
      <c r="O2087" s="66" t="s">
        <v>31</v>
      </c>
      <c r="P2087" s="66" t="s">
        <v>30</v>
      </c>
      <c r="Q2087" s="66" t="s">
        <v>43</v>
      </c>
      <c r="R2087" s="66" t="s">
        <v>30</v>
      </c>
      <c r="S2087" s="66" t="s">
        <v>40</v>
      </c>
      <c r="T2087" s="299" t="s">
        <v>40</v>
      </c>
      <c r="U2087" s="66" t="s">
        <v>40</v>
      </c>
      <c r="V2087" s="344"/>
      <c r="W2087" s="90"/>
      <c r="X2087" s="127"/>
    </row>
    <row r="2088" spans="1:24" ht="15" customHeight="1">
      <c r="A2088" s="65">
        <v>1077453247</v>
      </c>
      <c r="B2088" s="66" t="s">
        <v>26</v>
      </c>
      <c r="C2088" s="66" t="s">
        <v>6108</v>
      </c>
      <c r="D2088" s="66" t="s">
        <v>1468</v>
      </c>
      <c r="E2088" s="66" t="s">
        <v>1044</v>
      </c>
      <c r="F2088" s="66" t="s">
        <v>1044</v>
      </c>
      <c r="G2088" s="65">
        <v>3246333807</v>
      </c>
      <c r="H2088" s="62" t="s">
        <v>6109</v>
      </c>
      <c r="I2088" s="77" t="s">
        <v>58</v>
      </c>
      <c r="J2088" s="66" t="s">
        <v>144</v>
      </c>
      <c r="K2088" s="66"/>
      <c r="L2088" s="66" t="s">
        <v>35</v>
      </c>
      <c r="M2088" s="66"/>
      <c r="N2088" s="66" t="s">
        <v>30</v>
      </c>
      <c r="O2088" s="66" t="s">
        <v>38</v>
      </c>
      <c r="P2088" s="66" t="s">
        <v>30</v>
      </c>
      <c r="Q2088" s="66" t="s">
        <v>43</v>
      </c>
      <c r="R2088" s="66" t="s">
        <v>30</v>
      </c>
      <c r="S2088" s="66" t="s">
        <v>58</v>
      </c>
      <c r="T2088" s="299" t="s">
        <v>58</v>
      </c>
      <c r="U2088" s="66" t="s">
        <v>58</v>
      </c>
      <c r="V2088" s="354"/>
      <c r="W2088" s="186"/>
      <c r="X2088" s="127"/>
    </row>
    <row r="2089" spans="1:24" ht="15" customHeight="1">
      <c r="A2089" s="184">
        <v>1076380085</v>
      </c>
      <c r="B2089" s="186" t="s">
        <v>26</v>
      </c>
      <c r="C2089" s="186" t="s">
        <v>6761</v>
      </c>
      <c r="D2089" s="186" t="s">
        <v>936</v>
      </c>
      <c r="E2089" s="186" t="s">
        <v>774</v>
      </c>
      <c r="F2089" s="186" t="s">
        <v>5998</v>
      </c>
      <c r="G2089" s="184">
        <v>3114606302</v>
      </c>
      <c r="H2089" s="187" t="s">
        <v>6762</v>
      </c>
      <c r="I2089" s="186" t="s">
        <v>58</v>
      </c>
      <c r="J2089" s="186" t="s">
        <v>4251</v>
      </c>
      <c r="K2089" s="186"/>
      <c r="L2089" s="186" t="s">
        <v>28</v>
      </c>
      <c r="M2089" s="186"/>
      <c r="N2089" s="186" t="s">
        <v>37</v>
      </c>
      <c r="O2089" s="186" t="s">
        <v>42</v>
      </c>
      <c r="P2089" s="186" t="s">
        <v>30</v>
      </c>
      <c r="Q2089" s="186" t="s">
        <v>32</v>
      </c>
      <c r="R2089" s="186" t="s">
        <v>30</v>
      </c>
      <c r="S2089" s="186" t="s">
        <v>58</v>
      </c>
      <c r="T2089" s="302" t="s">
        <v>58</v>
      </c>
      <c r="U2089" s="186" t="s">
        <v>58</v>
      </c>
      <c r="V2089" s="344"/>
      <c r="W2089" s="90"/>
      <c r="X2089" s="127"/>
    </row>
    <row r="2090" spans="1:24" ht="15" customHeight="1">
      <c r="A2090" s="70">
        <v>63550781</v>
      </c>
      <c r="B2090" s="71" t="s">
        <v>26</v>
      </c>
      <c r="C2090" s="71" t="s">
        <v>1396</v>
      </c>
      <c r="D2090" s="71" t="s">
        <v>1397</v>
      </c>
      <c r="E2090" s="71" t="s">
        <v>1398</v>
      </c>
      <c r="F2090" s="71" t="s">
        <v>565</v>
      </c>
      <c r="G2090" s="70">
        <v>3186397223</v>
      </c>
      <c r="H2090" s="62" t="s">
        <v>1399</v>
      </c>
      <c r="I2090" s="71" t="s">
        <v>73</v>
      </c>
      <c r="J2090" s="71" t="s">
        <v>839</v>
      </c>
      <c r="K2090" s="71" t="s">
        <v>51</v>
      </c>
      <c r="L2090" s="71" t="s">
        <v>35</v>
      </c>
      <c r="M2090" s="71" t="s">
        <v>42</v>
      </c>
      <c r="N2090" s="71" t="s">
        <v>30</v>
      </c>
      <c r="O2090" s="71" t="s">
        <v>38</v>
      </c>
      <c r="P2090" s="71" t="s">
        <v>30</v>
      </c>
      <c r="Q2090" s="71" t="s">
        <v>49</v>
      </c>
      <c r="R2090" s="71" t="s">
        <v>37</v>
      </c>
      <c r="S2090" s="71"/>
      <c r="T2090" s="300"/>
      <c r="U2090" s="71"/>
      <c r="V2090" s="344"/>
      <c r="W2090" s="90"/>
      <c r="X2090" s="127"/>
    </row>
    <row r="2091" spans="1:24" ht="15" customHeight="1">
      <c r="A2091" s="65">
        <v>25805914</v>
      </c>
      <c r="B2091" s="66" t="s">
        <v>26</v>
      </c>
      <c r="C2091" s="66" t="s">
        <v>1188</v>
      </c>
      <c r="D2091" s="66" t="s">
        <v>540</v>
      </c>
      <c r="E2091" s="66" t="s">
        <v>1398</v>
      </c>
      <c r="F2091" s="66" t="s">
        <v>3150</v>
      </c>
      <c r="G2091" s="65">
        <v>3114325491</v>
      </c>
      <c r="H2091" s="88" t="s">
        <v>3151</v>
      </c>
      <c r="I2091" s="66" t="s">
        <v>59</v>
      </c>
      <c r="J2091" s="66" t="s">
        <v>1100</v>
      </c>
      <c r="K2091" s="66" t="s">
        <v>27</v>
      </c>
      <c r="L2091" s="66" t="s">
        <v>28</v>
      </c>
      <c r="M2091" s="66" t="s">
        <v>36</v>
      </c>
      <c r="N2091" s="66" t="s">
        <v>30</v>
      </c>
      <c r="O2091" s="66" t="s">
        <v>31</v>
      </c>
      <c r="P2091" s="66" t="s">
        <v>30</v>
      </c>
      <c r="Q2091" s="66" t="s">
        <v>49</v>
      </c>
      <c r="R2091" s="66" t="s">
        <v>30</v>
      </c>
      <c r="S2091" s="66" t="s">
        <v>59</v>
      </c>
      <c r="T2091" s="299" t="s">
        <v>59</v>
      </c>
      <c r="U2091" s="66" t="s">
        <v>59</v>
      </c>
      <c r="V2091" s="344"/>
      <c r="W2091" s="90"/>
      <c r="X2091" s="127"/>
    </row>
    <row r="2092" spans="1:24" ht="15" customHeight="1">
      <c r="A2092" s="65">
        <v>43520001</v>
      </c>
      <c r="B2092" s="66" t="s">
        <v>26</v>
      </c>
      <c r="C2092" s="66" t="s">
        <v>758</v>
      </c>
      <c r="D2092" s="66" t="s">
        <v>190</v>
      </c>
      <c r="E2092" s="66" t="s">
        <v>1398</v>
      </c>
      <c r="F2092" s="66" t="s">
        <v>1147</v>
      </c>
      <c r="G2092" s="65">
        <v>3116379017</v>
      </c>
      <c r="H2092" s="62" t="s">
        <v>3149</v>
      </c>
      <c r="I2092" s="66" t="s">
        <v>40</v>
      </c>
      <c r="J2092" s="66" t="s">
        <v>556</v>
      </c>
      <c r="K2092" s="66" t="s">
        <v>1646</v>
      </c>
      <c r="L2092" s="66" t="s">
        <v>2473</v>
      </c>
      <c r="M2092" s="66" t="s">
        <v>1648</v>
      </c>
      <c r="N2092" s="66" t="s">
        <v>1649</v>
      </c>
      <c r="O2092" s="66" t="s">
        <v>1666</v>
      </c>
      <c r="P2092" s="66" t="s">
        <v>1648</v>
      </c>
      <c r="Q2092" s="66" t="s">
        <v>49</v>
      </c>
      <c r="R2092" s="66" t="s">
        <v>1649</v>
      </c>
      <c r="S2092" s="66"/>
      <c r="T2092" s="299"/>
      <c r="U2092" s="66"/>
      <c r="V2092" s="354"/>
      <c r="W2092" s="186"/>
      <c r="X2092" s="127"/>
    </row>
    <row r="2093" spans="1:24" ht="15" customHeight="1">
      <c r="A2093" s="65">
        <v>43917821</v>
      </c>
      <c r="B2093" s="66" t="s">
        <v>26</v>
      </c>
      <c r="C2093" s="66" t="s">
        <v>326</v>
      </c>
      <c r="D2093" s="66"/>
      <c r="E2093" s="66" t="s">
        <v>1398</v>
      </c>
      <c r="F2093" s="66" t="s">
        <v>3152</v>
      </c>
      <c r="G2093" s="65">
        <v>3017261068</v>
      </c>
      <c r="H2093" s="67" t="s">
        <v>3153</v>
      </c>
      <c r="I2093" s="66" t="s">
        <v>40</v>
      </c>
      <c r="J2093" s="66" t="s">
        <v>556</v>
      </c>
      <c r="K2093" s="66"/>
      <c r="L2093" s="66" t="s">
        <v>35</v>
      </c>
      <c r="M2093" s="66"/>
      <c r="N2093" s="66" t="s">
        <v>37</v>
      </c>
      <c r="O2093" s="66" t="s">
        <v>42</v>
      </c>
      <c r="P2093" s="66" t="s">
        <v>30</v>
      </c>
      <c r="Q2093" s="66" t="s">
        <v>43</v>
      </c>
      <c r="R2093" s="66" t="s">
        <v>30</v>
      </c>
      <c r="S2093" s="66" t="s">
        <v>40</v>
      </c>
      <c r="T2093" s="299" t="s">
        <v>40</v>
      </c>
      <c r="U2093" s="66" t="s">
        <v>40</v>
      </c>
      <c r="V2093" s="354"/>
      <c r="W2093" s="186"/>
      <c r="X2093" s="127"/>
    </row>
    <row r="2094" spans="1:24" ht="15" customHeight="1">
      <c r="A2094" s="65">
        <v>32351744</v>
      </c>
      <c r="B2094" s="66" t="s">
        <v>26</v>
      </c>
      <c r="C2094" s="66" t="s">
        <v>381</v>
      </c>
      <c r="D2094" s="66" t="s">
        <v>178</v>
      </c>
      <c r="E2094" s="66" t="s">
        <v>1398</v>
      </c>
      <c r="F2094" s="66" t="s">
        <v>6061</v>
      </c>
      <c r="G2094" s="65">
        <v>3155180182</v>
      </c>
      <c r="H2094" s="114" t="s">
        <v>6062</v>
      </c>
      <c r="I2094" s="66" t="s">
        <v>40</v>
      </c>
      <c r="J2094" s="66" t="s">
        <v>67</v>
      </c>
      <c r="K2094" s="66" t="s">
        <v>27</v>
      </c>
      <c r="L2094" s="66" t="s">
        <v>28</v>
      </c>
      <c r="M2094" s="66" t="s">
        <v>36</v>
      </c>
      <c r="N2094" s="66" t="s">
        <v>30</v>
      </c>
      <c r="O2094" s="66" t="s">
        <v>38</v>
      </c>
      <c r="P2094" s="66" t="s">
        <v>30</v>
      </c>
      <c r="Q2094" s="66" t="s">
        <v>43</v>
      </c>
      <c r="R2094" s="66" t="s">
        <v>30</v>
      </c>
      <c r="S2094" s="66" t="s">
        <v>40</v>
      </c>
      <c r="T2094" s="299" t="s">
        <v>40</v>
      </c>
      <c r="U2094" s="66" t="s">
        <v>40</v>
      </c>
      <c r="V2094" s="344"/>
      <c r="W2094" s="90"/>
      <c r="X2094" s="127"/>
    </row>
    <row r="2095" spans="1:24" ht="15" customHeight="1">
      <c r="A2095" s="184">
        <v>43323339</v>
      </c>
      <c r="B2095" s="186" t="s">
        <v>26</v>
      </c>
      <c r="C2095" s="186" t="s">
        <v>503</v>
      </c>
      <c r="D2095" s="186" t="s">
        <v>196</v>
      </c>
      <c r="E2095" s="186" t="s">
        <v>1398</v>
      </c>
      <c r="F2095" s="186" t="s">
        <v>841</v>
      </c>
      <c r="G2095" s="184">
        <v>3145816725</v>
      </c>
      <c r="H2095" s="187" t="s">
        <v>6763</v>
      </c>
      <c r="I2095" s="186" t="s">
        <v>40</v>
      </c>
      <c r="J2095" s="186" t="s">
        <v>5840</v>
      </c>
      <c r="K2095" s="186" t="s">
        <v>42</v>
      </c>
      <c r="L2095" s="186" t="s">
        <v>28</v>
      </c>
      <c r="M2095" s="186" t="s">
        <v>42</v>
      </c>
      <c r="N2095" s="186" t="s">
        <v>30</v>
      </c>
      <c r="O2095" s="186" t="s">
        <v>42</v>
      </c>
      <c r="P2095" s="186" t="s">
        <v>30</v>
      </c>
      <c r="Q2095" s="186" t="s">
        <v>6764</v>
      </c>
      <c r="R2095" s="186" t="s">
        <v>30</v>
      </c>
      <c r="S2095" s="186" t="s">
        <v>40</v>
      </c>
      <c r="T2095" s="302" t="s">
        <v>40</v>
      </c>
      <c r="U2095" s="186" t="s">
        <v>40</v>
      </c>
      <c r="V2095" s="344"/>
      <c r="W2095" s="90"/>
      <c r="X2095" s="127"/>
    </row>
    <row r="2096" spans="1:24" ht="15" customHeight="1">
      <c r="A2096" s="184">
        <v>1042425815</v>
      </c>
      <c r="B2096" s="186" t="s">
        <v>26</v>
      </c>
      <c r="C2096" s="186" t="s">
        <v>6765</v>
      </c>
      <c r="D2096" s="186" t="s">
        <v>1601</v>
      </c>
      <c r="E2096" s="186" t="s">
        <v>1398</v>
      </c>
      <c r="F2096" s="186" t="s">
        <v>6766</v>
      </c>
      <c r="G2096" s="184">
        <v>3007202873</v>
      </c>
      <c r="H2096" s="187" t="s">
        <v>6767</v>
      </c>
      <c r="I2096" s="186" t="s">
        <v>75</v>
      </c>
      <c r="J2096" s="186" t="s">
        <v>6768</v>
      </c>
      <c r="K2096" s="186" t="s">
        <v>27</v>
      </c>
      <c r="L2096" s="186" t="s">
        <v>51</v>
      </c>
      <c r="M2096" s="186" t="s">
        <v>36</v>
      </c>
      <c r="N2096" s="186" t="s">
        <v>30</v>
      </c>
      <c r="O2096" s="186" t="s">
        <v>42</v>
      </c>
      <c r="P2096" s="186" t="s">
        <v>30</v>
      </c>
      <c r="Q2096" s="186" t="s">
        <v>43</v>
      </c>
      <c r="R2096" s="186" t="s">
        <v>30</v>
      </c>
      <c r="S2096" s="186" t="s">
        <v>75</v>
      </c>
      <c r="T2096" s="302" t="s">
        <v>75</v>
      </c>
      <c r="U2096" s="186" t="s">
        <v>40</v>
      </c>
      <c r="V2096" s="344"/>
      <c r="W2096" s="90"/>
      <c r="X2096" s="127"/>
    </row>
    <row r="2097" spans="1:24" ht="15" customHeight="1">
      <c r="A2097" s="65">
        <v>98694858</v>
      </c>
      <c r="B2097" s="71" t="s">
        <v>26</v>
      </c>
      <c r="C2097" s="66" t="s">
        <v>3650</v>
      </c>
      <c r="D2097" s="66" t="s">
        <v>936</v>
      </c>
      <c r="E2097" s="66" t="s">
        <v>3154</v>
      </c>
      <c r="F2097" s="66" t="s">
        <v>4165</v>
      </c>
      <c r="G2097" s="65">
        <v>3136355528</v>
      </c>
      <c r="H2097" s="62" t="s">
        <v>4587</v>
      </c>
      <c r="I2097" s="66" t="s">
        <v>40</v>
      </c>
      <c r="J2097" s="66" t="s">
        <v>4209</v>
      </c>
      <c r="K2097" s="66" t="s">
        <v>27</v>
      </c>
      <c r="L2097" s="66" t="s">
        <v>35</v>
      </c>
      <c r="M2097" s="66" t="s">
        <v>36</v>
      </c>
      <c r="N2097" s="71" t="s">
        <v>30</v>
      </c>
      <c r="O2097" s="71" t="s">
        <v>42</v>
      </c>
      <c r="P2097" s="66" t="s">
        <v>30</v>
      </c>
      <c r="Q2097" s="66" t="s">
        <v>43</v>
      </c>
      <c r="R2097" s="72" t="s">
        <v>30</v>
      </c>
      <c r="S2097" s="66" t="s">
        <v>40</v>
      </c>
      <c r="T2097" s="299" t="s">
        <v>53</v>
      </c>
      <c r="U2097" s="66" t="s">
        <v>63</v>
      </c>
      <c r="V2097" s="344"/>
      <c r="W2097" s="90"/>
      <c r="X2097" s="127"/>
    </row>
    <row r="2098" spans="1:24" ht="15" customHeight="1">
      <c r="A2098" s="65">
        <v>1094929995</v>
      </c>
      <c r="B2098" s="66" t="s">
        <v>26</v>
      </c>
      <c r="C2098" s="66" t="s">
        <v>936</v>
      </c>
      <c r="D2098" s="66" t="s">
        <v>197</v>
      </c>
      <c r="E2098" s="66" t="s">
        <v>3154</v>
      </c>
      <c r="F2098" s="66" t="s">
        <v>200</v>
      </c>
      <c r="G2098" s="65" t="s">
        <v>3155</v>
      </c>
      <c r="H2098" s="62" t="s">
        <v>3156</v>
      </c>
      <c r="I2098" s="66" t="s">
        <v>70</v>
      </c>
      <c r="J2098" s="66" t="s">
        <v>557</v>
      </c>
      <c r="K2098" s="66" t="s">
        <v>1133</v>
      </c>
      <c r="L2098" s="66" t="s">
        <v>28</v>
      </c>
      <c r="M2098" s="66" t="s">
        <v>36</v>
      </c>
      <c r="N2098" s="66" t="s">
        <v>30</v>
      </c>
      <c r="O2098" s="66" t="s">
        <v>31</v>
      </c>
      <c r="P2098" s="66" t="s">
        <v>30</v>
      </c>
      <c r="Q2098" s="66" t="s">
        <v>49</v>
      </c>
      <c r="R2098" s="66" t="s">
        <v>30</v>
      </c>
      <c r="S2098" s="66" t="s">
        <v>71</v>
      </c>
      <c r="T2098" s="299" t="s">
        <v>76</v>
      </c>
      <c r="U2098" s="66" t="s">
        <v>53</v>
      </c>
      <c r="V2098" s="344"/>
      <c r="W2098" s="90"/>
      <c r="X2098" s="127"/>
    </row>
    <row r="2099" spans="1:24" ht="15" customHeight="1">
      <c r="A2099" s="65">
        <v>34569272</v>
      </c>
      <c r="B2099" s="66" t="s">
        <v>26</v>
      </c>
      <c r="C2099" s="66" t="s">
        <v>1567</v>
      </c>
      <c r="D2099" s="66" t="s">
        <v>3157</v>
      </c>
      <c r="E2099" s="66" t="s">
        <v>3158</v>
      </c>
      <c r="F2099" s="66" t="s">
        <v>1804</v>
      </c>
      <c r="G2099" s="65">
        <v>3008437182</v>
      </c>
      <c r="H2099" s="66" t="s">
        <v>3159</v>
      </c>
      <c r="I2099" s="66" t="s">
        <v>56</v>
      </c>
      <c r="J2099" s="66" t="s">
        <v>249</v>
      </c>
      <c r="K2099" s="66" t="s">
        <v>27</v>
      </c>
      <c r="L2099" s="66" t="s">
        <v>35</v>
      </c>
      <c r="M2099" s="66" t="s">
        <v>36</v>
      </c>
      <c r="N2099" s="66" t="s">
        <v>30</v>
      </c>
      <c r="O2099" s="66" t="s">
        <v>31</v>
      </c>
      <c r="P2099" s="66" t="s">
        <v>30</v>
      </c>
      <c r="Q2099" s="66" t="s">
        <v>39</v>
      </c>
      <c r="R2099" s="66" t="s">
        <v>30</v>
      </c>
      <c r="S2099" s="66" t="s">
        <v>56</v>
      </c>
      <c r="T2099" s="299" t="s">
        <v>76</v>
      </c>
      <c r="U2099" s="66" t="s">
        <v>67</v>
      </c>
      <c r="V2099" s="344"/>
      <c r="W2099" s="90"/>
      <c r="X2099" s="127"/>
    </row>
    <row r="2100" spans="1:24" ht="15" customHeight="1">
      <c r="A2100" s="184">
        <v>1144126108</v>
      </c>
      <c r="B2100" s="186" t="s">
        <v>26</v>
      </c>
      <c r="C2100" s="186" t="s">
        <v>6769</v>
      </c>
      <c r="D2100" s="186" t="s">
        <v>6770</v>
      </c>
      <c r="E2100" s="186" t="s">
        <v>6771</v>
      </c>
      <c r="F2100" s="186" t="s">
        <v>580</v>
      </c>
      <c r="G2100" s="184">
        <v>3137944280</v>
      </c>
      <c r="H2100" s="187" t="s">
        <v>6772</v>
      </c>
      <c r="I2100" s="186" t="s">
        <v>75</v>
      </c>
      <c r="J2100" s="186" t="s">
        <v>6587</v>
      </c>
      <c r="K2100" s="186" t="s">
        <v>27</v>
      </c>
      <c r="L2100" s="186" t="s">
        <v>51</v>
      </c>
      <c r="M2100" s="186" t="s">
        <v>36</v>
      </c>
      <c r="N2100" s="186" t="s">
        <v>37</v>
      </c>
      <c r="O2100" s="186" t="s">
        <v>42</v>
      </c>
      <c r="P2100" s="186" t="s">
        <v>30</v>
      </c>
      <c r="Q2100" s="186" t="s">
        <v>49</v>
      </c>
      <c r="R2100" s="186" t="s">
        <v>30</v>
      </c>
      <c r="S2100" s="186" t="s">
        <v>75</v>
      </c>
      <c r="T2100" s="302" t="s">
        <v>76</v>
      </c>
      <c r="U2100" s="186" t="s">
        <v>40</v>
      </c>
      <c r="V2100" s="344"/>
      <c r="W2100" s="90"/>
      <c r="X2100" s="127"/>
    </row>
    <row r="2101" spans="1:24" ht="15" customHeight="1">
      <c r="A2101" s="70">
        <v>64564397</v>
      </c>
      <c r="B2101" s="71" t="s">
        <v>26</v>
      </c>
      <c r="C2101" s="71" t="s">
        <v>476</v>
      </c>
      <c r="D2101" s="71" t="s">
        <v>332</v>
      </c>
      <c r="E2101" s="71" t="s">
        <v>848</v>
      </c>
      <c r="F2101" s="71" t="s">
        <v>328</v>
      </c>
      <c r="G2101" s="70">
        <v>3005034353</v>
      </c>
      <c r="H2101" s="62" t="s">
        <v>3160</v>
      </c>
      <c r="I2101" s="71" t="s">
        <v>74</v>
      </c>
      <c r="J2101" s="71" t="s">
        <v>99</v>
      </c>
      <c r="K2101" s="71" t="s">
        <v>27</v>
      </c>
      <c r="L2101" s="71" t="s">
        <v>51</v>
      </c>
      <c r="M2101" s="71" t="s">
        <v>36</v>
      </c>
      <c r="N2101" s="71" t="s">
        <v>37</v>
      </c>
      <c r="O2101" s="71" t="s">
        <v>42</v>
      </c>
      <c r="P2101" s="71" t="s">
        <v>30</v>
      </c>
      <c r="Q2101" s="71" t="s">
        <v>43</v>
      </c>
      <c r="R2101" s="71" t="s">
        <v>30</v>
      </c>
      <c r="S2101" s="71" t="s">
        <v>50</v>
      </c>
      <c r="T2101" s="300" t="s">
        <v>59</v>
      </c>
      <c r="U2101" s="71" t="s">
        <v>47</v>
      </c>
      <c r="V2101" s="344"/>
      <c r="W2101" s="90"/>
      <c r="X2101" s="127"/>
    </row>
    <row r="2102" spans="1:24" ht="15" customHeight="1">
      <c r="A2102" s="65">
        <v>1085258016</v>
      </c>
      <c r="B2102" s="66" t="s">
        <v>26</v>
      </c>
      <c r="C2102" s="66" t="s">
        <v>611</v>
      </c>
      <c r="D2102" s="66" t="s">
        <v>326</v>
      </c>
      <c r="E2102" s="66" t="s">
        <v>1155</v>
      </c>
      <c r="F2102" s="66" t="s">
        <v>307</v>
      </c>
      <c r="G2102" s="65">
        <v>3185057655</v>
      </c>
      <c r="H2102" s="62" t="s">
        <v>1156</v>
      </c>
      <c r="I2102" s="66" t="s">
        <v>67</v>
      </c>
      <c r="J2102" s="66" t="s">
        <v>1157</v>
      </c>
      <c r="K2102" s="66"/>
      <c r="L2102" s="66" t="s">
        <v>28</v>
      </c>
      <c r="M2102" s="66" t="s">
        <v>36</v>
      </c>
      <c r="N2102" s="66" t="s">
        <v>37</v>
      </c>
      <c r="O2102" s="66" t="s">
        <v>42</v>
      </c>
      <c r="P2102" s="66" t="s">
        <v>30</v>
      </c>
      <c r="Q2102" s="66" t="s">
        <v>43</v>
      </c>
      <c r="R2102" s="66" t="s">
        <v>30</v>
      </c>
      <c r="S2102" s="66" t="s">
        <v>67</v>
      </c>
      <c r="T2102" s="299" t="s">
        <v>67</v>
      </c>
      <c r="U2102" s="66" t="s">
        <v>67</v>
      </c>
      <c r="V2102" s="354"/>
      <c r="W2102" s="186"/>
      <c r="X2102" s="127"/>
    </row>
    <row r="2103" spans="1:24" ht="15" customHeight="1">
      <c r="A2103" s="65">
        <v>29360552</v>
      </c>
      <c r="B2103" s="66" t="s">
        <v>26</v>
      </c>
      <c r="C2103" s="66" t="s">
        <v>220</v>
      </c>
      <c r="D2103" s="66" t="s">
        <v>332</v>
      </c>
      <c r="E2103" s="66" t="s">
        <v>1155</v>
      </c>
      <c r="F2103" s="66" t="s">
        <v>203</v>
      </c>
      <c r="G2103" s="65">
        <v>3136749422</v>
      </c>
      <c r="H2103" s="67" t="s">
        <v>3165</v>
      </c>
      <c r="I2103" s="66" t="s">
        <v>76</v>
      </c>
      <c r="J2103" s="66" t="s">
        <v>340</v>
      </c>
      <c r="K2103" s="66"/>
      <c r="L2103" s="66" t="s">
        <v>35</v>
      </c>
      <c r="M2103" s="66" t="s">
        <v>36</v>
      </c>
      <c r="N2103" s="66" t="s">
        <v>30</v>
      </c>
      <c r="O2103" s="66" t="s">
        <v>31</v>
      </c>
      <c r="P2103" s="66" t="s">
        <v>30</v>
      </c>
      <c r="Q2103" s="66" t="s">
        <v>49</v>
      </c>
      <c r="R2103" s="66" t="s">
        <v>30</v>
      </c>
      <c r="S2103" s="66" t="s">
        <v>40</v>
      </c>
      <c r="T2103" s="299"/>
      <c r="U2103" s="66"/>
      <c r="V2103" s="354"/>
      <c r="W2103" s="186"/>
      <c r="X2103" s="127"/>
    </row>
    <row r="2104" spans="1:24" ht="15" customHeight="1">
      <c r="A2104" s="65">
        <v>40048127</v>
      </c>
      <c r="B2104" s="66" t="s">
        <v>26</v>
      </c>
      <c r="C2104" s="66" t="s">
        <v>3166</v>
      </c>
      <c r="D2104" s="66" t="s">
        <v>178</v>
      </c>
      <c r="E2104" s="66" t="s">
        <v>1155</v>
      </c>
      <c r="F2104" s="66" t="s">
        <v>200</v>
      </c>
      <c r="G2104" s="65">
        <v>3134660717</v>
      </c>
      <c r="H2104" s="62" t="s">
        <v>3167</v>
      </c>
      <c r="I2104" s="66" t="s">
        <v>52</v>
      </c>
      <c r="J2104" s="66" t="s">
        <v>390</v>
      </c>
      <c r="K2104" s="66"/>
      <c r="L2104" s="66" t="s">
        <v>28</v>
      </c>
      <c r="M2104" s="66" t="s">
        <v>36</v>
      </c>
      <c r="N2104" s="66" t="s">
        <v>37</v>
      </c>
      <c r="O2104" s="66" t="s">
        <v>42</v>
      </c>
      <c r="P2104" s="66" t="s">
        <v>30</v>
      </c>
      <c r="Q2104" s="66" t="s">
        <v>1689</v>
      </c>
      <c r="R2104" s="66" t="s">
        <v>30</v>
      </c>
      <c r="S2104" s="66" t="s">
        <v>52</v>
      </c>
      <c r="T2104" s="299" t="s">
        <v>60</v>
      </c>
      <c r="U2104" s="66" t="s">
        <v>73</v>
      </c>
      <c r="V2104" s="344"/>
      <c r="W2104" s="90"/>
      <c r="X2104" s="127"/>
    </row>
    <row r="2105" spans="1:24" ht="15" customHeight="1">
      <c r="A2105" s="65">
        <v>51648080</v>
      </c>
      <c r="B2105" s="66" t="s">
        <v>26</v>
      </c>
      <c r="C2105" s="66" t="s">
        <v>2750</v>
      </c>
      <c r="D2105" s="66" t="s">
        <v>207</v>
      </c>
      <c r="E2105" s="66" t="s">
        <v>1155</v>
      </c>
      <c r="F2105" s="66" t="s">
        <v>1189</v>
      </c>
      <c r="G2105" s="65">
        <v>3138161874</v>
      </c>
      <c r="H2105" s="62" t="s">
        <v>3161</v>
      </c>
      <c r="I2105" s="66" t="s">
        <v>60</v>
      </c>
      <c r="J2105" s="66" t="s">
        <v>946</v>
      </c>
      <c r="K2105" s="66"/>
      <c r="L2105" s="66" t="s">
        <v>41</v>
      </c>
      <c r="M2105" s="66" t="s">
        <v>36</v>
      </c>
      <c r="N2105" s="66" t="s">
        <v>37</v>
      </c>
      <c r="O2105" s="66" t="s">
        <v>42</v>
      </c>
      <c r="P2105" s="66" t="s">
        <v>30</v>
      </c>
      <c r="Q2105" s="66" t="s">
        <v>43</v>
      </c>
      <c r="R2105" s="66" t="s">
        <v>30</v>
      </c>
      <c r="S2105" s="66" t="s">
        <v>44</v>
      </c>
      <c r="T2105" s="299" t="s">
        <v>75</v>
      </c>
      <c r="U2105" s="66" t="s">
        <v>40</v>
      </c>
      <c r="V2105" s="344"/>
      <c r="W2105" s="90"/>
      <c r="X2105" s="127"/>
    </row>
    <row r="2106" spans="1:24" ht="15" customHeight="1">
      <c r="A2106" s="65">
        <v>1121857882</v>
      </c>
      <c r="B2106" s="66" t="s">
        <v>26</v>
      </c>
      <c r="C2106" s="66" t="s">
        <v>444</v>
      </c>
      <c r="D2106" s="66" t="s">
        <v>3162</v>
      </c>
      <c r="E2106" s="66" t="s">
        <v>1155</v>
      </c>
      <c r="F2106" s="66" t="s">
        <v>3163</v>
      </c>
      <c r="G2106" s="65">
        <v>3164343374</v>
      </c>
      <c r="H2106" s="62" t="s">
        <v>3164</v>
      </c>
      <c r="I2106" s="66" t="s">
        <v>66</v>
      </c>
      <c r="J2106" s="66" t="s">
        <v>535</v>
      </c>
      <c r="K2106" s="66"/>
      <c r="L2106" s="66" t="s">
        <v>28</v>
      </c>
      <c r="M2106" s="66"/>
      <c r="N2106" s="66" t="s">
        <v>30</v>
      </c>
      <c r="O2106" s="66" t="s">
        <v>31</v>
      </c>
      <c r="P2106" s="66" t="s">
        <v>30</v>
      </c>
      <c r="Q2106" s="66" t="s">
        <v>43</v>
      </c>
      <c r="R2106" s="66" t="s">
        <v>30</v>
      </c>
      <c r="S2106" s="66" t="s">
        <v>66</v>
      </c>
      <c r="T2106" s="299" t="s">
        <v>66</v>
      </c>
      <c r="U2106" s="66" t="s">
        <v>66</v>
      </c>
      <c r="V2106" s="344"/>
      <c r="W2106" s="90"/>
      <c r="X2106" s="127"/>
    </row>
    <row r="2107" spans="1:24" ht="15" customHeight="1">
      <c r="A2107" s="65">
        <v>13482566</v>
      </c>
      <c r="B2107" s="66" t="s">
        <v>26</v>
      </c>
      <c r="C2107" s="66" t="s">
        <v>126</v>
      </c>
      <c r="D2107" s="66" t="s">
        <v>1332</v>
      </c>
      <c r="E2107" s="66" t="s">
        <v>1155</v>
      </c>
      <c r="F2107" s="66" t="s">
        <v>675</v>
      </c>
      <c r="G2107" s="65">
        <v>3176672030</v>
      </c>
      <c r="H2107" s="62" t="s">
        <v>5329</v>
      </c>
      <c r="I2107" s="66" t="s">
        <v>68</v>
      </c>
      <c r="J2107" s="66" t="s">
        <v>157</v>
      </c>
      <c r="K2107" s="66" t="s">
        <v>5330</v>
      </c>
      <c r="L2107" s="66" t="s">
        <v>51</v>
      </c>
      <c r="M2107" s="66" t="s">
        <v>42</v>
      </c>
      <c r="N2107" s="66" t="s">
        <v>30</v>
      </c>
      <c r="O2107" s="66" t="s">
        <v>38</v>
      </c>
      <c r="P2107" s="66" t="s">
        <v>30</v>
      </c>
      <c r="Q2107" s="66" t="s">
        <v>49</v>
      </c>
      <c r="R2107" s="66" t="s">
        <v>37</v>
      </c>
      <c r="S2107" s="66" t="s">
        <v>68</v>
      </c>
      <c r="T2107" s="299" t="s">
        <v>68</v>
      </c>
      <c r="U2107" s="66" t="s">
        <v>68</v>
      </c>
      <c r="V2107" s="344"/>
      <c r="W2107" s="90"/>
      <c r="X2107" s="127"/>
    </row>
    <row r="2108" spans="1:24" ht="15" customHeight="1">
      <c r="A2108" s="65">
        <v>1090413805</v>
      </c>
      <c r="B2108" s="66" t="s">
        <v>26</v>
      </c>
      <c r="C2108" s="66" t="s">
        <v>758</v>
      </c>
      <c r="D2108" s="66" t="s">
        <v>836</v>
      </c>
      <c r="E2108" s="66" t="s">
        <v>1169</v>
      </c>
      <c r="F2108" s="66" t="s">
        <v>1170</v>
      </c>
      <c r="G2108" s="65">
        <v>3118485502</v>
      </c>
      <c r="H2108" s="62" t="s">
        <v>1171</v>
      </c>
      <c r="I2108" s="66" t="s">
        <v>68</v>
      </c>
      <c r="J2108" s="66" t="s">
        <v>1172</v>
      </c>
      <c r="K2108" s="66" t="s">
        <v>51</v>
      </c>
      <c r="L2108" s="66" t="s">
        <v>51</v>
      </c>
      <c r="M2108" s="66" t="s">
        <v>42</v>
      </c>
      <c r="N2108" s="66" t="s">
        <v>37</v>
      </c>
      <c r="O2108" s="66" t="s">
        <v>42</v>
      </c>
      <c r="P2108" s="66" t="s">
        <v>30</v>
      </c>
      <c r="Q2108" s="66" t="s">
        <v>49</v>
      </c>
      <c r="R2108" s="66" t="s">
        <v>30</v>
      </c>
      <c r="S2108" s="66" t="s">
        <v>52</v>
      </c>
      <c r="T2108" s="299" t="s">
        <v>33</v>
      </c>
      <c r="U2108" s="66" t="s">
        <v>53</v>
      </c>
      <c r="V2108" s="354"/>
      <c r="W2108" s="186"/>
      <c r="X2108" s="127"/>
    </row>
    <row r="2109" spans="1:24" ht="15" customHeight="1">
      <c r="A2109" s="65">
        <v>1007126249</v>
      </c>
      <c r="B2109" s="66" t="s">
        <v>26</v>
      </c>
      <c r="C2109" s="66" t="s">
        <v>4978</v>
      </c>
      <c r="D2109" s="66"/>
      <c r="E2109" s="66" t="s">
        <v>5798</v>
      </c>
      <c r="F2109" s="66" t="s">
        <v>782</v>
      </c>
      <c r="G2109" s="65">
        <v>3215679844</v>
      </c>
      <c r="H2109" s="62" t="s">
        <v>5799</v>
      </c>
      <c r="I2109" s="66" t="s">
        <v>50</v>
      </c>
      <c r="J2109" s="66" t="s">
        <v>5800</v>
      </c>
      <c r="K2109" s="66"/>
      <c r="L2109" s="66" t="s">
        <v>28</v>
      </c>
      <c r="M2109" s="66"/>
      <c r="N2109" s="66" t="s">
        <v>30</v>
      </c>
      <c r="O2109" s="66" t="s">
        <v>38</v>
      </c>
      <c r="P2109" s="66" t="s">
        <v>37</v>
      </c>
      <c r="Q2109" s="66"/>
      <c r="R2109" s="66" t="s">
        <v>30</v>
      </c>
      <c r="S2109" s="66" t="s">
        <v>50</v>
      </c>
      <c r="T2109" s="299" t="s">
        <v>47</v>
      </c>
      <c r="U2109" s="66" t="s">
        <v>40</v>
      </c>
      <c r="V2109" s="344"/>
      <c r="W2109" s="90"/>
      <c r="X2109" s="127"/>
    </row>
    <row r="2110" spans="1:24" ht="15" customHeight="1">
      <c r="A2110" s="65">
        <v>1225091846</v>
      </c>
      <c r="B2110" s="66" t="s">
        <v>26</v>
      </c>
      <c r="C2110" s="66" t="s">
        <v>1161</v>
      </c>
      <c r="D2110" s="66" t="s">
        <v>461</v>
      </c>
      <c r="E2110" s="66" t="s">
        <v>1347</v>
      </c>
      <c r="F2110" s="66" t="s">
        <v>328</v>
      </c>
      <c r="G2110" s="65">
        <v>3205637469</v>
      </c>
      <c r="H2110" s="122" t="s">
        <v>1348</v>
      </c>
      <c r="I2110" s="66" t="s">
        <v>71</v>
      </c>
      <c r="J2110" s="66" t="s">
        <v>553</v>
      </c>
      <c r="K2110" s="66"/>
      <c r="L2110" s="66" t="s">
        <v>35</v>
      </c>
      <c r="M2110" s="66" t="s">
        <v>42</v>
      </c>
      <c r="N2110" s="66" t="s">
        <v>37</v>
      </c>
      <c r="O2110" s="66" t="s">
        <v>42</v>
      </c>
      <c r="P2110" s="66" t="s">
        <v>30</v>
      </c>
      <c r="Q2110" s="66" t="s">
        <v>43</v>
      </c>
      <c r="R2110" s="66" t="s">
        <v>30</v>
      </c>
      <c r="S2110" s="66" t="s">
        <v>53</v>
      </c>
      <c r="T2110" s="299" t="s">
        <v>40</v>
      </c>
      <c r="U2110" s="66" t="s">
        <v>70</v>
      </c>
      <c r="V2110" s="344"/>
      <c r="W2110" s="90"/>
      <c r="X2110" s="127"/>
    </row>
    <row r="2111" spans="1:24" ht="15" customHeight="1">
      <c r="A2111" s="192">
        <v>27333039</v>
      </c>
      <c r="B2111" s="193" t="s">
        <v>26</v>
      </c>
      <c r="C2111" s="193" t="s">
        <v>4392</v>
      </c>
      <c r="D2111" s="193" t="s">
        <v>373</v>
      </c>
      <c r="E2111" s="193" t="s">
        <v>6536</v>
      </c>
      <c r="F2111" s="193" t="s">
        <v>647</v>
      </c>
      <c r="G2111" s="192">
        <v>3115127719</v>
      </c>
      <c r="H2111" s="257" t="s">
        <v>6537</v>
      </c>
      <c r="I2111" s="193" t="s">
        <v>67</v>
      </c>
      <c r="J2111" s="193" t="s">
        <v>6538</v>
      </c>
      <c r="K2111" s="193"/>
      <c r="L2111" s="193" t="s">
        <v>28</v>
      </c>
      <c r="M2111" s="193"/>
      <c r="N2111" s="193" t="s">
        <v>30</v>
      </c>
      <c r="O2111" s="193" t="s">
        <v>38</v>
      </c>
      <c r="P2111" s="193" t="s">
        <v>30</v>
      </c>
      <c r="Q2111" s="193" t="s">
        <v>43</v>
      </c>
      <c r="R2111" s="193" t="s">
        <v>30</v>
      </c>
      <c r="S2111" s="193" t="s">
        <v>67</v>
      </c>
      <c r="T2111" s="283" t="s">
        <v>76</v>
      </c>
      <c r="U2111" s="186" t="s">
        <v>67</v>
      </c>
      <c r="V2111" s="344"/>
      <c r="W2111" s="127"/>
      <c r="X2111" s="127"/>
    </row>
    <row r="2112" spans="1:24" ht="15" customHeight="1">
      <c r="A2112" s="65">
        <v>1110503325</v>
      </c>
      <c r="B2112" s="66" t="s">
        <v>26</v>
      </c>
      <c r="C2112" s="66" t="s">
        <v>4248</v>
      </c>
      <c r="D2112" s="66" t="s">
        <v>445</v>
      </c>
      <c r="E2112" s="66" t="s">
        <v>4269</v>
      </c>
      <c r="F2112" s="66" t="s">
        <v>3924</v>
      </c>
      <c r="G2112" s="65">
        <v>3115589868</v>
      </c>
      <c r="H2112" s="62" t="s">
        <v>4411</v>
      </c>
      <c r="I2112" s="66" t="s">
        <v>75</v>
      </c>
      <c r="J2112" s="66" t="s">
        <v>330</v>
      </c>
      <c r="K2112" s="66"/>
      <c r="L2112" s="66" t="s">
        <v>28</v>
      </c>
      <c r="M2112" s="66"/>
      <c r="N2112" s="66" t="s">
        <v>37</v>
      </c>
      <c r="O2112" s="66" t="s">
        <v>42</v>
      </c>
      <c r="P2112" s="66" t="s">
        <v>30</v>
      </c>
      <c r="Q2112" s="66" t="s">
        <v>43</v>
      </c>
      <c r="R2112" s="66" t="s">
        <v>30</v>
      </c>
      <c r="S2112" s="66" t="s">
        <v>60</v>
      </c>
      <c r="T2112" s="299" t="s">
        <v>71</v>
      </c>
      <c r="U2112" s="66" t="s">
        <v>40</v>
      </c>
      <c r="V2112" s="344"/>
      <c r="W2112" s="90"/>
      <c r="X2112" s="127"/>
    </row>
    <row r="2113" spans="1:24" ht="15" customHeight="1">
      <c r="A2113" s="65">
        <v>8509999</v>
      </c>
      <c r="B2113" s="66" t="s">
        <v>26</v>
      </c>
      <c r="C2113" s="66" t="s">
        <v>4069</v>
      </c>
      <c r="D2113" s="66" t="s">
        <v>1370</v>
      </c>
      <c r="E2113" s="66" t="s">
        <v>571</v>
      </c>
      <c r="F2113" s="66" t="s">
        <v>350</v>
      </c>
      <c r="G2113" s="65">
        <v>3143369770</v>
      </c>
      <c r="H2113" s="93" t="s">
        <v>4070</v>
      </c>
      <c r="I2113" s="66" t="s">
        <v>47</v>
      </c>
      <c r="J2113" s="66" t="s">
        <v>330</v>
      </c>
      <c r="K2113" s="66" t="s">
        <v>27</v>
      </c>
      <c r="L2113" s="66" t="s">
        <v>28</v>
      </c>
      <c r="M2113" s="66" t="s">
        <v>36</v>
      </c>
      <c r="N2113" s="66" t="s">
        <v>30</v>
      </c>
      <c r="O2113" s="66" t="s">
        <v>31</v>
      </c>
      <c r="P2113" s="66" t="s">
        <v>30</v>
      </c>
      <c r="Q2113" s="66" t="s">
        <v>49</v>
      </c>
      <c r="R2113" s="66" t="s">
        <v>30</v>
      </c>
      <c r="S2113" s="66" t="s">
        <v>65</v>
      </c>
      <c r="T2113" s="299" t="s">
        <v>65</v>
      </c>
      <c r="U2113" s="66" t="s">
        <v>65</v>
      </c>
      <c r="V2113" s="354"/>
      <c r="W2113" s="186"/>
      <c r="X2113" s="127"/>
    </row>
    <row r="2114" spans="1:24" ht="15" customHeight="1">
      <c r="A2114" s="65">
        <v>42877261</v>
      </c>
      <c r="B2114" s="66" t="s">
        <v>26</v>
      </c>
      <c r="C2114" s="66" t="s">
        <v>569</v>
      </c>
      <c r="D2114" s="66" t="s">
        <v>570</v>
      </c>
      <c r="E2114" s="66" t="s">
        <v>571</v>
      </c>
      <c r="F2114" s="66" t="s">
        <v>572</v>
      </c>
      <c r="G2114" s="65">
        <v>3102681421</v>
      </c>
      <c r="H2114" s="67" t="s">
        <v>573</v>
      </c>
      <c r="I2114" s="66" t="s">
        <v>73</v>
      </c>
      <c r="J2114" s="66" t="s">
        <v>574</v>
      </c>
      <c r="K2114" s="66" t="s">
        <v>51</v>
      </c>
      <c r="L2114" s="66" t="s">
        <v>51</v>
      </c>
      <c r="M2114" s="66" t="s">
        <v>36</v>
      </c>
      <c r="N2114" s="66" t="s">
        <v>30</v>
      </c>
      <c r="O2114" s="66" t="s">
        <v>38</v>
      </c>
      <c r="P2114" s="66" t="s">
        <v>30</v>
      </c>
      <c r="Q2114" s="66" t="s">
        <v>49</v>
      </c>
      <c r="R2114" s="66" t="s">
        <v>37</v>
      </c>
      <c r="S2114" s="66"/>
      <c r="T2114" s="299"/>
      <c r="U2114" s="66"/>
      <c r="V2114" s="354"/>
      <c r="W2114" s="186"/>
      <c r="X2114" s="127"/>
    </row>
    <row r="2115" spans="1:24" ht="15" customHeight="1">
      <c r="A2115" s="65">
        <v>1064114398</v>
      </c>
      <c r="B2115" s="66" t="s">
        <v>26</v>
      </c>
      <c r="C2115" s="66" t="s">
        <v>1321</v>
      </c>
      <c r="D2115" s="66" t="s">
        <v>936</v>
      </c>
      <c r="E2115" s="66" t="s">
        <v>571</v>
      </c>
      <c r="F2115" s="66" t="s">
        <v>659</v>
      </c>
      <c r="G2115" s="65">
        <v>3136787049</v>
      </c>
      <c r="H2115" s="62" t="s">
        <v>4068</v>
      </c>
      <c r="I2115" s="66" t="s">
        <v>57</v>
      </c>
      <c r="J2115" s="66" t="s">
        <v>1569</v>
      </c>
      <c r="K2115" s="66" t="s">
        <v>27</v>
      </c>
      <c r="L2115" s="66" t="s">
        <v>28</v>
      </c>
      <c r="M2115" s="66" t="s">
        <v>36</v>
      </c>
      <c r="N2115" s="66" t="s">
        <v>30</v>
      </c>
      <c r="O2115" s="66" t="s">
        <v>42</v>
      </c>
      <c r="P2115" s="66" t="s">
        <v>30</v>
      </c>
      <c r="Q2115" s="66" t="s">
        <v>1689</v>
      </c>
      <c r="R2115" s="66" t="s">
        <v>30</v>
      </c>
      <c r="S2115" s="66" t="s">
        <v>57</v>
      </c>
      <c r="T2115" s="299" t="s">
        <v>47</v>
      </c>
      <c r="U2115" s="66" t="s">
        <v>40</v>
      </c>
      <c r="V2115" s="344"/>
      <c r="W2115" s="90"/>
      <c r="X2115" s="127"/>
    </row>
    <row r="2116" spans="1:24" ht="15" customHeight="1">
      <c r="A2116" s="65">
        <v>83242182</v>
      </c>
      <c r="B2116" s="66" t="s">
        <v>26</v>
      </c>
      <c r="C2116" s="66" t="s">
        <v>4354</v>
      </c>
      <c r="D2116" s="66" t="s">
        <v>936</v>
      </c>
      <c r="E2116" s="66" t="s">
        <v>571</v>
      </c>
      <c r="F2116" s="66" t="s">
        <v>927</v>
      </c>
      <c r="G2116" s="65">
        <v>3138310316</v>
      </c>
      <c r="H2116" s="95" t="s">
        <v>4355</v>
      </c>
      <c r="I2116" s="66" t="s">
        <v>63</v>
      </c>
      <c r="J2116" s="66" t="s">
        <v>4356</v>
      </c>
      <c r="K2116" s="66"/>
      <c r="L2116" s="66" t="s">
        <v>41</v>
      </c>
      <c r="M2116" s="66"/>
      <c r="N2116" s="66" t="s">
        <v>37</v>
      </c>
      <c r="O2116" s="66" t="s">
        <v>42</v>
      </c>
      <c r="P2116" s="66" t="s">
        <v>30</v>
      </c>
      <c r="Q2116" s="66" t="s">
        <v>43</v>
      </c>
      <c r="R2116" s="66" t="s">
        <v>37</v>
      </c>
      <c r="S2116" s="66"/>
      <c r="T2116" s="299"/>
      <c r="U2116" s="66"/>
      <c r="V2116" s="344"/>
      <c r="W2116" s="90"/>
      <c r="X2116" s="127"/>
    </row>
    <row r="2117" spans="1:24" ht="15" customHeight="1">
      <c r="A2117" s="65">
        <v>37336213</v>
      </c>
      <c r="B2117" s="66" t="s">
        <v>26</v>
      </c>
      <c r="C2117" s="66" t="s">
        <v>5049</v>
      </c>
      <c r="D2117" s="66" t="s">
        <v>5050</v>
      </c>
      <c r="E2117" s="66" t="s">
        <v>571</v>
      </c>
      <c r="F2117" s="66" t="s">
        <v>5051</v>
      </c>
      <c r="G2117" s="65">
        <v>3135528154</v>
      </c>
      <c r="H2117" s="62" t="s">
        <v>5052</v>
      </c>
      <c r="I2117" s="66" t="s">
        <v>68</v>
      </c>
      <c r="J2117" s="66" t="s">
        <v>1179</v>
      </c>
      <c r="K2117" s="66"/>
      <c r="L2117" s="66" t="s">
        <v>51</v>
      </c>
      <c r="M2117" s="66"/>
      <c r="N2117" s="66" t="s">
        <v>37</v>
      </c>
      <c r="O2117" s="66" t="s">
        <v>42</v>
      </c>
      <c r="P2117" s="66" t="s">
        <v>37</v>
      </c>
      <c r="Q2117" s="66"/>
      <c r="R2117" s="66" t="s">
        <v>30</v>
      </c>
      <c r="S2117" s="66" t="s">
        <v>68</v>
      </c>
      <c r="T2117" s="299" t="s">
        <v>68</v>
      </c>
      <c r="U2117" s="66" t="s">
        <v>68</v>
      </c>
      <c r="V2117" s="354"/>
      <c r="W2117" s="186"/>
      <c r="X2117" s="127"/>
    </row>
    <row r="2118" spans="1:24" ht="15" customHeight="1">
      <c r="A2118" s="66">
        <v>1064842081</v>
      </c>
      <c r="B2118" s="66" t="s">
        <v>26</v>
      </c>
      <c r="C2118" s="66" t="s">
        <v>466</v>
      </c>
      <c r="D2118" s="66" t="s">
        <v>235</v>
      </c>
      <c r="E2118" s="66" t="s">
        <v>571</v>
      </c>
      <c r="F2118" s="66" t="s">
        <v>5137</v>
      </c>
      <c r="G2118" s="66">
        <v>3182372596</v>
      </c>
      <c r="H2118" s="99" t="s">
        <v>5138</v>
      </c>
      <c r="I2118" s="66" t="s">
        <v>68</v>
      </c>
      <c r="J2118" s="66" t="s">
        <v>1179</v>
      </c>
      <c r="K2118" s="66" t="s">
        <v>42</v>
      </c>
      <c r="L2118" s="66" t="s">
        <v>5139</v>
      </c>
      <c r="M2118" s="66" t="s">
        <v>5140</v>
      </c>
      <c r="N2118" s="66" t="s">
        <v>37</v>
      </c>
      <c r="O2118" s="66" t="s">
        <v>42</v>
      </c>
      <c r="P2118" s="66" t="s">
        <v>37</v>
      </c>
      <c r="Q2118" s="66" t="s">
        <v>42</v>
      </c>
      <c r="R2118" s="66" t="s">
        <v>30</v>
      </c>
      <c r="S2118" s="66" t="s">
        <v>40</v>
      </c>
      <c r="T2118" s="299" t="s">
        <v>73</v>
      </c>
      <c r="U2118" s="66" t="s">
        <v>68</v>
      </c>
      <c r="V2118" s="344"/>
      <c r="W2118" s="90"/>
      <c r="X2118" s="127"/>
    </row>
    <row r="2119" spans="1:24" ht="15" customHeight="1">
      <c r="A2119" s="65">
        <v>63454066</v>
      </c>
      <c r="B2119" s="66" t="s">
        <v>26</v>
      </c>
      <c r="C2119" s="66" t="s">
        <v>487</v>
      </c>
      <c r="D2119" s="66" t="s">
        <v>477</v>
      </c>
      <c r="E2119" s="66" t="s">
        <v>571</v>
      </c>
      <c r="F2119" s="66" t="s">
        <v>171</v>
      </c>
      <c r="G2119" s="65">
        <v>3016071760</v>
      </c>
      <c r="H2119" s="62" t="s">
        <v>3168</v>
      </c>
      <c r="I2119" s="66" t="s">
        <v>73</v>
      </c>
      <c r="J2119" s="66" t="s">
        <v>839</v>
      </c>
      <c r="K2119" s="66"/>
      <c r="L2119" s="66" t="s">
        <v>28</v>
      </c>
      <c r="M2119" s="66" t="s">
        <v>29</v>
      </c>
      <c r="N2119" s="66" t="s">
        <v>30</v>
      </c>
      <c r="O2119" s="66" t="s">
        <v>31</v>
      </c>
      <c r="P2119" s="66" t="s">
        <v>30</v>
      </c>
      <c r="Q2119" s="66" t="s">
        <v>49</v>
      </c>
      <c r="R2119" s="66" t="s">
        <v>30</v>
      </c>
      <c r="S2119" s="66" t="s">
        <v>73</v>
      </c>
      <c r="T2119" s="299" t="s">
        <v>73</v>
      </c>
      <c r="U2119" s="66" t="s">
        <v>73</v>
      </c>
      <c r="V2119" s="344"/>
      <c r="W2119" s="90"/>
      <c r="X2119" s="127"/>
    </row>
    <row r="2120" spans="1:24" ht="15" customHeight="1">
      <c r="A2120" s="65">
        <v>37327468</v>
      </c>
      <c r="B2120" s="66" t="s">
        <v>26</v>
      </c>
      <c r="C2120" s="66" t="s">
        <v>1191</v>
      </c>
      <c r="D2120" s="66"/>
      <c r="E2120" s="66" t="s">
        <v>571</v>
      </c>
      <c r="F2120" s="66" t="s">
        <v>2062</v>
      </c>
      <c r="G2120" s="65">
        <v>3185778232</v>
      </c>
      <c r="H2120" s="62" t="s">
        <v>5364</v>
      </c>
      <c r="I2120" s="66" t="s">
        <v>68</v>
      </c>
      <c r="J2120" s="66" t="s">
        <v>1179</v>
      </c>
      <c r="K2120" s="66" t="s">
        <v>27</v>
      </c>
      <c r="L2120" s="66" t="s">
        <v>51</v>
      </c>
      <c r="M2120" s="66" t="s">
        <v>36</v>
      </c>
      <c r="N2120" s="66" t="s">
        <v>30</v>
      </c>
      <c r="O2120" s="66" t="s">
        <v>38</v>
      </c>
      <c r="P2120" s="66" t="s">
        <v>37</v>
      </c>
      <c r="Q2120" s="66" t="s">
        <v>32</v>
      </c>
      <c r="R2120" s="66" t="s">
        <v>37</v>
      </c>
      <c r="S2120" s="66" t="s">
        <v>68</v>
      </c>
      <c r="T2120" s="299" t="s">
        <v>68</v>
      </c>
      <c r="U2120" s="66" t="s">
        <v>68</v>
      </c>
      <c r="V2120" s="344"/>
      <c r="W2120" s="90"/>
      <c r="X2120" s="127"/>
    </row>
    <row r="2121" spans="1:24" ht="15" customHeight="1">
      <c r="A2121" s="65">
        <v>37315370</v>
      </c>
      <c r="B2121" s="66" t="s">
        <v>26</v>
      </c>
      <c r="C2121" s="66" t="s">
        <v>5714</v>
      </c>
      <c r="D2121" s="66" t="s">
        <v>845</v>
      </c>
      <c r="E2121" s="66" t="s">
        <v>571</v>
      </c>
      <c r="F2121" s="66" t="s">
        <v>2062</v>
      </c>
      <c r="G2121" s="65">
        <v>3166252817</v>
      </c>
      <c r="H2121" s="67" t="s">
        <v>5715</v>
      </c>
      <c r="I2121" s="66" t="s">
        <v>68</v>
      </c>
      <c r="J2121" s="71" t="s">
        <v>1179</v>
      </c>
      <c r="K2121" s="66" t="s">
        <v>27</v>
      </c>
      <c r="L2121" s="66" t="s">
        <v>51</v>
      </c>
      <c r="M2121" s="66" t="s">
        <v>36</v>
      </c>
      <c r="N2121" s="66" t="s">
        <v>37</v>
      </c>
      <c r="O2121" s="66" t="s">
        <v>42</v>
      </c>
      <c r="P2121" s="66" t="s">
        <v>37</v>
      </c>
      <c r="Q2121" s="66" t="s">
        <v>43</v>
      </c>
      <c r="R2121" s="66" t="s">
        <v>37</v>
      </c>
      <c r="S2121" s="66" t="s">
        <v>68</v>
      </c>
      <c r="T2121" s="299" t="s">
        <v>68</v>
      </c>
      <c r="U2121" s="66" t="s">
        <v>68</v>
      </c>
      <c r="V2121" s="354"/>
      <c r="W2121" s="186"/>
      <c r="X2121" s="127"/>
    </row>
    <row r="2122" spans="1:24" ht="15" customHeight="1">
      <c r="A2122" s="184">
        <v>52336946</v>
      </c>
      <c r="B2122" s="186" t="s">
        <v>26</v>
      </c>
      <c r="C2122" s="186" t="s">
        <v>4230</v>
      </c>
      <c r="D2122" s="186" t="s">
        <v>1865</v>
      </c>
      <c r="E2122" s="186" t="s">
        <v>571</v>
      </c>
      <c r="F2122" s="186" t="s">
        <v>113</v>
      </c>
      <c r="G2122" s="184">
        <v>3006903745</v>
      </c>
      <c r="H2122" s="205" t="s">
        <v>6773</v>
      </c>
      <c r="I2122" s="186" t="s">
        <v>40</v>
      </c>
      <c r="J2122" s="186" t="s">
        <v>4389</v>
      </c>
      <c r="K2122" s="186"/>
      <c r="L2122" s="186" t="s">
        <v>28</v>
      </c>
      <c r="M2122" s="186"/>
      <c r="N2122" s="186" t="s">
        <v>37</v>
      </c>
      <c r="O2122" s="186" t="s">
        <v>42</v>
      </c>
      <c r="P2122" s="186" t="s">
        <v>30</v>
      </c>
      <c r="Q2122" s="186" t="s">
        <v>49</v>
      </c>
      <c r="R2122" s="186" t="s">
        <v>30</v>
      </c>
      <c r="S2122" s="186" t="s">
        <v>40</v>
      </c>
      <c r="T2122" s="302" t="s">
        <v>40</v>
      </c>
      <c r="U2122" s="186" t="s">
        <v>40</v>
      </c>
      <c r="V2122" s="344"/>
      <c r="W2122" s="90"/>
      <c r="X2122" s="127"/>
    </row>
    <row r="2123" spans="1:24" ht="15" customHeight="1">
      <c r="A2123" s="65">
        <v>1090443669</v>
      </c>
      <c r="B2123" s="66" t="s">
        <v>26</v>
      </c>
      <c r="C2123" s="66" t="s">
        <v>3633</v>
      </c>
      <c r="D2123" s="66" t="s">
        <v>5877</v>
      </c>
      <c r="E2123" s="66" t="s">
        <v>5878</v>
      </c>
      <c r="F2123" s="66" t="s">
        <v>1260</v>
      </c>
      <c r="G2123" s="65">
        <v>3168315196</v>
      </c>
      <c r="H2123" s="62" t="s">
        <v>5879</v>
      </c>
      <c r="I2123" s="66" t="s">
        <v>68</v>
      </c>
      <c r="J2123" s="66" t="s">
        <v>2429</v>
      </c>
      <c r="K2123" s="66"/>
      <c r="L2123" s="66" t="s">
        <v>41</v>
      </c>
      <c r="M2123" s="66" t="s">
        <v>29</v>
      </c>
      <c r="N2123" s="66" t="s">
        <v>30</v>
      </c>
      <c r="O2123" s="66" t="s">
        <v>38</v>
      </c>
      <c r="P2123" s="66" t="s">
        <v>30</v>
      </c>
      <c r="Q2123" s="66" t="s">
        <v>43</v>
      </c>
      <c r="R2123" s="66" t="s">
        <v>30</v>
      </c>
      <c r="S2123" s="66" t="s">
        <v>68</v>
      </c>
      <c r="T2123" s="299" t="s">
        <v>68</v>
      </c>
      <c r="U2123" s="66" t="s">
        <v>68</v>
      </c>
      <c r="V2123" s="344"/>
      <c r="W2123" s="90"/>
      <c r="X2123" s="127"/>
    </row>
    <row r="2124" spans="1:24" ht="15" customHeight="1">
      <c r="A2124" s="74">
        <v>1101993029</v>
      </c>
      <c r="B2124" s="66" t="s">
        <v>26</v>
      </c>
      <c r="C2124" s="66" t="s">
        <v>3170</v>
      </c>
      <c r="D2124" s="66" t="s">
        <v>3171</v>
      </c>
      <c r="E2124" s="72" t="s">
        <v>517</v>
      </c>
      <c r="F2124" s="66" t="s">
        <v>301</v>
      </c>
      <c r="G2124" s="65">
        <v>3114454318</v>
      </c>
      <c r="H2124" s="62" t="s">
        <v>3172</v>
      </c>
      <c r="I2124" s="66" t="s">
        <v>73</v>
      </c>
      <c r="J2124" s="66" t="s">
        <v>3173</v>
      </c>
      <c r="K2124" s="66"/>
      <c r="L2124" s="72" t="s">
        <v>28</v>
      </c>
      <c r="M2124" s="66"/>
      <c r="N2124" s="66" t="s">
        <v>30</v>
      </c>
      <c r="O2124" s="66" t="s">
        <v>31</v>
      </c>
      <c r="P2124" s="66" t="s">
        <v>30</v>
      </c>
      <c r="Q2124" s="66" t="s">
        <v>39</v>
      </c>
      <c r="R2124" s="66" t="s">
        <v>30</v>
      </c>
      <c r="S2124" s="66" t="s">
        <v>73</v>
      </c>
      <c r="T2124" s="299" t="s">
        <v>58</v>
      </c>
      <c r="U2124" s="66" t="s">
        <v>44</v>
      </c>
      <c r="V2124" s="354"/>
      <c r="W2124" s="186"/>
      <c r="X2124" s="127"/>
    </row>
    <row r="2125" spans="1:24" s="13" customFormat="1" ht="15" customHeight="1">
      <c r="A2125" s="65">
        <v>1108760505</v>
      </c>
      <c r="B2125" s="66" t="s">
        <v>26</v>
      </c>
      <c r="C2125" s="66" t="s">
        <v>1289</v>
      </c>
      <c r="D2125" s="66" t="s">
        <v>1212</v>
      </c>
      <c r="E2125" s="66" t="s">
        <v>517</v>
      </c>
      <c r="F2125" s="66" t="s">
        <v>1290</v>
      </c>
      <c r="G2125" s="65">
        <v>3006790266</v>
      </c>
      <c r="H2125" s="62" t="s">
        <v>3169</v>
      </c>
      <c r="I2125" s="66" t="s">
        <v>74</v>
      </c>
      <c r="J2125" s="66" t="s">
        <v>99</v>
      </c>
      <c r="K2125" s="66"/>
      <c r="L2125" s="66" t="s">
        <v>28</v>
      </c>
      <c r="M2125" s="66" t="s">
        <v>36</v>
      </c>
      <c r="N2125" s="66" t="s">
        <v>30</v>
      </c>
      <c r="O2125" s="66" t="s">
        <v>31</v>
      </c>
      <c r="P2125" s="66" t="s">
        <v>30</v>
      </c>
      <c r="Q2125" s="66" t="s">
        <v>49</v>
      </c>
      <c r="R2125" s="66" t="s">
        <v>30</v>
      </c>
      <c r="S2125" s="66" t="s">
        <v>74</v>
      </c>
      <c r="T2125" s="299" t="s">
        <v>59</v>
      </c>
      <c r="U2125" s="66" t="s">
        <v>40</v>
      </c>
      <c r="V2125" s="354"/>
      <c r="W2125" s="186"/>
      <c r="X2125" s="127"/>
    </row>
    <row r="2126" spans="1:24" ht="15" customHeight="1">
      <c r="A2126" s="65">
        <v>1048994663</v>
      </c>
      <c r="B2126" s="66" t="s">
        <v>26</v>
      </c>
      <c r="C2126" s="66" t="s">
        <v>3174</v>
      </c>
      <c r="D2126" s="66"/>
      <c r="E2126" s="66" t="s">
        <v>517</v>
      </c>
      <c r="F2126" s="66" t="s">
        <v>127</v>
      </c>
      <c r="G2126" s="65">
        <v>3158448044</v>
      </c>
      <c r="H2126" s="85" t="s">
        <v>3175</v>
      </c>
      <c r="I2126" s="66" t="s">
        <v>73</v>
      </c>
      <c r="J2126" s="66" t="s">
        <v>574</v>
      </c>
      <c r="K2126" s="66" t="s">
        <v>27</v>
      </c>
      <c r="L2126" s="66" t="s">
        <v>51</v>
      </c>
      <c r="M2126" s="66" t="s">
        <v>36</v>
      </c>
      <c r="N2126" s="66" t="s">
        <v>37</v>
      </c>
      <c r="O2126" s="66" t="s">
        <v>42</v>
      </c>
      <c r="P2126" s="66" t="s">
        <v>30</v>
      </c>
      <c r="Q2126" s="66" t="s">
        <v>1689</v>
      </c>
      <c r="R2126" s="66" t="s">
        <v>30</v>
      </c>
      <c r="S2126" s="66" t="s">
        <v>44</v>
      </c>
      <c r="T2126" s="299" t="s">
        <v>75</v>
      </c>
      <c r="U2126" s="66" t="s">
        <v>40</v>
      </c>
      <c r="V2126" s="344"/>
      <c r="W2126" s="90"/>
      <c r="X2126" s="127"/>
    </row>
    <row r="2127" spans="1:24" ht="15" customHeight="1">
      <c r="A2127" s="74">
        <v>37397866</v>
      </c>
      <c r="B2127" s="66" t="s">
        <v>26</v>
      </c>
      <c r="C2127" s="66" t="s">
        <v>277</v>
      </c>
      <c r="D2127" s="66"/>
      <c r="E2127" s="72" t="s">
        <v>517</v>
      </c>
      <c r="F2127" s="66" t="s">
        <v>4771</v>
      </c>
      <c r="G2127" s="65">
        <v>3142534640</v>
      </c>
      <c r="H2127" s="62" t="s">
        <v>5612</v>
      </c>
      <c r="I2127" s="66" t="s">
        <v>68</v>
      </c>
      <c r="J2127" s="66" t="s">
        <v>1179</v>
      </c>
      <c r="K2127" s="66"/>
      <c r="L2127" s="72" t="s">
        <v>51</v>
      </c>
      <c r="M2127" s="66"/>
      <c r="N2127" s="66" t="s">
        <v>37</v>
      </c>
      <c r="O2127" s="66" t="s">
        <v>42</v>
      </c>
      <c r="P2127" s="66" t="s">
        <v>37</v>
      </c>
      <c r="Q2127" s="66" t="s">
        <v>43</v>
      </c>
      <c r="R2127" s="66" t="s">
        <v>37</v>
      </c>
      <c r="S2127" s="66" t="s">
        <v>68</v>
      </c>
      <c r="T2127" s="299" t="s">
        <v>68</v>
      </c>
      <c r="U2127" s="66" t="s">
        <v>68</v>
      </c>
      <c r="V2127" s="354"/>
      <c r="W2127" s="186"/>
      <c r="X2127" s="127"/>
    </row>
    <row r="2128" spans="1:24" ht="15" customHeight="1">
      <c r="A2128" s="65">
        <v>65794511</v>
      </c>
      <c r="B2128" s="66" t="s">
        <v>26</v>
      </c>
      <c r="C2128" s="66" t="s">
        <v>1410</v>
      </c>
      <c r="D2128" s="66" t="s">
        <v>309</v>
      </c>
      <c r="E2128" s="66" t="s">
        <v>517</v>
      </c>
      <c r="F2128" s="66" t="s">
        <v>6191</v>
      </c>
      <c r="G2128" s="65">
        <v>3205781926</v>
      </c>
      <c r="H2128" s="62" t="s">
        <v>6192</v>
      </c>
      <c r="I2128" s="66" t="s">
        <v>53</v>
      </c>
      <c r="J2128" s="66" t="s">
        <v>6193</v>
      </c>
      <c r="K2128" s="66" t="s">
        <v>27</v>
      </c>
      <c r="L2128" s="66" t="s">
        <v>51</v>
      </c>
      <c r="M2128" s="66" t="s">
        <v>36</v>
      </c>
      <c r="N2128" s="66" t="s">
        <v>30</v>
      </c>
      <c r="O2128" s="66" t="s">
        <v>42</v>
      </c>
      <c r="P2128" s="66" t="s">
        <v>37</v>
      </c>
      <c r="Q2128" s="66" t="s">
        <v>32</v>
      </c>
      <c r="R2128" s="66" t="s">
        <v>30</v>
      </c>
      <c r="S2128" s="66" t="s">
        <v>53</v>
      </c>
      <c r="T2128" s="299" t="s">
        <v>75</v>
      </c>
      <c r="U2128" s="66" t="s">
        <v>40</v>
      </c>
      <c r="V2128" s="344"/>
      <c r="W2128" s="90"/>
      <c r="X2128" s="127"/>
    </row>
    <row r="2129" spans="1:24" ht="15" customHeight="1">
      <c r="A2129" s="211">
        <v>1120871074</v>
      </c>
      <c r="B2129" s="212" t="s">
        <v>26</v>
      </c>
      <c r="C2129" s="212" t="s">
        <v>6774</v>
      </c>
      <c r="D2129" s="212" t="s">
        <v>506</v>
      </c>
      <c r="E2129" s="212" t="s">
        <v>517</v>
      </c>
      <c r="F2129" s="212" t="s">
        <v>697</v>
      </c>
      <c r="G2129" s="211">
        <v>3053603272</v>
      </c>
      <c r="H2129" s="213" t="s">
        <v>6775</v>
      </c>
      <c r="I2129" s="212" t="s">
        <v>66</v>
      </c>
      <c r="J2129" s="212" t="s">
        <v>6251</v>
      </c>
      <c r="K2129" s="212"/>
      <c r="L2129" s="212" t="s">
        <v>28</v>
      </c>
      <c r="M2129" s="212"/>
      <c r="N2129" s="212" t="s">
        <v>37</v>
      </c>
      <c r="O2129" s="212" t="s">
        <v>42</v>
      </c>
      <c r="P2129" s="212" t="s">
        <v>30</v>
      </c>
      <c r="Q2129" s="212" t="s">
        <v>49</v>
      </c>
      <c r="R2129" s="212" t="s">
        <v>30</v>
      </c>
      <c r="S2129" s="212" t="s">
        <v>66</v>
      </c>
      <c r="T2129" s="309" t="s">
        <v>55</v>
      </c>
      <c r="U2129" s="212" t="s">
        <v>60</v>
      </c>
      <c r="V2129" s="344"/>
      <c r="W2129" s="90"/>
      <c r="X2129" s="127"/>
    </row>
    <row r="2130" spans="1:24" ht="15" customHeight="1">
      <c r="A2130" s="65">
        <v>45563985</v>
      </c>
      <c r="B2130" s="66" t="s">
        <v>26</v>
      </c>
      <c r="C2130" s="66" t="s">
        <v>1521</v>
      </c>
      <c r="D2130" s="66" t="s">
        <v>235</v>
      </c>
      <c r="E2130" s="66" t="s">
        <v>1522</v>
      </c>
      <c r="F2130" s="66" t="s">
        <v>522</v>
      </c>
      <c r="G2130" s="65">
        <v>3116704247</v>
      </c>
      <c r="H2130" s="87" t="s">
        <v>1523</v>
      </c>
      <c r="I2130" s="66" t="s">
        <v>59</v>
      </c>
      <c r="J2130" s="66" t="s">
        <v>1524</v>
      </c>
      <c r="K2130" s="66"/>
      <c r="L2130" s="66" t="s">
        <v>51</v>
      </c>
      <c r="M2130" s="66" t="s">
        <v>36</v>
      </c>
      <c r="N2130" s="66" t="s">
        <v>37</v>
      </c>
      <c r="O2130" s="66" t="s">
        <v>42</v>
      </c>
      <c r="P2130" s="66" t="s">
        <v>37</v>
      </c>
      <c r="Q2130" s="66"/>
      <c r="R2130" s="66" t="s">
        <v>30</v>
      </c>
      <c r="S2130" s="66" t="s">
        <v>59</v>
      </c>
      <c r="T2130" s="299"/>
      <c r="U2130" s="66"/>
      <c r="V2130" s="344"/>
      <c r="W2130" s="90"/>
      <c r="X2130" s="127"/>
    </row>
    <row r="2131" spans="1:24" ht="15" customHeight="1">
      <c r="A2131" s="70">
        <v>7628848</v>
      </c>
      <c r="B2131" s="71" t="s">
        <v>26</v>
      </c>
      <c r="C2131" s="71" t="s">
        <v>1265</v>
      </c>
      <c r="D2131" s="71" t="s">
        <v>2392</v>
      </c>
      <c r="E2131" s="72" t="s">
        <v>3176</v>
      </c>
      <c r="F2131" s="71" t="s">
        <v>3177</v>
      </c>
      <c r="G2131" s="70">
        <v>3116717143</v>
      </c>
      <c r="H2131" s="62" t="s">
        <v>3178</v>
      </c>
      <c r="I2131" s="71" t="s">
        <v>65</v>
      </c>
      <c r="J2131" s="71" t="s">
        <v>443</v>
      </c>
      <c r="K2131" s="71"/>
      <c r="L2131" s="71" t="s">
        <v>28</v>
      </c>
      <c r="M2131" s="71" t="s">
        <v>36</v>
      </c>
      <c r="N2131" s="71" t="s">
        <v>37</v>
      </c>
      <c r="O2131" s="71" t="s">
        <v>42</v>
      </c>
      <c r="P2131" s="71" t="s">
        <v>30</v>
      </c>
      <c r="Q2131" s="71" t="s">
        <v>49</v>
      </c>
      <c r="R2131" s="71" t="s">
        <v>30</v>
      </c>
      <c r="S2131" s="71" t="s">
        <v>65</v>
      </c>
      <c r="T2131" s="300" t="s">
        <v>65</v>
      </c>
      <c r="U2131" s="71" t="s">
        <v>65</v>
      </c>
      <c r="V2131" s="354"/>
      <c r="W2131" s="186"/>
      <c r="X2131" s="127"/>
    </row>
    <row r="2132" spans="1:24" ht="15" customHeight="1">
      <c r="A2132" s="70">
        <v>53006801</v>
      </c>
      <c r="B2132" s="71" t="s">
        <v>26</v>
      </c>
      <c r="C2132" s="71" t="s">
        <v>611</v>
      </c>
      <c r="D2132" s="71" t="s">
        <v>477</v>
      </c>
      <c r="E2132" s="71" t="s">
        <v>1343</v>
      </c>
      <c r="F2132" s="71" t="s">
        <v>364</v>
      </c>
      <c r="G2132" s="70">
        <v>3165306778</v>
      </c>
      <c r="H2132" s="62" t="s">
        <v>4361</v>
      </c>
      <c r="I2132" s="71" t="s">
        <v>60</v>
      </c>
      <c r="J2132" s="71" t="s">
        <v>4257</v>
      </c>
      <c r="K2132" s="71" t="s">
        <v>27</v>
      </c>
      <c r="L2132" s="71"/>
      <c r="M2132" s="71"/>
      <c r="N2132" s="71" t="s">
        <v>30</v>
      </c>
      <c r="O2132" s="71" t="s">
        <v>38</v>
      </c>
      <c r="P2132" s="71" t="s">
        <v>30</v>
      </c>
      <c r="Q2132" s="71" t="s">
        <v>46</v>
      </c>
      <c r="R2132" s="71" t="s">
        <v>37</v>
      </c>
      <c r="S2132" s="71"/>
      <c r="T2132" s="300"/>
      <c r="U2132" s="71"/>
      <c r="V2132" s="354"/>
      <c r="W2132" s="186"/>
      <c r="X2132" s="127"/>
    </row>
    <row r="2133" spans="1:24" ht="15" customHeight="1">
      <c r="A2133" s="74">
        <v>1152437909</v>
      </c>
      <c r="B2133" s="66" t="s">
        <v>26</v>
      </c>
      <c r="C2133" s="66" t="s">
        <v>505</v>
      </c>
      <c r="D2133" s="66" t="s">
        <v>1342</v>
      </c>
      <c r="E2133" s="72" t="s">
        <v>1343</v>
      </c>
      <c r="F2133" s="66" t="s">
        <v>59</v>
      </c>
      <c r="G2133" s="65">
        <v>3113750519</v>
      </c>
      <c r="H2133" s="62" t="s">
        <v>1344</v>
      </c>
      <c r="I2133" s="66" t="s">
        <v>58</v>
      </c>
      <c r="J2133" s="66" t="s">
        <v>144</v>
      </c>
      <c r="K2133" s="66"/>
      <c r="L2133" s="72" t="s">
        <v>28</v>
      </c>
      <c r="M2133" s="72" t="s">
        <v>36</v>
      </c>
      <c r="N2133" s="66" t="s">
        <v>37</v>
      </c>
      <c r="O2133" s="66" t="s">
        <v>42</v>
      </c>
      <c r="P2133" s="66" t="s">
        <v>30</v>
      </c>
      <c r="Q2133" s="66" t="s">
        <v>49</v>
      </c>
      <c r="R2133" s="66" t="s">
        <v>30</v>
      </c>
      <c r="S2133" s="66" t="s">
        <v>40</v>
      </c>
      <c r="T2133" s="299" t="s">
        <v>71</v>
      </c>
      <c r="U2133" s="66" t="s">
        <v>76</v>
      </c>
      <c r="V2133" s="354"/>
      <c r="W2133" s="186"/>
      <c r="X2133" s="127"/>
    </row>
    <row r="2134" spans="1:24" ht="15" customHeight="1">
      <c r="A2134" s="65">
        <v>35851253</v>
      </c>
      <c r="B2134" s="66" t="s">
        <v>26</v>
      </c>
      <c r="C2134" s="66" t="s">
        <v>1983</v>
      </c>
      <c r="D2134" s="66"/>
      <c r="E2134" s="66" t="s">
        <v>1343</v>
      </c>
      <c r="F2134" s="66" t="s">
        <v>233</v>
      </c>
      <c r="G2134" s="65" t="s">
        <v>5923</v>
      </c>
      <c r="H2134" s="62" t="s">
        <v>5924</v>
      </c>
      <c r="I2134" s="66" t="s">
        <v>58</v>
      </c>
      <c r="J2134" s="66" t="s">
        <v>1594</v>
      </c>
      <c r="K2134" s="66"/>
      <c r="L2134" s="66" t="s">
        <v>35</v>
      </c>
      <c r="M2134" s="66"/>
      <c r="N2134" s="66" t="s">
        <v>30</v>
      </c>
      <c r="O2134" s="66" t="s">
        <v>38</v>
      </c>
      <c r="P2134" s="66" t="s">
        <v>30</v>
      </c>
      <c r="Q2134" s="66" t="s">
        <v>49</v>
      </c>
      <c r="R2134" s="66" t="s">
        <v>30</v>
      </c>
      <c r="S2134" s="66" t="s">
        <v>58</v>
      </c>
      <c r="T2134" s="299" t="s">
        <v>58</v>
      </c>
      <c r="U2134" s="66" t="s">
        <v>58</v>
      </c>
      <c r="V2134" s="344"/>
      <c r="W2134" s="90"/>
      <c r="X2134" s="127"/>
    </row>
    <row r="2135" spans="1:24" ht="15" customHeight="1">
      <c r="A2135" s="209">
        <v>1077462650</v>
      </c>
      <c r="B2135" s="210" t="s">
        <v>26</v>
      </c>
      <c r="C2135" s="210" t="s">
        <v>6474</v>
      </c>
      <c r="D2135" s="210" t="s">
        <v>2047</v>
      </c>
      <c r="E2135" s="210" t="s">
        <v>1343</v>
      </c>
      <c r="F2135" s="210" t="s">
        <v>770</v>
      </c>
      <c r="G2135" s="209">
        <v>3113049653</v>
      </c>
      <c r="H2135" s="187" t="s">
        <v>6921</v>
      </c>
      <c r="I2135" s="210" t="s">
        <v>60</v>
      </c>
      <c r="J2135" s="210" t="s">
        <v>6922</v>
      </c>
      <c r="K2135" s="210" t="s">
        <v>27</v>
      </c>
      <c r="L2135" s="210" t="s">
        <v>35</v>
      </c>
      <c r="M2135" s="210" t="s">
        <v>29</v>
      </c>
      <c r="N2135" s="210" t="s">
        <v>37</v>
      </c>
      <c r="O2135" s="210" t="s">
        <v>42</v>
      </c>
      <c r="P2135" s="210" t="s">
        <v>30</v>
      </c>
      <c r="Q2135" s="210" t="s">
        <v>49</v>
      </c>
      <c r="R2135" s="210" t="s">
        <v>30</v>
      </c>
      <c r="S2135" s="210" t="s">
        <v>58</v>
      </c>
      <c r="T2135" s="308" t="s">
        <v>58</v>
      </c>
      <c r="U2135" s="210" t="s">
        <v>58</v>
      </c>
      <c r="V2135" s="344"/>
      <c r="W2135" s="90"/>
      <c r="X2135" s="127"/>
    </row>
    <row r="2136" spans="1:24" ht="15" customHeight="1">
      <c r="A2136" s="70">
        <v>1072431739</v>
      </c>
      <c r="B2136" s="71" t="s">
        <v>26</v>
      </c>
      <c r="C2136" s="71" t="s">
        <v>3975</v>
      </c>
      <c r="D2136" s="71" t="s">
        <v>4071</v>
      </c>
      <c r="E2136" s="72" t="s">
        <v>572</v>
      </c>
      <c r="F2136" s="71" t="s">
        <v>4072</v>
      </c>
      <c r="G2136" s="70">
        <v>3106491289</v>
      </c>
      <c r="H2136" s="62" t="s">
        <v>4073</v>
      </c>
      <c r="I2136" s="71" t="s">
        <v>60</v>
      </c>
      <c r="J2136" s="71" t="s">
        <v>3967</v>
      </c>
      <c r="K2136" s="71" t="s">
        <v>27</v>
      </c>
      <c r="L2136" s="71" t="s">
        <v>51</v>
      </c>
      <c r="M2136" s="71" t="s">
        <v>36</v>
      </c>
      <c r="N2136" s="71" t="s">
        <v>37</v>
      </c>
      <c r="O2136" s="71" t="s">
        <v>42</v>
      </c>
      <c r="P2136" s="71" t="s">
        <v>30</v>
      </c>
      <c r="Q2136" s="71" t="s">
        <v>39</v>
      </c>
      <c r="R2136" s="71" t="s">
        <v>30</v>
      </c>
      <c r="S2136" s="71" t="s">
        <v>60</v>
      </c>
      <c r="T2136" s="300" t="s">
        <v>60</v>
      </c>
      <c r="U2136" s="71" t="s">
        <v>60</v>
      </c>
      <c r="V2136" s="354"/>
      <c r="W2136" s="186"/>
      <c r="X2136" s="127"/>
    </row>
    <row r="2137" spans="1:24" ht="15" customHeight="1">
      <c r="A2137" s="65">
        <v>37748033</v>
      </c>
      <c r="B2137" s="66" t="s">
        <v>26</v>
      </c>
      <c r="C2137" s="66" t="s">
        <v>399</v>
      </c>
      <c r="D2137" s="66" t="s">
        <v>1362</v>
      </c>
      <c r="E2137" s="66" t="s">
        <v>572</v>
      </c>
      <c r="F2137" s="66" t="s">
        <v>328</v>
      </c>
      <c r="G2137" s="65">
        <v>3103239301</v>
      </c>
      <c r="H2137" s="62" t="s">
        <v>3179</v>
      </c>
      <c r="I2137" s="66" t="s">
        <v>73</v>
      </c>
      <c r="J2137" s="71" t="s">
        <v>839</v>
      </c>
      <c r="K2137" s="66"/>
      <c r="L2137" s="66" t="s">
        <v>28</v>
      </c>
      <c r="M2137" s="66" t="s">
        <v>36</v>
      </c>
      <c r="N2137" s="66" t="s">
        <v>30</v>
      </c>
      <c r="O2137" s="66" t="s">
        <v>38</v>
      </c>
      <c r="P2137" s="66" t="s">
        <v>30</v>
      </c>
      <c r="Q2137" s="66" t="s">
        <v>49</v>
      </c>
      <c r="R2137" s="66" t="s">
        <v>30</v>
      </c>
      <c r="S2137" s="66" t="s">
        <v>73</v>
      </c>
      <c r="T2137" s="299" t="s">
        <v>73</v>
      </c>
      <c r="U2137" s="66" t="s">
        <v>52</v>
      </c>
      <c r="V2137" s="354"/>
      <c r="W2137" s="186"/>
      <c r="X2137" s="127"/>
    </row>
    <row r="2138" spans="1:24" ht="15" customHeight="1">
      <c r="A2138" s="65">
        <v>1038119416</v>
      </c>
      <c r="B2138" s="66" t="s">
        <v>26</v>
      </c>
      <c r="C2138" s="66" t="s">
        <v>1037</v>
      </c>
      <c r="D2138" s="66"/>
      <c r="E2138" s="66" t="s">
        <v>572</v>
      </c>
      <c r="F2138" s="66" t="s">
        <v>700</v>
      </c>
      <c r="G2138" s="65">
        <v>3106641493</v>
      </c>
      <c r="H2138" s="62" t="s">
        <v>1038</v>
      </c>
      <c r="I2138" s="66" t="s">
        <v>40</v>
      </c>
      <c r="J2138" s="66" t="s">
        <v>1039</v>
      </c>
      <c r="K2138" s="66" t="s">
        <v>51</v>
      </c>
      <c r="L2138" s="66" t="s">
        <v>28</v>
      </c>
      <c r="M2138" s="66" t="s">
        <v>42</v>
      </c>
      <c r="N2138" s="66"/>
      <c r="O2138" s="66" t="s">
        <v>38</v>
      </c>
      <c r="P2138" s="66" t="s">
        <v>37</v>
      </c>
      <c r="Q2138" s="66" t="s">
        <v>32</v>
      </c>
      <c r="R2138" s="66" t="s">
        <v>30</v>
      </c>
      <c r="S2138" s="66" t="s">
        <v>64</v>
      </c>
      <c r="T2138" s="299" t="s">
        <v>59</v>
      </c>
      <c r="U2138" s="66" t="s">
        <v>65</v>
      </c>
      <c r="V2138" s="344"/>
      <c r="W2138" s="90"/>
      <c r="X2138" s="127"/>
    </row>
    <row r="2139" spans="1:24" ht="15" customHeight="1">
      <c r="A2139" s="65">
        <v>1090510460</v>
      </c>
      <c r="B2139" s="66" t="s">
        <v>26</v>
      </c>
      <c r="C2139" s="66" t="s">
        <v>196</v>
      </c>
      <c r="D2139" s="66" t="s">
        <v>3746</v>
      </c>
      <c r="E2139" s="66" t="s">
        <v>572</v>
      </c>
      <c r="F2139" s="66" t="s">
        <v>1654</v>
      </c>
      <c r="G2139" s="65">
        <v>3112419978</v>
      </c>
      <c r="H2139" s="67" t="s">
        <v>5196</v>
      </c>
      <c r="I2139" s="66" t="s">
        <v>68</v>
      </c>
      <c r="J2139" s="66" t="s">
        <v>157</v>
      </c>
      <c r="K2139" s="66"/>
      <c r="L2139" s="66" t="s">
        <v>28</v>
      </c>
      <c r="M2139" s="66"/>
      <c r="N2139" s="66" t="s">
        <v>30</v>
      </c>
      <c r="O2139" s="66" t="s">
        <v>38</v>
      </c>
      <c r="P2139" s="66" t="s">
        <v>30</v>
      </c>
      <c r="Q2139" s="66" t="s">
        <v>39</v>
      </c>
      <c r="R2139" s="66" t="s">
        <v>30</v>
      </c>
      <c r="S2139" s="66" t="s">
        <v>68</v>
      </c>
      <c r="T2139" s="299" t="s">
        <v>68</v>
      </c>
      <c r="U2139" s="66" t="s">
        <v>68</v>
      </c>
      <c r="V2139" s="344"/>
      <c r="W2139" s="90"/>
      <c r="X2139" s="127"/>
    </row>
    <row r="2140" spans="1:24" ht="15" customHeight="1">
      <c r="A2140" s="65">
        <v>71740143</v>
      </c>
      <c r="B2140" s="66" t="s">
        <v>26</v>
      </c>
      <c r="C2140" s="66" t="s">
        <v>4087</v>
      </c>
      <c r="D2140" s="66" t="s">
        <v>895</v>
      </c>
      <c r="E2140" s="66" t="s">
        <v>572</v>
      </c>
      <c r="F2140" s="66" t="s">
        <v>3577</v>
      </c>
      <c r="G2140" s="65">
        <v>3103938834</v>
      </c>
      <c r="H2140" s="86" t="s">
        <v>5607</v>
      </c>
      <c r="I2140" s="66" t="s">
        <v>40</v>
      </c>
      <c r="J2140" s="66" t="s">
        <v>556</v>
      </c>
      <c r="K2140" s="66"/>
      <c r="L2140" s="66" t="s">
        <v>5608</v>
      </c>
      <c r="M2140" s="66" t="s">
        <v>3295</v>
      </c>
      <c r="N2140" s="66" t="s">
        <v>30</v>
      </c>
      <c r="O2140" s="66" t="s">
        <v>38</v>
      </c>
      <c r="P2140" s="66" t="s">
        <v>30</v>
      </c>
      <c r="Q2140" s="66" t="s">
        <v>46</v>
      </c>
      <c r="R2140" s="66" t="s">
        <v>30</v>
      </c>
      <c r="S2140" s="66" t="s">
        <v>40</v>
      </c>
      <c r="T2140" s="299" t="s">
        <v>60</v>
      </c>
      <c r="U2140" s="66" t="s">
        <v>70</v>
      </c>
      <c r="V2140" s="344"/>
      <c r="W2140" s="90"/>
      <c r="X2140" s="127"/>
    </row>
    <row r="2141" spans="1:24" ht="15" customHeight="1">
      <c r="A2141" s="65">
        <v>1129565999</v>
      </c>
      <c r="B2141" s="66" t="s">
        <v>26</v>
      </c>
      <c r="C2141" s="66" t="s">
        <v>758</v>
      </c>
      <c r="D2141" s="66" t="s">
        <v>207</v>
      </c>
      <c r="E2141" s="66" t="s">
        <v>572</v>
      </c>
      <c r="F2141" s="66" t="s">
        <v>5751</v>
      </c>
      <c r="G2141" s="65">
        <v>3163590780</v>
      </c>
      <c r="H2141" s="62" t="s">
        <v>5752</v>
      </c>
      <c r="I2141" s="66" t="s">
        <v>68</v>
      </c>
      <c r="J2141" s="66" t="s">
        <v>4895</v>
      </c>
      <c r="K2141" s="66"/>
      <c r="L2141" s="66" t="s">
        <v>51</v>
      </c>
      <c r="M2141" s="66" t="s">
        <v>29</v>
      </c>
      <c r="N2141" s="66" t="s">
        <v>30</v>
      </c>
      <c r="O2141" s="66" t="s">
        <v>38</v>
      </c>
      <c r="P2141" s="66" t="s">
        <v>37</v>
      </c>
      <c r="Q2141" s="66" t="s">
        <v>32</v>
      </c>
      <c r="R2141" s="66" t="s">
        <v>37</v>
      </c>
      <c r="S2141" s="66"/>
      <c r="T2141" s="299"/>
      <c r="U2141" s="66"/>
      <c r="V2141" s="344"/>
      <c r="W2141" s="90"/>
      <c r="X2141" s="127"/>
    </row>
    <row r="2142" spans="1:24" ht="15" customHeight="1">
      <c r="A2142" s="70">
        <v>1090507777</v>
      </c>
      <c r="B2142" s="71" t="s">
        <v>26</v>
      </c>
      <c r="C2142" s="71" t="s">
        <v>611</v>
      </c>
      <c r="D2142" s="71" t="s">
        <v>326</v>
      </c>
      <c r="E2142" s="71" t="s">
        <v>572</v>
      </c>
      <c r="F2142" s="71" t="s">
        <v>253</v>
      </c>
      <c r="G2142" s="70">
        <v>3016864942</v>
      </c>
      <c r="H2142" s="62" t="s">
        <v>6097</v>
      </c>
      <c r="I2142" s="71" t="s">
        <v>68</v>
      </c>
      <c r="J2142" s="71" t="s">
        <v>157</v>
      </c>
      <c r="K2142" s="71" t="s">
        <v>27</v>
      </c>
      <c r="L2142" s="71" t="s">
        <v>41</v>
      </c>
      <c r="M2142" s="71" t="s">
        <v>36</v>
      </c>
      <c r="N2142" s="71" t="s">
        <v>37</v>
      </c>
      <c r="O2142" s="71" t="s">
        <v>42</v>
      </c>
      <c r="P2142" s="71" t="s">
        <v>37</v>
      </c>
      <c r="Q2142" s="71" t="s">
        <v>32</v>
      </c>
      <c r="R2142" s="71" t="s">
        <v>30</v>
      </c>
      <c r="S2142" s="71" t="s">
        <v>52</v>
      </c>
      <c r="T2142" s="300" t="s">
        <v>60</v>
      </c>
      <c r="U2142" s="71" t="s">
        <v>67</v>
      </c>
      <c r="V2142" s="354"/>
      <c r="W2142" s="186"/>
      <c r="X2142" s="127"/>
    </row>
    <row r="2143" spans="1:24" ht="15" customHeight="1">
      <c r="A2143" s="184">
        <v>22528255</v>
      </c>
      <c r="B2143" s="186" t="s">
        <v>26</v>
      </c>
      <c r="C2143" s="186" t="s">
        <v>6923</v>
      </c>
      <c r="D2143" s="186"/>
      <c r="E2143" s="186" t="s">
        <v>572</v>
      </c>
      <c r="F2143" s="186" t="s">
        <v>6924</v>
      </c>
      <c r="G2143" s="184">
        <v>3205571537</v>
      </c>
      <c r="H2143" s="187" t="s">
        <v>6925</v>
      </c>
      <c r="I2143" s="186" t="s">
        <v>47</v>
      </c>
      <c r="J2143" s="186" t="s">
        <v>188</v>
      </c>
      <c r="K2143" s="186" t="s">
        <v>27</v>
      </c>
      <c r="L2143" s="186" t="s">
        <v>35</v>
      </c>
      <c r="M2143" s="186" t="s">
        <v>36</v>
      </c>
      <c r="N2143" s="186" t="s">
        <v>30</v>
      </c>
      <c r="O2143" s="186" t="s">
        <v>38</v>
      </c>
      <c r="P2143" s="186" t="s">
        <v>30</v>
      </c>
      <c r="Q2143" s="186" t="s">
        <v>46</v>
      </c>
      <c r="R2143" s="186" t="s">
        <v>30</v>
      </c>
      <c r="S2143" s="186" t="s">
        <v>47</v>
      </c>
      <c r="T2143" s="302" t="s">
        <v>47</v>
      </c>
      <c r="U2143" s="186" t="s">
        <v>50</v>
      </c>
      <c r="V2143" s="344"/>
      <c r="W2143" s="90"/>
      <c r="X2143" s="127"/>
    </row>
    <row r="2144" spans="1:24" ht="15" customHeight="1">
      <c r="A2144" s="65">
        <v>27727192</v>
      </c>
      <c r="B2144" s="66" t="s">
        <v>26</v>
      </c>
      <c r="C2144" s="66" t="s">
        <v>1786</v>
      </c>
      <c r="D2144" s="66" t="s">
        <v>5428</v>
      </c>
      <c r="E2144" s="66" t="s">
        <v>5429</v>
      </c>
      <c r="F2144" s="66" t="s">
        <v>4495</v>
      </c>
      <c r="G2144" s="65">
        <v>3156244683</v>
      </c>
      <c r="H2144" s="62" t="s">
        <v>5430</v>
      </c>
      <c r="I2144" s="66" t="s">
        <v>68</v>
      </c>
      <c r="J2144" s="66" t="s">
        <v>1179</v>
      </c>
      <c r="K2144" s="66"/>
      <c r="L2144" s="66" t="s">
        <v>51</v>
      </c>
      <c r="M2144" s="66"/>
      <c r="N2144" s="66" t="s">
        <v>30</v>
      </c>
      <c r="O2144" s="66" t="s">
        <v>38</v>
      </c>
      <c r="P2144" s="66" t="s">
        <v>37</v>
      </c>
      <c r="Q2144" s="66"/>
      <c r="R2144" s="66" t="s">
        <v>37</v>
      </c>
      <c r="S2144" s="66" t="s">
        <v>68</v>
      </c>
      <c r="T2144" s="299" t="s">
        <v>68</v>
      </c>
      <c r="U2144" s="66" t="s">
        <v>68</v>
      </c>
      <c r="V2144" s="344"/>
      <c r="W2144" s="90"/>
      <c r="X2144" s="127"/>
    </row>
    <row r="2145" spans="1:24" ht="15" customHeight="1">
      <c r="A2145" s="65">
        <v>8764026</v>
      </c>
      <c r="B2145" s="66" t="s">
        <v>26</v>
      </c>
      <c r="C2145" s="66" t="s">
        <v>2963</v>
      </c>
      <c r="D2145" s="66" t="s">
        <v>1305</v>
      </c>
      <c r="E2145" s="66" t="s">
        <v>1208</v>
      </c>
      <c r="F2145" s="66" t="s">
        <v>3180</v>
      </c>
      <c r="G2145" s="65">
        <v>3134651322</v>
      </c>
      <c r="H2145" s="62" t="s">
        <v>3181</v>
      </c>
      <c r="I2145" s="66" t="s">
        <v>47</v>
      </c>
      <c r="J2145" s="66" t="s">
        <v>188</v>
      </c>
      <c r="K2145" s="66"/>
      <c r="L2145" s="66" t="s">
        <v>28</v>
      </c>
      <c r="M2145" s="66"/>
      <c r="N2145" s="66" t="s">
        <v>30</v>
      </c>
      <c r="O2145" s="66" t="s">
        <v>38</v>
      </c>
      <c r="P2145" s="66" t="s">
        <v>30</v>
      </c>
      <c r="Q2145" s="66" t="s">
        <v>49</v>
      </c>
      <c r="R2145" s="66" t="s">
        <v>30</v>
      </c>
      <c r="S2145" s="66" t="s">
        <v>47</v>
      </c>
      <c r="T2145" s="299" t="s">
        <v>40</v>
      </c>
      <c r="U2145" s="66" t="s">
        <v>50</v>
      </c>
      <c r="V2145" s="354"/>
      <c r="W2145" s="186"/>
      <c r="X2145" s="127"/>
    </row>
    <row r="2146" spans="1:24" ht="15" customHeight="1">
      <c r="A2146" s="65">
        <v>52885262</v>
      </c>
      <c r="B2146" s="66" t="s">
        <v>26</v>
      </c>
      <c r="C2146" s="66" t="s">
        <v>611</v>
      </c>
      <c r="D2146" s="66" t="s">
        <v>477</v>
      </c>
      <c r="E2146" s="66" t="s">
        <v>1208</v>
      </c>
      <c r="F2146" s="66" t="s">
        <v>1394</v>
      </c>
      <c r="G2146" s="65">
        <v>3103440184</v>
      </c>
      <c r="H2146" s="67" t="s">
        <v>1395</v>
      </c>
      <c r="I2146" s="66" t="s">
        <v>60</v>
      </c>
      <c r="J2146" s="66" t="s">
        <v>946</v>
      </c>
      <c r="K2146" s="66" t="s">
        <v>51</v>
      </c>
      <c r="L2146" s="66" t="s">
        <v>41</v>
      </c>
      <c r="M2146" s="66" t="s">
        <v>36</v>
      </c>
      <c r="N2146" s="66" t="s">
        <v>37</v>
      </c>
      <c r="O2146" s="66" t="s">
        <v>42</v>
      </c>
      <c r="P2146" s="66" t="s">
        <v>37</v>
      </c>
      <c r="Q2146" s="66" t="s">
        <v>32</v>
      </c>
      <c r="R2146" s="66" t="s">
        <v>37</v>
      </c>
      <c r="S2146" s="66"/>
      <c r="T2146" s="299"/>
      <c r="U2146" s="66"/>
      <c r="V2146" s="354"/>
      <c r="W2146" s="186"/>
      <c r="X2146" s="190" t="s">
        <v>6444</v>
      </c>
    </row>
    <row r="2147" spans="1:24" ht="15" customHeight="1">
      <c r="A2147" s="65">
        <v>63538129</v>
      </c>
      <c r="B2147" s="66" t="s">
        <v>26</v>
      </c>
      <c r="C2147" s="66" t="s">
        <v>6023</v>
      </c>
      <c r="D2147" s="66" t="s">
        <v>207</v>
      </c>
      <c r="E2147" s="66" t="s">
        <v>1208</v>
      </c>
      <c r="F2147" s="66" t="s">
        <v>463</v>
      </c>
      <c r="G2147" s="65">
        <v>3204953515</v>
      </c>
      <c r="H2147" s="62" t="s">
        <v>6024</v>
      </c>
      <c r="I2147" s="66" t="s">
        <v>50</v>
      </c>
      <c r="J2147" s="66" t="s">
        <v>5988</v>
      </c>
      <c r="K2147" s="66"/>
      <c r="L2147" s="66" t="s">
        <v>35</v>
      </c>
      <c r="M2147" s="66" t="s">
        <v>36</v>
      </c>
      <c r="N2147" s="66" t="s">
        <v>30</v>
      </c>
      <c r="O2147" s="66" t="s">
        <v>38</v>
      </c>
      <c r="P2147" s="66" t="s">
        <v>30</v>
      </c>
      <c r="Q2147" s="66" t="s">
        <v>1689</v>
      </c>
      <c r="R2147" s="66" t="s">
        <v>30</v>
      </c>
      <c r="S2147" s="66" t="s">
        <v>73</v>
      </c>
      <c r="T2147" s="299" t="s">
        <v>40</v>
      </c>
      <c r="U2147" s="66" t="s">
        <v>47</v>
      </c>
      <c r="V2147" s="344"/>
      <c r="W2147" s="90"/>
      <c r="X2147" s="127"/>
    </row>
    <row r="2148" spans="1:24" ht="15" customHeight="1">
      <c r="A2148" s="65">
        <v>24156916</v>
      </c>
      <c r="B2148" s="66" t="s">
        <v>26</v>
      </c>
      <c r="C2148" s="66" t="s">
        <v>326</v>
      </c>
      <c r="D2148" s="66"/>
      <c r="E2148" s="72" t="s">
        <v>1208</v>
      </c>
      <c r="F2148" s="66" t="s">
        <v>2732</v>
      </c>
      <c r="G2148" s="65">
        <v>3108410845</v>
      </c>
      <c r="H2148" s="66" t="s">
        <v>6122</v>
      </c>
      <c r="I2148" s="66" t="s">
        <v>70</v>
      </c>
      <c r="J2148" s="66" t="s">
        <v>5763</v>
      </c>
      <c r="K2148" s="66" t="s">
        <v>27</v>
      </c>
      <c r="L2148" s="66" t="s">
        <v>41</v>
      </c>
      <c r="M2148" s="66" t="s">
        <v>36</v>
      </c>
      <c r="N2148" s="66" t="s">
        <v>30</v>
      </c>
      <c r="O2148" s="66" t="s">
        <v>31</v>
      </c>
      <c r="P2148" s="66" t="s">
        <v>30</v>
      </c>
      <c r="Q2148" s="66" t="s">
        <v>43</v>
      </c>
      <c r="R2148" s="66" t="s">
        <v>30</v>
      </c>
      <c r="S2148" s="66" t="s">
        <v>70</v>
      </c>
      <c r="T2148" s="299" t="s">
        <v>75</v>
      </c>
      <c r="U2148" s="66" t="s">
        <v>71</v>
      </c>
      <c r="V2148" s="354"/>
      <c r="W2148" s="186"/>
      <c r="X2148" s="127"/>
    </row>
    <row r="2149" spans="1:24" ht="15" customHeight="1">
      <c r="A2149" s="65">
        <v>1082888313</v>
      </c>
      <c r="B2149" s="66" t="s">
        <v>26</v>
      </c>
      <c r="C2149" s="66" t="s">
        <v>6180</v>
      </c>
      <c r="D2149" s="66" t="s">
        <v>1865</v>
      </c>
      <c r="E2149" s="66" t="s">
        <v>1208</v>
      </c>
      <c r="F2149" s="66" t="s">
        <v>685</v>
      </c>
      <c r="G2149" s="65">
        <v>3103660997</v>
      </c>
      <c r="H2149" s="62" t="s">
        <v>6181</v>
      </c>
      <c r="I2149" s="66" t="s">
        <v>65</v>
      </c>
      <c r="J2149" s="66" t="s">
        <v>443</v>
      </c>
      <c r="K2149" s="66"/>
      <c r="L2149" s="66" t="s">
        <v>45</v>
      </c>
      <c r="M2149" s="66" t="s">
        <v>36</v>
      </c>
      <c r="N2149" s="66" t="s">
        <v>37</v>
      </c>
      <c r="O2149" s="66" t="s">
        <v>42</v>
      </c>
      <c r="P2149" s="66" t="s">
        <v>30</v>
      </c>
      <c r="Q2149" s="66" t="s">
        <v>46</v>
      </c>
      <c r="R2149" s="66" t="s">
        <v>30</v>
      </c>
      <c r="S2149" s="66" t="s">
        <v>65</v>
      </c>
      <c r="T2149" s="299" t="s">
        <v>64</v>
      </c>
      <c r="U2149" s="66" t="s">
        <v>57</v>
      </c>
      <c r="V2149" s="344"/>
      <c r="W2149" s="90"/>
      <c r="X2149" s="127"/>
    </row>
    <row r="2150" spans="1:24" ht="15" customHeight="1">
      <c r="A2150" s="68">
        <v>1003632633</v>
      </c>
      <c r="B2150" s="66" t="s">
        <v>26</v>
      </c>
      <c r="C2150" s="68" t="s">
        <v>2967</v>
      </c>
      <c r="D2150" s="68" t="s">
        <v>1043</v>
      </c>
      <c r="E2150" s="68" t="s">
        <v>4252</v>
      </c>
      <c r="F2150" s="68" t="s">
        <v>350</v>
      </c>
      <c r="G2150" s="68">
        <v>3196335584</v>
      </c>
      <c r="H2150" s="69" t="s">
        <v>4289</v>
      </c>
      <c r="I2150" s="66" t="s">
        <v>60</v>
      </c>
      <c r="J2150" s="66" t="s">
        <v>5253</v>
      </c>
      <c r="K2150" s="66" t="s">
        <v>452</v>
      </c>
      <c r="L2150" s="66" t="s">
        <v>28</v>
      </c>
      <c r="M2150" s="66" t="s">
        <v>36</v>
      </c>
      <c r="N2150" s="66" t="s">
        <v>30</v>
      </c>
      <c r="O2150" s="66" t="s">
        <v>31</v>
      </c>
      <c r="P2150" s="66" t="s">
        <v>37</v>
      </c>
      <c r="Q2150" s="66" t="s">
        <v>32</v>
      </c>
      <c r="R2150" s="66" t="s">
        <v>30</v>
      </c>
      <c r="S2150" s="66" t="s">
        <v>60</v>
      </c>
      <c r="T2150" s="299" t="s">
        <v>40</v>
      </c>
      <c r="U2150" s="66" t="s">
        <v>52</v>
      </c>
      <c r="V2150" s="344"/>
      <c r="W2150" s="90"/>
      <c r="X2150" s="127"/>
    </row>
    <row r="2151" spans="1:24" ht="15" customHeight="1">
      <c r="A2151" s="65">
        <v>64450437</v>
      </c>
      <c r="B2151" s="66" t="s">
        <v>26</v>
      </c>
      <c r="C2151" s="66" t="s">
        <v>1786</v>
      </c>
      <c r="D2151" s="66" t="s">
        <v>845</v>
      </c>
      <c r="E2151" s="66" t="s">
        <v>846</v>
      </c>
      <c r="F2151" s="66" t="s">
        <v>222</v>
      </c>
      <c r="G2151" s="65">
        <v>3234806339</v>
      </c>
      <c r="H2151" s="92" t="s">
        <v>3182</v>
      </c>
      <c r="I2151" s="66" t="s">
        <v>74</v>
      </c>
      <c r="J2151" s="66" t="s">
        <v>847</v>
      </c>
      <c r="K2151" s="66"/>
      <c r="L2151" s="66" t="s">
        <v>35</v>
      </c>
      <c r="M2151" s="66" t="s">
        <v>36</v>
      </c>
      <c r="N2151" s="66" t="s">
        <v>37</v>
      </c>
      <c r="O2151" s="66" t="s">
        <v>42</v>
      </c>
      <c r="P2151" s="66" t="s">
        <v>30</v>
      </c>
      <c r="Q2151" s="66" t="s">
        <v>49</v>
      </c>
      <c r="R2151" s="66" t="s">
        <v>30</v>
      </c>
      <c r="S2151" s="66" t="s">
        <v>74</v>
      </c>
      <c r="T2151" s="299" t="s">
        <v>74</v>
      </c>
      <c r="U2151" s="66" t="s">
        <v>40</v>
      </c>
      <c r="V2151" s="344"/>
      <c r="W2151" s="90"/>
      <c r="X2151" s="127"/>
    </row>
    <row r="2152" spans="1:24" ht="15" customHeight="1">
      <c r="A2152" s="70">
        <v>39020661</v>
      </c>
      <c r="B2152" s="71" t="s">
        <v>26</v>
      </c>
      <c r="C2152" s="71" t="s">
        <v>5018</v>
      </c>
      <c r="D2152" s="71"/>
      <c r="E2152" s="71" t="s">
        <v>846</v>
      </c>
      <c r="F2152" s="71" t="s">
        <v>5816</v>
      </c>
      <c r="G2152" s="70">
        <v>3167550416</v>
      </c>
      <c r="H2152" s="62" t="s">
        <v>5817</v>
      </c>
      <c r="I2152" s="71" t="s">
        <v>68</v>
      </c>
      <c r="J2152" s="71" t="s">
        <v>1179</v>
      </c>
      <c r="K2152" s="71"/>
      <c r="L2152" s="71" t="s">
        <v>51</v>
      </c>
      <c r="M2152" s="71"/>
      <c r="N2152" s="71" t="s">
        <v>30</v>
      </c>
      <c r="O2152" s="71" t="s">
        <v>38</v>
      </c>
      <c r="P2152" s="71" t="s">
        <v>30</v>
      </c>
      <c r="Q2152" s="71" t="s">
        <v>49</v>
      </c>
      <c r="R2152" s="71" t="s">
        <v>37</v>
      </c>
      <c r="S2152" s="71" t="s">
        <v>68</v>
      </c>
      <c r="T2152" s="300" t="s">
        <v>68</v>
      </c>
      <c r="U2152" s="71" t="s">
        <v>68</v>
      </c>
      <c r="V2152" s="344"/>
      <c r="W2152" s="90"/>
      <c r="X2152" s="127"/>
    </row>
    <row r="2153" spans="1:24" ht="15" customHeight="1">
      <c r="A2153" s="65">
        <v>49719444</v>
      </c>
      <c r="B2153" s="66" t="s">
        <v>26</v>
      </c>
      <c r="C2153" s="66" t="s">
        <v>1679</v>
      </c>
      <c r="D2153" s="66"/>
      <c r="E2153" s="66" t="s">
        <v>4074</v>
      </c>
      <c r="F2153" s="66" t="s">
        <v>599</v>
      </c>
      <c r="G2153" s="65">
        <v>3126752437</v>
      </c>
      <c r="H2153" s="62" t="s">
        <v>4075</v>
      </c>
      <c r="I2153" s="66" t="s">
        <v>57</v>
      </c>
      <c r="J2153" s="66" t="s">
        <v>205</v>
      </c>
      <c r="K2153" s="66"/>
      <c r="L2153" s="66" t="s">
        <v>28</v>
      </c>
      <c r="M2153" s="66"/>
      <c r="N2153" s="66" t="s">
        <v>30</v>
      </c>
      <c r="O2153" s="66" t="s">
        <v>38</v>
      </c>
      <c r="P2153" s="66" t="s">
        <v>30</v>
      </c>
      <c r="Q2153" s="66" t="s">
        <v>43</v>
      </c>
      <c r="R2153" s="66" t="s">
        <v>30</v>
      </c>
      <c r="S2153" s="66" t="s">
        <v>57</v>
      </c>
      <c r="T2153" s="299" t="s">
        <v>47</v>
      </c>
      <c r="U2153" s="66" t="s">
        <v>73</v>
      </c>
      <c r="V2153" s="344"/>
      <c r="W2153" s="90"/>
      <c r="X2153" s="127"/>
    </row>
    <row r="2154" spans="1:24" ht="15" customHeight="1">
      <c r="A2154" s="65">
        <v>38363280</v>
      </c>
      <c r="B2154" s="66" t="s">
        <v>26</v>
      </c>
      <c r="C2154" s="66" t="s">
        <v>221</v>
      </c>
      <c r="D2154" s="66" t="s">
        <v>943</v>
      </c>
      <c r="E2154" s="66" t="s">
        <v>1244</v>
      </c>
      <c r="F2154" s="66" t="s">
        <v>4076</v>
      </c>
      <c r="G2154" s="65">
        <v>3132320102</v>
      </c>
      <c r="H2154" s="62" t="s">
        <v>4077</v>
      </c>
      <c r="I2154" s="66" t="s">
        <v>75</v>
      </c>
      <c r="J2154" s="66" t="s">
        <v>330</v>
      </c>
      <c r="K2154" s="66"/>
      <c r="L2154" s="66" t="s">
        <v>28</v>
      </c>
      <c r="M2154" s="66"/>
      <c r="N2154" s="66" t="s">
        <v>30</v>
      </c>
      <c r="O2154" s="66" t="s">
        <v>42</v>
      </c>
      <c r="P2154" s="66" t="s">
        <v>30</v>
      </c>
      <c r="Q2154" s="66" t="s">
        <v>46</v>
      </c>
      <c r="R2154" s="66" t="s">
        <v>30</v>
      </c>
      <c r="S2154" s="66" t="s">
        <v>75</v>
      </c>
      <c r="T2154" s="299" t="s">
        <v>75</v>
      </c>
      <c r="U2154" s="66" t="s">
        <v>75</v>
      </c>
      <c r="V2154" s="344"/>
      <c r="W2154" s="90"/>
      <c r="X2154" s="127"/>
    </row>
    <row r="2155" spans="1:24" ht="15" customHeight="1">
      <c r="A2155" s="65">
        <v>23179852</v>
      </c>
      <c r="B2155" s="66" t="s">
        <v>26</v>
      </c>
      <c r="C2155" s="66" t="s">
        <v>1246</v>
      </c>
      <c r="D2155" s="66" t="s">
        <v>1490</v>
      </c>
      <c r="E2155" s="66" t="s">
        <v>1244</v>
      </c>
      <c r="F2155" s="66" t="s">
        <v>553</v>
      </c>
      <c r="G2155" s="65">
        <v>3013140044</v>
      </c>
      <c r="H2155" s="62" t="s">
        <v>3183</v>
      </c>
      <c r="I2155" s="66" t="s">
        <v>74</v>
      </c>
      <c r="J2155" s="66" t="s">
        <v>99</v>
      </c>
      <c r="K2155" s="66"/>
      <c r="L2155" s="66" t="s">
        <v>41</v>
      </c>
      <c r="M2155" s="66" t="s">
        <v>36</v>
      </c>
      <c r="N2155" s="66" t="s">
        <v>37</v>
      </c>
      <c r="O2155" s="66" t="s">
        <v>42</v>
      </c>
      <c r="P2155" s="66" t="s">
        <v>30</v>
      </c>
      <c r="Q2155" s="66" t="s">
        <v>46</v>
      </c>
      <c r="R2155" s="66" t="s">
        <v>30</v>
      </c>
      <c r="S2155" s="66" t="s">
        <v>74</v>
      </c>
      <c r="T2155" s="299" t="s">
        <v>74</v>
      </c>
      <c r="U2155" s="66" t="s">
        <v>74</v>
      </c>
      <c r="V2155" s="344"/>
      <c r="W2155" s="90"/>
      <c r="X2155" s="127"/>
    </row>
    <row r="2156" spans="1:24" ht="15" customHeight="1">
      <c r="A2156" s="65">
        <v>1098737480</v>
      </c>
      <c r="B2156" s="66" t="s">
        <v>26</v>
      </c>
      <c r="C2156" s="66" t="s">
        <v>1243</v>
      </c>
      <c r="D2156" s="66" t="s">
        <v>309</v>
      </c>
      <c r="E2156" s="66" t="s">
        <v>1244</v>
      </c>
      <c r="F2156" s="66" t="s">
        <v>957</v>
      </c>
      <c r="G2156" s="65">
        <v>3107239972</v>
      </c>
      <c r="H2156" s="66" t="s">
        <v>1245</v>
      </c>
      <c r="I2156" s="72" t="s">
        <v>73</v>
      </c>
      <c r="J2156" s="66" t="s">
        <v>839</v>
      </c>
      <c r="K2156" s="66"/>
      <c r="L2156" s="66" t="s">
        <v>28</v>
      </c>
      <c r="M2156" s="66"/>
      <c r="N2156" s="66" t="s">
        <v>30</v>
      </c>
      <c r="O2156" s="66" t="s">
        <v>38</v>
      </c>
      <c r="P2156" s="66" t="s">
        <v>37</v>
      </c>
      <c r="Q2156" s="66" t="s">
        <v>32</v>
      </c>
      <c r="R2156" s="66" t="s">
        <v>30</v>
      </c>
      <c r="S2156" s="66" t="s">
        <v>65</v>
      </c>
      <c r="T2156" s="299" t="s">
        <v>57</v>
      </c>
      <c r="U2156" s="66" t="s">
        <v>50</v>
      </c>
      <c r="V2156" s="344"/>
      <c r="W2156" s="90"/>
      <c r="X2156" s="127"/>
    </row>
    <row r="2157" spans="1:24" ht="15" customHeight="1">
      <c r="A2157" s="184">
        <v>38363280</v>
      </c>
      <c r="B2157" s="186" t="s">
        <v>26</v>
      </c>
      <c r="C2157" s="186" t="s">
        <v>221</v>
      </c>
      <c r="D2157" s="186" t="s">
        <v>943</v>
      </c>
      <c r="E2157" s="186" t="s">
        <v>1244</v>
      </c>
      <c r="F2157" s="186" t="s">
        <v>4076</v>
      </c>
      <c r="G2157" s="184">
        <v>3132320102</v>
      </c>
      <c r="H2157" s="187" t="s">
        <v>4077</v>
      </c>
      <c r="I2157" s="186" t="s">
        <v>75</v>
      </c>
      <c r="J2157" s="186" t="s">
        <v>3216</v>
      </c>
      <c r="K2157" s="186"/>
      <c r="L2157" s="186" t="s">
        <v>28</v>
      </c>
      <c r="M2157" s="186"/>
      <c r="N2157" s="186" t="s">
        <v>30</v>
      </c>
      <c r="O2157" s="186" t="s">
        <v>31</v>
      </c>
      <c r="P2157" s="186" t="s">
        <v>30</v>
      </c>
      <c r="Q2157" s="186" t="s">
        <v>46</v>
      </c>
      <c r="R2157" s="186" t="s">
        <v>30</v>
      </c>
      <c r="S2157" s="186" t="s">
        <v>75</v>
      </c>
      <c r="T2157" s="302" t="s">
        <v>70</v>
      </c>
      <c r="U2157" s="186" t="s">
        <v>71</v>
      </c>
      <c r="V2157" s="344"/>
      <c r="W2157" s="90"/>
      <c r="X2157" s="127"/>
    </row>
    <row r="2158" spans="1:24" ht="15" customHeight="1">
      <c r="A2158" s="65">
        <v>1123563168</v>
      </c>
      <c r="B2158" s="66" t="s">
        <v>26</v>
      </c>
      <c r="C2158" s="66" t="s">
        <v>235</v>
      </c>
      <c r="D2158" s="66" t="s">
        <v>476</v>
      </c>
      <c r="E2158" s="66" t="s">
        <v>6287</v>
      </c>
      <c r="F2158" s="66" t="s">
        <v>850</v>
      </c>
      <c r="G2158" s="65">
        <v>3217692948</v>
      </c>
      <c r="H2158" s="62" t="s">
        <v>6288</v>
      </c>
      <c r="I2158" s="66" t="s">
        <v>66</v>
      </c>
      <c r="J2158" s="66" t="s">
        <v>6289</v>
      </c>
      <c r="K2158" s="66"/>
      <c r="L2158" s="66" t="s">
        <v>28</v>
      </c>
      <c r="M2158" s="66"/>
      <c r="N2158" s="66" t="s">
        <v>37</v>
      </c>
      <c r="O2158" s="66" t="s">
        <v>42</v>
      </c>
      <c r="P2158" s="66" t="s">
        <v>30</v>
      </c>
      <c r="Q2158" s="66" t="s">
        <v>49</v>
      </c>
      <c r="R2158" s="66" t="s">
        <v>30</v>
      </c>
      <c r="S2158" s="66" t="s">
        <v>66</v>
      </c>
      <c r="T2158" s="299" t="s">
        <v>66</v>
      </c>
      <c r="U2158" s="66" t="s">
        <v>66</v>
      </c>
      <c r="V2158" s="344"/>
      <c r="W2158" s="90"/>
      <c r="X2158" s="127"/>
    </row>
    <row r="2159" spans="1:24" ht="15" customHeight="1">
      <c r="A2159" s="184" t="s">
        <v>26</v>
      </c>
      <c r="B2159" s="186" t="s">
        <v>26</v>
      </c>
      <c r="C2159" s="186" t="s">
        <v>6114</v>
      </c>
      <c r="D2159" s="186" t="s">
        <v>427</v>
      </c>
      <c r="E2159" s="186" t="s">
        <v>2316</v>
      </c>
      <c r="F2159" s="186" t="s">
        <v>233</v>
      </c>
      <c r="G2159" s="184">
        <v>3147756218</v>
      </c>
      <c r="H2159" s="187" t="s">
        <v>6776</v>
      </c>
      <c r="I2159" s="186" t="s">
        <v>40</v>
      </c>
      <c r="J2159" s="186" t="s">
        <v>6650</v>
      </c>
      <c r="K2159" s="186" t="s">
        <v>27</v>
      </c>
      <c r="L2159" s="186" t="s">
        <v>28</v>
      </c>
      <c r="M2159" s="186"/>
      <c r="N2159" s="186" t="s">
        <v>37</v>
      </c>
      <c r="O2159" s="186" t="s">
        <v>31</v>
      </c>
      <c r="P2159" s="186" t="s">
        <v>30</v>
      </c>
      <c r="Q2159" s="186" t="s">
        <v>39</v>
      </c>
      <c r="R2159" s="186" t="s">
        <v>30</v>
      </c>
      <c r="S2159" s="186" t="s">
        <v>40</v>
      </c>
      <c r="T2159" s="302" t="s">
        <v>40</v>
      </c>
      <c r="U2159" s="186" t="s">
        <v>40</v>
      </c>
      <c r="V2159" s="344"/>
      <c r="W2159" s="90"/>
      <c r="X2159" s="127"/>
    </row>
    <row r="2160" spans="1:24" ht="15" customHeight="1">
      <c r="A2160" s="65">
        <v>60447674</v>
      </c>
      <c r="B2160" s="66" t="s">
        <v>26</v>
      </c>
      <c r="C2160" s="66" t="s">
        <v>487</v>
      </c>
      <c r="D2160" s="66" t="s">
        <v>476</v>
      </c>
      <c r="E2160" s="66" t="s">
        <v>350</v>
      </c>
      <c r="F2160" s="66" t="s">
        <v>4491</v>
      </c>
      <c r="G2160" s="65">
        <v>3022170364</v>
      </c>
      <c r="H2160" s="62" t="s">
        <v>4492</v>
      </c>
      <c r="I2160" s="66" t="s">
        <v>68</v>
      </c>
      <c r="J2160" s="66" t="s">
        <v>4490</v>
      </c>
      <c r="K2160" s="66" t="s">
        <v>27</v>
      </c>
      <c r="L2160" s="66" t="s">
        <v>27</v>
      </c>
      <c r="M2160" s="66"/>
      <c r="N2160" s="66" t="s">
        <v>37</v>
      </c>
      <c r="O2160" s="66" t="s">
        <v>42</v>
      </c>
      <c r="P2160" s="66" t="s">
        <v>37</v>
      </c>
      <c r="Q2160" s="66"/>
      <c r="R2160" s="66" t="s">
        <v>30</v>
      </c>
      <c r="S2160" s="66" t="s">
        <v>68</v>
      </c>
      <c r="T2160" s="299" t="s">
        <v>68</v>
      </c>
      <c r="U2160" s="66" t="s">
        <v>68</v>
      </c>
      <c r="V2160" s="344"/>
      <c r="W2160" s="90"/>
      <c r="X2160" s="127"/>
    </row>
    <row r="2161" spans="1:24" ht="15" customHeight="1">
      <c r="A2161" s="65">
        <v>5207099</v>
      </c>
      <c r="B2161" s="66" t="s">
        <v>26</v>
      </c>
      <c r="C2161" s="66" t="s">
        <v>3190</v>
      </c>
      <c r="D2161" s="66" t="s">
        <v>3191</v>
      </c>
      <c r="E2161" s="66" t="s">
        <v>350</v>
      </c>
      <c r="F2161" s="66" t="s">
        <v>171</v>
      </c>
      <c r="G2161" s="65">
        <v>3124604519</v>
      </c>
      <c r="H2161" s="62" t="s">
        <v>3192</v>
      </c>
      <c r="I2161" s="66" t="s">
        <v>67</v>
      </c>
      <c r="J2161" s="66" t="s">
        <v>1157</v>
      </c>
      <c r="K2161" s="66" t="s">
        <v>27</v>
      </c>
      <c r="L2161" s="66" t="s">
        <v>51</v>
      </c>
      <c r="M2161" s="66" t="s">
        <v>36</v>
      </c>
      <c r="N2161" s="66" t="s">
        <v>37</v>
      </c>
      <c r="O2161" s="66" t="s">
        <v>42</v>
      </c>
      <c r="P2161" s="66" t="s">
        <v>30</v>
      </c>
      <c r="Q2161" s="66" t="s">
        <v>49</v>
      </c>
      <c r="R2161" s="66" t="s">
        <v>30</v>
      </c>
      <c r="S2161" s="66" t="s">
        <v>67</v>
      </c>
      <c r="T2161" s="299" t="s">
        <v>67</v>
      </c>
      <c r="U2161" s="66" t="s">
        <v>67</v>
      </c>
      <c r="V2161" s="344"/>
      <c r="W2161" s="90"/>
      <c r="X2161" s="127"/>
    </row>
    <row r="2162" spans="1:24" ht="15" customHeight="1">
      <c r="A2162" s="65">
        <v>1072196707</v>
      </c>
      <c r="B2162" s="66" t="s">
        <v>26</v>
      </c>
      <c r="C2162" s="66" t="s">
        <v>955</v>
      </c>
      <c r="D2162" s="66" t="s">
        <v>445</v>
      </c>
      <c r="E2162" s="66" t="s">
        <v>350</v>
      </c>
      <c r="F2162" s="66" t="s">
        <v>4305</v>
      </c>
      <c r="G2162" s="65">
        <v>3219105670</v>
      </c>
      <c r="H2162" s="66" t="s">
        <v>4359</v>
      </c>
      <c r="I2162" s="66" t="s">
        <v>60</v>
      </c>
      <c r="J2162" s="66" t="s">
        <v>4257</v>
      </c>
      <c r="K2162" s="66"/>
      <c r="L2162" s="66" t="s">
        <v>41</v>
      </c>
      <c r="M2162" s="66"/>
      <c r="N2162" s="66" t="s">
        <v>30</v>
      </c>
      <c r="O2162" s="66" t="s">
        <v>38</v>
      </c>
      <c r="P2162" s="66" t="s">
        <v>30</v>
      </c>
      <c r="Q2162" s="66" t="s">
        <v>43</v>
      </c>
      <c r="R2162" s="66" t="s">
        <v>37</v>
      </c>
      <c r="S2162" s="66"/>
      <c r="T2162" s="299"/>
      <c r="U2162" s="66"/>
      <c r="V2162" s="344"/>
      <c r="W2162" s="90"/>
      <c r="X2162" s="127"/>
    </row>
    <row r="2163" spans="1:24" ht="15" customHeight="1">
      <c r="A2163" s="65">
        <v>26431653</v>
      </c>
      <c r="B2163" s="66" t="s">
        <v>26</v>
      </c>
      <c r="C2163" s="66" t="s">
        <v>503</v>
      </c>
      <c r="D2163" s="66" t="s">
        <v>2933</v>
      </c>
      <c r="E2163" s="66" t="s">
        <v>350</v>
      </c>
      <c r="F2163" s="66" t="s">
        <v>428</v>
      </c>
      <c r="G2163" s="65">
        <v>3125529101</v>
      </c>
      <c r="H2163" s="62" t="s">
        <v>4330</v>
      </c>
      <c r="I2163" s="66" t="s">
        <v>63</v>
      </c>
      <c r="J2163" s="66" t="s">
        <v>1126</v>
      </c>
      <c r="K2163" s="66"/>
      <c r="L2163" s="66" t="s">
        <v>28</v>
      </c>
      <c r="M2163" s="66" t="s">
        <v>29</v>
      </c>
      <c r="N2163" s="66"/>
      <c r="O2163" s="66" t="s">
        <v>38</v>
      </c>
      <c r="P2163" s="66" t="s">
        <v>30</v>
      </c>
      <c r="Q2163" s="66" t="s">
        <v>43</v>
      </c>
      <c r="R2163" s="66" t="s">
        <v>37</v>
      </c>
      <c r="S2163" s="66" t="s">
        <v>63</v>
      </c>
      <c r="T2163" s="299"/>
      <c r="U2163" s="66"/>
      <c r="V2163" s="344"/>
      <c r="W2163" s="90"/>
      <c r="X2163" s="127"/>
    </row>
    <row r="2164" spans="1:24" ht="15" customHeight="1">
      <c r="A2164" s="68">
        <v>36547788</v>
      </c>
      <c r="B2164" s="66" t="s">
        <v>26</v>
      </c>
      <c r="C2164" s="68" t="s">
        <v>4083</v>
      </c>
      <c r="D2164" s="66" t="s">
        <v>4084</v>
      </c>
      <c r="E2164" s="66" t="s">
        <v>350</v>
      </c>
      <c r="F2164" s="66" t="s">
        <v>4085</v>
      </c>
      <c r="G2164" s="65">
        <v>3014152941</v>
      </c>
      <c r="H2164" s="62" t="s">
        <v>4086</v>
      </c>
      <c r="I2164" s="66" t="s">
        <v>47</v>
      </c>
      <c r="J2164" s="66" t="s">
        <v>188</v>
      </c>
      <c r="K2164" s="66"/>
      <c r="L2164" s="66" t="s">
        <v>35</v>
      </c>
      <c r="M2164" s="66"/>
      <c r="N2164" s="66" t="s">
        <v>30</v>
      </c>
      <c r="O2164" s="66" t="s">
        <v>31</v>
      </c>
      <c r="P2164" s="66" t="s">
        <v>30</v>
      </c>
      <c r="Q2164" s="66" t="s">
        <v>49</v>
      </c>
      <c r="R2164" s="66" t="s">
        <v>30</v>
      </c>
      <c r="S2164" s="66" t="s">
        <v>65</v>
      </c>
      <c r="T2164" s="299" t="s">
        <v>57</v>
      </c>
      <c r="U2164" s="66" t="s">
        <v>40</v>
      </c>
      <c r="V2164" s="344"/>
      <c r="W2164" s="90"/>
      <c r="X2164" s="127"/>
    </row>
    <row r="2165" spans="1:24" ht="15" customHeight="1">
      <c r="A2165" s="65">
        <v>1047376348</v>
      </c>
      <c r="B2165" s="66" t="s">
        <v>26</v>
      </c>
      <c r="C2165" s="66" t="s">
        <v>1053</v>
      </c>
      <c r="D2165" s="66" t="s">
        <v>611</v>
      </c>
      <c r="E2165" s="66" t="s">
        <v>350</v>
      </c>
      <c r="F2165" s="66" t="s">
        <v>1054</v>
      </c>
      <c r="G2165" s="65">
        <v>3126718800</v>
      </c>
      <c r="H2165" s="62" t="s">
        <v>1055</v>
      </c>
      <c r="I2165" s="66" t="s">
        <v>50</v>
      </c>
      <c r="J2165" s="66" t="s">
        <v>110</v>
      </c>
      <c r="K2165" s="66"/>
      <c r="L2165" s="66" t="s">
        <v>1056</v>
      </c>
      <c r="M2165" s="66" t="s">
        <v>36</v>
      </c>
      <c r="N2165" s="66" t="s">
        <v>30</v>
      </c>
      <c r="O2165" s="74" t="s">
        <v>1057</v>
      </c>
      <c r="P2165" s="66" t="s">
        <v>37</v>
      </c>
      <c r="Q2165" s="66" t="s">
        <v>42</v>
      </c>
      <c r="R2165" s="66" t="s">
        <v>30</v>
      </c>
      <c r="S2165" s="66" t="s">
        <v>50</v>
      </c>
      <c r="T2165" s="299" t="s">
        <v>74</v>
      </c>
      <c r="U2165" s="66" t="s">
        <v>59</v>
      </c>
      <c r="V2165" s="344"/>
      <c r="W2165" s="90"/>
      <c r="X2165" s="127"/>
    </row>
    <row r="2166" spans="1:24" ht="15" customHeight="1">
      <c r="A2166" s="72">
        <v>1123637702</v>
      </c>
      <c r="B2166" s="66" t="s">
        <v>26</v>
      </c>
      <c r="C2166" s="66" t="s">
        <v>5014</v>
      </c>
      <c r="D2166" s="66" t="s">
        <v>3393</v>
      </c>
      <c r="E2166" s="66" t="s">
        <v>350</v>
      </c>
      <c r="F2166" s="66" t="s">
        <v>4974</v>
      </c>
      <c r="G2166" s="72">
        <v>3163579135</v>
      </c>
      <c r="H2166" s="72" t="s">
        <v>5015</v>
      </c>
      <c r="I2166" s="66" t="s">
        <v>72</v>
      </c>
      <c r="J2166" s="66" t="s">
        <v>3195</v>
      </c>
      <c r="K2166" s="66"/>
      <c r="L2166" s="66" t="s">
        <v>41</v>
      </c>
      <c r="M2166" s="66" t="s">
        <v>36</v>
      </c>
      <c r="N2166" s="66" t="s">
        <v>30</v>
      </c>
      <c r="O2166" s="66" t="s">
        <v>42</v>
      </c>
      <c r="P2166" s="66" t="s">
        <v>37</v>
      </c>
      <c r="Q2166" s="66" t="s">
        <v>32</v>
      </c>
      <c r="R2166" s="66" t="s">
        <v>37</v>
      </c>
      <c r="S2166" s="66" t="s">
        <v>72</v>
      </c>
      <c r="T2166" s="299" t="s">
        <v>72</v>
      </c>
      <c r="U2166" s="66" t="s">
        <v>72</v>
      </c>
      <c r="V2166" s="344"/>
      <c r="W2166" s="90"/>
      <c r="X2166" s="127"/>
    </row>
    <row r="2167" spans="1:24" ht="15" customHeight="1">
      <c r="A2167" s="65">
        <v>91350062</v>
      </c>
      <c r="B2167" s="66" t="s">
        <v>26</v>
      </c>
      <c r="C2167" s="66" t="s">
        <v>3205</v>
      </c>
      <c r="D2167" s="66" t="s">
        <v>2887</v>
      </c>
      <c r="E2167" s="66" t="s">
        <v>350</v>
      </c>
      <c r="F2167" s="66" t="s">
        <v>403</v>
      </c>
      <c r="G2167" s="65">
        <v>3213435180</v>
      </c>
      <c r="H2167" s="62" t="s">
        <v>3206</v>
      </c>
      <c r="I2167" s="66" t="s">
        <v>77</v>
      </c>
      <c r="J2167" s="66" t="s">
        <v>1739</v>
      </c>
      <c r="K2167" s="66"/>
      <c r="L2167" s="66" t="s">
        <v>3207</v>
      </c>
      <c r="M2167" s="66"/>
      <c r="N2167" s="66" t="s">
        <v>30</v>
      </c>
      <c r="O2167" s="66" t="s">
        <v>42</v>
      </c>
      <c r="P2167" s="66" t="s">
        <v>37</v>
      </c>
      <c r="Q2167" s="66" t="s">
        <v>32</v>
      </c>
      <c r="R2167" s="66" t="s">
        <v>30</v>
      </c>
      <c r="S2167" s="66" t="s">
        <v>77</v>
      </c>
      <c r="T2167" s="299" t="s">
        <v>77</v>
      </c>
      <c r="U2167" s="66" t="s">
        <v>77</v>
      </c>
      <c r="V2167" s="344"/>
      <c r="W2167" s="90"/>
      <c r="X2167" s="127"/>
    </row>
    <row r="2168" spans="1:24" ht="15" customHeight="1">
      <c r="A2168" s="70">
        <v>1017149732</v>
      </c>
      <c r="B2168" s="71" t="s">
        <v>26</v>
      </c>
      <c r="C2168" s="71" t="s">
        <v>119</v>
      </c>
      <c r="D2168" s="71" t="s">
        <v>3184</v>
      </c>
      <c r="E2168" s="71" t="s">
        <v>350</v>
      </c>
      <c r="F2168" s="71" t="s">
        <v>2884</v>
      </c>
      <c r="G2168" s="70">
        <v>3195820870</v>
      </c>
      <c r="H2168" s="62" t="s">
        <v>3185</v>
      </c>
      <c r="I2168" s="71" t="s">
        <v>40</v>
      </c>
      <c r="J2168" s="71" t="s">
        <v>593</v>
      </c>
      <c r="K2168" s="71"/>
      <c r="L2168" s="71" t="s">
        <v>28</v>
      </c>
      <c r="M2168" s="71"/>
      <c r="N2168" s="71"/>
      <c r="O2168" s="71"/>
      <c r="P2168" s="71" t="s">
        <v>30</v>
      </c>
      <c r="Q2168" s="71" t="s">
        <v>49</v>
      </c>
      <c r="R2168" s="71" t="s">
        <v>30</v>
      </c>
      <c r="S2168" s="71" t="s">
        <v>40</v>
      </c>
      <c r="T2168" s="300" t="s">
        <v>75</v>
      </c>
      <c r="U2168" s="71" t="s">
        <v>53</v>
      </c>
      <c r="V2168" s="344"/>
      <c r="W2168" s="90"/>
      <c r="X2168" s="127"/>
    </row>
    <row r="2169" spans="1:24" ht="15" customHeight="1">
      <c r="A2169" s="65">
        <v>16549025</v>
      </c>
      <c r="B2169" s="66" t="s">
        <v>26</v>
      </c>
      <c r="C2169" s="66" t="s">
        <v>105</v>
      </c>
      <c r="D2169" s="66" t="s">
        <v>4087</v>
      </c>
      <c r="E2169" s="66" t="s">
        <v>350</v>
      </c>
      <c r="F2169" s="66" t="s">
        <v>2599</v>
      </c>
      <c r="G2169" s="65">
        <v>3136264712</v>
      </c>
      <c r="H2169" s="62" t="s">
        <v>4088</v>
      </c>
      <c r="I2169" s="66" t="s">
        <v>76</v>
      </c>
      <c r="J2169" s="66" t="s">
        <v>3828</v>
      </c>
      <c r="K2169" s="66"/>
      <c r="L2169" s="66" t="s">
        <v>28</v>
      </c>
      <c r="M2169" s="66" t="s">
        <v>36</v>
      </c>
      <c r="N2169" s="66" t="s">
        <v>30</v>
      </c>
      <c r="O2169" s="66" t="s">
        <v>31</v>
      </c>
      <c r="P2169" s="66" t="s">
        <v>30</v>
      </c>
      <c r="Q2169" s="66" t="s">
        <v>43</v>
      </c>
      <c r="R2169" s="66" t="s">
        <v>30</v>
      </c>
      <c r="S2169" s="66" t="s">
        <v>76</v>
      </c>
      <c r="T2169" s="299" t="s">
        <v>71</v>
      </c>
      <c r="U2169" s="66" t="s">
        <v>70</v>
      </c>
      <c r="V2169" s="344"/>
      <c r="W2169" s="90"/>
      <c r="X2169" s="127"/>
    </row>
    <row r="2170" spans="1:24" ht="15" customHeight="1">
      <c r="A2170" s="81">
        <v>1070612108</v>
      </c>
      <c r="B2170" s="82" t="s">
        <v>26</v>
      </c>
      <c r="C2170" s="82" t="s">
        <v>3208</v>
      </c>
      <c r="D2170" s="82" t="s">
        <v>3209</v>
      </c>
      <c r="E2170" s="82" t="s">
        <v>350</v>
      </c>
      <c r="F2170" s="82" t="s">
        <v>2110</v>
      </c>
      <c r="G2170" s="81">
        <v>3157345323</v>
      </c>
      <c r="H2170" s="109" t="s">
        <v>3210</v>
      </c>
      <c r="I2170" s="82" t="s">
        <v>77</v>
      </c>
      <c r="J2170" s="82" t="s">
        <v>1739</v>
      </c>
      <c r="K2170" s="82"/>
      <c r="L2170" s="82" t="s">
        <v>2010</v>
      </c>
      <c r="M2170" s="82" t="s">
        <v>36</v>
      </c>
      <c r="N2170" s="82" t="s">
        <v>30</v>
      </c>
      <c r="O2170" s="82" t="s">
        <v>42</v>
      </c>
      <c r="P2170" s="82" t="s">
        <v>37</v>
      </c>
      <c r="Q2170" s="82" t="s">
        <v>32</v>
      </c>
      <c r="R2170" s="82" t="s">
        <v>30</v>
      </c>
      <c r="S2170" s="82" t="s">
        <v>77</v>
      </c>
      <c r="T2170" s="306" t="s">
        <v>77</v>
      </c>
      <c r="U2170" s="82" t="s">
        <v>77</v>
      </c>
      <c r="V2170" s="344"/>
      <c r="W2170" s="90"/>
      <c r="X2170" s="127"/>
    </row>
    <row r="2171" spans="1:24" ht="15" customHeight="1">
      <c r="A2171" s="65">
        <v>72357825</v>
      </c>
      <c r="B2171" s="66" t="s">
        <v>26</v>
      </c>
      <c r="C2171" s="66" t="s">
        <v>4079</v>
      </c>
      <c r="D2171" s="66" t="s">
        <v>151</v>
      </c>
      <c r="E2171" s="66" t="s">
        <v>350</v>
      </c>
      <c r="F2171" s="66" t="s">
        <v>979</v>
      </c>
      <c r="G2171" s="65">
        <v>3105417730</v>
      </c>
      <c r="H2171" s="62" t="s">
        <v>4080</v>
      </c>
      <c r="I2171" s="66" t="s">
        <v>65</v>
      </c>
      <c r="J2171" s="66" t="s">
        <v>443</v>
      </c>
      <c r="K2171" s="66"/>
      <c r="L2171" s="66" t="s">
        <v>28</v>
      </c>
      <c r="M2171" s="66"/>
      <c r="N2171" s="66" t="s">
        <v>37</v>
      </c>
      <c r="O2171" s="66" t="s">
        <v>42</v>
      </c>
      <c r="P2171" s="66" t="s">
        <v>30</v>
      </c>
      <c r="Q2171" s="66" t="s">
        <v>43</v>
      </c>
      <c r="R2171" s="66" t="s">
        <v>30</v>
      </c>
      <c r="S2171" s="66" t="s">
        <v>47</v>
      </c>
      <c r="T2171" s="299" t="s">
        <v>64</v>
      </c>
      <c r="U2171" s="66" t="s">
        <v>72</v>
      </c>
      <c r="V2171" s="344"/>
      <c r="W2171" s="90"/>
      <c r="X2171" s="127"/>
    </row>
    <row r="2172" spans="1:24" ht="15" customHeight="1">
      <c r="A2172" s="70">
        <v>34323007</v>
      </c>
      <c r="B2172" s="71" t="s">
        <v>26</v>
      </c>
      <c r="C2172" s="71" t="s">
        <v>5105</v>
      </c>
      <c r="D2172" s="71" t="s">
        <v>5106</v>
      </c>
      <c r="E2172" s="71" t="s">
        <v>350</v>
      </c>
      <c r="F2172" s="71" t="s">
        <v>1546</v>
      </c>
      <c r="G2172" s="70">
        <v>3227539606</v>
      </c>
      <c r="H2172" s="62" t="s">
        <v>5107</v>
      </c>
      <c r="I2172" s="71" t="s">
        <v>56</v>
      </c>
      <c r="J2172" s="71" t="s">
        <v>5245</v>
      </c>
      <c r="K2172" s="71" t="s">
        <v>27</v>
      </c>
      <c r="L2172" s="71"/>
      <c r="M2172" s="71"/>
      <c r="N2172" s="71" t="s">
        <v>30</v>
      </c>
      <c r="O2172" s="71" t="s">
        <v>38</v>
      </c>
      <c r="P2172" s="71" t="s">
        <v>30</v>
      </c>
      <c r="Q2172" s="71" t="s">
        <v>49</v>
      </c>
      <c r="R2172" s="71" t="s">
        <v>37</v>
      </c>
      <c r="S2172" s="71"/>
      <c r="T2172" s="300"/>
      <c r="U2172" s="71"/>
      <c r="V2172" s="354"/>
      <c r="W2172" s="186"/>
      <c r="X2172" s="127"/>
    </row>
    <row r="2173" spans="1:24" ht="15" customHeight="1">
      <c r="A2173" s="65">
        <v>40185748</v>
      </c>
      <c r="B2173" s="66" t="s">
        <v>26</v>
      </c>
      <c r="C2173" s="66" t="s">
        <v>2415</v>
      </c>
      <c r="D2173" s="66" t="s">
        <v>345</v>
      </c>
      <c r="E2173" s="66" t="s">
        <v>350</v>
      </c>
      <c r="F2173" s="66" t="s">
        <v>3199</v>
      </c>
      <c r="G2173" s="65">
        <v>3214594579</v>
      </c>
      <c r="H2173" s="67" t="s">
        <v>3200</v>
      </c>
      <c r="I2173" s="66" t="s">
        <v>66</v>
      </c>
      <c r="J2173" s="66" t="s">
        <v>1587</v>
      </c>
      <c r="K2173" s="66"/>
      <c r="L2173" s="66" t="s">
        <v>28</v>
      </c>
      <c r="M2173" s="66" t="s">
        <v>36</v>
      </c>
      <c r="N2173" s="66" t="s">
        <v>30</v>
      </c>
      <c r="O2173" s="66" t="s">
        <v>42</v>
      </c>
      <c r="P2173" s="66" t="s">
        <v>30</v>
      </c>
      <c r="Q2173" s="66" t="s">
        <v>2641</v>
      </c>
      <c r="R2173" s="66" t="s">
        <v>30</v>
      </c>
      <c r="S2173" s="66" t="s">
        <v>66</v>
      </c>
      <c r="T2173" s="299" t="s">
        <v>55</v>
      </c>
      <c r="U2173" s="66" t="s">
        <v>40</v>
      </c>
      <c r="V2173" s="354"/>
      <c r="W2173" s="186"/>
      <c r="X2173" s="127"/>
    </row>
    <row r="2174" spans="1:24" ht="15" customHeight="1">
      <c r="A2174" s="72">
        <v>45438902</v>
      </c>
      <c r="B2174" s="66" t="s">
        <v>26</v>
      </c>
      <c r="C2174" s="72" t="s">
        <v>569</v>
      </c>
      <c r="D2174" s="72" t="s">
        <v>3186</v>
      </c>
      <c r="E2174" s="66" t="s">
        <v>350</v>
      </c>
      <c r="F2174" s="66" t="s">
        <v>374</v>
      </c>
      <c r="G2174" s="72">
        <v>3113395387</v>
      </c>
      <c r="H2174" s="72" t="s">
        <v>3187</v>
      </c>
      <c r="I2174" s="66" t="s">
        <v>50</v>
      </c>
      <c r="J2174" s="72" t="s">
        <v>110</v>
      </c>
      <c r="K2174" s="72"/>
      <c r="L2174" s="72" t="s">
        <v>1056</v>
      </c>
      <c r="M2174" s="72"/>
      <c r="N2174" s="72" t="s">
        <v>2651</v>
      </c>
      <c r="O2174" s="72"/>
      <c r="P2174" s="72" t="s">
        <v>2651</v>
      </c>
      <c r="Q2174" s="72" t="s">
        <v>3188</v>
      </c>
      <c r="R2174" s="72" t="s">
        <v>2651</v>
      </c>
      <c r="S2174" s="72" t="s">
        <v>110</v>
      </c>
      <c r="T2174" s="301" t="s">
        <v>3189</v>
      </c>
      <c r="U2174" s="72" t="s">
        <v>1903</v>
      </c>
      <c r="V2174" s="354"/>
      <c r="W2174" s="186"/>
      <c r="X2174" s="127"/>
    </row>
    <row r="2175" spans="1:24" ht="15" customHeight="1">
      <c r="A2175" s="65">
        <v>55301592</v>
      </c>
      <c r="B2175" s="66" t="s">
        <v>26</v>
      </c>
      <c r="C2175" s="66" t="s">
        <v>1356</v>
      </c>
      <c r="D2175" s="66" t="s">
        <v>3203</v>
      </c>
      <c r="E2175" s="66" t="s">
        <v>350</v>
      </c>
      <c r="F2175" s="66" t="s">
        <v>594</v>
      </c>
      <c r="G2175" s="65">
        <v>3024127630</v>
      </c>
      <c r="H2175" s="67" t="s">
        <v>3204</v>
      </c>
      <c r="I2175" s="66" t="s">
        <v>77</v>
      </c>
      <c r="J2175" s="66" t="s">
        <v>1739</v>
      </c>
      <c r="K2175" s="66"/>
      <c r="L2175" s="66" t="s">
        <v>2248</v>
      </c>
      <c r="M2175" s="66"/>
      <c r="N2175" s="66" t="s">
        <v>30</v>
      </c>
      <c r="O2175" s="66" t="s">
        <v>42</v>
      </c>
      <c r="P2175" s="66" t="s">
        <v>37</v>
      </c>
      <c r="Q2175" s="66" t="s">
        <v>32</v>
      </c>
      <c r="R2175" s="66" t="s">
        <v>30</v>
      </c>
      <c r="S2175" s="66" t="s">
        <v>77</v>
      </c>
      <c r="T2175" s="299" t="s">
        <v>77</v>
      </c>
      <c r="U2175" s="66" t="s">
        <v>77</v>
      </c>
      <c r="V2175" s="354"/>
      <c r="W2175" s="186"/>
      <c r="X2175" s="127"/>
    </row>
    <row r="2176" spans="1:24" ht="15" customHeight="1">
      <c r="A2176" s="70">
        <v>1052073719</v>
      </c>
      <c r="B2176" s="71" t="s">
        <v>26</v>
      </c>
      <c r="C2176" s="71" t="s">
        <v>4081</v>
      </c>
      <c r="D2176" s="71" t="s">
        <v>477</v>
      </c>
      <c r="E2176" s="71" t="s">
        <v>350</v>
      </c>
      <c r="F2176" s="71" t="s">
        <v>333</v>
      </c>
      <c r="G2176" s="70">
        <v>3017982702</v>
      </c>
      <c r="H2176" s="62" t="s">
        <v>4082</v>
      </c>
      <c r="I2176" s="71" t="s">
        <v>50</v>
      </c>
      <c r="J2176" s="71" t="s">
        <v>110</v>
      </c>
      <c r="K2176" s="71" t="s">
        <v>27</v>
      </c>
      <c r="L2176" s="71" t="s">
        <v>35</v>
      </c>
      <c r="M2176" s="71" t="s">
        <v>36</v>
      </c>
      <c r="N2176" s="71" t="s">
        <v>37</v>
      </c>
      <c r="O2176" s="71" t="s">
        <v>42</v>
      </c>
      <c r="P2176" s="71" t="s">
        <v>37</v>
      </c>
      <c r="Q2176" s="71" t="s">
        <v>1689</v>
      </c>
      <c r="R2176" s="71" t="s">
        <v>30</v>
      </c>
      <c r="S2176" s="71" t="s">
        <v>50</v>
      </c>
      <c r="T2176" s="300" t="s">
        <v>50</v>
      </c>
      <c r="U2176" s="71" t="s">
        <v>50</v>
      </c>
      <c r="V2176" s="344"/>
      <c r="W2176" s="90"/>
      <c r="X2176" s="127"/>
    </row>
    <row r="2177" spans="1:24" ht="15" customHeight="1">
      <c r="A2177" s="65">
        <v>1010076359</v>
      </c>
      <c r="B2177" s="66" t="s">
        <v>26</v>
      </c>
      <c r="C2177" s="66" t="s">
        <v>611</v>
      </c>
      <c r="D2177" s="66" t="s">
        <v>1865</v>
      </c>
      <c r="E2177" s="66" t="s">
        <v>350</v>
      </c>
      <c r="F2177" s="66" t="s">
        <v>451</v>
      </c>
      <c r="G2177" s="65">
        <v>3107694367</v>
      </c>
      <c r="H2177" s="62" t="s">
        <v>3211</v>
      </c>
      <c r="I2177" s="66" t="s">
        <v>76</v>
      </c>
      <c r="J2177" s="66" t="s">
        <v>340</v>
      </c>
      <c r="K2177" s="66" t="s">
        <v>27</v>
      </c>
      <c r="L2177" s="66" t="s">
        <v>51</v>
      </c>
      <c r="M2177" s="66" t="s">
        <v>36</v>
      </c>
      <c r="N2177" s="66" t="s">
        <v>37</v>
      </c>
      <c r="O2177" s="66" t="s">
        <v>42</v>
      </c>
      <c r="P2177" s="66" t="s">
        <v>30</v>
      </c>
      <c r="Q2177" s="66" t="s">
        <v>43</v>
      </c>
      <c r="R2177" s="66" t="s">
        <v>30</v>
      </c>
      <c r="S2177" s="66" t="s">
        <v>76</v>
      </c>
      <c r="T2177" s="299" t="s">
        <v>76</v>
      </c>
      <c r="U2177" s="66" t="s">
        <v>76</v>
      </c>
      <c r="V2177" s="354"/>
      <c r="W2177" s="186"/>
      <c r="X2177" s="127"/>
    </row>
    <row r="2178" spans="1:24" ht="15" customHeight="1">
      <c r="A2178" s="65">
        <v>37746414</v>
      </c>
      <c r="B2178" s="66" t="s">
        <v>26</v>
      </c>
      <c r="C2178" s="66" t="s">
        <v>734</v>
      </c>
      <c r="D2178" s="66" t="s">
        <v>196</v>
      </c>
      <c r="E2178" s="66" t="s">
        <v>350</v>
      </c>
      <c r="F2178" s="66" t="s">
        <v>202</v>
      </c>
      <c r="G2178" s="65">
        <v>3222154616</v>
      </c>
      <c r="H2178" s="67" t="s">
        <v>3196</v>
      </c>
      <c r="I2178" s="66" t="s">
        <v>73</v>
      </c>
      <c r="J2178" s="66" t="s">
        <v>451</v>
      </c>
      <c r="K2178" s="66"/>
      <c r="L2178" s="66" t="s">
        <v>28</v>
      </c>
      <c r="M2178" s="66"/>
      <c r="N2178" s="66" t="s">
        <v>30</v>
      </c>
      <c r="O2178" s="66" t="s">
        <v>38</v>
      </c>
      <c r="P2178" s="66" t="s">
        <v>30</v>
      </c>
      <c r="Q2178" s="66" t="s">
        <v>39</v>
      </c>
      <c r="R2178" s="66" t="s">
        <v>30</v>
      </c>
      <c r="S2178" s="66" t="s">
        <v>73</v>
      </c>
      <c r="T2178" s="299" t="s">
        <v>52</v>
      </c>
      <c r="U2178" s="66" t="s">
        <v>40</v>
      </c>
      <c r="V2178" s="354"/>
      <c r="W2178" s="186"/>
      <c r="X2178" s="127"/>
    </row>
    <row r="2179" spans="1:24" ht="15" customHeight="1">
      <c r="A2179" s="65">
        <v>65556767</v>
      </c>
      <c r="B2179" s="66" t="s">
        <v>26</v>
      </c>
      <c r="C2179" s="66" t="s">
        <v>239</v>
      </c>
      <c r="D2179" s="66" t="s">
        <v>196</v>
      </c>
      <c r="E2179" s="66" t="s">
        <v>350</v>
      </c>
      <c r="F2179" s="66" t="s">
        <v>4092</v>
      </c>
      <c r="G2179" s="65">
        <v>3125674031</v>
      </c>
      <c r="H2179" s="67" t="s">
        <v>4093</v>
      </c>
      <c r="I2179" s="66" t="s">
        <v>75</v>
      </c>
      <c r="J2179" s="66" t="s">
        <v>4094</v>
      </c>
      <c r="K2179" s="66"/>
      <c r="L2179" s="66" t="s">
        <v>28</v>
      </c>
      <c r="M2179" s="66"/>
      <c r="N2179" s="66" t="s">
        <v>37</v>
      </c>
      <c r="O2179" s="66" t="s">
        <v>42</v>
      </c>
      <c r="P2179" s="66" t="s">
        <v>30</v>
      </c>
      <c r="Q2179" s="66" t="s">
        <v>46</v>
      </c>
      <c r="R2179" s="66" t="s">
        <v>30</v>
      </c>
      <c r="S2179" s="66" t="s">
        <v>75</v>
      </c>
      <c r="T2179" s="299" t="s">
        <v>75</v>
      </c>
      <c r="U2179" s="66" t="s">
        <v>75</v>
      </c>
      <c r="V2179" s="354"/>
      <c r="W2179" s="186"/>
      <c r="X2179" s="127"/>
    </row>
    <row r="2180" spans="1:24" ht="15" customHeight="1">
      <c r="A2180" s="65">
        <v>1076624974</v>
      </c>
      <c r="B2180" s="66" t="s">
        <v>26</v>
      </c>
      <c r="C2180" s="66" t="s">
        <v>559</v>
      </c>
      <c r="D2180" s="66" t="s">
        <v>467</v>
      </c>
      <c r="E2180" s="66" t="s">
        <v>350</v>
      </c>
      <c r="F2180" s="66" t="s">
        <v>424</v>
      </c>
      <c r="G2180" s="65">
        <v>3192712935</v>
      </c>
      <c r="H2180" s="62" t="s">
        <v>4430</v>
      </c>
      <c r="I2180" s="66" t="s">
        <v>60</v>
      </c>
      <c r="J2180" s="71" t="s">
        <v>4259</v>
      </c>
      <c r="K2180" s="66"/>
      <c r="L2180" s="66" t="s">
        <v>35</v>
      </c>
      <c r="M2180" s="66"/>
      <c r="N2180" s="66" t="s">
        <v>30</v>
      </c>
      <c r="O2180" s="66" t="s">
        <v>42</v>
      </c>
      <c r="P2180" s="66" t="s">
        <v>30</v>
      </c>
      <c r="Q2180" s="66" t="s">
        <v>46</v>
      </c>
      <c r="R2180" s="66" t="s">
        <v>30</v>
      </c>
      <c r="S2180" s="66" t="s">
        <v>60</v>
      </c>
      <c r="T2180" s="299"/>
      <c r="U2180" s="66"/>
      <c r="V2180" s="354"/>
      <c r="W2180" s="186"/>
      <c r="X2180" s="127"/>
    </row>
    <row r="2181" spans="1:24" ht="15" customHeight="1">
      <c r="A2181" s="65">
        <v>49662020</v>
      </c>
      <c r="B2181" s="66" t="s">
        <v>26</v>
      </c>
      <c r="C2181" s="66" t="s">
        <v>220</v>
      </c>
      <c r="D2181" s="66" t="s">
        <v>207</v>
      </c>
      <c r="E2181" s="66" t="s">
        <v>350</v>
      </c>
      <c r="F2181" s="66" t="s">
        <v>3664</v>
      </c>
      <c r="G2181" s="65">
        <v>3213129228</v>
      </c>
      <c r="H2181" s="62" t="s">
        <v>4078</v>
      </c>
      <c r="I2181" s="66" t="s">
        <v>57</v>
      </c>
      <c r="J2181" s="66" t="s">
        <v>646</v>
      </c>
      <c r="K2181" s="66"/>
      <c r="L2181" s="66" t="s">
        <v>28</v>
      </c>
      <c r="M2181" s="66"/>
      <c r="N2181" s="66" t="s">
        <v>30</v>
      </c>
      <c r="O2181" s="66" t="s">
        <v>38</v>
      </c>
      <c r="P2181" s="66" t="s">
        <v>30</v>
      </c>
      <c r="Q2181" s="66" t="s">
        <v>43</v>
      </c>
      <c r="R2181" s="66" t="s">
        <v>30</v>
      </c>
      <c r="S2181" s="66" t="s">
        <v>646</v>
      </c>
      <c r="T2181" s="299" t="s">
        <v>57</v>
      </c>
      <c r="U2181" s="66" t="s">
        <v>57</v>
      </c>
      <c r="V2181" s="344"/>
      <c r="W2181" s="90"/>
      <c r="X2181" s="127"/>
    </row>
    <row r="2182" spans="1:24" ht="15" customHeight="1">
      <c r="A2182" s="65">
        <v>46456616</v>
      </c>
      <c r="B2182" s="66" t="s">
        <v>26</v>
      </c>
      <c r="C2182" s="66" t="s">
        <v>4553</v>
      </c>
      <c r="D2182" s="66" t="s">
        <v>1679</v>
      </c>
      <c r="E2182" s="66" t="s">
        <v>350</v>
      </c>
      <c r="F2182" s="66" t="s">
        <v>137</v>
      </c>
      <c r="G2182" s="65">
        <v>3214537536</v>
      </c>
      <c r="H2182" s="62" t="s">
        <v>4554</v>
      </c>
      <c r="I2182" s="66" t="s">
        <v>55</v>
      </c>
      <c r="J2182" s="66" t="s">
        <v>2405</v>
      </c>
      <c r="K2182" s="66"/>
      <c r="L2182" s="66" t="s">
        <v>28</v>
      </c>
      <c r="M2182" s="66" t="s">
        <v>36</v>
      </c>
      <c r="N2182" s="66" t="s">
        <v>30</v>
      </c>
      <c r="O2182" s="66" t="s">
        <v>42</v>
      </c>
      <c r="P2182" s="66" t="s">
        <v>30</v>
      </c>
      <c r="Q2182" s="66" t="s">
        <v>49</v>
      </c>
      <c r="R2182" s="66" t="s">
        <v>37</v>
      </c>
      <c r="S2182" s="66"/>
      <c r="T2182" s="299"/>
      <c r="U2182" s="66"/>
      <c r="V2182" s="344"/>
      <c r="W2182" s="90"/>
      <c r="X2182" s="127"/>
    </row>
    <row r="2183" spans="1:24" ht="15" customHeight="1">
      <c r="A2183" s="70">
        <v>1130668745</v>
      </c>
      <c r="B2183" s="71" t="s">
        <v>26</v>
      </c>
      <c r="C2183" s="71" t="s">
        <v>3166</v>
      </c>
      <c r="D2183" s="71" t="s">
        <v>386</v>
      </c>
      <c r="E2183" s="71" t="s">
        <v>350</v>
      </c>
      <c r="F2183" s="71" t="s">
        <v>3197</v>
      </c>
      <c r="G2183" s="70">
        <v>3152480278</v>
      </c>
      <c r="H2183" s="62" t="s">
        <v>3198</v>
      </c>
      <c r="I2183" s="71" t="s">
        <v>76</v>
      </c>
      <c r="J2183" s="71" t="s">
        <v>340</v>
      </c>
      <c r="K2183" s="71"/>
      <c r="L2183" s="71" t="s">
        <v>35</v>
      </c>
      <c r="M2183" s="71"/>
      <c r="N2183" s="71" t="s">
        <v>37</v>
      </c>
      <c r="O2183" s="71" t="s">
        <v>42</v>
      </c>
      <c r="P2183" s="71" t="s">
        <v>30</v>
      </c>
      <c r="Q2183" s="71" t="s">
        <v>39</v>
      </c>
      <c r="R2183" s="71" t="s">
        <v>30</v>
      </c>
      <c r="S2183" s="71" t="s">
        <v>70</v>
      </c>
      <c r="T2183" s="300" t="s">
        <v>76</v>
      </c>
      <c r="U2183" s="71" t="s">
        <v>40</v>
      </c>
      <c r="V2183" s="354"/>
      <c r="W2183" s="186"/>
      <c r="X2183" s="127"/>
    </row>
    <row r="2184" spans="1:24" ht="15" customHeight="1">
      <c r="A2184" s="65">
        <v>1075288427</v>
      </c>
      <c r="B2184" s="66" t="s">
        <v>26</v>
      </c>
      <c r="C2184" s="66" t="s">
        <v>3146</v>
      </c>
      <c r="D2184" s="66" t="s">
        <v>264</v>
      </c>
      <c r="E2184" s="66" t="s">
        <v>350</v>
      </c>
      <c r="F2184" s="66" t="s">
        <v>700</v>
      </c>
      <c r="G2184" s="65">
        <v>3182894212</v>
      </c>
      <c r="H2184" s="62" t="s">
        <v>4552</v>
      </c>
      <c r="I2184" s="66" t="s">
        <v>63</v>
      </c>
      <c r="J2184" s="66" t="s">
        <v>4374</v>
      </c>
      <c r="K2184" s="66"/>
      <c r="L2184" s="66" t="s">
        <v>28</v>
      </c>
      <c r="M2184" s="66"/>
      <c r="N2184" s="66" t="s">
        <v>30</v>
      </c>
      <c r="O2184" s="66" t="s">
        <v>31</v>
      </c>
      <c r="P2184" s="66" t="s">
        <v>30</v>
      </c>
      <c r="Q2184" s="66" t="s">
        <v>39</v>
      </c>
      <c r="R2184" s="66" t="s">
        <v>30</v>
      </c>
      <c r="S2184" s="66" t="s">
        <v>63</v>
      </c>
      <c r="T2184" s="299" t="s">
        <v>63</v>
      </c>
      <c r="U2184" s="66" t="s">
        <v>63</v>
      </c>
      <c r="V2184" s="344"/>
      <c r="W2184" s="90"/>
      <c r="X2184" s="127"/>
    </row>
    <row r="2185" spans="1:24" ht="15" customHeight="1">
      <c r="A2185" s="65">
        <v>1123624702</v>
      </c>
      <c r="B2185" s="66" t="s">
        <v>26</v>
      </c>
      <c r="C2185" s="66" t="s">
        <v>3193</v>
      </c>
      <c r="D2185" s="66"/>
      <c r="E2185" s="66" t="s">
        <v>350</v>
      </c>
      <c r="F2185" s="66" t="s">
        <v>328</v>
      </c>
      <c r="G2185" s="65">
        <v>3153445309</v>
      </c>
      <c r="H2185" s="67" t="s">
        <v>3194</v>
      </c>
      <c r="I2185" s="77" t="s">
        <v>72</v>
      </c>
      <c r="J2185" s="66" t="s">
        <v>3195</v>
      </c>
      <c r="K2185" s="66"/>
      <c r="L2185" s="66" t="s">
        <v>28</v>
      </c>
      <c r="M2185" s="66" t="s">
        <v>36</v>
      </c>
      <c r="N2185" s="66" t="s">
        <v>30</v>
      </c>
      <c r="O2185" s="66" t="s">
        <v>38</v>
      </c>
      <c r="P2185" s="66" t="s">
        <v>30</v>
      </c>
      <c r="Q2185" s="66" t="s">
        <v>39</v>
      </c>
      <c r="R2185" s="66" t="s">
        <v>30</v>
      </c>
      <c r="S2185" s="66" t="s">
        <v>72</v>
      </c>
      <c r="T2185" s="299" t="s">
        <v>72</v>
      </c>
      <c r="U2185" s="66" t="s">
        <v>72</v>
      </c>
      <c r="V2185" s="354"/>
      <c r="W2185" s="186"/>
      <c r="X2185" s="127"/>
    </row>
    <row r="2186" spans="1:24" ht="15" customHeight="1">
      <c r="A2186" s="65">
        <v>60444896</v>
      </c>
      <c r="B2186" s="66" t="s">
        <v>26</v>
      </c>
      <c r="C2186" s="66" t="s">
        <v>326</v>
      </c>
      <c r="D2186" s="66"/>
      <c r="E2186" s="66" t="s">
        <v>350</v>
      </c>
      <c r="F2186" s="66" t="s">
        <v>812</v>
      </c>
      <c r="G2186" s="65">
        <v>3173341817</v>
      </c>
      <c r="H2186" s="67" t="s">
        <v>813</v>
      </c>
      <c r="I2186" s="66" t="s">
        <v>68</v>
      </c>
      <c r="J2186" s="66" t="s">
        <v>814</v>
      </c>
      <c r="K2186" s="66"/>
      <c r="L2186" s="66" t="s">
        <v>51</v>
      </c>
      <c r="M2186" s="66" t="s">
        <v>42</v>
      </c>
      <c r="N2186" s="66" t="s">
        <v>30</v>
      </c>
      <c r="O2186" s="66" t="s">
        <v>38</v>
      </c>
      <c r="P2186" s="66" t="s">
        <v>30</v>
      </c>
      <c r="Q2186" s="66" t="s">
        <v>49</v>
      </c>
      <c r="R2186" s="66" t="s">
        <v>30</v>
      </c>
      <c r="S2186" s="66" t="s">
        <v>68</v>
      </c>
      <c r="T2186" s="299"/>
      <c r="U2186" s="66"/>
      <c r="V2186" s="354"/>
      <c r="W2186" s="186"/>
      <c r="X2186" s="127"/>
    </row>
    <row r="2187" spans="1:24" ht="15" customHeight="1">
      <c r="A2187" s="65">
        <v>65498829</v>
      </c>
      <c r="B2187" s="66" t="s">
        <v>26</v>
      </c>
      <c r="C2187" s="66" t="s">
        <v>1007</v>
      </c>
      <c r="D2187" s="66"/>
      <c r="E2187" s="66" t="s">
        <v>350</v>
      </c>
      <c r="F2187" s="66" t="s">
        <v>4089</v>
      </c>
      <c r="G2187" s="65">
        <v>3209512600</v>
      </c>
      <c r="H2187" s="67" t="s">
        <v>4090</v>
      </c>
      <c r="I2187" s="66" t="s">
        <v>75</v>
      </c>
      <c r="J2187" s="71" t="s">
        <v>4091</v>
      </c>
      <c r="K2187" s="66"/>
      <c r="L2187" s="66" t="s">
        <v>28</v>
      </c>
      <c r="M2187" s="66"/>
      <c r="N2187" s="66" t="s">
        <v>30</v>
      </c>
      <c r="O2187" s="66" t="s">
        <v>38</v>
      </c>
      <c r="P2187" s="66" t="s">
        <v>30</v>
      </c>
      <c r="Q2187" s="66" t="s">
        <v>43</v>
      </c>
      <c r="R2187" s="66" t="s">
        <v>30</v>
      </c>
      <c r="S2187" s="66" t="s">
        <v>75</v>
      </c>
      <c r="T2187" s="299" t="s">
        <v>60</v>
      </c>
      <c r="U2187" s="66" t="s">
        <v>70</v>
      </c>
      <c r="V2187" s="354"/>
      <c r="W2187" s="186"/>
      <c r="X2187" s="127"/>
    </row>
    <row r="2188" spans="1:24" ht="15" customHeight="1">
      <c r="A2188" s="65">
        <v>1010206208</v>
      </c>
      <c r="B2188" s="66" t="s">
        <v>26</v>
      </c>
      <c r="C2188" s="66" t="s">
        <v>3201</v>
      </c>
      <c r="D2188" s="66"/>
      <c r="E2188" s="66" t="s">
        <v>350</v>
      </c>
      <c r="F2188" s="66" t="s">
        <v>2574</v>
      </c>
      <c r="G2188" s="65">
        <v>3152612647</v>
      </c>
      <c r="H2188" s="67" t="s">
        <v>3202</v>
      </c>
      <c r="I2188" s="66" t="s">
        <v>60</v>
      </c>
      <c r="J2188" s="66" t="s">
        <v>946</v>
      </c>
      <c r="K2188" s="66"/>
      <c r="L2188" s="66" t="s">
        <v>51</v>
      </c>
      <c r="M2188" s="66" t="s">
        <v>36</v>
      </c>
      <c r="N2188" s="66" t="s">
        <v>37</v>
      </c>
      <c r="O2188" s="66" t="s">
        <v>42</v>
      </c>
      <c r="P2188" s="66" t="s">
        <v>30</v>
      </c>
      <c r="Q2188" s="66" t="s">
        <v>46</v>
      </c>
      <c r="R2188" s="66" t="s">
        <v>30</v>
      </c>
      <c r="S2188" s="66" t="s">
        <v>76</v>
      </c>
      <c r="T2188" s="299" t="s">
        <v>56</v>
      </c>
      <c r="U2188" s="66" t="s">
        <v>60</v>
      </c>
      <c r="V2188" s="354"/>
      <c r="W2188" s="186"/>
      <c r="X2188" s="127"/>
    </row>
    <row r="2189" spans="1:24" ht="15" customHeight="1">
      <c r="A2189" s="65">
        <v>27814842</v>
      </c>
      <c r="B2189" s="66" t="s">
        <v>26</v>
      </c>
      <c r="C2189" s="66" t="s">
        <v>5065</v>
      </c>
      <c r="D2189" s="66"/>
      <c r="E2189" s="66" t="s">
        <v>350</v>
      </c>
      <c r="F2189" s="66" t="s">
        <v>233</v>
      </c>
      <c r="G2189" s="65">
        <v>3102393363</v>
      </c>
      <c r="H2189" s="67" t="s">
        <v>5066</v>
      </c>
      <c r="I2189" s="66" t="s">
        <v>68</v>
      </c>
      <c r="J2189" s="66" t="s">
        <v>4912</v>
      </c>
      <c r="K2189" s="66" t="s">
        <v>27</v>
      </c>
      <c r="L2189" s="66" t="s">
        <v>51</v>
      </c>
      <c r="M2189" s="66"/>
      <c r="N2189" s="66" t="s">
        <v>37</v>
      </c>
      <c r="O2189" s="66" t="s">
        <v>42</v>
      </c>
      <c r="P2189" s="66" t="s">
        <v>30</v>
      </c>
      <c r="Q2189" s="66" t="s">
        <v>49</v>
      </c>
      <c r="R2189" s="66" t="s">
        <v>30</v>
      </c>
      <c r="S2189" s="66" t="s">
        <v>68</v>
      </c>
      <c r="T2189" s="299" t="s">
        <v>68</v>
      </c>
      <c r="U2189" s="66" t="s">
        <v>68</v>
      </c>
      <c r="V2189" s="354"/>
      <c r="W2189" s="186"/>
      <c r="X2189" s="127"/>
    </row>
    <row r="2190" spans="1:24" ht="15" customHeight="1">
      <c r="A2190" s="70">
        <v>1090515454</v>
      </c>
      <c r="B2190" s="71" t="s">
        <v>26</v>
      </c>
      <c r="C2190" s="71" t="s">
        <v>1462</v>
      </c>
      <c r="D2190" s="71" t="s">
        <v>3751</v>
      </c>
      <c r="E2190" s="71" t="s">
        <v>350</v>
      </c>
      <c r="F2190" s="71" t="s">
        <v>571</v>
      </c>
      <c r="G2190" s="70">
        <v>3127789238</v>
      </c>
      <c r="H2190" s="62" t="s">
        <v>5331</v>
      </c>
      <c r="I2190" s="71" t="s">
        <v>68</v>
      </c>
      <c r="J2190" s="71" t="s">
        <v>157</v>
      </c>
      <c r="K2190" s="71" t="s">
        <v>27</v>
      </c>
      <c r="L2190" s="71" t="s">
        <v>41</v>
      </c>
      <c r="M2190" s="71" t="s">
        <v>42</v>
      </c>
      <c r="N2190" s="71" t="s">
        <v>30</v>
      </c>
      <c r="O2190" s="71" t="s">
        <v>38</v>
      </c>
      <c r="P2190" s="71" t="s">
        <v>30</v>
      </c>
      <c r="Q2190" s="71" t="s">
        <v>49</v>
      </c>
      <c r="R2190" s="71" t="s">
        <v>37</v>
      </c>
      <c r="S2190" s="71" t="s">
        <v>68</v>
      </c>
      <c r="T2190" s="300" t="s">
        <v>68</v>
      </c>
      <c r="U2190" s="71" t="s">
        <v>68</v>
      </c>
      <c r="V2190" s="354"/>
      <c r="W2190" s="186"/>
      <c r="X2190" s="127"/>
    </row>
    <row r="2191" spans="1:24" ht="15" customHeight="1">
      <c r="A2191" s="65">
        <v>1098734721</v>
      </c>
      <c r="B2191" s="66" t="s">
        <v>26</v>
      </c>
      <c r="C2191" s="66" t="s">
        <v>2980</v>
      </c>
      <c r="D2191" s="66" t="s">
        <v>5500</v>
      </c>
      <c r="E2191" s="66" t="s">
        <v>350</v>
      </c>
      <c r="F2191" s="66" t="s">
        <v>2065</v>
      </c>
      <c r="G2191" s="65">
        <v>3162318700</v>
      </c>
      <c r="H2191" s="67" t="s">
        <v>5501</v>
      </c>
      <c r="I2191" s="66" t="s">
        <v>73</v>
      </c>
      <c r="J2191" s="66" t="s">
        <v>788</v>
      </c>
      <c r="K2191" s="66"/>
      <c r="L2191" s="66" t="s">
        <v>28</v>
      </c>
      <c r="M2191" s="66" t="s">
        <v>36</v>
      </c>
      <c r="N2191" s="66" t="s">
        <v>30</v>
      </c>
      <c r="O2191" s="66" t="s">
        <v>31</v>
      </c>
      <c r="P2191" s="66" t="s">
        <v>30</v>
      </c>
      <c r="Q2191" s="66" t="s">
        <v>46</v>
      </c>
      <c r="R2191" s="66" t="s">
        <v>30</v>
      </c>
      <c r="S2191" s="66" t="s">
        <v>73</v>
      </c>
      <c r="T2191" s="299" t="s">
        <v>68</v>
      </c>
      <c r="U2191" s="66" t="s">
        <v>40</v>
      </c>
      <c r="V2191" s="354"/>
      <c r="W2191" s="186"/>
      <c r="X2191" s="127"/>
    </row>
    <row r="2192" spans="1:24" ht="15" customHeight="1">
      <c r="A2192" s="65">
        <v>37335526</v>
      </c>
      <c r="B2192" s="66" t="s">
        <v>26</v>
      </c>
      <c r="C2192" s="66" t="s">
        <v>5637</v>
      </c>
      <c r="D2192" s="66" t="s">
        <v>277</v>
      </c>
      <c r="E2192" s="66" t="s">
        <v>350</v>
      </c>
      <c r="F2192" s="66" t="s">
        <v>155</v>
      </c>
      <c r="G2192" s="65">
        <v>3174701163</v>
      </c>
      <c r="H2192" s="67" t="s">
        <v>5638</v>
      </c>
      <c r="I2192" s="66" t="s">
        <v>68</v>
      </c>
      <c r="J2192" s="66" t="s">
        <v>1179</v>
      </c>
      <c r="K2192" s="66" t="s">
        <v>5628</v>
      </c>
      <c r="L2192" s="66" t="s">
        <v>5628</v>
      </c>
      <c r="M2192" s="66"/>
      <c r="N2192" s="66" t="s">
        <v>37</v>
      </c>
      <c r="O2192" s="66" t="s">
        <v>42</v>
      </c>
      <c r="P2192" s="66" t="s">
        <v>37</v>
      </c>
      <c r="Q2192" s="66" t="s">
        <v>32</v>
      </c>
      <c r="R2192" s="66" t="s">
        <v>30</v>
      </c>
      <c r="S2192" s="66"/>
      <c r="T2192" s="299"/>
      <c r="U2192" s="66"/>
      <c r="V2192" s="354"/>
      <c r="W2192" s="186"/>
      <c r="X2192" s="127"/>
    </row>
    <row r="2193" spans="1:24" ht="15" customHeight="1">
      <c r="A2193" s="65">
        <v>37327967</v>
      </c>
      <c r="B2193" s="66" t="s">
        <v>26</v>
      </c>
      <c r="C2193" s="66" t="s">
        <v>975</v>
      </c>
      <c r="D2193" s="66"/>
      <c r="E2193" s="66" t="s">
        <v>350</v>
      </c>
      <c r="F2193" s="66" t="s">
        <v>675</v>
      </c>
      <c r="G2193" s="65">
        <v>3123296963</v>
      </c>
      <c r="H2193" s="87" t="s">
        <v>5698</v>
      </c>
      <c r="I2193" s="66" t="s">
        <v>68</v>
      </c>
      <c r="J2193" s="66" t="s">
        <v>1179</v>
      </c>
      <c r="K2193" s="66"/>
      <c r="L2193" s="66" t="s">
        <v>51</v>
      </c>
      <c r="M2193" s="66"/>
      <c r="N2193" s="66" t="s">
        <v>30</v>
      </c>
      <c r="O2193" s="66" t="s">
        <v>38</v>
      </c>
      <c r="P2193" s="66" t="s">
        <v>37</v>
      </c>
      <c r="Q2193" s="66" t="s">
        <v>32</v>
      </c>
      <c r="R2193" s="66" t="s">
        <v>30</v>
      </c>
      <c r="S2193" s="66" t="s">
        <v>73</v>
      </c>
      <c r="T2193" s="299" t="s">
        <v>40</v>
      </c>
      <c r="U2193" s="66" t="s">
        <v>47</v>
      </c>
      <c r="V2193" s="344"/>
      <c r="W2193" s="90"/>
      <c r="X2193" s="127"/>
    </row>
    <row r="2194" spans="1:24" ht="15" customHeight="1">
      <c r="A2194" s="74">
        <v>1090985542</v>
      </c>
      <c r="B2194" s="66" t="s">
        <v>26</v>
      </c>
      <c r="C2194" s="74" t="s">
        <v>559</v>
      </c>
      <c r="D2194" s="74" t="s">
        <v>5738</v>
      </c>
      <c r="E2194" s="74" t="s">
        <v>350</v>
      </c>
      <c r="F2194" s="74" t="s">
        <v>1951</v>
      </c>
      <c r="G2194" s="74">
        <v>3183972405</v>
      </c>
      <c r="H2194" s="84" t="s">
        <v>5739</v>
      </c>
      <c r="I2194" s="66" t="s">
        <v>68</v>
      </c>
      <c r="J2194" s="66" t="s">
        <v>1179</v>
      </c>
      <c r="K2194" s="66"/>
      <c r="L2194" s="66"/>
      <c r="M2194" s="66"/>
      <c r="N2194" s="66"/>
      <c r="O2194" s="66"/>
      <c r="P2194" s="66" t="s">
        <v>30</v>
      </c>
      <c r="Q2194" s="66" t="s">
        <v>43</v>
      </c>
      <c r="R2194" s="66" t="s">
        <v>37</v>
      </c>
      <c r="S2194" s="66"/>
      <c r="T2194" s="299"/>
      <c r="U2194" s="66"/>
      <c r="V2194" s="344"/>
      <c r="W2194" s="90"/>
      <c r="X2194" s="127"/>
    </row>
    <row r="2195" spans="1:24" ht="15" customHeight="1">
      <c r="A2195" s="65">
        <v>1042001926</v>
      </c>
      <c r="B2195" s="66" t="s">
        <v>26</v>
      </c>
      <c r="C2195" s="66" t="s">
        <v>5803</v>
      </c>
      <c r="D2195" s="66"/>
      <c r="E2195" s="66" t="s">
        <v>350</v>
      </c>
      <c r="F2195" s="66" t="s">
        <v>328</v>
      </c>
      <c r="G2195" s="65">
        <v>3205025280</v>
      </c>
      <c r="H2195" s="62" t="s">
        <v>5804</v>
      </c>
      <c r="I2195" s="66" t="s">
        <v>50</v>
      </c>
      <c r="J2195" s="66" t="s">
        <v>4860</v>
      </c>
      <c r="K2195" s="66"/>
      <c r="L2195" s="66" t="s">
        <v>41</v>
      </c>
      <c r="M2195" s="66"/>
      <c r="N2195" s="66" t="s">
        <v>30</v>
      </c>
      <c r="O2195" s="66" t="s">
        <v>38</v>
      </c>
      <c r="P2195" s="66" t="s">
        <v>37</v>
      </c>
      <c r="Q2195" s="66" t="s">
        <v>32</v>
      </c>
      <c r="R2195" s="66" t="s">
        <v>30</v>
      </c>
      <c r="S2195" s="66" t="s">
        <v>50</v>
      </c>
      <c r="T2195" s="299" t="s">
        <v>40</v>
      </c>
      <c r="U2195" s="66" t="s">
        <v>57</v>
      </c>
      <c r="V2195" s="344"/>
      <c r="W2195" s="90"/>
      <c r="X2195" s="127"/>
    </row>
    <row r="2196" spans="1:24" ht="15" customHeight="1">
      <c r="A2196" s="65">
        <v>1091680588</v>
      </c>
      <c r="B2196" s="66" t="s">
        <v>26</v>
      </c>
      <c r="C2196" s="66" t="s">
        <v>476</v>
      </c>
      <c r="D2196" s="66" t="s">
        <v>988</v>
      </c>
      <c r="E2196" s="66" t="s">
        <v>350</v>
      </c>
      <c r="F2196" s="66" t="s">
        <v>832</v>
      </c>
      <c r="G2196" s="65">
        <v>3154681044</v>
      </c>
      <c r="H2196" s="62" t="s">
        <v>5805</v>
      </c>
      <c r="I2196" s="66" t="s">
        <v>1179</v>
      </c>
      <c r="J2196" s="66" t="s">
        <v>1179</v>
      </c>
      <c r="K2196" s="66" t="s">
        <v>27</v>
      </c>
      <c r="L2196" s="66" t="s">
        <v>51</v>
      </c>
      <c r="M2196" s="66" t="s">
        <v>36</v>
      </c>
      <c r="N2196" s="66" t="s">
        <v>37</v>
      </c>
      <c r="O2196" s="66" t="s">
        <v>42</v>
      </c>
      <c r="P2196" s="66" t="s">
        <v>30</v>
      </c>
      <c r="Q2196" s="66" t="s">
        <v>1689</v>
      </c>
      <c r="R2196" s="66" t="s">
        <v>30</v>
      </c>
      <c r="S2196" s="66" t="s">
        <v>44</v>
      </c>
      <c r="T2196" s="299" t="s">
        <v>75</v>
      </c>
      <c r="U2196" s="66" t="s">
        <v>40</v>
      </c>
      <c r="V2196" s="344"/>
      <c r="W2196" s="90"/>
      <c r="X2196" s="127"/>
    </row>
    <row r="2197" spans="1:24" ht="15" customHeight="1">
      <c r="A2197" s="65">
        <v>52310454</v>
      </c>
      <c r="B2197" s="66" t="s">
        <v>26</v>
      </c>
      <c r="C2197" s="66" t="s">
        <v>220</v>
      </c>
      <c r="D2197" s="66" t="s">
        <v>654</v>
      </c>
      <c r="E2197" s="66" t="s">
        <v>350</v>
      </c>
      <c r="F2197" s="66" t="s">
        <v>5829</v>
      </c>
      <c r="G2197" s="65">
        <v>3164212937</v>
      </c>
      <c r="H2197" s="62" t="s">
        <v>5830</v>
      </c>
      <c r="I2197" s="66" t="s">
        <v>65</v>
      </c>
      <c r="J2197" s="66" t="s">
        <v>443</v>
      </c>
      <c r="K2197" s="66"/>
      <c r="L2197" s="66" t="s">
        <v>28</v>
      </c>
      <c r="M2197" s="66" t="s">
        <v>36</v>
      </c>
      <c r="N2197" s="66" t="s">
        <v>30</v>
      </c>
      <c r="O2197" s="66" t="s">
        <v>42</v>
      </c>
      <c r="P2197" s="66" t="s">
        <v>30</v>
      </c>
      <c r="Q2197" s="66" t="s">
        <v>49</v>
      </c>
      <c r="R2197" s="66" t="s">
        <v>30</v>
      </c>
      <c r="S2197" s="66" t="s">
        <v>65</v>
      </c>
      <c r="T2197" s="299" t="s">
        <v>65</v>
      </c>
      <c r="U2197" s="66" t="s">
        <v>65</v>
      </c>
      <c r="V2197" s="344"/>
      <c r="W2197" s="90"/>
      <c r="X2197" s="127"/>
    </row>
    <row r="2198" spans="1:24" ht="15" customHeight="1">
      <c r="A2198" s="65">
        <v>1094948305</v>
      </c>
      <c r="B2198" s="66" t="s">
        <v>26</v>
      </c>
      <c r="C2198" s="66" t="s">
        <v>449</v>
      </c>
      <c r="D2198" s="66" t="s">
        <v>1820</v>
      </c>
      <c r="E2198" s="66" t="s">
        <v>350</v>
      </c>
      <c r="F2198" s="66" t="s">
        <v>3010</v>
      </c>
      <c r="G2198" s="65">
        <v>3173996526</v>
      </c>
      <c r="H2198" s="62" t="s">
        <v>6218</v>
      </c>
      <c r="I2198" s="66" t="s">
        <v>70</v>
      </c>
      <c r="J2198" s="66" t="s">
        <v>6206</v>
      </c>
      <c r="K2198" s="66"/>
      <c r="L2198" s="66" t="s">
        <v>35</v>
      </c>
      <c r="M2198" s="66"/>
      <c r="N2198" s="66" t="s">
        <v>37</v>
      </c>
      <c r="O2198" s="66" t="s">
        <v>42</v>
      </c>
      <c r="P2198" s="66" t="s">
        <v>37</v>
      </c>
      <c r="Q2198" s="66" t="s">
        <v>32</v>
      </c>
      <c r="R2198" s="66" t="s">
        <v>30</v>
      </c>
      <c r="S2198" s="66" t="s">
        <v>71</v>
      </c>
      <c r="T2198" s="299" t="s">
        <v>53</v>
      </c>
      <c r="U2198" s="66" t="s">
        <v>40</v>
      </c>
      <c r="V2198" s="344"/>
      <c r="W2198" s="90"/>
      <c r="X2198" s="127"/>
    </row>
    <row r="2199" spans="1:24" ht="15" customHeight="1">
      <c r="A2199" s="65">
        <v>1234092549</v>
      </c>
      <c r="B2199" s="66" t="s">
        <v>26</v>
      </c>
      <c r="C2199" s="66" t="s">
        <v>196</v>
      </c>
      <c r="D2199" s="66" t="s">
        <v>3746</v>
      </c>
      <c r="E2199" s="66" t="s">
        <v>350</v>
      </c>
      <c r="F2199" s="66" t="s">
        <v>2062</v>
      </c>
      <c r="G2199" s="65">
        <v>3147375030</v>
      </c>
      <c r="H2199" s="66" t="s">
        <v>6240</v>
      </c>
      <c r="I2199" s="66" t="s">
        <v>64</v>
      </c>
      <c r="J2199" s="66" t="s">
        <v>273</v>
      </c>
      <c r="K2199" s="66"/>
      <c r="L2199" s="66" t="s">
        <v>51</v>
      </c>
      <c r="M2199" s="66"/>
      <c r="N2199" s="66" t="s">
        <v>30</v>
      </c>
      <c r="O2199" s="66" t="s">
        <v>42</v>
      </c>
      <c r="P2199" s="66" t="s">
        <v>30</v>
      </c>
      <c r="Q2199" s="66" t="s">
        <v>43</v>
      </c>
      <c r="R2199" s="66" t="s">
        <v>30</v>
      </c>
      <c r="S2199" s="66" t="s">
        <v>64</v>
      </c>
      <c r="T2199" s="299" t="s">
        <v>64</v>
      </c>
      <c r="U2199" s="66" t="s">
        <v>64</v>
      </c>
      <c r="V2199" s="344"/>
      <c r="W2199" s="90"/>
      <c r="X2199" s="127"/>
    </row>
    <row r="2200" spans="1:24" ht="15" customHeight="1">
      <c r="A2200" s="65">
        <v>79263982</v>
      </c>
      <c r="B2200" s="66" t="s">
        <v>26</v>
      </c>
      <c r="C2200" s="66" t="s">
        <v>1369</v>
      </c>
      <c r="D2200" s="66" t="s">
        <v>1336</v>
      </c>
      <c r="E2200" s="66" t="s">
        <v>350</v>
      </c>
      <c r="F2200" s="66" t="s">
        <v>203</v>
      </c>
      <c r="G2200" s="65">
        <v>3133876115</v>
      </c>
      <c r="H2200" s="66" t="s">
        <v>6278</v>
      </c>
      <c r="I2200" s="66" t="s">
        <v>75</v>
      </c>
      <c r="J2200" s="66" t="s">
        <v>330</v>
      </c>
      <c r="K2200" s="66" t="s">
        <v>6279</v>
      </c>
      <c r="L2200" s="66" t="s">
        <v>28</v>
      </c>
      <c r="M2200" s="66" t="s">
        <v>6280</v>
      </c>
      <c r="N2200" s="66" t="s">
        <v>30</v>
      </c>
      <c r="O2200" s="66" t="s">
        <v>38</v>
      </c>
      <c r="P2200" s="66" t="s">
        <v>30</v>
      </c>
      <c r="Q2200" s="66" t="s">
        <v>49</v>
      </c>
      <c r="R2200" s="66" t="s">
        <v>30</v>
      </c>
      <c r="S2200" s="66" t="s">
        <v>75</v>
      </c>
      <c r="T2200" s="299" t="s">
        <v>70</v>
      </c>
      <c r="U2200" s="66" t="s">
        <v>53</v>
      </c>
      <c r="V2200" s="344"/>
      <c r="W2200" s="90"/>
      <c r="X2200" s="127"/>
    </row>
    <row r="2201" spans="1:24" ht="15" customHeight="1">
      <c r="A2201" s="74">
        <v>1087488568</v>
      </c>
      <c r="B2201" s="66" t="s">
        <v>26</v>
      </c>
      <c r="C2201" s="66" t="s">
        <v>998</v>
      </c>
      <c r="D2201" s="66" t="s">
        <v>326</v>
      </c>
      <c r="E2201" s="66" t="s">
        <v>350</v>
      </c>
      <c r="F2201" s="66" t="s">
        <v>2884</v>
      </c>
      <c r="G2201" s="65">
        <v>3224934874</v>
      </c>
      <c r="H2201" s="62" t="s">
        <v>6286</v>
      </c>
      <c r="I2201" s="66" t="s">
        <v>60</v>
      </c>
      <c r="J2201" s="66" t="s">
        <v>182</v>
      </c>
      <c r="K2201" s="66" t="s">
        <v>27</v>
      </c>
      <c r="L2201" s="72" t="s">
        <v>51</v>
      </c>
      <c r="M2201" s="66" t="s">
        <v>36</v>
      </c>
      <c r="N2201" s="66" t="s">
        <v>37</v>
      </c>
      <c r="O2201" s="66" t="s">
        <v>42</v>
      </c>
      <c r="P2201" s="66" t="s">
        <v>30</v>
      </c>
      <c r="Q2201" s="66" t="s">
        <v>43</v>
      </c>
      <c r="R2201" s="66" t="s">
        <v>30</v>
      </c>
      <c r="S2201" s="66" t="s">
        <v>44</v>
      </c>
      <c r="T2201" s="299" t="s">
        <v>75</v>
      </c>
      <c r="U2201" s="66" t="s">
        <v>40</v>
      </c>
      <c r="V2201" s="354"/>
      <c r="W2201" s="186"/>
      <c r="X2201" s="127"/>
    </row>
    <row r="2202" spans="1:24" ht="15" customHeight="1">
      <c r="A2202" s="65">
        <v>1093743125</v>
      </c>
      <c r="B2202" s="66" t="s">
        <v>26</v>
      </c>
      <c r="C2202" s="66" t="s">
        <v>6337</v>
      </c>
      <c r="D2202" s="66" t="s">
        <v>1001</v>
      </c>
      <c r="E2202" s="66" t="s">
        <v>350</v>
      </c>
      <c r="F2202" s="66" t="s">
        <v>2150</v>
      </c>
      <c r="G2202" s="65">
        <v>3014846058</v>
      </c>
      <c r="H2202" s="62" t="s">
        <v>6338</v>
      </c>
      <c r="I2202" s="66" t="s">
        <v>68</v>
      </c>
      <c r="J2202" s="66" t="s">
        <v>157</v>
      </c>
      <c r="K2202" s="66"/>
      <c r="L2202" s="66" t="s">
        <v>51</v>
      </c>
      <c r="M2202" s="66"/>
      <c r="N2202" s="66" t="s">
        <v>37</v>
      </c>
      <c r="O2202" s="66" t="s">
        <v>42</v>
      </c>
      <c r="P2202" s="66" t="s">
        <v>37</v>
      </c>
      <c r="Q2202" s="66" t="s">
        <v>32</v>
      </c>
      <c r="R2202" s="66" t="s">
        <v>37</v>
      </c>
      <c r="S2202" s="66"/>
      <c r="T2202" s="299"/>
      <c r="U2202" s="66"/>
      <c r="V2202" s="344"/>
      <c r="W2202" s="90"/>
      <c r="X2202" s="127"/>
    </row>
    <row r="2203" spans="1:24" ht="15" customHeight="1">
      <c r="A2203" s="65">
        <v>1082868553</v>
      </c>
      <c r="B2203" s="66" t="s">
        <v>26</v>
      </c>
      <c r="C2203" s="66" t="s">
        <v>335</v>
      </c>
      <c r="D2203" s="66" t="s">
        <v>369</v>
      </c>
      <c r="E2203" s="66" t="s">
        <v>350</v>
      </c>
      <c r="F2203" s="66" t="s">
        <v>564</v>
      </c>
      <c r="G2203" s="65">
        <v>3108382336</v>
      </c>
      <c r="H2203" s="85" t="s">
        <v>6539</v>
      </c>
      <c r="I2203" s="66" t="s">
        <v>40</v>
      </c>
      <c r="J2203" s="71" t="s">
        <v>454</v>
      </c>
      <c r="K2203" s="66" t="s">
        <v>6540</v>
      </c>
      <c r="L2203" s="66" t="s">
        <v>6540</v>
      </c>
      <c r="M2203" s="66"/>
      <c r="N2203" s="66" t="s">
        <v>6541</v>
      </c>
      <c r="O2203" s="66" t="s">
        <v>6541</v>
      </c>
      <c r="P2203" s="66" t="s">
        <v>6541</v>
      </c>
      <c r="Q2203" s="66" t="s">
        <v>6542</v>
      </c>
      <c r="R2203" s="66" t="s">
        <v>6541</v>
      </c>
      <c r="S2203" s="66" t="s">
        <v>40</v>
      </c>
      <c r="T2203" s="299"/>
      <c r="U2203" s="66"/>
      <c r="V2203" s="354"/>
      <c r="W2203" s="186"/>
      <c r="X2203" s="127"/>
    </row>
    <row r="2204" spans="1:24" ht="15" customHeight="1">
      <c r="A2204" s="65">
        <v>1047336331</v>
      </c>
      <c r="B2204" s="66" t="s">
        <v>26</v>
      </c>
      <c r="C2204" s="66" t="s">
        <v>220</v>
      </c>
      <c r="D2204" s="66" t="s">
        <v>221</v>
      </c>
      <c r="E2204" s="66" t="s">
        <v>350</v>
      </c>
      <c r="F2204" s="66" t="s">
        <v>3224</v>
      </c>
      <c r="G2204" s="65">
        <v>3145200163</v>
      </c>
      <c r="H2204" s="62" t="s">
        <v>6543</v>
      </c>
      <c r="I2204" s="66" t="s">
        <v>57</v>
      </c>
      <c r="J2204" s="66" t="s">
        <v>1607</v>
      </c>
      <c r="K2204" s="66"/>
      <c r="L2204" s="66" t="s">
        <v>45</v>
      </c>
      <c r="M2204" s="66"/>
      <c r="N2204" s="66" t="s">
        <v>30</v>
      </c>
      <c r="O2204" s="66" t="s">
        <v>31</v>
      </c>
      <c r="P2204" s="66" t="s">
        <v>30</v>
      </c>
      <c r="Q2204" s="66" t="s">
        <v>1689</v>
      </c>
      <c r="R2204" s="66" t="s">
        <v>30</v>
      </c>
      <c r="S2204" s="66" t="s">
        <v>57</v>
      </c>
      <c r="T2204" s="299" t="s">
        <v>47</v>
      </c>
      <c r="U2204" s="66" t="s">
        <v>57</v>
      </c>
      <c r="V2204" s="344"/>
      <c r="W2204" s="90"/>
      <c r="X2204" s="127"/>
    </row>
    <row r="2205" spans="1:24" ht="15" customHeight="1">
      <c r="A2205" s="72">
        <v>32850028</v>
      </c>
      <c r="B2205" s="71" t="s">
        <v>26</v>
      </c>
      <c r="C2205" s="72" t="s">
        <v>263</v>
      </c>
      <c r="D2205" s="72" t="s">
        <v>207</v>
      </c>
      <c r="E2205" s="72" t="s">
        <v>350</v>
      </c>
      <c r="F2205" s="72" t="s">
        <v>271</v>
      </c>
      <c r="G2205" s="72">
        <v>3007026172</v>
      </c>
      <c r="H2205" s="72" t="s">
        <v>6544</v>
      </c>
      <c r="I2205" s="72" t="s">
        <v>47</v>
      </c>
      <c r="J2205" s="72" t="s">
        <v>1763</v>
      </c>
      <c r="K2205" s="72"/>
      <c r="L2205" s="72" t="s">
        <v>4878</v>
      </c>
      <c r="M2205" s="72" t="s">
        <v>6545</v>
      </c>
      <c r="N2205" s="72" t="s">
        <v>37</v>
      </c>
      <c r="O2205" s="72" t="s">
        <v>42</v>
      </c>
      <c r="P2205" s="72" t="s">
        <v>30</v>
      </c>
      <c r="Q2205" s="72" t="s">
        <v>39</v>
      </c>
      <c r="R2205" s="72" t="s">
        <v>30</v>
      </c>
      <c r="S2205" s="72" t="s">
        <v>47</v>
      </c>
      <c r="T2205" s="301" t="s">
        <v>50</v>
      </c>
      <c r="U2205" s="72" t="s">
        <v>65</v>
      </c>
      <c r="V2205" s="344"/>
      <c r="W2205" s="90"/>
      <c r="X2205" s="127"/>
    </row>
    <row r="2206" spans="1:24" ht="15" customHeight="1">
      <c r="A2206" s="184">
        <v>1090495227</v>
      </c>
      <c r="B2206" s="186" t="s">
        <v>26</v>
      </c>
      <c r="C2206" s="186" t="s">
        <v>6777</v>
      </c>
      <c r="D2206" s="186" t="s">
        <v>6778</v>
      </c>
      <c r="E2206" s="186" t="s">
        <v>350</v>
      </c>
      <c r="F2206" s="186" t="s">
        <v>59</v>
      </c>
      <c r="G2206" s="184">
        <v>3107745699</v>
      </c>
      <c r="H2206" s="187" t="s">
        <v>6779</v>
      </c>
      <c r="I2206" s="186" t="s">
        <v>69</v>
      </c>
      <c r="J2206" s="186" t="s">
        <v>1603</v>
      </c>
      <c r="K2206" s="186"/>
      <c r="L2206" s="186" t="s">
        <v>35</v>
      </c>
      <c r="M2206" s="186" t="s">
        <v>36</v>
      </c>
      <c r="N2206" s="186" t="s">
        <v>30</v>
      </c>
      <c r="O2206" s="186" t="s">
        <v>38</v>
      </c>
      <c r="P2206" s="186" t="s">
        <v>30</v>
      </c>
      <c r="Q2206" s="186" t="s">
        <v>46</v>
      </c>
      <c r="R2206" s="186" t="s">
        <v>30</v>
      </c>
      <c r="S2206" s="186" t="s">
        <v>69</v>
      </c>
      <c r="T2206" s="302" t="s">
        <v>75</v>
      </c>
      <c r="U2206" s="186" t="s">
        <v>40</v>
      </c>
      <c r="V2206" s="344"/>
      <c r="W2206" s="90"/>
      <c r="X2206" s="127"/>
    </row>
    <row r="2207" spans="1:24" ht="15" customHeight="1">
      <c r="A2207" s="211">
        <v>1121833886</v>
      </c>
      <c r="B2207" s="212" t="s">
        <v>26</v>
      </c>
      <c r="C2207" s="212" t="s">
        <v>305</v>
      </c>
      <c r="D2207" s="212" t="s">
        <v>2933</v>
      </c>
      <c r="E2207" s="212" t="s">
        <v>350</v>
      </c>
      <c r="F2207" s="212" t="s">
        <v>1416</v>
      </c>
      <c r="G2207" s="211">
        <v>3102641119</v>
      </c>
      <c r="H2207" s="213" t="s">
        <v>6780</v>
      </c>
      <c r="I2207" s="212" t="s">
        <v>66</v>
      </c>
      <c r="J2207" s="212" t="s">
        <v>6251</v>
      </c>
      <c r="K2207" s="212"/>
      <c r="L2207" s="212" t="s">
        <v>28</v>
      </c>
      <c r="M2207" s="212"/>
      <c r="N2207" s="212" t="s">
        <v>37</v>
      </c>
      <c r="O2207" s="212" t="s">
        <v>42</v>
      </c>
      <c r="P2207" s="212" t="s">
        <v>30</v>
      </c>
      <c r="Q2207" s="212" t="s">
        <v>43</v>
      </c>
      <c r="R2207" s="212" t="s">
        <v>30</v>
      </c>
      <c r="S2207" s="212" t="s">
        <v>66</v>
      </c>
      <c r="T2207" s="309" t="s">
        <v>62</v>
      </c>
      <c r="U2207" s="212" t="s">
        <v>55</v>
      </c>
      <c r="V2207" s="344"/>
      <c r="W2207" s="90"/>
      <c r="X2207" s="127"/>
    </row>
    <row r="2208" spans="1:24" ht="15" customHeight="1">
      <c r="A2208" s="184">
        <v>1122783037</v>
      </c>
      <c r="B2208" s="186" t="s">
        <v>26</v>
      </c>
      <c r="C2208" s="186" t="s">
        <v>1797</v>
      </c>
      <c r="D2208" s="186" t="s">
        <v>444</v>
      </c>
      <c r="E2208" s="186" t="s">
        <v>350</v>
      </c>
      <c r="F2208" s="186" t="s">
        <v>3233</v>
      </c>
      <c r="G2208" s="184">
        <v>3147528457</v>
      </c>
      <c r="H2208" s="187" t="s">
        <v>6781</v>
      </c>
      <c r="I2208" s="186" t="s">
        <v>69</v>
      </c>
      <c r="J2208" s="186" t="s">
        <v>547</v>
      </c>
      <c r="K2208" s="186" t="s">
        <v>27</v>
      </c>
      <c r="L2208" s="186" t="s">
        <v>28</v>
      </c>
      <c r="M2208" s="186" t="s">
        <v>36</v>
      </c>
      <c r="N2208" s="186" t="s">
        <v>30</v>
      </c>
      <c r="O2208" s="186" t="s">
        <v>42</v>
      </c>
      <c r="P2208" s="186" t="s">
        <v>30</v>
      </c>
      <c r="Q2208" s="186" t="s">
        <v>49</v>
      </c>
      <c r="R2208" s="186" t="s">
        <v>30</v>
      </c>
      <c r="S2208" s="186" t="s">
        <v>69</v>
      </c>
      <c r="T2208" s="302" t="s">
        <v>69</v>
      </c>
      <c r="U2208" s="186" t="s">
        <v>69</v>
      </c>
      <c r="V2208" s="344"/>
      <c r="W2208" s="90"/>
      <c r="X2208" s="127"/>
    </row>
    <row r="2209" spans="1:24" ht="15" customHeight="1">
      <c r="A2209" s="184">
        <v>1068814532</v>
      </c>
      <c r="B2209" s="186" t="s">
        <v>26</v>
      </c>
      <c r="C2209" s="186" t="s">
        <v>3841</v>
      </c>
      <c r="D2209" s="186" t="s">
        <v>1891</v>
      </c>
      <c r="E2209" s="186" t="s">
        <v>350</v>
      </c>
      <c r="F2209" s="186" t="s">
        <v>655</v>
      </c>
      <c r="G2209" s="184">
        <v>3007393845</v>
      </c>
      <c r="H2209" s="216" t="s">
        <v>6782</v>
      </c>
      <c r="I2209" s="186" t="s">
        <v>59</v>
      </c>
      <c r="J2209" s="186" t="s">
        <v>6783</v>
      </c>
      <c r="K2209" s="186"/>
      <c r="L2209" s="186" t="s">
        <v>35</v>
      </c>
      <c r="M2209" s="186"/>
      <c r="N2209" s="186" t="s">
        <v>30</v>
      </c>
      <c r="O2209" s="186" t="s">
        <v>42</v>
      </c>
      <c r="P2209" s="186" t="s">
        <v>30</v>
      </c>
      <c r="Q2209" s="186" t="s">
        <v>49</v>
      </c>
      <c r="R2209" s="186" t="s">
        <v>30</v>
      </c>
      <c r="S2209" s="186" t="s">
        <v>59</v>
      </c>
      <c r="T2209" s="302" t="s">
        <v>59</v>
      </c>
      <c r="U2209" s="186" t="s">
        <v>59</v>
      </c>
      <c r="V2209" s="344"/>
      <c r="W2209" s="90"/>
      <c r="X2209" s="127"/>
    </row>
    <row r="2210" spans="1:24" ht="15" customHeight="1">
      <c r="A2210" s="184">
        <v>1090495227</v>
      </c>
      <c r="B2210" s="186" t="s">
        <v>26</v>
      </c>
      <c r="C2210" s="186" t="s">
        <v>6777</v>
      </c>
      <c r="D2210" s="186" t="s">
        <v>6778</v>
      </c>
      <c r="E2210" s="186" t="s">
        <v>350</v>
      </c>
      <c r="F2210" s="186" t="s">
        <v>59</v>
      </c>
      <c r="G2210" s="184">
        <v>3107745699</v>
      </c>
      <c r="H2210" s="187" t="s">
        <v>6779</v>
      </c>
      <c r="I2210" s="186" t="s">
        <v>69</v>
      </c>
      <c r="J2210" s="186" t="s">
        <v>1603</v>
      </c>
      <c r="K2210" s="186"/>
      <c r="L2210" s="186" t="s">
        <v>35</v>
      </c>
      <c r="M2210" s="186"/>
      <c r="N2210" s="186" t="s">
        <v>30</v>
      </c>
      <c r="O2210" s="186" t="s">
        <v>38</v>
      </c>
      <c r="P2210" s="186" t="s">
        <v>30</v>
      </c>
      <c r="Q2210" s="186" t="s">
        <v>46</v>
      </c>
      <c r="R2210" s="186" t="s">
        <v>30</v>
      </c>
      <c r="S2210" s="186" t="s">
        <v>69</v>
      </c>
      <c r="T2210" s="302" t="s">
        <v>75</v>
      </c>
      <c r="U2210" s="186" t="s">
        <v>40</v>
      </c>
      <c r="V2210" s="344"/>
      <c r="W2210" s="90"/>
      <c r="X2210" s="127"/>
    </row>
    <row r="2211" spans="1:24" ht="15" customHeight="1">
      <c r="A2211" s="70">
        <v>40343169</v>
      </c>
      <c r="B2211" s="71" t="s">
        <v>26</v>
      </c>
      <c r="C2211" s="71" t="s">
        <v>766</v>
      </c>
      <c r="D2211" s="71" t="s">
        <v>1013</v>
      </c>
      <c r="E2211" s="71" t="s">
        <v>2696</v>
      </c>
      <c r="F2211" s="71" t="s">
        <v>4577</v>
      </c>
      <c r="G2211" s="70">
        <v>3143283839</v>
      </c>
      <c r="H2211" s="62" t="s">
        <v>4578</v>
      </c>
      <c r="I2211" s="66" t="s">
        <v>66</v>
      </c>
      <c r="J2211" s="71" t="s">
        <v>1707</v>
      </c>
      <c r="K2211" s="71" t="s">
        <v>4579</v>
      </c>
      <c r="L2211" s="71" t="s">
        <v>1186</v>
      </c>
      <c r="M2211" s="71" t="s">
        <v>4580</v>
      </c>
      <c r="N2211" s="71" t="s">
        <v>30</v>
      </c>
      <c r="O2211" s="71" t="s">
        <v>4581</v>
      </c>
      <c r="P2211" s="71" t="s">
        <v>30</v>
      </c>
      <c r="Q2211" s="71" t="s">
        <v>4582</v>
      </c>
      <c r="R2211" s="71" t="s">
        <v>30</v>
      </c>
      <c r="S2211" s="71" t="s">
        <v>4583</v>
      </c>
      <c r="T2211" s="300" t="s">
        <v>4583</v>
      </c>
      <c r="U2211" s="71" t="s">
        <v>2539</v>
      </c>
      <c r="V2211" s="354"/>
      <c r="W2211" s="186"/>
      <c r="X2211" s="127"/>
    </row>
    <row r="2212" spans="1:24" ht="15" customHeight="1">
      <c r="A2212" s="105">
        <v>1072703404</v>
      </c>
      <c r="B2212" s="106" t="s">
        <v>26</v>
      </c>
      <c r="C2212" s="106" t="s">
        <v>3764</v>
      </c>
      <c r="D2212" s="106" t="s">
        <v>4716</v>
      </c>
      <c r="E2212" s="106" t="s">
        <v>2696</v>
      </c>
      <c r="F2212" s="106" t="s">
        <v>4717</v>
      </c>
      <c r="G2212" s="105">
        <v>3105841737</v>
      </c>
      <c r="H2212" s="92" t="s">
        <v>4718</v>
      </c>
      <c r="I2212" s="66" t="s">
        <v>60</v>
      </c>
      <c r="J2212" s="106" t="s">
        <v>4719</v>
      </c>
      <c r="K2212" s="106"/>
      <c r="L2212" s="106" t="s">
        <v>41</v>
      </c>
      <c r="M2212" s="106"/>
      <c r="N2212" s="106" t="s">
        <v>37</v>
      </c>
      <c r="O2212" s="106"/>
      <c r="P2212" s="106" t="s">
        <v>37</v>
      </c>
      <c r="Q2212" s="106"/>
      <c r="R2212" s="106" t="s">
        <v>30</v>
      </c>
      <c r="S2212" s="106" t="s">
        <v>52</v>
      </c>
      <c r="T2212" s="314" t="s">
        <v>66</v>
      </c>
      <c r="U2212" s="106" t="s">
        <v>63</v>
      </c>
      <c r="V2212" s="354"/>
      <c r="W2212" s="186"/>
      <c r="X2212" s="127"/>
    </row>
    <row r="2213" spans="1:24" ht="15" customHeight="1">
      <c r="A2213" s="65">
        <v>1121939353</v>
      </c>
      <c r="B2213" s="65" t="s">
        <v>26</v>
      </c>
      <c r="C2213" s="66" t="s">
        <v>4820</v>
      </c>
      <c r="D2213" s="66" t="s">
        <v>4821</v>
      </c>
      <c r="E2213" s="66" t="s">
        <v>2696</v>
      </c>
      <c r="F2213" s="66" t="s">
        <v>179</v>
      </c>
      <c r="G2213" s="66">
        <v>3107653978</v>
      </c>
      <c r="H2213" s="62" t="s">
        <v>4822</v>
      </c>
      <c r="I2213" s="66" t="s">
        <v>61</v>
      </c>
      <c r="J2213" s="66" t="s">
        <v>168</v>
      </c>
      <c r="K2213" s="66"/>
      <c r="L2213" s="66" t="s">
        <v>35</v>
      </c>
      <c r="M2213" s="66"/>
      <c r="N2213" s="66" t="s">
        <v>37</v>
      </c>
      <c r="O2213" s="66" t="s">
        <v>42</v>
      </c>
      <c r="P2213" s="66" t="s">
        <v>30</v>
      </c>
      <c r="Q2213" s="66" t="s">
        <v>46</v>
      </c>
      <c r="R2213" s="66" t="s">
        <v>30</v>
      </c>
      <c r="S2213" s="66" t="s">
        <v>61</v>
      </c>
      <c r="T2213" s="299" t="s">
        <v>61</v>
      </c>
      <c r="U2213" s="66" t="s">
        <v>61</v>
      </c>
      <c r="V2213" s="344"/>
      <c r="W2213" s="90"/>
      <c r="X2213" s="127"/>
    </row>
    <row r="2214" spans="1:24" ht="15" customHeight="1">
      <c r="A2214" s="65">
        <v>1091809778</v>
      </c>
      <c r="B2214" s="66" t="s">
        <v>26</v>
      </c>
      <c r="C2214" s="66" t="s">
        <v>920</v>
      </c>
      <c r="D2214" s="66" t="s">
        <v>126</v>
      </c>
      <c r="E2214" s="66" t="s">
        <v>2696</v>
      </c>
      <c r="F2214" s="66" t="s">
        <v>971</v>
      </c>
      <c r="G2214" s="65">
        <v>3142376356</v>
      </c>
      <c r="H2214" s="62" t="s">
        <v>5896</v>
      </c>
      <c r="I2214" s="66" t="s">
        <v>68</v>
      </c>
      <c r="J2214" s="66" t="s">
        <v>5897</v>
      </c>
      <c r="K2214" s="66" t="s">
        <v>27</v>
      </c>
      <c r="L2214" s="66" t="s">
        <v>28</v>
      </c>
      <c r="M2214" s="66" t="s">
        <v>36</v>
      </c>
      <c r="N2214" s="66" t="s">
        <v>37</v>
      </c>
      <c r="O2214" s="66" t="s">
        <v>42</v>
      </c>
      <c r="P2214" s="66" t="s">
        <v>30</v>
      </c>
      <c r="Q2214" s="66" t="s">
        <v>1689</v>
      </c>
      <c r="R2214" s="66" t="s">
        <v>30</v>
      </c>
      <c r="S2214" s="66" t="s">
        <v>68</v>
      </c>
      <c r="T2214" s="299" t="s">
        <v>68</v>
      </c>
      <c r="U2214" s="66" t="s">
        <v>68</v>
      </c>
      <c r="V2214" s="344"/>
      <c r="W2214" s="90"/>
      <c r="X2214" s="127"/>
    </row>
    <row r="2215" spans="1:24" ht="15" customHeight="1">
      <c r="A2215" s="65">
        <v>1085898476</v>
      </c>
      <c r="B2215" s="66" t="s">
        <v>26</v>
      </c>
      <c r="C2215" s="66" t="s">
        <v>1216</v>
      </c>
      <c r="D2215" s="66" t="s">
        <v>445</v>
      </c>
      <c r="E2215" s="66" t="s">
        <v>171</v>
      </c>
      <c r="F2215" s="66" t="s">
        <v>572</v>
      </c>
      <c r="G2215" s="65">
        <v>3128714848</v>
      </c>
      <c r="H2215" s="62" t="s">
        <v>4381</v>
      </c>
      <c r="I2215" s="66" t="s">
        <v>67</v>
      </c>
      <c r="J2215" s="66" t="s">
        <v>4382</v>
      </c>
      <c r="K2215" s="66" t="s">
        <v>27</v>
      </c>
      <c r="L2215" s="66" t="s">
        <v>28</v>
      </c>
      <c r="M2215" s="66"/>
      <c r="N2215" s="66" t="s">
        <v>37</v>
      </c>
      <c r="O2215" s="66" t="s">
        <v>42</v>
      </c>
      <c r="P2215" s="66" t="s">
        <v>37</v>
      </c>
      <c r="Q2215" s="66" t="s">
        <v>32</v>
      </c>
      <c r="R2215" s="66" t="s">
        <v>30</v>
      </c>
      <c r="S2215" s="66" t="s">
        <v>67</v>
      </c>
      <c r="T2215" s="299" t="s">
        <v>67</v>
      </c>
      <c r="U2215" s="66" t="s">
        <v>67</v>
      </c>
      <c r="V2215" s="354"/>
      <c r="W2215" s="186"/>
      <c r="X2215" s="127"/>
    </row>
    <row r="2216" spans="1:24" ht="15" customHeight="1">
      <c r="A2216" s="65">
        <v>49721724</v>
      </c>
      <c r="B2216" s="66" t="s">
        <v>26</v>
      </c>
      <c r="C2216" s="66" t="s">
        <v>4095</v>
      </c>
      <c r="D2216" s="66" t="s">
        <v>4096</v>
      </c>
      <c r="E2216" s="66" t="s">
        <v>171</v>
      </c>
      <c r="F2216" s="66" t="s">
        <v>3716</v>
      </c>
      <c r="G2216" s="65">
        <v>3022069575</v>
      </c>
      <c r="H2216" s="62" t="s">
        <v>4097</v>
      </c>
      <c r="I2216" s="66" t="s">
        <v>57</v>
      </c>
      <c r="J2216" s="66" t="s">
        <v>434</v>
      </c>
      <c r="K2216" s="66"/>
      <c r="L2216" s="66" t="s">
        <v>28</v>
      </c>
      <c r="M2216" s="66"/>
      <c r="N2216" s="66" t="s">
        <v>30</v>
      </c>
      <c r="O2216" s="66" t="s">
        <v>31</v>
      </c>
      <c r="P2216" s="66" t="s">
        <v>30</v>
      </c>
      <c r="Q2216" s="66" t="s">
        <v>46</v>
      </c>
      <c r="R2216" s="66" t="s">
        <v>30</v>
      </c>
      <c r="S2216" s="66" t="s">
        <v>57</v>
      </c>
      <c r="T2216" s="299" t="s">
        <v>64</v>
      </c>
      <c r="U2216" s="66" t="s">
        <v>65</v>
      </c>
      <c r="V2216" s="344"/>
      <c r="W2216" s="90"/>
      <c r="X2216" s="127"/>
    </row>
    <row r="2217" spans="1:24" ht="15" customHeight="1">
      <c r="A2217" s="65">
        <v>1069873028</v>
      </c>
      <c r="B2217" s="66" t="s">
        <v>26</v>
      </c>
      <c r="C2217" s="66" t="s">
        <v>1987</v>
      </c>
      <c r="D2217" s="66" t="s">
        <v>3746</v>
      </c>
      <c r="E2217" s="66" t="s">
        <v>171</v>
      </c>
      <c r="F2217" s="66" t="s">
        <v>886</v>
      </c>
      <c r="G2217" s="65">
        <v>3148569586</v>
      </c>
      <c r="H2217" s="62" t="s">
        <v>4291</v>
      </c>
      <c r="I2217" s="66" t="s">
        <v>60</v>
      </c>
      <c r="J2217" s="66" t="s">
        <v>4458</v>
      </c>
      <c r="K2217" s="66"/>
      <c r="L2217" s="66" t="s">
        <v>28</v>
      </c>
      <c r="M2217" s="66" t="s">
        <v>36</v>
      </c>
      <c r="N2217" s="66" t="s">
        <v>30</v>
      </c>
      <c r="O2217" s="66" t="s">
        <v>38</v>
      </c>
      <c r="P2217" s="66" t="s">
        <v>37</v>
      </c>
      <c r="Q2217" s="66" t="s">
        <v>32</v>
      </c>
      <c r="R2217" s="66" t="s">
        <v>30</v>
      </c>
      <c r="S2217" s="66" t="s">
        <v>60</v>
      </c>
      <c r="T2217" s="299" t="s">
        <v>71</v>
      </c>
      <c r="U2217" s="66" t="s">
        <v>73</v>
      </c>
      <c r="V2217" s="344"/>
      <c r="W2217" s="90"/>
      <c r="X2217" s="127"/>
    </row>
    <row r="2218" spans="1:24" ht="15" customHeight="1">
      <c r="A2218" s="70">
        <v>57433531</v>
      </c>
      <c r="B2218" s="71" t="s">
        <v>26</v>
      </c>
      <c r="C2218" s="71" t="s">
        <v>1311</v>
      </c>
      <c r="D2218" s="71" t="s">
        <v>332</v>
      </c>
      <c r="E2218" s="71" t="s">
        <v>171</v>
      </c>
      <c r="F2218" s="71" t="s">
        <v>350</v>
      </c>
      <c r="G2218" s="70">
        <v>3183379782</v>
      </c>
      <c r="H2218" s="62" t="s">
        <v>3217</v>
      </c>
      <c r="I2218" s="71" t="s">
        <v>65</v>
      </c>
      <c r="J2218" s="66" t="s">
        <v>443</v>
      </c>
      <c r="K2218" s="71"/>
      <c r="L2218" s="71" t="s">
        <v>28</v>
      </c>
      <c r="M2218" s="71" t="s">
        <v>29</v>
      </c>
      <c r="N2218" s="71" t="s">
        <v>30</v>
      </c>
      <c r="O2218" s="71" t="s">
        <v>31</v>
      </c>
      <c r="P2218" s="71" t="s">
        <v>30</v>
      </c>
      <c r="Q2218" s="71" t="s">
        <v>49</v>
      </c>
      <c r="R2218" s="71" t="s">
        <v>30</v>
      </c>
      <c r="S2218" s="71" t="s">
        <v>65</v>
      </c>
      <c r="T2218" s="300" t="s">
        <v>64</v>
      </c>
      <c r="U2218" s="71" t="s">
        <v>57</v>
      </c>
      <c r="V2218" s="354"/>
      <c r="W2218" s="186"/>
      <c r="X2218" s="127"/>
    </row>
    <row r="2219" spans="1:24" ht="15" customHeight="1">
      <c r="A2219" s="65">
        <v>1045680839</v>
      </c>
      <c r="B2219" s="66" t="s">
        <v>26</v>
      </c>
      <c r="C2219" s="66" t="s">
        <v>1046</v>
      </c>
      <c r="D2219" s="66" t="s">
        <v>1047</v>
      </c>
      <c r="E2219" s="66" t="s">
        <v>171</v>
      </c>
      <c r="F2219" s="66" t="s">
        <v>1048</v>
      </c>
      <c r="G2219" s="65">
        <v>3006087383</v>
      </c>
      <c r="H2219" s="62" t="s">
        <v>1049</v>
      </c>
      <c r="I2219" s="66" t="s">
        <v>47</v>
      </c>
      <c r="J2219" s="66" t="s">
        <v>188</v>
      </c>
      <c r="K2219" s="66" t="s">
        <v>51</v>
      </c>
      <c r="L2219" s="66" t="s">
        <v>28</v>
      </c>
      <c r="M2219" s="66" t="s">
        <v>42</v>
      </c>
      <c r="N2219" s="66" t="s">
        <v>30</v>
      </c>
      <c r="O2219" s="66" t="s">
        <v>42</v>
      </c>
      <c r="P2219" s="66" t="s">
        <v>37</v>
      </c>
      <c r="Q2219" s="66" t="s">
        <v>32</v>
      </c>
      <c r="R2219" s="66" t="s">
        <v>30</v>
      </c>
      <c r="S2219" s="66" t="s">
        <v>65</v>
      </c>
      <c r="T2219" s="299" t="s">
        <v>40</v>
      </c>
      <c r="U2219" s="66" t="s">
        <v>50</v>
      </c>
      <c r="V2219" s="354"/>
      <c r="W2219" s="186"/>
      <c r="X2219" s="127"/>
    </row>
    <row r="2220" spans="1:24" ht="15" customHeight="1">
      <c r="A2220" s="65">
        <v>1187043</v>
      </c>
      <c r="B2220" s="66" t="s">
        <v>26</v>
      </c>
      <c r="C2220" s="66" t="s">
        <v>3212</v>
      </c>
      <c r="D2220" s="66" t="s">
        <v>3213</v>
      </c>
      <c r="E2220" s="66" t="s">
        <v>171</v>
      </c>
      <c r="F2220" s="66" t="s">
        <v>941</v>
      </c>
      <c r="G2220" s="65">
        <v>3017958126</v>
      </c>
      <c r="H2220" s="62" t="s">
        <v>3214</v>
      </c>
      <c r="I2220" s="66" t="s">
        <v>40</v>
      </c>
      <c r="J2220" s="66" t="s">
        <v>593</v>
      </c>
      <c r="K2220" s="66" t="s">
        <v>1648</v>
      </c>
      <c r="L2220" s="66" t="s">
        <v>1646</v>
      </c>
      <c r="M2220" s="66" t="s">
        <v>1648</v>
      </c>
      <c r="N2220" s="66" t="s">
        <v>1648</v>
      </c>
      <c r="O2220" s="66" t="s">
        <v>1666</v>
      </c>
      <c r="P2220" s="66" t="s">
        <v>1648</v>
      </c>
      <c r="Q2220" s="66" t="s">
        <v>1651</v>
      </c>
      <c r="R2220" s="66" t="s">
        <v>1648</v>
      </c>
      <c r="S2220" s="66"/>
      <c r="T2220" s="299"/>
      <c r="U2220" s="66"/>
      <c r="V2220" s="344"/>
      <c r="W2220" s="90"/>
      <c r="X2220" s="127"/>
    </row>
    <row r="2221" spans="1:24" ht="15" customHeight="1">
      <c r="A2221" s="65">
        <v>1121856005</v>
      </c>
      <c r="B2221" s="66" t="s">
        <v>26</v>
      </c>
      <c r="C2221" s="66" t="s">
        <v>445</v>
      </c>
      <c r="D2221" s="66" t="s">
        <v>1325</v>
      </c>
      <c r="E2221" s="66" t="s">
        <v>171</v>
      </c>
      <c r="F2221" s="66"/>
      <c r="G2221" s="65">
        <v>3174641460</v>
      </c>
      <c r="H2221" s="122" t="s">
        <v>1326</v>
      </c>
      <c r="I2221" s="66" t="s">
        <v>66</v>
      </c>
      <c r="J2221" s="66" t="s">
        <v>535</v>
      </c>
      <c r="K2221" s="66" t="s">
        <v>51</v>
      </c>
      <c r="L2221" s="66" t="s">
        <v>41</v>
      </c>
      <c r="M2221" s="66" t="s">
        <v>42</v>
      </c>
      <c r="N2221" s="66" t="s">
        <v>30</v>
      </c>
      <c r="O2221" s="66" t="s">
        <v>42</v>
      </c>
      <c r="P2221" s="66" t="s">
        <v>30</v>
      </c>
      <c r="Q2221" s="66" t="s">
        <v>39</v>
      </c>
      <c r="R2221" s="66" t="s">
        <v>30</v>
      </c>
      <c r="S2221" s="66" t="s">
        <v>66</v>
      </c>
      <c r="T2221" s="299" t="s">
        <v>65</v>
      </c>
      <c r="U2221" s="66"/>
      <c r="V2221" s="344"/>
      <c r="W2221" s="90"/>
      <c r="X2221" s="127"/>
    </row>
    <row r="2222" spans="1:24" ht="15" customHeight="1">
      <c r="A2222" s="65">
        <v>27801364</v>
      </c>
      <c r="B2222" s="66" t="s">
        <v>26</v>
      </c>
      <c r="C2222" s="66" t="s">
        <v>355</v>
      </c>
      <c r="D2222" s="66" t="s">
        <v>2350</v>
      </c>
      <c r="E2222" s="66" t="s">
        <v>171</v>
      </c>
      <c r="F2222" s="66" t="s">
        <v>366</v>
      </c>
      <c r="G2222" s="65">
        <v>3138427328</v>
      </c>
      <c r="H2222" s="67" t="s">
        <v>4098</v>
      </c>
      <c r="I2222" s="66" t="s">
        <v>68</v>
      </c>
      <c r="J2222" s="66" t="s">
        <v>157</v>
      </c>
      <c r="K2222" s="66" t="s">
        <v>27</v>
      </c>
      <c r="L2222" s="66"/>
      <c r="M2222" s="66"/>
      <c r="N2222" s="66" t="s">
        <v>37</v>
      </c>
      <c r="O2222" s="66" t="s">
        <v>42</v>
      </c>
      <c r="P2222" s="66" t="s">
        <v>30</v>
      </c>
      <c r="Q2222" s="66" t="s">
        <v>49</v>
      </c>
      <c r="R2222" s="66" t="s">
        <v>37</v>
      </c>
      <c r="S2222" s="66"/>
      <c r="T2222" s="299"/>
      <c r="U2222" s="66"/>
      <c r="V2222" s="354"/>
      <c r="W2222" s="186"/>
      <c r="X2222" s="127"/>
    </row>
    <row r="2223" spans="1:24" ht="15" customHeight="1">
      <c r="A2223" s="65">
        <v>1110526826</v>
      </c>
      <c r="B2223" s="66" t="s">
        <v>26</v>
      </c>
      <c r="C2223" s="66" t="s">
        <v>444</v>
      </c>
      <c r="D2223" s="66" t="s">
        <v>1538</v>
      </c>
      <c r="E2223" s="66" t="s">
        <v>171</v>
      </c>
      <c r="F2223" s="66" t="s">
        <v>698</v>
      </c>
      <c r="G2223" s="65">
        <v>3144762765</v>
      </c>
      <c r="H2223" s="114" t="s">
        <v>3215</v>
      </c>
      <c r="I2223" s="66" t="s">
        <v>75</v>
      </c>
      <c r="J2223" s="66" t="s">
        <v>3216</v>
      </c>
      <c r="K2223" s="66" t="s">
        <v>27</v>
      </c>
      <c r="L2223" s="66" t="s">
        <v>28</v>
      </c>
      <c r="M2223" s="66" t="s">
        <v>36</v>
      </c>
      <c r="N2223" s="66" t="s">
        <v>37</v>
      </c>
      <c r="O2223" s="66" t="s">
        <v>42</v>
      </c>
      <c r="P2223" s="66" t="s">
        <v>30</v>
      </c>
      <c r="Q2223" s="66" t="s">
        <v>46</v>
      </c>
      <c r="R2223" s="66" t="s">
        <v>30</v>
      </c>
      <c r="S2223" s="66" t="s">
        <v>75</v>
      </c>
      <c r="T2223" s="299" t="s">
        <v>75</v>
      </c>
      <c r="U2223" s="66" t="s">
        <v>75</v>
      </c>
      <c r="V2223" s="344"/>
      <c r="W2223" s="90"/>
      <c r="X2223" s="127"/>
    </row>
    <row r="2224" spans="1:24" ht="15" customHeight="1">
      <c r="A2224" s="65">
        <v>28336670</v>
      </c>
      <c r="B2224" s="66" t="s">
        <v>26</v>
      </c>
      <c r="C2224" s="66" t="s">
        <v>323</v>
      </c>
      <c r="D2224" s="66"/>
      <c r="E2224" s="66" t="s">
        <v>171</v>
      </c>
      <c r="F2224" s="66" t="s">
        <v>185</v>
      </c>
      <c r="G2224" s="65">
        <v>3187462146</v>
      </c>
      <c r="H2224" s="62" t="s">
        <v>324</v>
      </c>
      <c r="I2224" s="66" t="s">
        <v>73</v>
      </c>
      <c r="J2224" s="66" t="s">
        <v>325</v>
      </c>
      <c r="K2224" s="66" t="s">
        <v>27</v>
      </c>
      <c r="L2224" s="66" t="s">
        <v>28</v>
      </c>
      <c r="M2224" s="66" t="s">
        <v>36</v>
      </c>
      <c r="N2224" s="66" t="s">
        <v>30</v>
      </c>
      <c r="O2224" s="66" t="s">
        <v>31</v>
      </c>
      <c r="P2224" s="66" t="s">
        <v>30</v>
      </c>
      <c r="Q2224" s="66" t="s">
        <v>39</v>
      </c>
      <c r="R2224" s="66" t="s">
        <v>30</v>
      </c>
      <c r="S2224" s="66" t="s">
        <v>73</v>
      </c>
      <c r="T2224" s="299"/>
      <c r="U2224" s="66"/>
      <c r="V2224" s="344"/>
      <c r="W2224" s="90"/>
      <c r="X2224" s="127"/>
    </row>
    <row r="2225" spans="1:24" ht="15" customHeight="1">
      <c r="A2225" s="172">
        <v>52991757</v>
      </c>
      <c r="B2225" s="173" t="s">
        <v>26</v>
      </c>
      <c r="C2225" s="173" t="s">
        <v>1567</v>
      </c>
      <c r="D2225" s="173" t="s">
        <v>453</v>
      </c>
      <c r="E2225" s="173" t="s">
        <v>1616</v>
      </c>
      <c r="F2225" s="173" t="s">
        <v>2035</v>
      </c>
      <c r="G2225" s="172">
        <v>3115544638</v>
      </c>
      <c r="H2225" s="62" t="s">
        <v>3218</v>
      </c>
      <c r="I2225" s="173" t="s">
        <v>54</v>
      </c>
      <c r="J2225" s="173" t="s">
        <v>765</v>
      </c>
      <c r="K2225" s="173"/>
      <c r="L2225" s="173"/>
      <c r="M2225" s="173"/>
      <c r="N2225" s="173" t="s">
        <v>30</v>
      </c>
      <c r="O2225" s="173" t="s">
        <v>38</v>
      </c>
      <c r="P2225" s="173" t="s">
        <v>37</v>
      </c>
      <c r="Q2225" s="173" t="s">
        <v>32</v>
      </c>
      <c r="R2225" s="173" t="s">
        <v>30</v>
      </c>
      <c r="S2225" s="173" t="s">
        <v>54</v>
      </c>
      <c r="T2225" s="332"/>
      <c r="U2225" s="173"/>
      <c r="V2225" s="344"/>
      <c r="W2225" s="90"/>
      <c r="X2225" s="127"/>
    </row>
    <row r="2226" spans="1:24" ht="15" customHeight="1">
      <c r="A2226" s="65">
        <v>25786892</v>
      </c>
      <c r="B2226" s="66" t="s">
        <v>26</v>
      </c>
      <c r="C2226" s="66" t="s">
        <v>231</v>
      </c>
      <c r="D2226" s="66" t="s">
        <v>467</v>
      </c>
      <c r="E2226" s="66" t="s">
        <v>1616</v>
      </c>
      <c r="F2226" s="66" t="s">
        <v>328</v>
      </c>
      <c r="G2226" s="65">
        <v>3235829186</v>
      </c>
      <c r="H2226" s="62" t="s">
        <v>3219</v>
      </c>
      <c r="I2226" s="66" t="s">
        <v>59</v>
      </c>
      <c r="J2226" s="66" t="s">
        <v>262</v>
      </c>
      <c r="K2226" s="66"/>
      <c r="L2226" s="66" t="s">
        <v>35</v>
      </c>
      <c r="M2226" s="66" t="s">
        <v>36</v>
      </c>
      <c r="N2226" s="66" t="s">
        <v>37</v>
      </c>
      <c r="O2226" s="66" t="s">
        <v>42</v>
      </c>
      <c r="P2226" s="66" t="s">
        <v>30</v>
      </c>
      <c r="Q2226" s="66" t="s">
        <v>49</v>
      </c>
      <c r="R2226" s="66" t="s">
        <v>30</v>
      </c>
      <c r="S2226" s="66" t="s">
        <v>59</v>
      </c>
      <c r="T2226" s="299" t="s">
        <v>59</v>
      </c>
      <c r="U2226" s="66" t="s">
        <v>59</v>
      </c>
      <c r="V2226" s="354"/>
      <c r="W2226" s="186"/>
      <c r="X2226" s="127"/>
    </row>
    <row r="2227" spans="1:24" ht="15" customHeight="1">
      <c r="A2227" s="65">
        <v>21191472</v>
      </c>
      <c r="B2227" s="66" t="s">
        <v>26</v>
      </c>
      <c r="C2227" s="66" t="s">
        <v>394</v>
      </c>
      <c r="D2227" s="66"/>
      <c r="E2227" s="66" t="s">
        <v>5684</v>
      </c>
      <c r="F2227" s="66" t="s">
        <v>932</v>
      </c>
      <c r="G2227" s="65">
        <v>3183801291</v>
      </c>
      <c r="H2227" s="67" t="s">
        <v>5685</v>
      </c>
      <c r="I2227" s="66" t="s">
        <v>66</v>
      </c>
      <c r="J2227" s="66" t="s">
        <v>1398</v>
      </c>
      <c r="K2227" s="66"/>
      <c r="L2227" s="66" t="s">
        <v>28</v>
      </c>
      <c r="M2227" s="66" t="s">
        <v>36</v>
      </c>
      <c r="N2227" s="66" t="s">
        <v>37</v>
      </c>
      <c r="O2227" s="66" t="s">
        <v>42</v>
      </c>
      <c r="P2227" s="66" t="s">
        <v>30</v>
      </c>
      <c r="Q2227" s="66" t="s">
        <v>1689</v>
      </c>
      <c r="R2227" s="66" t="s">
        <v>30</v>
      </c>
      <c r="S2227" s="66" t="s">
        <v>44</v>
      </c>
      <c r="T2227" s="299" t="s">
        <v>75</v>
      </c>
      <c r="U2227" s="66" t="s">
        <v>40</v>
      </c>
      <c r="V2227" s="354"/>
      <c r="W2227" s="186"/>
      <c r="X2227" s="127"/>
    </row>
    <row r="2228" spans="1:24" ht="15" customHeight="1">
      <c r="A2228" s="65">
        <v>43874253</v>
      </c>
      <c r="B2228" s="66" t="s">
        <v>26</v>
      </c>
      <c r="C2228" s="66" t="s">
        <v>1961</v>
      </c>
      <c r="D2228" s="66"/>
      <c r="E2228" s="66" t="s">
        <v>5684</v>
      </c>
      <c r="F2228" s="66" t="s">
        <v>6123</v>
      </c>
      <c r="G2228" s="65">
        <v>3145431530</v>
      </c>
      <c r="H2228" s="62" t="s">
        <v>6124</v>
      </c>
      <c r="I2228" s="66" t="s">
        <v>40</v>
      </c>
      <c r="J2228" s="66" t="s">
        <v>1578</v>
      </c>
      <c r="K2228" s="66" t="s">
        <v>27</v>
      </c>
      <c r="L2228" s="66" t="s">
        <v>51</v>
      </c>
      <c r="M2228" s="66" t="s">
        <v>36</v>
      </c>
      <c r="N2228" s="66" t="s">
        <v>37</v>
      </c>
      <c r="O2228" s="66" t="s">
        <v>42</v>
      </c>
      <c r="P2228" s="66" t="s">
        <v>30</v>
      </c>
      <c r="Q2228" s="66" t="s">
        <v>1689</v>
      </c>
      <c r="R2228" s="66" t="s">
        <v>30</v>
      </c>
      <c r="S2228" s="66" t="s">
        <v>44</v>
      </c>
      <c r="T2228" s="299" t="s">
        <v>75</v>
      </c>
      <c r="U2228" s="66" t="s">
        <v>40</v>
      </c>
      <c r="V2228" s="344"/>
      <c r="W2228" s="90"/>
      <c r="X2228" s="127"/>
    </row>
    <row r="2229" spans="1:24" ht="15" customHeight="1">
      <c r="A2229" s="65">
        <v>1036953828</v>
      </c>
      <c r="B2229" s="66" t="s">
        <v>26</v>
      </c>
      <c r="C2229" s="66" t="s">
        <v>1033</v>
      </c>
      <c r="D2229" s="66" t="s">
        <v>1034</v>
      </c>
      <c r="E2229" s="66" t="s">
        <v>1035</v>
      </c>
      <c r="F2229" s="66" t="s">
        <v>237</v>
      </c>
      <c r="G2229" s="65">
        <v>3136809166</v>
      </c>
      <c r="H2229" s="67" t="s">
        <v>3220</v>
      </c>
      <c r="I2229" s="66" t="s">
        <v>40</v>
      </c>
      <c r="J2229" s="66" t="s">
        <v>1036</v>
      </c>
      <c r="K2229" s="66"/>
      <c r="L2229" s="66" t="s">
        <v>41</v>
      </c>
      <c r="M2229" s="66"/>
      <c r="N2229" s="66" t="s">
        <v>30</v>
      </c>
      <c r="O2229" s="66" t="s">
        <v>38</v>
      </c>
      <c r="P2229" s="66" t="s">
        <v>30</v>
      </c>
      <c r="Q2229" s="66" t="s">
        <v>49</v>
      </c>
      <c r="R2229" s="66" t="s">
        <v>30</v>
      </c>
      <c r="S2229" s="66" t="s">
        <v>40</v>
      </c>
      <c r="T2229" s="299" t="s">
        <v>40</v>
      </c>
      <c r="U2229" s="66" t="s">
        <v>69</v>
      </c>
      <c r="V2229" s="344"/>
      <c r="W2229" s="90"/>
      <c r="X2229" s="127"/>
    </row>
    <row r="2230" spans="1:24" ht="15" customHeight="1">
      <c r="A2230" s="65">
        <v>1094265043</v>
      </c>
      <c r="B2230" s="66" t="s">
        <v>26</v>
      </c>
      <c r="C2230" s="66" t="s">
        <v>2460</v>
      </c>
      <c r="D2230" s="66" t="s">
        <v>1998</v>
      </c>
      <c r="E2230" s="66" t="s">
        <v>4872</v>
      </c>
      <c r="F2230" s="66" t="s">
        <v>3472</v>
      </c>
      <c r="G2230" s="65">
        <v>3204506695</v>
      </c>
      <c r="H2230" s="62" t="s">
        <v>4873</v>
      </c>
      <c r="I2230" s="66" t="s">
        <v>68</v>
      </c>
      <c r="J2230" s="66" t="s">
        <v>157</v>
      </c>
      <c r="K2230" s="66" t="s">
        <v>4874</v>
      </c>
      <c r="L2230" s="66" t="s">
        <v>51</v>
      </c>
      <c r="M2230" s="66" t="s">
        <v>36</v>
      </c>
      <c r="N2230" s="66" t="s">
        <v>37</v>
      </c>
      <c r="O2230" s="66" t="s">
        <v>42</v>
      </c>
      <c r="P2230" s="66" t="s">
        <v>30</v>
      </c>
      <c r="Q2230" s="66" t="s">
        <v>43</v>
      </c>
      <c r="R2230" s="66" t="s">
        <v>30</v>
      </c>
      <c r="S2230" s="66" t="s">
        <v>60</v>
      </c>
      <c r="T2230" s="299" t="s">
        <v>72</v>
      </c>
      <c r="U2230" s="66" t="s">
        <v>68</v>
      </c>
      <c r="V2230" s="344"/>
      <c r="W2230" s="90"/>
      <c r="X2230" s="127"/>
    </row>
    <row r="2231" spans="1:24" ht="15" customHeight="1">
      <c r="A2231" s="70">
        <v>11814195</v>
      </c>
      <c r="B2231" s="71" t="s">
        <v>26</v>
      </c>
      <c r="C2231" s="71" t="s">
        <v>145</v>
      </c>
      <c r="D2231" s="71"/>
      <c r="E2231" s="71" t="s">
        <v>146</v>
      </c>
      <c r="F2231" s="71" t="s">
        <v>147</v>
      </c>
      <c r="G2231" s="70">
        <v>3103662356</v>
      </c>
      <c r="H2231" s="62" t="s">
        <v>148</v>
      </c>
      <c r="I2231" s="66" t="s">
        <v>58</v>
      </c>
      <c r="J2231" s="71" t="s">
        <v>144</v>
      </c>
      <c r="K2231" s="71" t="s">
        <v>51</v>
      </c>
      <c r="L2231" s="71" t="s">
        <v>35</v>
      </c>
      <c r="M2231" s="71" t="s">
        <v>42</v>
      </c>
      <c r="N2231" s="71" t="s">
        <v>30</v>
      </c>
      <c r="O2231" s="71" t="s">
        <v>38</v>
      </c>
      <c r="P2231" s="71" t="s">
        <v>30</v>
      </c>
      <c r="Q2231" s="71" t="s">
        <v>49</v>
      </c>
      <c r="R2231" s="71" t="s">
        <v>30</v>
      </c>
      <c r="S2231" s="71" t="s">
        <v>58</v>
      </c>
      <c r="T2231" s="300" t="s">
        <v>56</v>
      </c>
      <c r="U2231" s="71" t="s">
        <v>40</v>
      </c>
      <c r="V2231" s="354"/>
      <c r="W2231" s="186"/>
      <c r="X2231" s="127"/>
    </row>
    <row r="2232" spans="1:24" ht="15" customHeight="1">
      <c r="A2232" s="65">
        <v>1002355637</v>
      </c>
      <c r="B2232" s="66" t="s">
        <v>26</v>
      </c>
      <c r="C2232" s="66" t="s">
        <v>953</v>
      </c>
      <c r="D2232" s="66" t="s">
        <v>326</v>
      </c>
      <c r="E2232" s="66" t="s">
        <v>932</v>
      </c>
      <c r="F2232" s="66" t="s">
        <v>171</v>
      </c>
      <c r="G2232" s="65">
        <v>3148095926</v>
      </c>
      <c r="H2232" s="66" t="s">
        <v>954</v>
      </c>
      <c r="I2232" s="66" t="s">
        <v>50</v>
      </c>
      <c r="J2232" s="71" t="s">
        <v>173</v>
      </c>
      <c r="K2232" s="66" t="s">
        <v>51</v>
      </c>
      <c r="L2232" s="66" t="s">
        <v>51</v>
      </c>
      <c r="M2232" s="66" t="s">
        <v>42</v>
      </c>
      <c r="N2232" s="66" t="s">
        <v>37</v>
      </c>
      <c r="O2232" s="66" t="s">
        <v>42</v>
      </c>
      <c r="P2232" s="66" t="s">
        <v>30</v>
      </c>
      <c r="Q2232" s="66" t="s">
        <v>43</v>
      </c>
      <c r="R2232" s="66" t="s">
        <v>30</v>
      </c>
      <c r="S2232" s="66" t="s">
        <v>50</v>
      </c>
      <c r="T2232" s="299" t="s">
        <v>33</v>
      </c>
      <c r="U2232" s="66" t="s">
        <v>52</v>
      </c>
      <c r="V2232" s="354"/>
      <c r="W2232" s="186"/>
      <c r="X2232" s="127"/>
    </row>
    <row r="2233" spans="1:24" ht="15" customHeight="1">
      <c r="A2233" s="65">
        <v>36452609</v>
      </c>
      <c r="B2233" s="66" t="s">
        <v>26</v>
      </c>
      <c r="C2233" s="66" t="s">
        <v>1418</v>
      </c>
      <c r="D2233" s="66" t="s">
        <v>240</v>
      </c>
      <c r="E2233" s="66" t="s">
        <v>932</v>
      </c>
      <c r="F2233" s="66" t="s">
        <v>301</v>
      </c>
      <c r="G2233" s="65">
        <v>3017735581</v>
      </c>
      <c r="H2233" s="67" t="s">
        <v>1419</v>
      </c>
      <c r="I2233" s="66" t="s">
        <v>65</v>
      </c>
      <c r="J2233" s="71" t="s">
        <v>443</v>
      </c>
      <c r="K2233" s="66" t="s">
        <v>51</v>
      </c>
      <c r="L2233" s="66" t="s">
        <v>51</v>
      </c>
      <c r="M2233" s="66" t="s">
        <v>36</v>
      </c>
      <c r="N2233" s="66" t="s">
        <v>30</v>
      </c>
      <c r="O2233" s="66" t="s">
        <v>31</v>
      </c>
      <c r="P2233" s="66" t="s">
        <v>30</v>
      </c>
      <c r="Q2233" s="66" t="s">
        <v>49</v>
      </c>
      <c r="R2233" s="66" t="s">
        <v>30</v>
      </c>
      <c r="S2233" s="66" t="s">
        <v>64</v>
      </c>
      <c r="T2233" s="299" t="s">
        <v>65</v>
      </c>
      <c r="U2233" s="66" t="s">
        <v>57</v>
      </c>
      <c r="V2233" s="354"/>
      <c r="W2233" s="186"/>
      <c r="X2233" s="127"/>
    </row>
    <row r="2234" spans="1:24" ht="15" customHeight="1">
      <c r="A2234" s="65">
        <v>28817254</v>
      </c>
      <c r="B2234" s="66" t="s">
        <v>26</v>
      </c>
      <c r="C2234" s="66" t="s">
        <v>611</v>
      </c>
      <c r="D2234" s="66" t="s">
        <v>3221</v>
      </c>
      <c r="E2234" s="66" t="s">
        <v>932</v>
      </c>
      <c r="F2234" s="66" t="s">
        <v>594</v>
      </c>
      <c r="G2234" s="65">
        <v>3144229864</v>
      </c>
      <c r="H2234" s="62" t="s">
        <v>3222</v>
      </c>
      <c r="I2234" s="66" t="s">
        <v>54</v>
      </c>
      <c r="J2234" s="66" t="s">
        <v>765</v>
      </c>
      <c r="K2234" s="66"/>
      <c r="L2234" s="66"/>
      <c r="M2234" s="66"/>
      <c r="N2234" s="66" t="s">
        <v>30</v>
      </c>
      <c r="O2234" s="66" t="s">
        <v>38</v>
      </c>
      <c r="P2234" s="66" t="s">
        <v>37</v>
      </c>
      <c r="Q2234" s="66" t="s">
        <v>32</v>
      </c>
      <c r="R2234" s="66" t="s">
        <v>30</v>
      </c>
      <c r="S2234" s="66" t="s">
        <v>54</v>
      </c>
      <c r="T2234" s="299"/>
      <c r="U2234" s="66"/>
      <c r="V2234" s="344"/>
      <c r="W2234" s="90"/>
      <c r="X2234" s="127"/>
    </row>
    <row r="2235" spans="1:24" ht="15" customHeight="1">
      <c r="A2235" s="65">
        <v>1070949557</v>
      </c>
      <c r="B2235" s="66" t="s">
        <v>26</v>
      </c>
      <c r="C2235" s="66" t="s">
        <v>1400</v>
      </c>
      <c r="D2235" s="66" t="s">
        <v>1401</v>
      </c>
      <c r="E2235" s="66" t="s">
        <v>932</v>
      </c>
      <c r="F2235" s="66" t="s">
        <v>107</v>
      </c>
      <c r="G2235" s="65">
        <v>3178542223</v>
      </c>
      <c r="H2235" s="62" t="s">
        <v>1402</v>
      </c>
      <c r="I2235" s="66" t="s">
        <v>60</v>
      </c>
      <c r="J2235" s="66" t="s">
        <v>946</v>
      </c>
      <c r="K2235" s="66" t="s">
        <v>51</v>
      </c>
      <c r="L2235" s="66" t="s">
        <v>28</v>
      </c>
      <c r="M2235" s="66" t="s">
        <v>36</v>
      </c>
      <c r="N2235" s="66" t="s">
        <v>37</v>
      </c>
      <c r="O2235" s="66" t="s">
        <v>38</v>
      </c>
      <c r="P2235" s="66" t="s">
        <v>30</v>
      </c>
      <c r="Q2235" s="66" t="s">
        <v>43</v>
      </c>
      <c r="R2235" s="66" t="s">
        <v>30</v>
      </c>
      <c r="S2235" s="66" t="s">
        <v>60</v>
      </c>
      <c r="T2235" s="299" t="s">
        <v>75</v>
      </c>
      <c r="U2235" s="66" t="s">
        <v>53</v>
      </c>
      <c r="V2235" s="354"/>
      <c r="W2235" s="186"/>
      <c r="X2235" s="127"/>
    </row>
    <row r="2236" spans="1:24" ht="15" customHeight="1">
      <c r="A2236" s="70">
        <v>1120924427</v>
      </c>
      <c r="B2236" s="71" t="s">
        <v>26</v>
      </c>
      <c r="C2236" s="71" t="s">
        <v>1019</v>
      </c>
      <c r="D2236" s="71"/>
      <c r="E2236" s="71" t="s">
        <v>932</v>
      </c>
      <c r="F2236" s="71" t="s">
        <v>1315</v>
      </c>
      <c r="G2236" s="70">
        <v>3133427996</v>
      </c>
      <c r="H2236" s="62" t="s">
        <v>1316</v>
      </c>
      <c r="I2236" s="71" t="s">
        <v>66</v>
      </c>
      <c r="J2236" s="71" t="s">
        <v>1317</v>
      </c>
      <c r="K2236" s="71" t="s">
        <v>27</v>
      </c>
      <c r="L2236" s="71" t="s">
        <v>51</v>
      </c>
      <c r="M2236" s="71" t="s">
        <v>36</v>
      </c>
      <c r="N2236" s="71" t="s">
        <v>30</v>
      </c>
      <c r="O2236" s="71" t="s">
        <v>42</v>
      </c>
      <c r="P2236" s="71" t="s">
        <v>30</v>
      </c>
      <c r="Q2236" s="71" t="s">
        <v>49</v>
      </c>
      <c r="R2236" s="71" t="s">
        <v>30</v>
      </c>
      <c r="S2236" s="71" t="s">
        <v>66</v>
      </c>
      <c r="T2236" s="300" t="s">
        <v>62</v>
      </c>
      <c r="U2236" s="71" t="s">
        <v>66</v>
      </c>
      <c r="V2236" s="354"/>
      <c r="W2236" s="186"/>
      <c r="X2236" s="127"/>
    </row>
    <row r="2237" spans="1:24" ht="15" customHeight="1">
      <c r="A2237" s="70">
        <v>1051830076</v>
      </c>
      <c r="B2237" s="71" t="s">
        <v>26</v>
      </c>
      <c r="C2237" s="71" t="s">
        <v>734</v>
      </c>
      <c r="D2237" s="71"/>
      <c r="E2237" s="71" t="s">
        <v>932</v>
      </c>
      <c r="F2237" s="71" t="s">
        <v>350</v>
      </c>
      <c r="G2237" s="70">
        <v>3135524672</v>
      </c>
      <c r="H2237" s="80" t="s">
        <v>1069</v>
      </c>
      <c r="I2237" s="71" t="s">
        <v>50</v>
      </c>
      <c r="J2237" s="71" t="s">
        <v>1070</v>
      </c>
      <c r="K2237" s="71" t="s">
        <v>51</v>
      </c>
      <c r="L2237" s="71" t="s">
        <v>28</v>
      </c>
      <c r="M2237" s="71" t="s">
        <v>42</v>
      </c>
      <c r="N2237" s="71" t="s">
        <v>30</v>
      </c>
      <c r="O2237" s="71" t="s">
        <v>38</v>
      </c>
      <c r="P2237" s="71" t="s">
        <v>30</v>
      </c>
      <c r="Q2237" s="71" t="s">
        <v>39</v>
      </c>
      <c r="R2237" s="71" t="s">
        <v>30</v>
      </c>
      <c r="S2237" s="71" t="s">
        <v>47</v>
      </c>
      <c r="T2237" s="300" t="s">
        <v>40</v>
      </c>
      <c r="U2237" s="71"/>
      <c r="V2237" s="354"/>
      <c r="W2237" s="186"/>
      <c r="X2237" s="127"/>
    </row>
    <row r="2238" spans="1:24" ht="15" customHeight="1">
      <c r="A2238" s="174">
        <v>79645799</v>
      </c>
      <c r="B2238" s="175" t="s">
        <v>26</v>
      </c>
      <c r="C2238" s="175" t="s">
        <v>1439</v>
      </c>
      <c r="D2238" s="175"/>
      <c r="E2238" s="175" t="s">
        <v>932</v>
      </c>
      <c r="F2238" s="175" t="s">
        <v>715</v>
      </c>
      <c r="G2238" s="174">
        <v>3143712802</v>
      </c>
      <c r="H2238" s="167" t="s">
        <v>1440</v>
      </c>
      <c r="I2238" s="175" t="s">
        <v>60</v>
      </c>
      <c r="J2238" s="175" t="s">
        <v>946</v>
      </c>
      <c r="K2238" s="175"/>
      <c r="L2238" s="175" t="s">
        <v>41</v>
      </c>
      <c r="M2238" s="175" t="s">
        <v>42</v>
      </c>
      <c r="N2238" s="175" t="s">
        <v>30</v>
      </c>
      <c r="O2238" s="175" t="s">
        <v>31</v>
      </c>
      <c r="P2238" s="175" t="s">
        <v>30</v>
      </c>
      <c r="Q2238" s="175" t="s">
        <v>49</v>
      </c>
      <c r="R2238" s="175" t="s">
        <v>37</v>
      </c>
      <c r="S2238" s="175"/>
      <c r="T2238" s="333"/>
      <c r="U2238" s="175"/>
      <c r="V2238" s="344"/>
      <c r="W2238" s="90"/>
      <c r="X2238" s="127"/>
    </row>
    <row r="2239" spans="1:24" ht="15" customHeight="1">
      <c r="A2239" s="65">
        <v>1104015178</v>
      </c>
      <c r="B2239" s="66" t="s">
        <v>26</v>
      </c>
      <c r="C2239" s="66" t="s">
        <v>305</v>
      </c>
      <c r="D2239" s="66" t="s">
        <v>386</v>
      </c>
      <c r="E2239" s="66" t="s">
        <v>932</v>
      </c>
      <c r="F2239" s="66" t="s">
        <v>112</v>
      </c>
      <c r="G2239" s="65">
        <v>3002574595</v>
      </c>
      <c r="H2239" s="62" t="s">
        <v>5226</v>
      </c>
      <c r="I2239" s="66" t="s">
        <v>74</v>
      </c>
      <c r="J2239" s="66" t="s">
        <v>5227</v>
      </c>
      <c r="K2239" s="66" t="s">
        <v>27</v>
      </c>
      <c r="L2239" s="66" t="s">
        <v>35</v>
      </c>
      <c r="M2239" s="66" t="s">
        <v>36</v>
      </c>
      <c r="N2239" s="66" t="s">
        <v>37</v>
      </c>
      <c r="O2239" s="66" t="s">
        <v>42</v>
      </c>
      <c r="P2239" s="66" t="s">
        <v>30</v>
      </c>
      <c r="Q2239" s="66" t="s">
        <v>43</v>
      </c>
      <c r="R2239" s="66" t="s">
        <v>30</v>
      </c>
      <c r="S2239" s="66" t="s">
        <v>74</v>
      </c>
      <c r="T2239" s="299" t="s">
        <v>59</v>
      </c>
      <c r="U2239" s="66" t="s">
        <v>50</v>
      </c>
      <c r="V2239" s="344"/>
      <c r="W2239" s="90"/>
      <c r="X2239" s="127"/>
    </row>
    <row r="2240" spans="1:24" ht="15" customHeight="1">
      <c r="A2240" s="65">
        <v>1090363072</v>
      </c>
      <c r="B2240" s="66" t="s">
        <v>26</v>
      </c>
      <c r="C2240" s="66" t="s">
        <v>5332</v>
      </c>
      <c r="D2240" s="66" t="s">
        <v>639</v>
      </c>
      <c r="E2240" s="66" t="s">
        <v>932</v>
      </c>
      <c r="F2240" s="66" t="s">
        <v>265</v>
      </c>
      <c r="G2240" s="65">
        <v>3228976575</v>
      </c>
      <c r="H2240" s="62" t="s">
        <v>5333</v>
      </c>
      <c r="I2240" s="66" t="s">
        <v>68</v>
      </c>
      <c r="J2240" s="66" t="s">
        <v>157</v>
      </c>
      <c r="K2240" s="66" t="s">
        <v>5272</v>
      </c>
      <c r="L2240" s="66" t="s">
        <v>51</v>
      </c>
      <c r="M2240" s="66" t="s">
        <v>42</v>
      </c>
      <c r="N2240" s="66" t="s">
        <v>30</v>
      </c>
      <c r="O2240" s="66" t="s">
        <v>38</v>
      </c>
      <c r="P2240" s="66" t="s">
        <v>30</v>
      </c>
      <c r="Q2240" s="66" t="s">
        <v>49</v>
      </c>
      <c r="R2240" s="66" t="s">
        <v>37</v>
      </c>
      <c r="S2240" s="66" t="s">
        <v>68</v>
      </c>
      <c r="T2240" s="299" t="s">
        <v>68</v>
      </c>
      <c r="U2240" s="66" t="s">
        <v>68</v>
      </c>
      <c r="V2240" s="344"/>
      <c r="W2240" s="90"/>
      <c r="X2240" s="127"/>
    </row>
    <row r="2241" spans="1:24" ht="15" customHeight="1">
      <c r="A2241" s="65">
        <v>39281639</v>
      </c>
      <c r="B2241" s="66" t="s">
        <v>26</v>
      </c>
      <c r="C2241" s="66" t="s">
        <v>1406</v>
      </c>
      <c r="D2241" s="66" t="s">
        <v>559</v>
      </c>
      <c r="E2241" s="66" t="s">
        <v>932</v>
      </c>
      <c r="F2241" s="66" t="s">
        <v>102</v>
      </c>
      <c r="G2241" s="65">
        <v>3135909798</v>
      </c>
      <c r="H2241" s="62" t="s">
        <v>5495</v>
      </c>
      <c r="I2241" s="66" t="s">
        <v>40</v>
      </c>
      <c r="J2241" s="66" t="s">
        <v>5494</v>
      </c>
      <c r="K2241" s="66"/>
      <c r="L2241" s="66" t="s">
        <v>28</v>
      </c>
      <c r="M2241" s="66" t="s">
        <v>36</v>
      </c>
      <c r="N2241" s="66" t="s">
        <v>30</v>
      </c>
      <c r="O2241" s="66" t="s">
        <v>31</v>
      </c>
      <c r="P2241" s="66" t="s">
        <v>30</v>
      </c>
      <c r="Q2241" s="66" t="s">
        <v>49</v>
      </c>
      <c r="R2241" s="66" t="s">
        <v>37</v>
      </c>
      <c r="S2241" s="66" t="s">
        <v>40</v>
      </c>
      <c r="T2241" s="299" t="s">
        <v>40</v>
      </c>
      <c r="U2241" s="66" t="s">
        <v>40</v>
      </c>
      <c r="V2241" s="344"/>
      <c r="W2241" s="90"/>
      <c r="X2241" s="127"/>
    </row>
    <row r="2242" spans="1:24" ht="15" customHeight="1">
      <c r="A2242" s="65">
        <v>14326097</v>
      </c>
      <c r="B2242" s="66" t="s">
        <v>26</v>
      </c>
      <c r="C2242" s="66" t="s">
        <v>151</v>
      </c>
      <c r="D2242" s="66" t="s">
        <v>5536</v>
      </c>
      <c r="E2242" s="66" t="s">
        <v>932</v>
      </c>
      <c r="F2242" s="66" t="s">
        <v>202</v>
      </c>
      <c r="G2242" s="65">
        <v>3012647283</v>
      </c>
      <c r="H2242" s="62" t="s">
        <v>5537</v>
      </c>
      <c r="I2242" s="66" t="s">
        <v>47</v>
      </c>
      <c r="J2242" s="66" t="s">
        <v>194</v>
      </c>
      <c r="K2242" s="66" t="s">
        <v>27</v>
      </c>
      <c r="L2242" s="66" t="s">
        <v>28</v>
      </c>
      <c r="M2242" s="66" t="s">
        <v>36</v>
      </c>
      <c r="N2242" s="66" t="s">
        <v>37</v>
      </c>
      <c r="O2242" s="66" t="s">
        <v>38</v>
      </c>
      <c r="P2242" s="66" t="s">
        <v>30</v>
      </c>
      <c r="Q2242" s="66" t="s">
        <v>39</v>
      </c>
      <c r="R2242" s="66" t="s">
        <v>30</v>
      </c>
      <c r="S2242" s="66" t="s">
        <v>47</v>
      </c>
      <c r="T2242" s="299" t="s">
        <v>47</v>
      </c>
      <c r="U2242" s="66" t="s">
        <v>47</v>
      </c>
      <c r="V2242" s="344"/>
      <c r="W2242" s="90"/>
      <c r="X2242" s="127"/>
    </row>
    <row r="2243" spans="1:24" ht="15" customHeight="1">
      <c r="A2243" s="70">
        <v>1098649978</v>
      </c>
      <c r="B2243" s="71" t="s">
        <v>26</v>
      </c>
      <c r="C2243" s="71" t="s">
        <v>1216</v>
      </c>
      <c r="D2243" s="71" t="s">
        <v>445</v>
      </c>
      <c r="E2243" s="71" t="s">
        <v>932</v>
      </c>
      <c r="F2243" s="71" t="s">
        <v>127</v>
      </c>
      <c r="G2243" s="70">
        <v>3008449859</v>
      </c>
      <c r="H2243" s="62" t="s">
        <v>5766</v>
      </c>
      <c r="I2243" s="71" t="s">
        <v>73</v>
      </c>
      <c r="J2243" s="71" t="s">
        <v>788</v>
      </c>
      <c r="K2243" s="71"/>
      <c r="L2243" s="71" t="s">
        <v>28</v>
      </c>
      <c r="M2243" s="71" t="s">
        <v>36</v>
      </c>
      <c r="N2243" s="71" t="s">
        <v>30</v>
      </c>
      <c r="O2243" s="71" t="s">
        <v>38</v>
      </c>
      <c r="P2243" s="71" t="s">
        <v>30</v>
      </c>
      <c r="Q2243" s="71" t="s">
        <v>43</v>
      </c>
      <c r="R2243" s="71" t="s">
        <v>37</v>
      </c>
      <c r="S2243" s="71" t="s">
        <v>73</v>
      </c>
      <c r="T2243" s="300" t="s">
        <v>73</v>
      </c>
      <c r="U2243" s="71" t="s">
        <v>73</v>
      </c>
      <c r="V2243" s="344"/>
      <c r="W2243" s="90"/>
      <c r="X2243" s="127"/>
    </row>
    <row r="2244" spans="1:24" ht="15" customHeight="1">
      <c r="A2244" s="65">
        <v>1047427991</v>
      </c>
      <c r="B2244" s="66" t="s">
        <v>26</v>
      </c>
      <c r="C2244" s="66" t="s">
        <v>6077</v>
      </c>
      <c r="D2244" s="66" t="s">
        <v>1888</v>
      </c>
      <c r="E2244" s="66" t="s">
        <v>932</v>
      </c>
      <c r="F2244" s="66" t="s">
        <v>233</v>
      </c>
      <c r="G2244" s="65">
        <v>3042913663</v>
      </c>
      <c r="H2244" s="62" t="s">
        <v>6078</v>
      </c>
      <c r="I2244" s="66" t="s">
        <v>50</v>
      </c>
      <c r="J2244" s="66" t="s">
        <v>5990</v>
      </c>
      <c r="K2244" s="66"/>
      <c r="L2244" s="66" t="s">
        <v>51</v>
      </c>
      <c r="M2244" s="66"/>
      <c r="N2244" s="66" t="s">
        <v>30</v>
      </c>
      <c r="O2244" s="66" t="s">
        <v>38</v>
      </c>
      <c r="P2244" s="66" t="s">
        <v>30</v>
      </c>
      <c r="Q2244" s="66" t="s">
        <v>46</v>
      </c>
      <c r="R2244" s="66" t="s">
        <v>30</v>
      </c>
      <c r="S2244" s="66" t="s">
        <v>50</v>
      </c>
      <c r="T2244" s="299" t="s">
        <v>50</v>
      </c>
      <c r="U2244" s="66" t="s">
        <v>50</v>
      </c>
      <c r="V2244" s="344"/>
      <c r="W2244" s="90"/>
      <c r="X2244" s="127"/>
    </row>
    <row r="2245" spans="1:24" ht="15" customHeight="1">
      <c r="A2245" s="68">
        <v>37124387</v>
      </c>
      <c r="B2245" s="66" t="s">
        <v>26</v>
      </c>
      <c r="C2245" s="68" t="s">
        <v>436</v>
      </c>
      <c r="D2245" s="66" t="s">
        <v>6380</v>
      </c>
      <c r="E2245" s="66" t="s">
        <v>932</v>
      </c>
      <c r="F2245" s="66" t="s">
        <v>932</v>
      </c>
      <c r="G2245" s="65">
        <v>3153839045</v>
      </c>
      <c r="H2245" s="62" t="s">
        <v>6381</v>
      </c>
      <c r="I2245" s="66" t="s">
        <v>56</v>
      </c>
      <c r="J2245" s="66" t="s">
        <v>1591</v>
      </c>
      <c r="K2245" s="66"/>
      <c r="L2245" s="66" t="s">
        <v>35</v>
      </c>
      <c r="M2245" s="66" t="s">
        <v>29</v>
      </c>
      <c r="N2245" s="66" t="s">
        <v>30</v>
      </c>
      <c r="O2245" s="66" t="s">
        <v>42</v>
      </c>
      <c r="P2245" s="66" t="s">
        <v>30</v>
      </c>
      <c r="Q2245" s="66" t="s">
        <v>49</v>
      </c>
      <c r="R2245" s="66" t="s">
        <v>30</v>
      </c>
      <c r="S2245" s="66" t="s">
        <v>67</v>
      </c>
      <c r="T2245" s="299" t="s">
        <v>75</v>
      </c>
      <c r="U2245" s="66" t="s">
        <v>76</v>
      </c>
      <c r="V2245" s="344"/>
      <c r="W2245" s="90"/>
      <c r="X2245" s="127"/>
    </row>
    <row r="2246" spans="1:24" ht="15" customHeight="1">
      <c r="A2246" s="65">
        <v>1123327893</v>
      </c>
      <c r="B2246" s="66" t="s">
        <v>26</v>
      </c>
      <c r="C2246" s="66" t="s">
        <v>6546</v>
      </c>
      <c r="D2246" s="66" t="s">
        <v>221</v>
      </c>
      <c r="E2246" s="66" t="s">
        <v>932</v>
      </c>
      <c r="F2246" s="66" t="s">
        <v>861</v>
      </c>
      <c r="G2246" s="65">
        <v>3115701082</v>
      </c>
      <c r="H2246" s="189" t="s">
        <v>6547</v>
      </c>
      <c r="I2246" s="66" t="s">
        <v>69</v>
      </c>
      <c r="J2246" s="66" t="s">
        <v>6101</v>
      </c>
      <c r="K2246" s="66" t="s">
        <v>27</v>
      </c>
      <c r="L2246" s="66" t="s">
        <v>28</v>
      </c>
      <c r="M2246" s="66" t="s">
        <v>36</v>
      </c>
      <c r="N2246" s="66" t="s">
        <v>30</v>
      </c>
      <c r="O2246" s="66" t="s">
        <v>42</v>
      </c>
      <c r="P2246" s="66" t="s">
        <v>30</v>
      </c>
      <c r="Q2246" s="66" t="s">
        <v>46</v>
      </c>
      <c r="R2246" s="66" t="s">
        <v>30</v>
      </c>
      <c r="S2246" s="66" t="s">
        <v>69</v>
      </c>
      <c r="T2246" s="299" t="s">
        <v>76</v>
      </c>
      <c r="U2246" s="66" t="s">
        <v>54</v>
      </c>
      <c r="V2246" s="344"/>
      <c r="W2246" s="90"/>
      <c r="X2246" s="127"/>
    </row>
    <row r="2247" spans="1:24" ht="15" customHeight="1">
      <c r="A2247" s="184">
        <v>56053177</v>
      </c>
      <c r="B2247" s="186" t="s">
        <v>26</v>
      </c>
      <c r="C2247" s="186" t="s">
        <v>5384</v>
      </c>
      <c r="D2247" s="186"/>
      <c r="E2247" s="186" t="s">
        <v>932</v>
      </c>
      <c r="F2247" s="186" t="s">
        <v>233</v>
      </c>
      <c r="G2247" s="184">
        <v>3157541302</v>
      </c>
      <c r="H2247" s="187" t="s">
        <v>6926</v>
      </c>
      <c r="I2247" s="186" t="s">
        <v>64</v>
      </c>
      <c r="J2247" s="186" t="s">
        <v>6927</v>
      </c>
      <c r="K2247" s="186" t="s">
        <v>27</v>
      </c>
      <c r="L2247" s="186" t="s">
        <v>28</v>
      </c>
      <c r="M2247" s="186" t="s">
        <v>29</v>
      </c>
      <c r="N2247" s="186" t="s">
        <v>30</v>
      </c>
      <c r="O2247" s="186" t="s">
        <v>31</v>
      </c>
      <c r="P2247" s="186" t="s">
        <v>30</v>
      </c>
      <c r="Q2247" s="186" t="s">
        <v>49</v>
      </c>
      <c r="R2247" s="186" t="s">
        <v>30</v>
      </c>
      <c r="S2247" s="186" t="s">
        <v>64</v>
      </c>
      <c r="T2247" s="302" t="s">
        <v>57</v>
      </c>
      <c r="U2247" s="186" t="s">
        <v>57</v>
      </c>
      <c r="V2247" s="344"/>
      <c r="W2247" s="90"/>
      <c r="X2247" s="127"/>
    </row>
    <row r="2248" spans="1:24" ht="15" customHeight="1">
      <c r="A2248" s="72">
        <v>1063954012</v>
      </c>
      <c r="B2248" s="66" t="s">
        <v>26</v>
      </c>
      <c r="C2248" s="72" t="s">
        <v>569</v>
      </c>
      <c r="D2248" s="72" t="s">
        <v>1819</v>
      </c>
      <c r="E2248" s="66" t="s">
        <v>3223</v>
      </c>
      <c r="F2248" s="66" t="s">
        <v>4038</v>
      </c>
      <c r="G2248" s="72">
        <v>3012445794</v>
      </c>
      <c r="H2248" s="72" t="s">
        <v>4099</v>
      </c>
      <c r="I2248" s="66" t="s">
        <v>57</v>
      </c>
      <c r="J2248" s="72" t="s">
        <v>434</v>
      </c>
      <c r="K2248" s="72" t="s">
        <v>27</v>
      </c>
      <c r="L2248" s="72" t="s">
        <v>51</v>
      </c>
      <c r="M2248" s="72" t="s">
        <v>36</v>
      </c>
      <c r="N2248" s="72" t="s">
        <v>37</v>
      </c>
      <c r="O2248" s="72" t="s">
        <v>42</v>
      </c>
      <c r="P2248" s="72" t="s">
        <v>30</v>
      </c>
      <c r="Q2248" s="72" t="s">
        <v>1689</v>
      </c>
      <c r="R2248" s="72" t="s">
        <v>30</v>
      </c>
      <c r="S2248" s="72" t="s">
        <v>44</v>
      </c>
      <c r="T2248" s="301" t="s">
        <v>75</v>
      </c>
      <c r="U2248" s="72" t="s">
        <v>40</v>
      </c>
      <c r="V2248" s="354"/>
      <c r="W2248" s="186"/>
      <c r="X2248" s="127"/>
    </row>
    <row r="2249" spans="1:24" ht="15" customHeight="1">
      <c r="A2249" s="65">
        <v>1234091713</v>
      </c>
      <c r="B2249" s="66" t="s">
        <v>26</v>
      </c>
      <c r="C2249" s="66" t="s">
        <v>1034</v>
      </c>
      <c r="D2249" s="66" t="s">
        <v>759</v>
      </c>
      <c r="E2249" s="66" t="s">
        <v>3223</v>
      </c>
      <c r="F2249" s="66" t="s">
        <v>3224</v>
      </c>
      <c r="G2249" s="65">
        <v>3202561104</v>
      </c>
      <c r="H2249" s="114" t="s">
        <v>3225</v>
      </c>
      <c r="I2249" s="66" t="s">
        <v>77</v>
      </c>
      <c r="J2249" s="66" t="s">
        <v>1739</v>
      </c>
      <c r="K2249" s="66"/>
      <c r="L2249" s="66" t="s">
        <v>2292</v>
      </c>
      <c r="M2249" s="66"/>
      <c r="N2249" s="66" t="s">
        <v>30</v>
      </c>
      <c r="O2249" s="66" t="s">
        <v>42</v>
      </c>
      <c r="P2249" s="66" t="s">
        <v>37</v>
      </c>
      <c r="Q2249" s="66" t="s">
        <v>32</v>
      </c>
      <c r="R2249" s="66" t="s">
        <v>30</v>
      </c>
      <c r="S2249" s="66" t="s">
        <v>77</v>
      </c>
      <c r="T2249" s="299" t="s">
        <v>77</v>
      </c>
      <c r="U2249" s="66" t="s">
        <v>77</v>
      </c>
      <c r="V2249" s="344"/>
      <c r="W2249" s="90"/>
      <c r="X2249" s="127"/>
    </row>
    <row r="2250" spans="1:24" ht="15" customHeight="1">
      <c r="A2250" s="65">
        <v>1121928187</v>
      </c>
      <c r="B2250" s="66" t="s">
        <v>26</v>
      </c>
      <c r="C2250" s="66" t="s">
        <v>4248</v>
      </c>
      <c r="D2250" s="66" t="s">
        <v>6000</v>
      </c>
      <c r="E2250" s="66" t="s">
        <v>3223</v>
      </c>
      <c r="F2250" s="66" t="s">
        <v>1966</v>
      </c>
      <c r="G2250" s="65">
        <v>3223469498</v>
      </c>
      <c r="H2250" s="62" t="s">
        <v>6001</v>
      </c>
      <c r="I2250" s="77" t="s">
        <v>55</v>
      </c>
      <c r="J2250" s="66" t="s">
        <v>2405</v>
      </c>
      <c r="K2250" s="66"/>
      <c r="L2250" s="66" t="s">
        <v>28</v>
      </c>
      <c r="M2250" s="66" t="s">
        <v>36</v>
      </c>
      <c r="N2250" s="66" t="s">
        <v>30</v>
      </c>
      <c r="O2250" s="66" t="s">
        <v>31</v>
      </c>
      <c r="P2250" s="66" t="s">
        <v>30</v>
      </c>
      <c r="Q2250" s="66" t="s">
        <v>49</v>
      </c>
      <c r="R2250" s="66" t="s">
        <v>30</v>
      </c>
      <c r="S2250" s="66" t="s">
        <v>78</v>
      </c>
      <c r="T2250" s="299" t="s">
        <v>66</v>
      </c>
      <c r="U2250" s="66" t="s">
        <v>55</v>
      </c>
      <c r="V2250" s="354"/>
      <c r="W2250" s="186"/>
      <c r="X2250" s="127"/>
    </row>
    <row r="2251" spans="1:24" ht="15" customHeight="1">
      <c r="A2251" s="65">
        <v>32843366</v>
      </c>
      <c r="B2251" s="66" t="s">
        <v>26</v>
      </c>
      <c r="C2251" s="66" t="s">
        <v>3226</v>
      </c>
      <c r="D2251" s="66"/>
      <c r="E2251" s="66" t="s">
        <v>3227</v>
      </c>
      <c r="F2251" s="66" t="s">
        <v>3228</v>
      </c>
      <c r="G2251" s="65">
        <v>3106856622</v>
      </c>
      <c r="H2251" s="62" t="s">
        <v>3229</v>
      </c>
      <c r="I2251" s="66" t="s">
        <v>65</v>
      </c>
      <c r="J2251" s="66" t="s">
        <v>443</v>
      </c>
      <c r="K2251" s="66" t="s">
        <v>27</v>
      </c>
      <c r="L2251" s="66" t="s">
        <v>28</v>
      </c>
      <c r="M2251" s="66" t="s">
        <v>36</v>
      </c>
      <c r="N2251" s="66" t="s">
        <v>30</v>
      </c>
      <c r="O2251" s="66" t="s">
        <v>31</v>
      </c>
      <c r="P2251" s="66" t="s">
        <v>30</v>
      </c>
      <c r="Q2251" s="66" t="s">
        <v>39</v>
      </c>
      <c r="R2251" s="66" t="s">
        <v>37</v>
      </c>
      <c r="S2251" s="66" t="s">
        <v>65</v>
      </c>
      <c r="T2251" s="299" t="s">
        <v>65</v>
      </c>
      <c r="U2251" s="66" t="s">
        <v>65</v>
      </c>
      <c r="V2251" s="344"/>
      <c r="W2251" s="90"/>
      <c r="X2251" s="127"/>
    </row>
    <row r="2252" spans="1:24" ht="15" customHeight="1">
      <c r="A2252" s="70">
        <v>49656928</v>
      </c>
      <c r="B2252" s="71" t="s">
        <v>26</v>
      </c>
      <c r="C2252" s="71" t="s">
        <v>444</v>
      </c>
      <c r="D2252" s="71"/>
      <c r="E2252" s="71" t="s">
        <v>4100</v>
      </c>
      <c r="F2252" s="71" t="s">
        <v>4101</v>
      </c>
      <c r="G2252" s="70">
        <v>3205883465</v>
      </c>
      <c r="H2252" s="62" t="s">
        <v>4102</v>
      </c>
      <c r="I2252" s="71" t="s">
        <v>57</v>
      </c>
      <c r="J2252" s="71" t="s">
        <v>646</v>
      </c>
      <c r="K2252" s="71"/>
      <c r="L2252" s="71" t="s">
        <v>35</v>
      </c>
      <c r="M2252" s="71" t="s">
        <v>36</v>
      </c>
      <c r="N2252" s="71" t="s">
        <v>30</v>
      </c>
      <c r="O2252" s="71" t="s">
        <v>31</v>
      </c>
      <c r="P2252" s="71" t="s">
        <v>30</v>
      </c>
      <c r="Q2252" s="71" t="s">
        <v>49</v>
      </c>
      <c r="R2252" s="71" t="s">
        <v>30</v>
      </c>
      <c r="S2252" s="71" t="s">
        <v>57</v>
      </c>
      <c r="T2252" s="300" t="s">
        <v>57</v>
      </c>
      <c r="U2252" s="71" t="s">
        <v>57</v>
      </c>
      <c r="V2252" s="344"/>
      <c r="W2252" s="90"/>
      <c r="X2252" s="127"/>
    </row>
    <row r="2253" spans="1:24" ht="15" customHeight="1">
      <c r="A2253" s="65">
        <v>1032409923</v>
      </c>
      <c r="B2253" s="66" t="s">
        <v>26</v>
      </c>
      <c r="C2253" s="66" t="s">
        <v>4009</v>
      </c>
      <c r="D2253" s="66"/>
      <c r="E2253" s="66" t="s">
        <v>4100</v>
      </c>
      <c r="F2253" s="66" t="s">
        <v>2906</v>
      </c>
      <c r="G2253" s="65">
        <v>3115328901</v>
      </c>
      <c r="H2253" s="62" t="s">
        <v>4299</v>
      </c>
      <c r="I2253" s="66" t="s">
        <v>1563</v>
      </c>
      <c r="J2253" s="66" t="s">
        <v>1179</v>
      </c>
      <c r="K2253" s="66"/>
      <c r="L2253" s="66"/>
      <c r="M2253" s="66"/>
      <c r="N2253" s="66" t="s">
        <v>37</v>
      </c>
      <c r="O2253" s="66" t="s">
        <v>37</v>
      </c>
      <c r="P2253" s="66" t="s">
        <v>37</v>
      </c>
      <c r="Q2253" s="66" t="s">
        <v>42</v>
      </c>
      <c r="R2253" s="66" t="s">
        <v>30</v>
      </c>
      <c r="S2253" s="66" t="s">
        <v>4418</v>
      </c>
      <c r="T2253" s="299" t="s">
        <v>40</v>
      </c>
      <c r="U2253" s="66" t="s">
        <v>182</v>
      </c>
      <c r="V2253" s="344"/>
      <c r="W2253" s="90"/>
      <c r="X2253" s="127"/>
    </row>
    <row r="2254" spans="1:24" ht="15" customHeight="1">
      <c r="A2254" s="65">
        <v>1003645329</v>
      </c>
      <c r="B2254" s="66" t="s">
        <v>26</v>
      </c>
      <c r="C2254" s="66" t="s">
        <v>196</v>
      </c>
      <c r="D2254" s="66" t="s">
        <v>734</v>
      </c>
      <c r="E2254" s="66" t="s">
        <v>1105</v>
      </c>
      <c r="F2254" s="66" t="s">
        <v>166</v>
      </c>
      <c r="G2254" s="65">
        <v>3126787717</v>
      </c>
      <c r="H2254" s="107" t="s">
        <v>3230</v>
      </c>
      <c r="I2254" s="66" t="s">
        <v>59</v>
      </c>
      <c r="J2254" s="66" t="s">
        <v>3231</v>
      </c>
      <c r="K2254" s="66"/>
      <c r="L2254" s="66" t="s">
        <v>28</v>
      </c>
      <c r="M2254" s="66" t="s">
        <v>36</v>
      </c>
      <c r="N2254" s="66" t="s">
        <v>37</v>
      </c>
      <c r="O2254" s="66" t="s">
        <v>42</v>
      </c>
      <c r="P2254" s="66" t="s">
        <v>30</v>
      </c>
      <c r="Q2254" s="66" t="s">
        <v>43</v>
      </c>
      <c r="R2254" s="66" t="s">
        <v>30</v>
      </c>
      <c r="S2254" s="66" t="s">
        <v>74</v>
      </c>
      <c r="T2254" s="299" t="s">
        <v>59</v>
      </c>
      <c r="U2254" s="66" t="s">
        <v>50</v>
      </c>
      <c r="V2254" s="354"/>
      <c r="W2254" s="186"/>
      <c r="X2254" s="127"/>
    </row>
    <row r="2255" spans="1:24" ht="15" customHeight="1">
      <c r="A2255" s="65">
        <v>1067905705</v>
      </c>
      <c r="B2255" s="66" t="s">
        <v>26</v>
      </c>
      <c r="C2255" s="66" t="s">
        <v>1103</v>
      </c>
      <c r="D2255" s="66" t="s">
        <v>1104</v>
      </c>
      <c r="E2255" s="66" t="s">
        <v>1105</v>
      </c>
      <c r="F2255" s="66" t="s">
        <v>1106</v>
      </c>
      <c r="G2255" s="65">
        <v>3215509648</v>
      </c>
      <c r="H2255" s="67" t="s">
        <v>1107</v>
      </c>
      <c r="I2255" s="66" t="s">
        <v>59</v>
      </c>
      <c r="J2255" s="66" t="s">
        <v>1108</v>
      </c>
      <c r="K2255" s="66" t="s">
        <v>51</v>
      </c>
      <c r="L2255" s="66" t="s">
        <v>28</v>
      </c>
      <c r="M2255" s="66" t="s">
        <v>42</v>
      </c>
      <c r="N2255" s="66" t="s">
        <v>30</v>
      </c>
      <c r="O2255" s="66" t="s">
        <v>31</v>
      </c>
      <c r="P2255" s="66" t="s">
        <v>30</v>
      </c>
      <c r="Q2255" s="66" t="s">
        <v>49</v>
      </c>
      <c r="R2255" s="66" t="s">
        <v>30</v>
      </c>
      <c r="S2255" s="66" t="s">
        <v>50</v>
      </c>
      <c r="T2255" s="299" t="s">
        <v>74</v>
      </c>
      <c r="U2255" s="66" t="s">
        <v>47</v>
      </c>
      <c r="V2255" s="344"/>
      <c r="W2255" s="90"/>
      <c r="X2255" s="127"/>
    </row>
    <row r="2256" spans="1:24" ht="15" customHeight="1">
      <c r="A2256" s="70">
        <v>1144040882</v>
      </c>
      <c r="B2256" s="71" t="s">
        <v>26</v>
      </c>
      <c r="C2256" s="71" t="s">
        <v>1913</v>
      </c>
      <c r="D2256" s="71" t="s">
        <v>225</v>
      </c>
      <c r="E2256" s="71" t="s">
        <v>4103</v>
      </c>
      <c r="F2256" s="71" t="s">
        <v>2686</v>
      </c>
      <c r="G2256" s="70">
        <v>3136311248</v>
      </c>
      <c r="H2256" s="62" t="s">
        <v>4104</v>
      </c>
      <c r="I2256" s="71" t="s">
        <v>67</v>
      </c>
      <c r="J2256" s="71" t="s">
        <v>3732</v>
      </c>
      <c r="K2256" s="71"/>
      <c r="L2256" s="71" t="s">
        <v>51</v>
      </c>
      <c r="M2256" s="71"/>
      <c r="N2256" s="71" t="s">
        <v>30</v>
      </c>
      <c r="O2256" s="71" t="s">
        <v>42</v>
      </c>
      <c r="P2256" s="71" t="s">
        <v>30</v>
      </c>
      <c r="Q2256" s="71" t="s">
        <v>32</v>
      </c>
      <c r="R2256" s="71" t="s">
        <v>30</v>
      </c>
      <c r="S2256" s="71" t="s">
        <v>67</v>
      </c>
      <c r="T2256" s="300" t="s">
        <v>67</v>
      </c>
      <c r="U2256" s="71" t="s">
        <v>67</v>
      </c>
      <c r="V2256" s="354"/>
      <c r="W2256" s="186"/>
      <c r="X2256" s="127"/>
    </row>
    <row r="2257" spans="1:24" ht="15" customHeight="1">
      <c r="A2257" s="65">
        <v>1085321892</v>
      </c>
      <c r="B2257" s="66" t="s">
        <v>26</v>
      </c>
      <c r="C2257" s="66" t="s">
        <v>964</v>
      </c>
      <c r="D2257" s="66"/>
      <c r="E2257" s="66" t="s">
        <v>4105</v>
      </c>
      <c r="F2257" s="66" t="s">
        <v>4106</v>
      </c>
      <c r="G2257" s="65">
        <v>3234997525</v>
      </c>
      <c r="H2257" s="66" t="s">
        <v>4107</v>
      </c>
      <c r="I2257" s="66" t="s">
        <v>67</v>
      </c>
      <c r="J2257" s="71" t="s">
        <v>1157</v>
      </c>
      <c r="K2257" s="66"/>
      <c r="L2257" s="66" t="s">
        <v>51</v>
      </c>
      <c r="M2257" s="66" t="s">
        <v>29</v>
      </c>
      <c r="N2257" s="66" t="s">
        <v>30</v>
      </c>
      <c r="O2257" s="66" t="s">
        <v>38</v>
      </c>
      <c r="P2257" s="66" t="s">
        <v>30</v>
      </c>
      <c r="Q2257" s="66" t="s">
        <v>39</v>
      </c>
      <c r="R2257" s="66" t="s">
        <v>30</v>
      </c>
      <c r="S2257" s="66" t="s">
        <v>67</v>
      </c>
      <c r="T2257" s="299" t="s">
        <v>56</v>
      </c>
      <c r="U2257" s="66" t="s">
        <v>76</v>
      </c>
      <c r="V2257" s="354"/>
      <c r="W2257" s="186"/>
      <c r="X2257" s="127"/>
    </row>
    <row r="2258" spans="1:24" ht="15" customHeight="1">
      <c r="A2258" s="184">
        <v>1052981302</v>
      </c>
      <c r="B2258" s="186" t="s">
        <v>26</v>
      </c>
      <c r="C2258" s="186" t="s">
        <v>6784</v>
      </c>
      <c r="D2258" s="186"/>
      <c r="E2258" s="186" t="s">
        <v>4105</v>
      </c>
      <c r="F2258" s="186" t="s">
        <v>837</v>
      </c>
      <c r="G2258" s="184">
        <v>3104082132</v>
      </c>
      <c r="H2258" s="187" t="s">
        <v>6785</v>
      </c>
      <c r="I2258" s="186" t="s">
        <v>50</v>
      </c>
      <c r="J2258" s="186" t="s">
        <v>6786</v>
      </c>
      <c r="K2258" s="186"/>
      <c r="L2258" s="186" t="s">
        <v>28</v>
      </c>
      <c r="M2258" s="186"/>
      <c r="N2258" s="186" t="s">
        <v>30</v>
      </c>
      <c r="O2258" s="186" t="s">
        <v>38</v>
      </c>
      <c r="P2258" s="186" t="s">
        <v>37</v>
      </c>
      <c r="Q2258" s="186" t="s">
        <v>32</v>
      </c>
      <c r="R2258" s="186" t="s">
        <v>30</v>
      </c>
      <c r="S2258" s="186" t="s">
        <v>50</v>
      </c>
      <c r="T2258" s="302" t="s">
        <v>50</v>
      </c>
      <c r="U2258" s="186" t="s">
        <v>50</v>
      </c>
      <c r="V2258" s="344"/>
      <c r="W2258" s="90"/>
      <c r="X2258" s="127"/>
    </row>
    <row r="2259" spans="1:24" ht="15" customHeight="1">
      <c r="A2259" s="65">
        <v>76329990</v>
      </c>
      <c r="B2259" s="66" t="s">
        <v>26</v>
      </c>
      <c r="C2259" s="66" t="s">
        <v>115</v>
      </c>
      <c r="D2259" s="66" t="s">
        <v>3232</v>
      </c>
      <c r="E2259" s="66" t="s">
        <v>3233</v>
      </c>
      <c r="F2259" s="66" t="s">
        <v>2023</v>
      </c>
      <c r="G2259" s="65">
        <v>3175759196</v>
      </c>
      <c r="H2259" s="145" t="s">
        <v>3234</v>
      </c>
      <c r="I2259" s="66" t="s">
        <v>56</v>
      </c>
      <c r="J2259" s="66" t="s">
        <v>249</v>
      </c>
      <c r="K2259" s="66" t="s">
        <v>42</v>
      </c>
      <c r="L2259" s="66" t="s">
        <v>28</v>
      </c>
      <c r="M2259" s="66" t="s">
        <v>36</v>
      </c>
      <c r="N2259" s="66" t="s">
        <v>30</v>
      </c>
      <c r="O2259" s="66" t="s">
        <v>38</v>
      </c>
      <c r="P2259" s="66" t="s">
        <v>30</v>
      </c>
      <c r="Q2259" s="66" t="s">
        <v>49</v>
      </c>
      <c r="R2259" s="66" t="s">
        <v>30</v>
      </c>
      <c r="S2259" s="66" t="s">
        <v>53</v>
      </c>
      <c r="T2259" s="299" t="s">
        <v>71</v>
      </c>
      <c r="U2259" s="66" t="s">
        <v>69</v>
      </c>
      <c r="V2259" s="344"/>
      <c r="W2259" s="90"/>
      <c r="X2259" s="127"/>
    </row>
    <row r="2260" spans="1:24" ht="15" customHeight="1">
      <c r="A2260" s="65">
        <v>1086755350</v>
      </c>
      <c r="B2260" s="66" t="s">
        <v>26</v>
      </c>
      <c r="C2260" s="66" t="s">
        <v>4377</v>
      </c>
      <c r="D2260" s="66" t="s">
        <v>479</v>
      </c>
      <c r="E2260" s="66" t="s">
        <v>3233</v>
      </c>
      <c r="F2260" s="66" t="s">
        <v>4378</v>
      </c>
      <c r="G2260" s="65">
        <v>3184134620</v>
      </c>
      <c r="H2260" s="62" t="s">
        <v>4379</v>
      </c>
      <c r="I2260" s="66" t="s">
        <v>67</v>
      </c>
      <c r="J2260" s="71" t="s">
        <v>4380</v>
      </c>
      <c r="K2260" s="66"/>
      <c r="L2260" s="66" t="s">
        <v>28</v>
      </c>
      <c r="M2260" s="66" t="s">
        <v>36</v>
      </c>
      <c r="N2260" s="66" t="s">
        <v>30</v>
      </c>
      <c r="O2260" s="66" t="s">
        <v>38</v>
      </c>
      <c r="P2260" s="66" t="s">
        <v>30</v>
      </c>
      <c r="Q2260" s="66" t="s">
        <v>43</v>
      </c>
      <c r="R2260" s="66" t="s">
        <v>30</v>
      </c>
      <c r="S2260" s="66" t="s">
        <v>67</v>
      </c>
      <c r="T2260" s="299" t="s">
        <v>67</v>
      </c>
      <c r="U2260" s="66" t="s">
        <v>67</v>
      </c>
      <c r="V2260" s="354"/>
      <c r="W2260" s="186"/>
      <c r="X2260" s="127"/>
    </row>
    <row r="2261" spans="1:24" ht="15" customHeight="1">
      <c r="A2261" s="65">
        <v>1124867517</v>
      </c>
      <c r="B2261" s="66" t="s">
        <v>26</v>
      </c>
      <c r="C2261" s="66" t="s">
        <v>196</v>
      </c>
      <c r="D2261" s="66" t="s">
        <v>988</v>
      </c>
      <c r="E2261" s="66" t="s">
        <v>3233</v>
      </c>
      <c r="F2261" s="66" t="s">
        <v>2643</v>
      </c>
      <c r="G2261" s="65">
        <v>3204007849</v>
      </c>
      <c r="H2261" s="62" t="s">
        <v>5966</v>
      </c>
      <c r="I2261" s="66" t="s">
        <v>69</v>
      </c>
      <c r="J2261" s="66" t="s">
        <v>448</v>
      </c>
      <c r="K2261" s="66"/>
      <c r="L2261" s="66" t="s">
        <v>35</v>
      </c>
      <c r="M2261" s="66" t="s">
        <v>29</v>
      </c>
      <c r="N2261" s="66" t="s">
        <v>30</v>
      </c>
      <c r="O2261" s="66" t="s">
        <v>38</v>
      </c>
      <c r="P2261" s="66" t="s">
        <v>37</v>
      </c>
      <c r="Q2261" s="66" t="s">
        <v>32</v>
      </c>
      <c r="R2261" s="66" t="s">
        <v>30</v>
      </c>
      <c r="S2261" s="66" t="s">
        <v>69</v>
      </c>
      <c r="T2261" s="299" t="s">
        <v>67</v>
      </c>
      <c r="U2261" s="66" t="s">
        <v>76</v>
      </c>
      <c r="V2261" s="344"/>
      <c r="W2261" s="90"/>
      <c r="X2261" s="127"/>
    </row>
    <row r="2262" spans="1:24" ht="15" customHeight="1">
      <c r="A2262" s="65">
        <v>1030625618</v>
      </c>
      <c r="B2262" s="66" t="s">
        <v>26</v>
      </c>
      <c r="C2262" s="66" t="s">
        <v>2474</v>
      </c>
      <c r="D2262" s="66" t="s">
        <v>559</v>
      </c>
      <c r="E2262" s="66" t="s">
        <v>3235</v>
      </c>
      <c r="F2262" s="66" t="s">
        <v>730</v>
      </c>
      <c r="G2262" s="65">
        <v>3105604024</v>
      </c>
      <c r="H2262" s="62" t="s">
        <v>3236</v>
      </c>
      <c r="I2262" s="66" t="s">
        <v>60</v>
      </c>
      <c r="J2262" s="66" t="s">
        <v>946</v>
      </c>
      <c r="K2262" s="66"/>
      <c r="L2262" s="66" t="s">
        <v>28</v>
      </c>
      <c r="M2262" s="66"/>
      <c r="N2262" s="66" t="s">
        <v>30</v>
      </c>
      <c r="O2262" s="66" t="s">
        <v>38</v>
      </c>
      <c r="P2262" s="66" t="s">
        <v>30</v>
      </c>
      <c r="Q2262" s="66" t="s">
        <v>49</v>
      </c>
      <c r="R2262" s="66" t="s">
        <v>30</v>
      </c>
      <c r="S2262" s="66" t="s">
        <v>60</v>
      </c>
      <c r="T2262" s="299" t="s">
        <v>52</v>
      </c>
      <c r="U2262" s="66" t="s">
        <v>75</v>
      </c>
      <c r="V2262" s="344"/>
      <c r="W2262" s="90"/>
      <c r="X2262" s="127"/>
    </row>
    <row r="2263" spans="1:24" ht="15" customHeight="1">
      <c r="A2263" s="65">
        <v>35892171</v>
      </c>
      <c r="B2263" s="66" t="s">
        <v>26</v>
      </c>
      <c r="C2263" s="66" t="s">
        <v>3237</v>
      </c>
      <c r="D2263" s="66" t="s">
        <v>332</v>
      </c>
      <c r="E2263" s="66" t="s">
        <v>3238</v>
      </c>
      <c r="F2263" s="66" t="s">
        <v>3239</v>
      </c>
      <c r="G2263" s="65">
        <v>3137584653</v>
      </c>
      <c r="H2263" s="62" t="s">
        <v>3240</v>
      </c>
      <c r="I2263" s="66" t="s">
        <v>40</v>
      </c>
      <c r="J2263" s="66" t="s">
        <v>556</v>
      </c>
      <c r="K2263" s="66" t="s">
        <v>27</v>
      </c>
      <c r="L2263" s="66" t="s">
        <v>28</v>
      </c>
      <c r="M2263" s="66" t="s">
        <v>36</v>
      </c>
      <c r="N2263" s="66" t="s">
        <v>37</v>
      </c>
      <c r="O2263" s="66" t="s">
        <v>31</v>
      </c>
      <c r="P2263" s="66" t="s">
        <v>30</v>
      </c>
      <c r="Q2263" s="66" t="s">
        <v>49</v>
      </c>
      <c r="R2263" s="66" t="s">
        <v>30</v>
      </c>
      <c r="S2263" s="66" t="s">
        <v>40</v>
      </c>
      <c r="T2263" s="299" t="s">
        <v>40</v>
      </c>
      <c r="U2263" s="66" t="s">
        <v>40</v>
      </c>
      <c r="V2263" s="344"/>
      <c r="W2263" s="90"/>
      <c r="X2263" s="127"/>
    </row>
    <row r="2264" spans="1:24" ht="15" customHeight="1">
      <c r="A2264" s="65">
        <v>1193130018</v>
      </c>
      <c r="B2264" s="66" t="s">
        <v>26</v>
      </c>
      <c r="C2264" s="66" t="s">
        <v>355</v>
      </c>
      <c r="D2264" s="66" t="s">
        <v>4841</v>
      </c>
      <c r="E2264" s="66" t="s">
        <v>4842</v>
      </c>
      <c r="F2264" s="66" t="s">
        <v>1242</v>
      </c>
      <c r="G2264" s="65">
        <v>3015243903</v>
      </c>
      <c r="H2264" s="62" t="s">
        <v>4843</v>
      </c>
      <c r="I2264" s="66" t="s">
        <v>50</v>
      </c>
      <c r="J2264" s="66" t="s">
        <v>4844</v>
      </c>
      <c r="K2264" s="66"/>
      <c r="L2264" s="66" t="s">
        <v>28</v>
      </c>
      <c r="M2264" s="66"/>
      <c r="N2264" s="66" t="s">
        <v>30</v>
      </c>
      <c r="O2264" s="66" t="s">
        <v>31</v>
      </c>
      <c r="P2264" s="66" t="s">
        <v>30</v>
      </c>
      <c r="Q2264" s="66" t="s">
        <v>39</v>
      </c>
      <c r="R2264" s="66" t="s">
        <v>30</v>
      </c>
      <c r="S2264" s="66" t="s">
        <v>50</v>
      </c>
      <c r="T2264" s="299" t="s">
        <v>47</v>
      </c>
      <c r="U2264" s="66" t="s">
        <v>47</v>
      </c>
      <c r="V2264" s="344"/>
      <c r="W2264" s="90"/>
      <c r="X2264" s="127"/>
    </row>
    <row r="2265" spans="1:24" ht="15" customHeight="1">
      <c r="A2265" s="65">
        <v>52797525</v>
      </c>
      <c r="B2265" s="66" t="s">
        <v>26</v>
      </c>
      <c r="C2265" s="66" t="s">
        <v>831</v>
      </c>
      <c r="D2265" s="66" t="s">
        <v>361</v>
      </c>
      <c r="E2265" s="66" t="s">
        <v>521</v>
      </c>
      <c r="F2265" s="66" t="s">
        <v>2043</v>
      </c>
      <c r="G2265" s="65">
        <v>3107876379</v>
      </c>
      <c r="H2265" s="62" t="s">
        <v>4108</v>
      </c>
      <c r="I2265" s="66" t="s">
        <v>60</v>
      </c>
      <c r="J2265" s="66" t="s">
        <v>182</v>
      </c>
      <c r="K2265" s="66"/>
      <c r="L2265" s="66" t="s">
        <v>35</v>
      </c>
      <c r="M2265" s="66" t="s">
        <v>29</v>
      </c>
      <c r="N2265" s="66" t="s">
        <v>37</v>
      </c>
      <c r="O2265" s="66" t="s">
        <v>42</v>
      </c>
      <c r="P2265" s="66" t="s">
        <v>30</v>
      </c>
      <c r="Q2265" s="66" t="s">
        <v>49</v>
      </c>
      <c r="R2265" s="66" t="s">
        <v>37</v>
      </c>
      <c r="S2265" s="66" t="s">
        <v>60</v>
      </c>
      <c r="T2265" s="299" t="s">
        <v>60</v>
      </c>
      <c r="U2265" s="66" t="s">
        <v>60</v>
      </c>
      <c r="V2265" s="344"/>
      <c r="W2265" s="90"/>
      <c r="X2265" s="127"/>
    </row>
    <row r="2266" spans="1:24" ht="15" customHeight="1">
      <c r="A2266" s="65">
        <v>39650131</v>
      </c>
      <c r="B2266" s="66" t="s">
        <v>26</v>
      </c>
      <c r="C2266" s="66" t="s">
        <v>520</v>
      </c>
      <c r="D2266" s="66"/>
      <c r="E2266" s="66" t="s">
        <v>521</v>
      </c>
      <c r="F2266" s="66" t="s">
        <v>522</v>
      </c>
      <c r="G2266" s="65">
        <v>3138309273</v>
      </c>
      <c r="H2266" s="67" t="s">
        <v>523</v>
      </c>
      <c r="I2266" s="66" t="s">
        <v>73</v>
      </c>
      <c r="J2266" s="66" t="s">
        <v>524</v>
      </c>
      <c r="K2266" s="66"/>
      <c r="L2266" s="66"/>
      <c r="M2266" s="66" t="s">
        <v>29</v>
      </c>
      <c r="N2266" s="66" t="s">
        <v>37</v>
      </c>
      <c r="O2266" s="66" t="s">
        <v>42</v>
      </c>
      <c r="P2266" s="66" t="s">
        <v>30</v>
      </c>
      <c r="Q2266" s="66" t="s">
        <v>43</v>
      </c>
      <c r="R2266" s="66" t="s">
        <v>30</v>
      </c>
      <c r="S2266" s="66" t="s">
        <v>60</v>
      </c>
      <c r="T2266" s="299" t="s">
        <v>73</v>
      </c>
      <c r="U2266" s="66"/>
      <c r="V2266" s="344"/>
      <c r="W2266" s="90"/>
      <c r="X2266" s="127"/>
    </row>
    <row r="2267" spans="1:24" ht="15" customHeight="1">
      <c r="A2267" s="65">
        <v>1091665287</v>
      </c>
      <c r="B2267" s="66" t="s">
        <v>26</v>
      </c>
      <c r="C2267" s="66" t="s">
        <v>964</v>
      </c>
      <c r="D2267" s="66"/>
      <c r="E2267" s="66" t="s">
        <v>521</v>
      </c>
      <c r="F2267" s="66" t="s">
        <v>113</v>
      </c>
      <c r="G2267" s="65">
        <v>3165334277</v>
      </c>
      <c r="H2267" s="67" t="s">
        <v>4898</v>
      </c>
      <c r="I2267" s="66" t="s">
        <v>68</v>
      </c>
      <c r="J2267" s="66" t="s">
        <v>1179</v>
      </c>
      <c r="K2267" s="66"/>
      <c r="L2267" s="66" t="s">
        <v>51</v>
      </c>
      <c r="M2267" s="66"/>
      <c r="N2267" s="66" t="s">
        <v>37</v>
      </c>
      <c r="O2267" s="66" t="s">
        <v>42</v>
      </c>
      <c r="P2267" s="66" t="s">
        <v>1648</v>
      </c>
      <c r="Q2267" s="66"/>
      <c r="R2267" s="66" t="s">
        <v>1648</v>
      </c>
      <c r="S2267" s="66"/>
      <c r="T2267" s="299"/>
      <c r="U2267" s="66"/>
      <c r="V2267" s="344"/>
      <c r="W2267" s="90"/>
      <c r="X2267" s="127"/>
    </row>
    <row r="2268" spans="1:24" ht="15" customHeight="1">
      <c r="A2268" s="65">
        <v>52335788</v>
      </c>
      <c r="B2268" s="66" t="s">
        <v>26</v>
      </c>
      <c r="C2268" s="66" t="s">
        <v>235</v>
      </c>
      <c r="D2268" s="66" t="s">
        <v>4544</v>
      </c>
      <c r="E2268" s="66" t="s">
        <v>4545</v>
      </c>
      <c r="F2268" s="66" t="s">
        <v>3924</v>
      </c>
      <c r="G2268" s="65">
        <v>3144376829</v>
      </c>
      <c r="H2268" s="67" t="s">
        <v>4546</v>
      </c>
      <c r="I2268" s="66" t="s">
        <v>60</v>
      </c>
      <c r="J2268" s="66" t="s">
        <v>535</v>
      </c>
      <c r="K2268" s="66"/>
      <c r="L2268" s="66" t="s">
        <v>51</v>
      </c>
      <c r="M2268" s="66" t="s">
        <v>36</v>
      </c>
      <c r="N2268" s="66" t="s">
        <v>37</v>
      </c>
      <c r="O2268" s="66" t="s">
        <v>42</v>
      </c>
      <c r="P2268" s="66" t="s">
        <v>30</v>
      </c>
      <c r="Q2268" s="66" t="s">
        <v>1689</v>
      </c>
      <c r="R2268" s="66" t="s">
        <v>30</v>
      </c>
      <c r="S2268" s="66" t="s">
        <v>44</v>
      </c>
      <c r="T2268" s="299" t="s">
        <v>75</v>
      </c>
      <c r="U2268" s="66" t="s">
        <v>40</v>
      </c>
      <c r="V2268" s="344"/>
      <c r="W2268" s="90"/>
      <c r="X2268" s="127"/>
    </row>
    <row r="2269" spans="1:24" ht="15" customHeight="1">
      <c r="A2269" s="70">
        <v>1115793677</v>
      </c>
      <c r="B2269" s="71" t="s">
        <v>26</v>
      </c>
      <c r="C2269" s="71" t="s">
        <v>5190</v>
      </c>
      <c r="D2269" s="71" t="s">
        <v>5191</v>
      </c>
      <c r="E2269" s="71" t="s">
        <v>4545</v>
      </c>
      <c r="F2269" s="71" t="s">
        <v>5192</v>
      </c>
      <c r="G2269" s="70">
        <v>3123668134</v>
      </c>
      <c r="H2269" s="62" t="s">
        <v>5193</v>
      </c>
      <c r="I2269" s="71" t="s">
        <v>54</v>
      </c>
      <c r="J2269" s="71" t="s">
        <v>765</v>
      </c>
      <c r="K2269" s="71"/>
      <c r="L2269" s="71" t="s">
        <v>28</v>
      </c>
      <c r="M2269" s="71" t="s">
        <v>36</v>
      </c>
      <c r="N2269" s="71" t="s">
        <v>37</v>
      </c>
      <c r="O2269" s="71" t="s">
        <v>38</v>
      </c>
      <c r="P2269" s="71" t="s">
        <v>30</v>
      </c>
      <c r="Q2269" s="71" t="s">
        <v>49</v>
      </c>
      <c r="R2269" s="71" t="s">
        <v>30</v>
      </c>
      <c r="S2269" s="71" t="s">
        <v>54</v>
      </c>
      <c r="T2269" s="300" t="s">
        <v>54</v>
      </c>
      <c r="U2269" s="71" t="s">
        <v>54</v>
      </c>
      <c r="V2269" s="344"/>
      <c r="W2269" s="90"/>
      <c r="X2269" s="127"/>
    </row>
    <row r="2270" spans="1:24" ht="15" customHeight="1">
      <c r="A2270" s="65">
        <v>21500822</v>
      </c>
      <c r="B2270" s="66" t="s">
        <v>26</v>
      </c>
      <c r="C2270" s="66" t="s">
        <v>3241</v>
      </c>
      <c r="D2270" s="66" t="s">
        <v>845</v>
      </c>
      <c r="E2270" s="66" t="s">
        <v>824</v>
      </c>
      <c r="F2270" s="66" t="s">
        <v>3242</v>
      </c>
      <c r="G2270" s="65">
        <v>3126489292</v>
      </c>
      <c r="H2270" s="62" t="s">
        <v>3243</v>
      </c>
      <c r="I2270" s="66" t="s">
        <v>40</v>
      </c>
      <c r="J2270" s="66" t="s">
        <v>556</v>
      </c>
      <c r="K2270" s="66" t="s">
        <v>27</v>
      </c>
      <c r="L2270" s="66" t="s">
        <v>28</v>
      </c>
      <c r="M2270" s="66" t="s">
        <v>36</v>
      </c>
      <c r="N2270" s="66" t="s">
        <v>30</v>
      </c>
      <c r="O2270" s="66" t="s">
        <v>42</v>
      </c>
      <c r="P2270" s="66" t="s">
        <v>30</v>
      </c>
      <c r="Q2270" s="66" t="s">
        <v>46</v>
      </c>
      <c r="R2270" s="66" t="s">
        <v>30</v>
      </c>
      <c r="S2270" s="66" t="s">
        <v>40</v>
      </c>
      <c r="T2270" s="299" t="s">
        <v>71</v>
      </c>
      <c r="U2270" s="66" t="s">
        <v>76</v>
      </c>
      <c r="V2270" s="344"/>
      <c r="W2270" s="90"/>
      <c r="X2270" s="127"/>
    </row>
    <row r="2271" spans="1:24" ht="15" customHeight="1">
      <c r="A2271" s="70">
        <v>1102373963</v>
      </c>
      <c r="B2271" s="71" t="s">
        <v>26</v>
      </c>
      <c r="C2271" s="71" t="s">
        <v>263</v>
      </c>
      <c r="D2271" s="71" t="s">
        <v>402</v>
      </c>
      <c r="E2271" s="71" t="s">
        <v>824</v>
      </c>
      <c r="F2271" s="71" t="s">
        <v>1267</v>
      </c>
      <c r="G2271" s="70">
        <v>3053374612</v>
      </c>
      <c r="H2271" s="62" t="s">
        <v>1268</v>
      </c>
      <c r="I2271" s="71" t="s">
        <v>73</v>
      </c>
      <c r="J2271" s="71" t="s">
        <v>1223</v>
      </c>
      <c r="K2271" s="71"/>
      <c r="L2271" s="71" t="s">
        <v>28</v>
      </c>
      <c r="M2271" s="71" t="s">
        <v>42</v>
      </c>
      <c r="N2271" s="71" t="s">
        <v>37</v>
      </c>
      <c r="O2271" s="71" t="s">
        <v>42</v>
      </c>
      <c r="P2271" s="71" t="s">
        <v>37</v>
      </c>
      <c r="Q2271" s="71" t="s">
        <v>32</v>
      </c>
      <c r="R2271" s="71" t="s">
        <v>30</v>
      </c>
      <c r="S2271" s="71" t="s">
        <v>73</v>
      </c>
      <c r="T2271" s="300"/>
      <c r="U2271" s="71"/>
      <c r="V2271" s="344"/>
      <c r="W2271" s="90"/>
      <c r="X2271" s="127"/>
    </row>
    <row r="2272" spans="1:24" ht="15" customHeight="1">
      <c r="A2272" s="65">
        <v>13741706</v>
      </c>
      <c r="B2272" s="66" t="s">
        <v>26</v>
      </c>
      <c r="C2272" s="66" t="s">
        <v>3961</v>
      </c>
      <c r="D2272" s="66"/>
      <c r="E2272" s="66" t="s">
        <v>824</v>
      </c>
      <c r="F2272" s="66" t="s">
        <v>1384</v>
      </c>
      <c r="G2272" s="65">
        <v>3223065726</v>
      </c>
      <c r="H2272" s="62" t="s">
        <v>4882</v>
      </c>
      <c r="I2272" s="66" t="s">
        <v>68</v>
      </c>
      <c r="J2272" s="66" t="s">
        <v>157</v>
      </c>
      <c r="K2272" s="66" t="s">
        <v>27</v>
      </c>
      <c r="L2272" s="66" t="s">
        <v>51</v>
      </c>
      <c r="M2272" s="66" t="s">
        <v>36</v>
      </c>
      <c r="N2272" s="66" t="s">
        <v>37</v>
      </c>
      <c r="O2272" s="66" t="s">
        <v>38</v>
      </c>
      <c r="P2272" s="66" t="s">
        <v>30</v>
      </c>
      <c r="Q2272" s="66" t="s">
        <v>1689</v>
      </c>
      <c r="R2272" s="66" t="s">
        <v>30</v>
      </c>
      <c r="S2272" s="66" t="s">
        <v>73</v>
      </c>
      <c r="T2272" s="299" t="s">
        <v>65</v>
      </c>
      <c r="U2272" s="66" t="s">
        <v>40</v>
      </c>
      <c r="V2272" s="344"/>
      <c r="W2272" s="90"/>
      <c r="X2272" s="127"/>
    </row>
    <row r="2273" spans="1:24" ht="15" customHeight="1">
      <c r="A2273" s="70">
        <v>63450680</v>
      </c>
      <c r="B2273" s="71" t="s">
        <v>26</v>
      </c>
      <c r="C2273" s="71" t="s">
        <v>611</v>
      </c>
      <c r="D2273" s="71" t="s">
        <v>1820</v>
      </c>
      <c r="E2273" s="71" t="s">
        <v>5550</v>
      </c>
      <c r="F2273" s="71" t="s">
        <v>3512</v>
      </c>
      <c r="G2273" s="70">
        <v>3102461707</v>
      </c>
      <c r="H2273" s="62" t="s">
        <v>5844</v>
      </c>
      <c r="I2273" s="71" t="s">
        <v>73</v>
      </c>
      <c r="J2273" s="71" t="s">
        <v>788</v>
      </c>
      <c r="K2273" s="71"/>
      <c r="L2273" s="71" t="s">
        <v>28</v>
      </c>
      <c r="M2273" s="71"/>
      <c r="N2273" s="71" t="s">
        <v>30</v>
      </c>
      <c r="O2273" s="71" t="s">
        <v>42</v>
      </c>
      <c r="P2273" s="71" t="s">
        <v>30</v>
      </c>
      <c r="Q2273" s="71" t="s">
        <v>43</v>
      </c>
      <c r="R2273" s="71" t="s">
        <v>30</v>
      </c>
      <c r="S2273" s="71" t="s">
        <v>73</v>
      </c>
      <c r="T2273" s="300" t="s">
        <v>73</v>
      </c>
      <c r="U2273" s="71" t="s">
        <v>73</v>
      </c>
      <c r="V2273" s="344"/>
      <c r="W2273" s="90"/>
      <c r="X2273" s="127"/>
    </row>
    <row r="2274" spans="1:24" ht="15" customHeight="1">
      <c r="A2274" s="65">
        <v>1091662004</v>
      </c>
      <c r="B2274" s="66" t="s">
        <v>26</v>
      </c>
      <c r="C2274" s="66" t="s">
        <v>4951</v>
      </c>
      <c r="D2274" s="66" t="s">
        <v>4952</v>
      </c>
      <c r="E2274" s="66" t="s">
        <v>4953</v>
      </c>
      <c r="F2274" s="66" t="s">
        <v>4954</v>
      </c>
      <c r="G2274" s="65">
        <v>3152217443</v>
      </c>
      <c r="H2274" s="97" t="s">
        <v>4955</v>
      </c>
      <c r="I2274" s="66" t="s">
        <v>68</v>
      </c>
      <c r="J2274" s="71" t="s">
        <v>4895</v>
      </c>
      <c r="K2274" s="66" t="s">
        <v>27</v>
      </c>
      <c r="L2274" s="66" t="s">
        <v>4956</v>
      </c>
      <c r="M2274" s="66" t="s">
        <v>37</v>
      </c>
      <c r="N2274" s="66" t="s">
        <v>37</v>
      </c>
      <c r="O2274" s="66" t="s">
        <v>42</v>
      </c>
      <c r="P2274" s="66" t="s">
        <v>37</v>
      </c>
      <c r="Q2274" s="66" t="s">
        <v>37</v>
      </c>
      <c r="R2274" s="66" t="s">
        <v>37</v>
      </c>
      <c r="S2274" s="66" t="s">
        <v>37</v>
      </c>
      <c r="T2274" s="299" t="s">
        <v>37</v>
      </c>
      <c r="U2274" s="66" t="s">
        <v>37</v>
      </c>
      <c r="V2274" s="344"/>
      <c r="W2274" s="90"/>
      <c r="X2274" s="127"/>
    </row>
    <row r="2275" spans="1:24" ht="15" customHeight="1">
      <c r="A2275" s="65">
        <v>43743233</v>
      </c>
      <c r="B2275" s="66" t="s">
        <v>26</v>
      </c>
      <c r="C2275" s="66" t="s">
        <v>687</v>
      </c>
      <c r="D2275" s="66" t="s">
        <v>845</v>
      </c>
      <c r="E2275" s="66" t="s">
        <v>107</v>
      </c>
      <c r="F2275" s="66" t="s">
        <v>3246</v>
      </c>
      <c r="G2275" s="65">
        <v>3145619068</v>
      </c>
      <c r="H2275" s="67" t="s">
        <v>3247</v>
      </c>
      <c r="I2275" s="66" t="s">
        <v>59</v>
      </c>
      <c r="J2275" s="66" t="s">
        <v>1108</v>
      </c>
      <c r="K2275" s="66"/>
      <c r="L2275" s="66" t="s">
        <v>35</v>
      </c>
      <c r="M2275" s="66" t="s">
        <v>36</v>
      </c>
      <c r="N2275" s="66" t="s">
        <v>30</v>
      </c>
      <c r="O2275" s="66" t="s">
        <v>42</v>
      </c>
      <c r="P2275" s="66" t="s">
        <v>30</v>
      </c>
      <c r="Q2275" s="66" t="s">
        <v>46</v>
      </c>
      <c r="R2275" s="66" t="s">
        <v>30</v>
      </c>
      <c r="S2275" s="66" t="s">
        <v>59</v>
      </c>
      <c r="T2275" s="299" t="s">
        <v>72</v>
      </c>
      <c r="U2275" s="66" t="s">
        <v>64</v>
      </c>
      <c r="V2275" s="344"/>
      <c r="W2275" s="90"/>
      <c r="X2275" s="127"/>
    </row>
    <row r="2276" spans="1:24" ht="15" customHeight="1">
      <c r="A2276" s="65">
        <v>45504487</v>
      </c>
      <c r="B2276" s="66" t="s">
        <v>26</v>
      </c>
      <c r="C2276" s="66" t="s">
        <v>611</v>
      </c>
      <c r="D2276" s="66" t="s">
        <v>612</v>
      </c>
      <c r="E2276" s="66" t="s">
        <v>107</v>
      </c>
      <c r="F2276" s="66" t="s">
        <v>564</v>
      </c>
      <c r="G2276" s="65">
        <v>3104586364</v>
      </c>
      <c r="H2276" s="62" t="s">
        <v>613</v>
      </c>
      <c r="I2276" s="66" t="s">
        <v>50</v>
      </c>
      <c r="J2276" s="66" t="s">
        <v>110</v>
      </c>
      <c r="K2276" s="66" t="s">
        <v>51</v>
      </c>
      <c r="L2276" s="66" t="s">
        <v>28</v>
      </c>
      <c r="M2276" s="66" t="s">
        <v>36</v>
      </c>
      <c r="N2276" s="66" t="s">
        <v>30</v>
      </c>
      <c r="O2276" s="66" t="s">
        <v>38</v>
      </c>
      <c r="P2276" s="66" t="s">
        <v>30</v>
      </c>
      <c r="Q2276" s="66" t="s">
        <v>49</v>
      </c>
      <c r="R2276" s="66" t="s">
        <v>30</v>
      </c>
      <c r="S2276" s="66" t="s">
        <v>74</v>
      </c>
      <c r="T2276" s="299" t="s">
        <v>47</v>
      </c>
      <c r="U2276" s="66" t="s">
        <v>59</v>
      </c>
      <c r="V2276" s="344"/>
      <c r="W2276" s="90"/>
      <c r="X2276" s="127"/>
    </row>
    <row r="2277" spans="1:24" ht="15" customHeight="1">
      <c r="A2277" s="68">
        <v>3800375</v>
      </c>
      <c r="B2277" s="66" t="s">
        <v>26</v>
      </c>
      <c r="C2277" s="68" t="s">
        <v>105</v>
      </c>
      <c r="D2277" s="68" t="s">
        <v>106</v>
      </c>
      <c r="E2277" s="68" t="s">
        <v>107</v>
      </c>
      <c r="F2277" s="68" t="s">
        <v>108</v>
      </c>
      <c r="G2277" s="68">
        <v>3148808636</v>
      </c>
      <c r="H2277" s="108" t="s">
        <v>109</v>
      </c>
      <c r="I2277" s="66" t="s">
        <v>50</v>
      </c>
      <c r="J2277" s="66" t="s">
        <v>110</v>
      </c>
      <c r="K2277" s="66" t="s">
        <v>51</v>
      </c>
      <c r="L2277" s="66"/>
      <c r="M2277" s="66" t="s">
        <v>42</v>
      </c>
      <c r="N2277" s="66" t="s">
        <v>30</v>
      </c>
      <c r="O2277" s="66" t="s">
        <v>38</v>
      </c>
      <c r="P2277" s="66" t="s">
        <v>30</v>
      </c>
      <c r="Q2277" s="66" t="s">
        <v>43</v>
      </c>
      <c r="R2277" s="66" t="s">
        <v>30</v>
      </c>
      <c r="S2277" s="66" t="s">
        <v>44</v>
      </c>
      <c r="T2277" s="299" t="s">
        <v>55</v>
      </c>
      <c r="U2277" s="66" t="s">
        <v>33</v>
      </c>
      <c r="V2277" s="344"/>
      <c r="W2277" s="90"/>
      <c r="X2277" s="127"/>
    </row>
    <row r="2278" spans="1:24" ht="15" customHeight="1">
      <c r="A2278" s="70">
        <v>88197970</v>
      </c>
      <c r="B2278" s="71" t="s">
        <v>26</v>
      </c>
      <c r="C2278" s="71" t="s">
        <v>888</v>
      </c>
      <c r="D2278" s="71" t="s">
        <v>1626</v>
      </c>
      <c r="E2278" s="71" t="s">
        <v>107</v>
      </c>
      <c r="F2278" s="71" t="s">
        <v>5165</v>
      </c>
      <c r="G2278" s="70">
        <v>3115882100</v>
      </c>
      <c r="H2278" s="62" t="s">
        <v>5166</v>
      </c>
      <c r="I2278" s="71" t="s">
        <v>68</v>
      </c>
      <c r="J2278" s="71" t="s">
        <v>5157</v>
      </c>
      <c r="K2278" s="71" t="s">
        <v>27</v>
      </c>
      <c r="L2278" s="71"/>
      <c r="M2278" s="71"/>
      <c r="N2278" s="71" t="s">
        <v>37</v>
      </c>
      <c r="O2278" s="71" t="s">
        <v>42</v>
      </c>
      <c r="P2278" s="71" t="s">
        <v>37</v>
      </c>
      <c r="Q2278" s="71" t="s">
        <v>32</v>
      </c>
      <c r="R2278" s="71" t="s">
        <v>37</v>
      </c>
      <c r="S2278" s="71" t="s">
        <v>68</v>
      </c>
      <c r="T2278" s="300" t="s">
        <v>68</v>
      </c>
      <c r="U2278" s="71" t="s">
        <v>68</v>
      </c>
      <c r="V2278" s="344"/>
      <c r="W2278" s="90"/>
      <c r="X2278" s="127"/>
    </row>
    <row r="2279" spans="1:24" ht="15" customHeight="1">
      <c r="A2279" s="65">
        <v>37948106</v>
      </c>
      <c r="B2279" s="66" t="s">
        <v>26</v>
      </c>
      <c r="C2279" s="66" t="s">
        <v>220</v>
      </c>
      <c r="D2279" s="66" t="s">
        <v>221</v>
      </c>
      <c r="E2279" s="66" t="s">
        <v>107</v>
      </c>
      <c r="F2279" s="66" t="s">
        <v>2643</v>
      </c>
      <c r="G2279" s="65">
        <v>3024587338</v>
      </c>
      <c r="H2279" s="129" t="s">
        <v>3250</v>
      </c>
      <c r="I2279" s="66" t="s">
        <v>73</v>
      </c>
      <c r="J2279" s="66" t="s">
        <v>839</v>
      </c>
      <c r="K2279" s="66"/>
      <c r="L2279" s="66" t="s">
        <v>28</v>
      </c>
      <c r="M2279" s="66" t="s">
        <v>29</v>
      </c>
      <c r="N2279" s="66" t="s">
        <v>30</v>
      </c>
      <c r="O2279" s="66" t="s">
        <v>38</v>
      </c>
      <c r="P2279" s="66" t="s">
        <v>30</v>
      </c>
      <c r="Q2279" s="66" t="s">
        <v>43</v>
      </c>
      <c r="R2279" s="66" t="s">
        <v>30</v>
      </c>
      <c r="S2279" s="66" t="s">
        <v>73</v>
      </c>
      <c r="T2279" s="299" t="s">
        <v>52</v>
      </c>
      <c r="U2279" s="66" t="s">
        <v>60</v>
      </c>
      <c r="V2279" s="344"/>
      <c r="W2279" s="90"/>
      <c r="X2279" s="127"/>
    </row>
    <row r="2280" spans="1:24" ht="15" customHeight="1">
      <c r="A2280" s="65">
        <v>52980952</v>
      </c>
      <c r="B2280" s="66" t="s">
        <v>26</v>
      </c>
      <c r="C2280" s="66" t="s">
        <v>3244</v>
      </c>
      <c r="D2280" s="66" t="s">
        <v>729</v>
      </c>
      <c r="E2280" s="66" t="s">
        <v>107</v>
      </c>
      <c r="F2280" s="66"/>
      <c r="G2280" s="65">
        <v>3213710002</v>
      </c>
      <c r="H2280" s="122" t="s">
        <v>3245</v>
      </c>
      <c r="I2280" s="66" t="s">
        <v>55</v>
      </c>
      <c r="J2280" s="66" t="s">
        <v>2405</v>
      </c>
      <c r="K2280" s="66"/>
      <c r="L2280" s="66" t="s">
        <v>28</v>
      </c>
      <c r="M2280" s="66" t="s">
        <v>36</v>
      </c>
      <c r="N2280" s="66" t="s">
        <v>30</v>
      </c>
      <c r="O2280" s="66" t="s">
        <v>31</v>
      </c>
      <c r="P2280" s="66" t="s">
        <v>30</v>
      </c>
      <c r="Q2280" s="66" t="s">
        <v>1971</v>
      </c>
      <c r="R2280" s="66" t="s">
        <v>30</v>
      </c>
      <c r="S2280" s="66" t="s">
        <v>55</v>
      </c>
      <c r="T2280" s="299" t="s">
        <v>52</v>
      </c>
      <c r="U2280" s="66" t="s">
        <v>66</v>
      </c>
      <c r="V2280" s="344"/>
      <c r="W2280" s="90"/>
      <c r="X2280" s="127"/>
    </row>
    <row r="2281" spans="1:24" ht="15" customHeight="1">
      <c r="A2281" s="65">
        <v>1076657249</v>
      </c>
      <c r="B2281" s="66" t="s">
        <v>26</v>
      </c>
      <c r="C2281" s="66" t="s">
        <v>834</v>
      </c>
      <c r="D2281" s="66" t="s">
        <v>467</v>
      </c>
      <c r="E2281" s="66" t="s">
        <v>107</v>
      </c>
      <c r="F2281" s="66" t="s">
        <v>107</v>
      </c>
      <c r="G2281" s="65">
        <v>3103467766</v>
      </c>
      <c r="H2281" s="62" t="s">
        <v>3248</v>
      </c>
      <c r="I2281" s="66" t="s">
        <v>60</v>
      </c>
      <c r="J2281" s="66" t="s">
        <v>3249</v>
      </c>
      <c r="K2281" s="66" t="s">
        <v>27</v>
      </c>
      <c r="L2281" s="66" t="s">
        <v>35</v>
      </c>
      <c r="M2281" s="66"/>
      <c r="N2281" s="66" t="s">
        <v>30</v>
      </c>
      <c r="O2281" s="66" t="s">
        <v>38</v>
      </c>
      <c r="P2281" s="66" t="s">
        <v>30</v>
      </c>
      <c r="Q2281" s="66" t="s">
        <v>39</v>
      </c>
      <c r="R2281" s="66" t="s">
        <v>30</v>
      </c>
      <c r="S2281" s="66" t="s">
        <v>60</v>
      </c>
      <c r="T2281" s="299" t="s">
        <v>52</v>
      </c>
      <c r="U2281" s="66" t="s">
        <v>40</v>
      </c>
      <c r="V2281" s="344"/>
      <c r="W2281" s="90"/>
      <c r="X2281" s="127"/>
    </row>
    <row r="2282" spans="1:24" ht="15" customHeight="1">
      <c r="A2282" s="70">
        <v>1073533323</v>
      </c>
      <c r="B2282" s="71" t="s">
        <v>26</v>
      </c>
      <c r="C2282" s="71" t="s">
        <v>702</v>
      </c>
      <c r="D2282" s="71" t="s">
        <v>975</v>
      </c>
      <c r="E2282" s="71" t="s">
        <v>107</v>
      </c>
      <c r="F2282" s="71" t="s">
        <v>403</v>
      </c>
      <c r="G2282" s="70">
        <v>3507093728</v>
      </c>
      <c r="H2282" s="62" t="s">
        <v>4576</v>
      </c>
      <c r="I2282" s="71" t="s">
        <v>60</v>
      </c>
      <c r="J2282" s="71" t="s">
        <v>4109</v>
      </c>
      <c r="K2282" s="71" t="s">
        <v>27</v>
      </c>
      <c r="L2282" s="71" t="s">
        <v>35</v>
      </c>
      <c r="M2282" s="71" t="s">
        <v>36</v>
      </c>
      <c r="N2282" s="71" t="s">
        <v>30</v>
      </c>
      <c r="O2282" s="71" t="s">
        <v>42</v>
      </c>
      <c r="P2282" s="71" t="s">
        <v>30</v>
      </c>
      <c r="Q2282" s="71" t="s">
        <v>1689</v>
      </c>
      <c r="R2282" s="71" t="s">
        <v>30</v>
      </c>
      <c r="S2282" s="71" t="s">
        <v>73</v>
      </c>
      <c r="T2282" s="300" t="s">
        <v>71</v>
      </c>
      <c r="U2282" s="71" t="s">
        <v>52</v>
      </c>
      <c r="V2282" s="344"/>
      <c r="W2282" s="90"/>
      <c r="X2282" s="127"/>
    </row>
    <row r="2283" spans="1:24" ht="15" customHeight="1">
      <c r="A2283" s="70">
        <v>44003714</v>
      </c>
      <c r="B2283" s="71" t="s">
        <v>26</v>
      </c>
      <c r="C2283" s="71" t="s">
        <v>402</v>
      </c>
      <c r="D2283" s="71" t="s">
        <v>477</v>
      </c>
      <c r="E2283" s="71" t="s">
        <v>107</v>
      </c>
      <c r="F2283" s="71" t="s">
        <v>1897</v>
      </c>
      <c r="G2283" s="70">
        <v>3223421045</v>
      </c>
      <c r="H2283" s="62" t="s">
        <v>6039</v>
      </c>
      <c r="I2283" s="71" t="s">
        <v>58</v>
      </c>
      <c r="J2283" s="71" t="s">
        <v>5887</v>
      </c>
      <c r="K2283" s="71"/>
      <c r="L2283" s="71" t="s">
        <v>35</v>
      </c>
      <c r="M2283" s="71" t="s">
        <v>36</v>
      </c>
      <c r="N2283" s="71" t="s">
        <v>37</v>
      </c>
      <c r="O2283" s="71" t="s">
        <v>42</v>
      </c>
      <c r="P2283" s="71" t="s">
        <v>30</v>
      </c>
      <c r="Q2283" s="71" t="s">
        <v>1689</v>
      </c>
      <c r="R2283" s="71" t="s">
        <v>30</v>
      </c>
      <c r="S2283" s="71" t="s">
        <v>58</v>
      </c>
      <c r="T2283" s="300" t="s">
        <v>58</v>
      </c>
      <c r="U2283" s="71" t="s">
        <v>58</v>
      </c>
      <c r="V2283" s="344"/>
      <c r="W2283" s="90"/>
      <c r="X2283" s="127"/>
    </row>
    <row r="2284" spans="1:24" ht="15" customHeight="1">
      <c r="A2284" s="103">
        <v>1113040017</v>
      </c>
      <c r="B2284" s="71" t="s">
        <v>26</v>
      </c>
      <c r="C2284" s="71" t="s">
        <v>277</v>
      </c>
      <c r="D2284" s="71"/>
      <c r="E2284" s="71" t="s">
        <v>2282</v>
      </c>
      <c r="F2284" s="71" t="s">
        <v>171</v>
      </c>
      <c r="G2284" s="70">
        <v>3013316827</v>
      </c>
      <c r="H2284" s="62" t="s">
        <v>5822</v>
      </c>
      <c r="I2284" s="71" t="s">
        <v>76</v>
      </c>
      <c r="J2284" s="71" t="s">
        <v>257</v>
      </c>
      <c r="K2284" s="71"/>
      <c r="L2284" s="71" t="s">
        <v>28</v>
      </c>
      <c r="M2284" s="71"/>
      <c r="N2284" s="71" t="s">
        <v>37</v>
      </c>
      <c r="O2284" s="71" t="s">
        <v>42</v>
      </c>
      <c r="P2284" s="71" t="s">
        <v>30</v>
      </c>
      <c r="Q2284" s="71" t="s">
        <v>49</v>
      </c>
      <c r="R2284" s="71" t="s">
        <v>30</v>
      </c>
      <c r="S2284" s="71" t="s">
        <v>76</v>
      </c>
      <c r="T2284" s="300" t="s">
        <v>71</v>
      </c>
      <c r="U2284" s="71" t="s">
        <v>70</v>
      </c>
      <c r="V2284" s="344"/>
      <c r="W2284" s="90"/>
      <c r="X2284" s="127"/>
    </row>
    <row r="2285" spans="1:24" ht="15" customHeight="1">
      <c r="A2285" s="70">
        <v>1098656767</v>
      </c>
      <c r="B2285" s="71" t="s">
        <v>26</v>
      </c>
      <c r="C2285" s="71" t="s">
        <v>1161</v>
      </c>
      <c r="D2285" s="71" t="s">
        <v>2047</v>
      </c>
      <c r="E2285" s="71" t="s">
        <v>2282</v>
      </c>
      <c r="F2285" s="71" t="s">
        <v>504</v>
      </c>
      <c r="G2285" s="70">
        <v>3175406339</v>
      </c>
      <c r="H2285" s="62" t="s">
        <v>6548</v>
      </c>
      <c r="I2285" s="71" t="s">
        <v>73</v>
      </c>
      <c r="J2285" s="71" t="s">
        <v>788</v>
      </c>
      <c r="K2285" s="71"/>
      <c r="L2285" s="71" t="s">
        <v>51</v>
      </c>
      <c r="M2285" s="71" t="s">
        <v>36</v>
      </c>
      <c r="N2285" s="71" t="s">
        <v>37</v>
      </c>
      <c r="O2285" s="71" t="s">
        <v>38</v>
      </c>
      <c r="P2285" s="71" t="s">
        <v>30</v>
      </c>
      <c r="Q2285" s="71" t="s">
        <v>49</v>
      </c>
      <c r="R2285" s="71" t="s">
        <v>30</v>
      </c>
      <c r="S2285" s="71" t="s">
        <v>73</v>
      </c>
      <c r="T2285" s="300" t="s">
        <v>73</v>
      </c>
      <c r="U2285" s="71" t="s">
        <v>73</v>
      </c>
      <c r="V2285" s="344"/>
      <c r="W2285" s="90"/>
      <c r="X2285" s="127"/>
    </row>
    <row r="2286" spans="1:24" ht="15" customHeight="1">
      <c r="A2286" s="65">
        <v>45521300</v>
      </c>
      <c r="B2286" s="66" t="s">
        <v>26</v>
      </c>
      <c r="C2286" s="66" t="s">
        <v>4609</v>
      </c>
      <c r="D2286" s="66"/>
      <c r="E2286" s="66" t="s">
        <v>4610</v>
      </c>
      <c r="F2286" s="66" t="s">
        <v>185</v>
      </c>
      <c r="G2286" s="65">
        <v>3012429250</v>
      </c>
      <c r="H2286" s="67" t="s">
        <v>4611</v>
      </c>
      <c r="I2286" s="66" t="s">
        <v>50</v>
      </c>
      <c r="J2286" s="66" t="s">
        <v>110</v>
      </c>
      <c r="K2286" s="66"/>
      <c r="L2286" s="66" t="s">
        <v>28</v>
      </c>
      <c r="M2286" s="66" t="s">
        <v>36</v>
      </c>
      <c r="N2286" s="66" t="s">
        <v>30</v>
      </c>
      <c r="O2286" s="66" t="s">
        <v>38</v>
      </c>
      <c r="P2286" s="66" t="s">
        <v>30</v>
      </c>
      <c r="Q2286" s="66" t="s">
        <v>46</v>
      </c>
      <c r="R2286" s="66" t="s">
        <v>30</v>
      </c>
      <c r="S2286" s="66" t="s">
        <v>50</v>
      </c>
      <c r="T2286" s="299" t="s">
        <v>50</v>
      </c>
      <c r="U2286" s="66" t="s">
        <v>50</v>
      </c>
      <c r="V2286" s="344"/>
      <c r="W2286" s="90"/>
      <c r="X2286" s="127"/>
    </row>
    <row r="2287" spans="1:24" ht="15" customHeight="1">
      <c r="A2287" s="65">
        <v>1000271421</v>
      </c>
      <c r="B2287" s="66" t="s">
        <v>26</v>
      </c>
      <c r="C2287" s="66" t="s">
        <v>2866</v>
      </c>
      <c r="D2287" s="66" t="s">
        <v>4613</v>
      </c>
      <c r="E2287" s="72" t="s">
        <v>4615</v>
      </c>
      <c r="F2287" s="66" t="s">
        <v>233</v>
      </c>
      <c r="G2287" s="65">
        <v>3043779934</v>
      </c>
      <c r="H2287" s="62" t="s">
        <v>4614</v>
      </c>
      <c r="I2287" s="66" t="s">
        <v>60</v>
      </c>
      <c r="J2287" s="66" t="s">
        <v>182</v>
      </c>
      <c r="K2287" s="66"/>
      <c r="L2287" s="66" t="s">
        <v>35</v>
      </c>
      <c r="M2287" s="66"/>
      <c r="N2287" s="66" t="s">
        <v>37</v>
      </c>
      <c r="O2287" s="66" t="s">
        <v>42</v>
      </c>
      <c r="P2287" s="66" t="s">
        <v>37</v>
      </c>
      <c r="Q2287" s="66"/>
      <c r="R2287" s="66"/>
      <c r="S2287" s="66"/>
      <c r="T2287" s="299"/>
      <c r="U2287" s="66"/>
      <c r="V2287" s="344"/>
      <c r="W2287" s="90"/>
      <c r="X2287" s="127"/>
    </row>
    <row r="2288" spans="1:24" ht="15" customHeight="1">
      <c r="A2288" s="65">
        <v>1046429714</v>
      </c>
      <c r="B2288" s="66" t="s">
        <v>26</v>
      </c>
      <c r="C2288" s="66" t="s">
        <v>2979</v>
      </c>
      <c r="D2288" s="66" t="s">
        <v>453</v>
      </c>
      <c r="E2288" s="66" t="s">
        <v>4615</v>
      </c>
      <c r="F2288" s="66" t="s">
        <v>3577</v>
      </c>
      <c r="G2288" s="65">
        <v>3232848933</v>
      </c>
      <c r="H2288" s="62" t="s">
        <v>5989</v>
      </c>
      <c r="I2288" s="66" t="s">
        <v>50</v>
      </c>
      <c r="J2288" s="71" t="s">
        <v>5990</v>
      </c>
      <c r="K2288" s="66" t="s">
        <v>27</v>
      </c>
      <c r="L2288" s="66" t="s">
        <v>28</v>
      </c>
      <c r="M2288" s="66" t="s">
        <v>36</v>
      </c>
      <c r="N2288" s="66" t="s">
        <v>37</v>
      </c>
      <c r="O2288" s="66" t="s">
        <v>42</v>
      </c>
      <c r="P2288" s="66" t="s">
        <v>30</v>
      </c>
      <c r="Q2288" s="66" t="s">
        <v>43</v>
      </c>
      <c r="R2288" s="66" t="s">
        <v>30</v>
      </c>
      <c r="S2288" s="66" t="s">
        <v>50</v>
      </c>
      <c r="T2288" s="299" t="s">
        <v>65</v>
      </c>
      <c r="U2288" s="66" t="s">
        <v>74</v>
      </c>
      <c r="V2288" s="344"/>
      <c r="W2288" s="90"/>
      <c r="X2288" s="127"/>
    </row>
    <row r="2289" spans="1:24" ht="15" customHeight="1">
      <c r="A2289" s="65">
        <v>47440411</v>
      </c>
      <c r="B2289" s="66" t="s">
        <v>26</v>
      </c>
      <c r="C2289" s="66" t="s">
        <v>611</v>
      </c>
      <c r="D2289" s="66" t="s">
        <v>3604</v>
      </c>
      <c r="E2289" s="66" t="s">
        <v>4555</v>
      </c>
      <c r="F2289" s="66" t="s">
        <v>530</v>
      </c>
      <c r="G2289" s="65">
        <v>3123463311</v>
      </c>
      <c r="H2289" s="62" t="s">
        <v>4556</v>
      </c>
      <c r="I2289" s="66" t="s">
        <v>55</v>
      </c>
      <c r="J2289" s="71" t="s">
        <v>2405</v>
      </c>
      <c r="K2289" s="66"/>
      <c r="L2289" s="66" t="s">
        <v>28</v>
      </c>
      <c r="M2289" s="66" t="s">
        <v>29</v>
      </c>
      <c r="N2289" s="66" t="s">
        <v>30</v>
      </c>
      <c r="O2289" s="66" t="s">
        <v>42</v>
      </c>
      <c r="P2289" s="66" t="s">
        <v>30</v>
      </c>
      <c r="Q2289" s="66" t="s">
        <v>49</v>
      </c>
      <c r="R2289" s="66" t="s">
        <v>2881</v>
      </c>
      <c r="S2289" s="66" t="s">
        <v>44</v>
      </c>
      <c r="T2289" s="299" t="s">
        <v>52</v>
      </c>
      <c r="U2289" s="66"/>
      <c r="V2289" s="344"/>
      <c r="W2289" s="90"/>
      <c r="X2289" s="127"/>
    </row>
    <row r="2290" spans="1:24" ht="15" customHeight="1">
      <c r="A2290" s="65">
        <v>1057580072</v>
      </c>
      <c r="B2290" s="66" t="s">
        <v>26</v>
      </c>
      <c r="C2290" s="66" t="s">
        <v>467</v>
      </c>
      <c r="D2290" s="66" t="s">
        <v>559</v>
      </c>
      <c r="E2290" s="66" t="s">
        <v>4555</v>
      </c>
      <c r="F2290" s="66" t="s">
        <v>6339</v>
      </c>
      <c r="G2290" s="65">
        <v>3102558021</v>
      </c>
      <c r="H2290" s="62" t="s">
        <v>6340</v>
      </c>
      <c r="I2290" s="66" t="s">
        <v>68</v>
      </c>
      <c r="J2290" s="66" t="s">
        <v>157</v>
      </c>
      <c r="K2290" s="66" t="s">
        <v>27</v>
      </c>
      <c r="L2290" s="66"/>
      <c r="M2290" s="66"/>
      <c r="N2290" s="66" t="s">
        <v>37</v>
      </c>
      <c r="O2290" s="66" t="s">
        <v>42</v>
      </c>
      <c r="P2290" s="66" t="s">
        <v>37</v>
      </c>
      <c r="Q2290" s="66" t="s">
        <v>32</v>
      </c>
      <c r="R2290" s="66" t="s">
        <v>37</v>
      </c>
      <c r="S2290" s="66"/>
      <c r="T2290" s="299"/>
      <c r="U2290" s="66"/>
      <c r="V2290" s="344"/>
      <c r="W2290" s="90"/>
      <c r="X2290" s="127"/>
    </row>
    <row r="2291" spans="1:24" ht="15" customHeight="1">
      <c r="A2291" s="65">
        <v>38561597</v>
      </c>
      <c r="B2291" s="66" t="s">
        <v>26</v>
      </c>
      <c r="C2291" s="66" t="s">
        <v>611</v>
      </c>
      <c r="D2291" s="66" t="s">
        <v>207</v>
      </c>
      <c r="E2291" s="66" t="s">
        <v>3252</v>
      </c>
      <c r="F2291" s="66" t="s">
        <v>1730</v>
      </c>
      <c r="G2291" s="65">
        <v>3205953191</v>
      </c>
      <c r="H2291" s="67" t="s">
        <v>3253</v>
      </c>
      <c r="I2291" s="66" t="s">
        <v>40</v>
      </c>
      <c r="J2291" s="66" t="s">
        <v>811</v>
      </c>
      <c r="K2291" s="66" t="s">
        <v>1646</v>
      </c>
      <c r="L2291" s="66" t="s">
        <v>1647</v>
      </c>
      <c r="M2291" s="66" t="s">
        <v>1767</v>
      </c>
      <c r="N2291" s="66" t="s">
        <v>1649</v>
      </c>
      <c r="O2291" s="66" t="s">
        <v>1666</v>
      </c>
      <c r="P2291" s="66" t="s">
        <v>1649</v>
      </c>
      <c r="Q2291" s="66" t="s">
        <v>49</v>
      </c>
      <c r="R2291" s="66" t="s">
        <v>1649</v>
      </c>
      <c r="S2291" s="66" t="s">
        <v>1768</v>
      </c>
      <c r="T2291" s="299"/>
      <c r="U2291" s="66"/>
      <c r="V2291" s="344"/>
      <c r="W2291" s="90"/>
      <c r="X2291" s="127"/>
    </row>
    <row r="2292" spans="1:24" ht="15" customHeight="1">
      <c r="A2292" s="65">
        <v>1122812149</v>
      </c>
      <c r="B2292" s="66" t="s">
        <v>26</v>
      </c>
      <c r="C2292" s="66" t="s">
        <v>4919</v>
      </c>
      <c r="D2292" s="66" t="s">
        <v>4920</v>
      </c>
      <c r="E2292" s="66" t="s">
        <v>1120</v>
      </c>
      <c r="F2292" s="66" t="s">
        <v>2081</v>
      </c>
      <c r="G2292" s="65">
        <v>3012365083</v>
      </c>
      <c r="H2292" s="62" t="s">
        <v>4921</v>
      </c>
      <c r="I2292" s="66" t="s">
        <v>68</v>
      </c>
      <c r="J2292" s="66" t="s">
        <v>1179</v>
      </c>
      <c r="K2292" s="66"/>
      <c r="L2292" s="66" t="s">
        <v>51</v>
      </c>
      <c r="M2292" s="66"/>
      <c r="N2292" s="66" t="s">
        <v>37</v>
      </c>
      <c r="O2292" s="66" t="s">
        <v>42</v>
      </c>
      <c r="P2292" s="66"/>
      <c r="Q2292" s="66"/>
      <c r="R2292" s="66" t="s">
        <v>30</v>
      </c>
      <c r="S2292" s="66" t="s">
        <v>68</v>
      </c>
      <c r="T2292" s="299"/>
      <c r="U2292" s="66"/>
      <c r="V2292" s="344"/>
      <c r="W2292" s="90"/>
      <c r="X2292" s="127"/>
    </row>
    <row r="2293" spans="1:24" ht="15" customHeight="1">
      <c r="A2293" s="65">
        <v>1075089951</v>
      </c>
      <c r="B2293" s="66" t="s">
        <v>26</v>
      </c>
      <c r="C2293" s="66" t="s">
        <v>1118</v>
      </c>
      <c r="D2293" s="66" t="s">
        <v>1119</v>
      </c>
      <c r="E2293" s="66" t="s">
        <v>1120</v>
      </c>
      <c r="F2293" s="66" t="s">
        <v>388</v>
      </c>
      <c r="G2293" s="65">
        <v>3215744952</v>
      </c>
      <c r="H2293" s="62" t="s">
        <v>1121</v>
      </c>
      <c r="I2293" s="66" t="s">
        <v>58</v>
      </c>
      <c r="J2293" s="66" t="s">
        <v>1122</v>
      </c>
      <c r="K2293" s="66"/>
      <c r="L2293" s="66" t="s">
        <v>35</v>
      </c>
      <c r="M2293" s="66"/>
      <c r="N2293" s="66" t="s">
        <v>37</v>
      </c>
      <c r="O2293" s="66" t="s">
        <v>42</v>
      </c>
      <c r="P2293" s="66" t="s">
        <v>30</v>
      </c>
      <c r="Q2293" s="66" t="s">
        <v>43</v>
      </c>
      <c r="R2293" s="66" t="s">
        <v>30</v>
      </c>
      <c r="S2293" s="66" t="s">
        <v>58</v>
      </c>
      <c r="T2293" s="299" t="s">
        <v>40</v>
      </c>
      <c r="U2293" s="66" t="s">
        <v>40</v>
      </c>
      <c r="V2293" s="344"/>
      <c r="W2293" s="90"/>
      <c r="X2293" s="127"/>
    </row>
    <row r="2294" spans="1:24" ht="15" customHeight="1">
      <c r="A2294" s="70">
        <v>1102816307</v>
      </c>
      <c r="B2294" s="71" t="s">
        <v>26</v>
      </c>
      <c r="C2294" s="71" t="s">
        <v>1876</v>
      </c>
      <c r="D2294" s="71" t="s">
        <v>650</v>
      </c>
      <c r="E2294" s="71" t="s">
        <v>1120</v>
      </c>
      <c r="F2294" s="71" t="s">
        <v>594</v>
      </c>
      <c r="G2294" s="70">
        <v>3147543182</v>
      </c>
      <c r="H2294" s="62" t="s">
        <v>4110</v>
      </c>
      <c r="I2294" s="71" t="s">
        <v>47</v>
      </c>
      <c r="J2294" s="71" t="s">
        <v>1560</v>
      </c>
      <c r="K2294" s="71" t="s">
        <v>27</v>
      </c>
      <c r="L2294" s="71" t="s">
        <v>45</v>
      </c>
      <c r="M2294" s="71" t="s">
        <v>36</v>
      </c>
      <c r="N2294" s="71" t="s">
        <v>37</v>
      </c>
      <c r="O2294" s="71" t="s">
        <v>42</v>
      </c>
      <c r="P2294" s="71" t="s">
        <v>30</v>
      </c>
      <c r="Q2294" s="71" t="s">
        <v>49</v>
      </c>
      <c r="R2294" s="71" t="s">
        <v>30</v>
      </c>
      <c r="S2294" s="71" t="s">
        <v>74</v>
      </c>
      <c r="T2294" s="300" t="s">
        <v>47</v>
      </c>
      <c r="U2294" s="71" t="s">
        <v>47</v>
      </c>
      <c r="V2294" s="344"/>
      <c r="W2294" s="90"/>
      <c r="X2294" s="127"/>
    </row>
    <row r="2295" spans="1:24" ht="15" customHeight="1">
      <c r="A2295" s="65">
        <v>1043115591</v>
      </c>
      <c r="B2295" s="66" t="s">
        <v>26</v>
      </c>
      <c r="C2295" s="66" t="s">
        <v>196</v>
      </c>
      <c r="D2295" s="66" t="s">
        <v>255</v>
      </c>
      <c r="E2295" s="66" t="s">
        <v>1120</v>
      </c>
      <c r="F2295" s="66" t="s">
        <v>3530</v>
      </c>
      <c r="G2295" s="65">
        <v>3162315165</v>
      </c>
      <c r="H2295" s="62" t="s">
        <v>4111</v>
      </c>
      <c r="I2295" s="66" t="s">
        <v>47</v>
      </c>
      <c r="J2295" s="66" t="s">
        <v>194</v>
      </c>
      <c r="K2295" s="66"/>
      <c r="L2295" s="66" t="s">
        <v>28</v>
      </c>
      <c r="M2295" s="66"/>
      <c r="N2295" s="66" t="s">
        <v>30</v>
      </c>
      <c r="O2295" s="66" t="s">
        <v>31</v>
      </c>
      <c r="P2295" s="66" t="s">
        <v>30</v>
      </c>
      <c r="Q2295" s="66" t="s">
        <v>46</v>
      </c>
      <c r="R2295" s="66" t="s">
        <v>30</v>
      </c>
      <c r="S2295" s="66" t="s">
        <v>47</v>
      </c>
      <c r="T2295" s="299" t="s">
        <v>65</v>
      </c>
      <c r="U2295" s="66" t="s">
        <v>50</v>
      </c>
      <c r="V2295" s="344"/>
      <c r="W2295" s="90"/>
      <c r="X2295" s="127"/>
    </row>
    <row r="2296" spans="1:24" ht="15" customHeight="1">
      <c r="A2296" s="65">
        <v>1001805708</v>
      </c>
      <c r="B2296" s="66" t="s">
        <v>26</v>
      </c>
      <c r="C2296" s="66" t="s">
        <v>4858</v>
      </c>
      <c r="D2296" s="66"/>
      <c r="E2296" s="66" t="s">
        <v>1120</v>
      </c>
      <c r="F2296" s="66" t="s">
        <v>155</v>
      </c>
      <c r="G2296" s="65">
        <v>3138679531</v>
      </c>
      <c r="H2296" s="122" t="s">
        <v>4859</v>
      </c>
      <c r="I2296" s="66" t="s">
        <v>50</v>
      </c>
      <c r="J2296" s="66" t="s">
        <v>4860</v>
      </c>
      <c r="K2296" s="66"/>
      <c r="L2296" s="66" t="s">
        <v>35</v>
      </c>
      <c r="M2296" s="66"/>
      <c r="N2296" s="66" t="s">
        <v>37</v>
      </c>
      <c r="O2296" s="66" t="s">
        <v>42</v>
      </c>
      <c r="P2296" s="66" t="s">
        <v>30</v>
      </c>
      <c r="Q2296" s="66" t="s">
        <v>39</v>
      </c>
      <c r="R2296" s="66" t="s">
        <v>30</v>
      </c>
      <c r="S2296" s="66" t="s">
        <v>50</v>
      </c>
      <c r="T2296" s="299" t="s">
        <v>50</v>
      </c>
      <c r="U2296" s="66" t="s">
        <v>50</v>
      </c>
      <c r="V2296" s="344"/>
      <c r="W2296" s="90"/>
      <c r="X2296" s="127"/>
    </row>
    <row r="2297" spans="1:24" ht="15" customHeight="1">
      <c r="A2297" s="184">
        <v>1067726256</v>
      </c>
      <c r="B2297" s="186" t="s">
        <v>26</v>
      </c>
      <c r="C2297" s="186" t="s">
        <v>1001</v>
      </c>
      <c r="D2297" s="186" t="s">
        <v>6787</v>
      </c>
      <c r="E2297" s="186" t="s">
        <v>1120</v>
      </c>
      <c r="F2297" s="186" t="s">
        <v>905</v>
      </c>
      <c r="G2297" s="184">
        <v>3207383750</v>
      </c>
      <c r="H2297" s="216" t="s">
        <v>6788</v>
      </c>
      <c r="I2297" s="186" t="s">
        <v>57</v>
      </c>
      <c r="J2297" s="186" t="s">
        <v>6789</v>
      </c>
      <c r="K2297" s="186" t="s">
        <v>27</v>
      </c>
      <c r="L2297" s="186" t="s">
        <v>28</v>
      </c>
      <c r="M2297" s="186" t="s">
        <v>36</v>
      </c>
      <c r="N2297" s="186" t="s">
        <v>30</v>
      </c>
      <c r="O2297" s="186" t="s">
        <v>38</v>
      </c>
      <c r="P2297" s="186" t="s">
        <v>30</v>
      </c>
      <c r="Q2297" s="186" t="s">
        <v>1689</v>
      </c>
      <c r="R2297" s="186" t="s">
        <v>30</v>
      </c>
      <c r="S2297" s="186" t="s">
        <v>40</v>
      </c>
      <c r="T2297" s="302" t="s">
        <v>63</v>
      </c>
      <c r="U2297" s="186" t="s">
        <v>52</v>
      </c>
      <c r="V2297" s="344"/>
      <c r="W2297" s="90"/>
      <c r="X2297" s="127"/>
    </row>
    <row r="2298" spans="1:24" ht="15" customHeight="1">
      <c r="A2298" s="186">
        <v>1119816923</v>
      </c>
      <c r="B2298" s="186" t="s">
        <v>26</v>
      </c>
      <c r="C2298" s="186" t="s">
        <v>6790</v>
      </c>
      <c r="D2298" s="186" t="s">
        <v>2506</v>
      </c>
      <c r="E2298" s="186" t="s">
        <v>1120</v>
      </c>
      <c r="F2298" s="186" t="s">
        <v>279</v>
      </c>
      <c r="G2298" s="186">
        <v>3183590744</v>
      </c>
      <c r="H2298" s="187" t="s">
        <v>6791</v>
      </c>
      <c r="I2298" s="186" t="s">
        <v>57</v>
      </c>
      <c r="J2298" s="186" t="s">
        <v>6792</v>
      </c>
      <c r="K2298" s="186"/>
      <c r="L2298" s="186" t="s">
        <v>28</v>
      </c>
      <c r="M2298" s="186"/>
      <c r="N2298" s="186" t="s">
        <v>37</v>
      </c>
      <c r="O2298" s="186" t="s">
        <v>42</v>
      </c>
      <c r="P2298" s="186" t="s">
        <v>30</v>
      </c>
      <c r="Q2298" s="186" t="s">
        <v>43</v>
      </c>
      <c r="R2298" s="186" t="s">
        <v>30</v>
      </c>
      <c r="S2298" s="186" t="s">
        <v>57</v>
      </c>
      <c r="T2298" s="302" t="s">
        <v>64</v>
      </c>
      <c r="U2298" s="186" t="s">
        <v>47</v>
      </c>
      <c r="V2298" s="344"/>
      <c r="W2298" s="90"/>
      <c r="X2298" s="127"/>
    </row>
    <row r="2299" spans="1:24" ht="15" customHeight="1">
      <c r="A2299" s="184">
        <v>41120904</v>
      </c>
      <c r="B2299" s="186" t="s">
        <v>26</v>
      </c>
      <c r="C2299" s="186" t="s">
        <v>1742</v>
      </c>
      <c r="D2299" s="186"/>
      <c r="E2299" s="186" t="s">
        <v>6793</v>
      </c>
      <c r="F2299" s="186" t="s">
        <v>1337</v>
      </c>
      <c r="G2299" s="184">
        <v>3118696276</v>
      </c>
      <c r="H2299" s="187" t="s">
        <v>6794</v>
      </c>
      <c r="I2299" s="186" t="s">
        <v>69</v>
      </c>
      <c r="J2299" s="186" t="s">
        <v>1603</v>
      </c>
      <c r="K2299" s="186"/>
      <c r="L2299" s="186" t="s">
        <v>35</v>
      </c>
      <c r="M2299" s="186" t="s">
        <v>36</v>
      </c>
      <c r="N2299" s="186" t="s">
        <v>30</v>
      </c>
      <c r="O2299" s="186" t="s">
        <v>38</v>
      </c>
      <c r="P2299" s="186" t="s">
        <v>30</v>
      </c>
      <c r="Q2299" s="186" t="s">
        <v>46</v>
      </c>
      <c r="R2299" s="186" t="s">
        <v>30</v>
      </c>
      <c r="S2299" s="186" t="s">
        <v>69</v>
      </c>
      <c r="T2299" s="302" t="s">
        <v>75</v>
      </c>
      <c r="U2299" s="186" t="s">
        <v>75</v>
      </c>
      <c r="V2299" s="344"/>
      <c r="W2299" s="90"/>
      <c r="X2299" s="127"/>
    </row>
    <row r="2300" spans="1:24" ht="15" customHeight="1">
      <c r="A2300" s="70">
        <v>1121825056</v>
      </c>
      <c r="B2300" s="71" t="s">
        <v>26</v>
      </c>
      <c r="C2300" s="71" t="s">
        <v>559</v>
      </c>
      <c r="D2300" s="71" t="s">
        <v>326</v>
      </c>
      <c r="E2300" s="71" t="s">
        <v>364</v>
      </c>
      <c r="F2300" s="71" t="s">
        <v>735</v>
      </c>
      <c r="G2300" s="70">
        <v>3214434364</v>
      </c>
      <c r="H2300" s="62" t="s">
        <v>3257</v>
      </c>
      <c r="I2300" s="71" t="s">
        <v>66</v>
      </c>
      <c r="J2300" s="71" t="s">
        <v>2221</v>
      </c>
      <c r="K2300" s="71"/>
      <c r="L2300" s="71" t="s">
        <v>28</v>
      </c>
      <c r="M2300" s="71" t="s">
        <v>36</v>
      </c>
      <c r="N2300" s="71" t="s">
        <v>30</v>
      </c>
      <c r="O2300" s="71" t="s">
        <v>42</v>
      </c>
      <c r="P2300" s="71" t="s">
        <v>30</v>
      </c>
      <c r="Q2300" s="71" t="s">
        <v>49</v>
      </c>
      <c r="R2300" s="71" t="s">
        <v>30</v>
      </c>
      <c r="S2300" s="71" t="s">
        <v>66</v>
      </c>
      <c r="T2300" s="300" t="s">
        <v>62</v>
      </c>
      <c r="U2300" s="71" t="s">
        <v>66</v>
      </c>
      <c r="V2300" s="344"/>
      <c r="W2300" s="90"/>
      <c r="X2300" s="127"/>
    </row>
    <row r="2301" spans="1:24" ht="15" customHeight="1">
      <c r="A2301" s="70">
        <v>1098665715</v>
      </c>
      <c r="B2301" s="71" t="s">
        <v>26</v>
      </c>
      <c r="C2301" s="71" t="s">
        <v>1231</v>
      </c>
      <c r="D2301" s="71" t="s">
        <v>1232</v>
      </c>
      <c r="E2301" s="71" t="s">
        <v>364</v>
      </c>
      <c r="F2301" s="71" t="s">
        <v>1233</v>
      </c>
      <c r="G2301" s="70">
        <v>3203519699</v>
      </c>
      <c r="H2301" s="62" t="s">
        <v>1234</v>
      </c>
      <c r="I2301" s="71" t="s">
        <v>73</v>
      </c>
      <c r="J2301" s="71" t="s">
        <v>839</v>
      </c>
      <c r="K2301" s="71"/>
      <c r="L2301" s="71" t="s">
        <v>41</v>
      </c>
      <c r="M2301" s="71" t="s">
        <v>36</v>
      </c>
      <c r="N2301" s="71" t="s">
        <v>30</v>
      </c>
      <c r="O2301" s="71" t="s">
        <v>38</v>
      </c>
      <c r="P2301" s="71" t="s">
        <v>30</v>
      </c>
      <c r="Q2301" s="71" t="s">
        <v>32</v>
      </c>
      <c r="R2301" s="71" t="s">
        <v>30</v>
      </c>
      <c r="S2301" s="71" t="s">
        <v>73</v>
      </c>
      <c r="T2301" s="300" t="s">
        <v>57</v>
      </c>
      <c r="U2301" s="71" t="s">
        <v>44</v>
      </c>
      <c r="V2301" s="344"/>
      <c r="W2301" s="90"/>
      <c r="X2301" s="127"/>
    </row>
    <row r="2302" spans="1:24" ht="15" customHeight="1">
      <c r="A2302" s="65">
        <v>1094932821</v>
      </c>
      <c r="B2302" s="66" t="s">
        <v>26</v>
      </c>
      <c r="C2302" s="66" t="s">
        <v>758</v>
      </c>
      <c r="D2302" s="66" t="s">
        <v>1865</v>
      </c>
      <c r="E2302" s="72" t="s">
        <v>364</v>
      </c>
      <c r="F2302" s="66" t="s">
        <v>2035</v>
      </c>
      <c r="G2302" s="65">
        <v>3117144441</v>
      </c>
      <c r="H2302" s="62" t="s">
        <v>3256</v>
      </c>
      <c r="I2302" s="66" t="s">
        <v>70</v>
      </c>
      <c r="J2302" s="66" t="s">
        <v>557</v>
      </c>
      <c r="K2302" s="66"/>
      <c r="L2302" s="66" t="s">
        <v>51</v>
      </c>
      <c r="M2302" s="66" t="s">
        <v>36</v>
      </c>
      <c r="N2302" s="66" t="s">
        <v>37</v>
      </c>
      <c r="O2302" s="66" t="s">
        <v>42</v>
      </c>
      <c r="P2302" s="66" t="s">
        <v>30</v>
      </c>
      <c r="Q2302" s="66" t="s">
        <v>46</v>
      </c>
      <c r="R2302" s="66" t="s">
        <v>30</v>
      </c>
      <c r="S2302" s="66"/>
      <c r="T2302" s="299"/>
      <c r="U2302" s="66"/>
      <c r="V2302" s="344"/>
      <c r="W2302" s="90"/>
      <c r="X2302" s="127"/>
    </row>
    <row r="2303" spans="1:24" ht="15" customHeight="1">
      <c r="A2303" s="74">
        <v>69006817</v>
      </c>
      <c r="B2303" s="66" t="s">
        <v>26</v>
      </c>
      <c r="C2303" s="66" t="s">
        <v>884</v>
      </c>
      <c r="D2303" s="66" t="s">
        <v>885</v>
      </c>
      <c r="E2303" s="72" t="s">
        <v>364</v>
      </c>
      <c r="F2303" s="66" t="s">
        <v>886</v>
      </c>
      <c r="G2303" s="65">
        <v>3213636283</v>
      </c>
      <c r="H2303" s="62" t="s">
        <v>1598</v>
      </c>
      <c r="I2303" s="66" t="s">
        <v>69</v>
      </c>
      <c r="J2303" s="66" t="s">
        <v>294</v>
      </c>
      <c r="K2303" s="66"/>
      <c r="L2303" s="72" t="s">
        <v>35</v>
      </c>
      <c r="M2303" s="66" t="s">
        <v>36</v>
      </c>
      <c r="N2303" s="66" t="s">
        <v>30</v>
      </c>
      <c r="O2303" s="66" t="s">
        <v>38</v>
      </c>
      <c r="P2303" s="66" t="s">
        <v>30</v>
      </c>
      <c r="Q2303" s="66" t="s">
        <v>49</v>
      </c>
      <c r="R2303" s="66" t="s">
        <v>30</v>
      </c>
      <c r="S2303" s="66" t="s">
        <v>56</v>
      </c>
      <c r="T2303" s="299" t="s">
        <v>63</v>
      </c>
      <c r="U2303" s="66" t="s">
        <v>40</v>
      </c>
      <c r="V2303" s="344"/>
      <c r="W2303" s="90"/>
      <c r="X2303" s="127"/>
    </row>
    <row r="2304" spans="1:24" ht="15" customHeight="1">
      <c r="A2304" s="70">
        <v>65757203</v>
      </c>
      <c r="B2304" s="71" t="s">
        <v>26</v>
      </c>
      <c r="C2304" s="71" t="s">
        <v>235</v>
      </c>
      <c r="D2304" s="71" t="s">
        <v>4112</v>
      </c>
      <c r="E2304" s="71" t="s">
        <v>364</v>
      </c>
      <c r="F2304" s="71" t="s">
        <v>275</v>
      </c>
      <c r="G2304" s="70">
        <v>3185239829</v>
      </c>
      <c r="H2304" s="62" t="s">
        <v>4113</v>
      </c>
      <c r="I2304" s="71" t="s">
        <v>75</v>
      </c>
      <c r="J2304" s="71" t="s">
        <v>330</v>
      </c>
      <c r="K2304" s="71" t="s">
        <v>27</v>
      </c>
      <c r="L2304" s="71" t="s">
        <v>35</v>
      </c>
      <c r="M2304" s="71" t="s">
        <v>36</v>
      </c>
      <c r="N2304" s="71" t="s">
        <v>37</v>
      </c>
      <c r="O2304" s="71" t="s">
        <v>42</v>
      </c>
      <c r="P2304" s="71" t="s">
        <v>30</v>
      </c>
      <c r="Q2304" s="71" t="s">
        <v>49</v>
      </c>
      <c r="R2304" s="71" t="s">
        <v>30</v>
      </c>
      <c r="S2304" s="71" t="s">
        <v>63</v>
      </c>
      <c r="T2304" s="300" t="s">
        <v>75</v>
      </c>
      <c r="U2304" s="71" t="s">
        <v>71</v>
      </c>
      <c r="V2304" s="344"/>
      <c r="W2304" s="90"/>
      <c r="X2304" s="127"/>
    </row>
    <row r="2305" spans="1:24" ht="15" customHeight="1">
      <c r="A2305" s="72">
        <v>1047372871</v>
      </c>
      <c r="B2305" s="66" t="s">
        <v>26</v>
      </c>
      <c r="C2305" s="72" t="s">
        <v>3254</v>
      </c>
      <c r="D2305" s="72" t="s">
        <v>264</v>
      </c>
      <c r="E2305" s="66" t="s">
        <v>364</v>
      </c>
      <c r="F2305" s="66" t="s">
        <v>242</v>
      </c>
      <c r="G2305" s="72">
        <v>3022926998</v>
      </c>
      <c r="H2305" s="72" t="s">
        <v>3255</v>
      </c>
      <c r="I2305" s="66" t="s">
        <v>50</v>
      </c>
      <c r="J2305" s="72" t="s">
        <v>5254</v>
      </c>
      <c r="K2305" s="72" t="s">
        <v>41</v>
      </c>
      <c r="L2305" s="72" t="s">
        <v>36</v>
      </c>
      <c r="M2305" s="72" t="s">
        <v>37</v>
      </c>
      <c r="N2305" s="72" t="s">
        <v>42</v>
      </c>
      <c r="O2305" s="72" t="s">
        <v>30</v>
      </c>
      <c r="P2305" s="72" t="s">
        <v>49</v>
      </c>
      <c r="Q2305" s="72" t="s">
        <v>30</v>
      </c>
      <c r="R2305" s="72" t="s">
        <v>30</v>
      </c>
      <c r="S2305" s="72" t="s">
        <v>47</v>
      </c>
      <c r="T2305" s="301" t="s">
        <v>65</v>
      </c>
      <c r="U2305" s="72" t="s">
        <v>50</v>
      </c>
      <c r="V2305" s="344"/>
      <c r="W2305" s="90"/>
      <c r="X2305" s="127"/>
    </row>
    <row r="2306" spans="1:24" ht="15" customHeight="1">
      <c r="A2306" s="65">
        <v>1091668007</v>
      </c>
      <c r="B2306" s="66" t="s">
        <v>26</v>
      </c>
      <c r="C2306" s="66" t="s">
        <v>5144</v>
      </c>
      <c r="D2306" s="66"/>
      <c r="E2306" s="66" t="s">
        <v>364</v>
      </c>
      <c r="F2306" s="66" t="s">
        <v>996</v>
      </c>
      <c r="G2306" s="65">
        <v>3212931903</v>
      </c>
      <c r="H2306" s="67" t="s">
        <v>5145</v>
      </c>
      <c r="I2306" s="66" t="s">
        <v>68</v>
      </c>
      <c r="J2306" s="66" t="s">
        <v>1179</v>
      </c>
      <c r="K2306" s="66" t="s">
        <v>27</v>
      </c>
      <c r="L2306" s="66"/>
      <c r="M2306" s="66"/>
      <c r="N2306" s="66"/>
      <c r="O2306" s="66"/>
      <c r="P2306" s="66" t="s">
        <v>1851</v>
      </c>
      <c r="Q2306" s="66" t="s">
        <v>43</v>
      </c>
      <c r="R2306" s="66" t="s">
        <v>37</v>
      </c>
      <c r="S2306" s="66"/>
      <c r="T2306" s="299"/>
      <c r="U2306" s="66"/>
      <c r="V2306" s="344"/>
      <c r="W2306" s="90"/>
      <c r="X2306" s="127"/>
    </row>
    <row r="2307" spans="1:24" ht="15" customHeight="1">
      <c r="A2307" s="70">
        <v>1090389797</v>
      </c>
      <c r="B2307" s="71" t="s">
        <v>26</v>
      </c>
      <c r="C2307" s="71" t="s">
        <v>1053</v>
      </c>
      <c r="D2307" s="71" t="s">
        <v>221</v>
      </c>
      <c r="E2307" s="71" t="s">
        <v>364</v>
      </c>
      <c r="F2307" s="71" t="s">
        <v>481</v>
      </c>
      <c r="G2307" s="70">
        <v>3125414696</v>
      </c>
      <c r="H2307" s="146" t="s">
        <v>5921</v>
      </c>
      <c r="I2307" s="71" t="s">
        <v>68</v>
      </c>
      <c r="J2307" s="71" t="s">
        <v>1179</v>
      </c>
      <c r="K2307" s="71" t="s">
        <v>27</v>
      </c>
      <c r="L2307" s="71" t="s">
        <v>35</v>
      </c>
      <c r="M2307" s="71" t="s">
        <v>36</v>
      </c>
      <c r="N2307" s="71" t="s">
        <v>30</v>
      </c>
      <c r="O2307" s="71" t="s">
        <v>31</v>
      </c>
      <c r="P2307" s="71" t="s">
        <v>30</v>
      </c>
      <c r="Q2307" s="71" t="s">
        <v>49</v>
      </c>
      <c r="R2307" s="71" t="s">
        <v>30</v>
      </c>
      <c r="S2307" s="71" t="s">
        <v>68</v>
      </c>
      <c r="T2307" s="300" t="s">
        <v>68</v>
      </c>
      <c r="U2307" s="71" t="s">
        <v>68</v>
      </c>
      <c r="V2307" s="344"/>
      <c r="W2307" s="90"/>
      <c r="X2307" s="127"/>
    </row>
    <row r="2308" spans="1:24" ht="15" customHeight="1">
      <c r="A2308" s="65">
        <v>21423992</v>
      </c>
      <c r="B2308" s="66" t="s">
        <v>26</v>
      </c>
      <c r="C2308" s="66" t="s">
        <v>332</v>
      </c>
      <c r="D2308" s="66" t="s">
        <v>240</v>
      </c>
      <c r="E2308" s="66" t="s">
        <v>364</v>
      </c>
      <c r="F2308" s="66" t="s">
        <v>6015</v>
      </c>
      <c r="G2308" s="65">
        <v>3146917414</v>
      </c>
      <c r="H2308" s="62" t="s">
        <v>1617</v>
      </c>
      <c r="I2308" s="66" t="s">
        <v>40</v>
      </c>
      <c r="J2308" s="71" t="s">
        <v>5476</v>
      </c>
      <c r="K2308" s="66"/>
      <c r="L2308" s="66" t="s">
        <v>28</v>
      </c>
      <c r="M2308" s="66"/>
      <c r="N2308" s="66" t="s">
        <v>30</v>
      </c>
      <c r="O2308" s="66" t="s">
        <v>31</v>
      </c>
      <c r="P2308" s="66" t="s">
        <v>30</v>
      </c>
      <c r="Q2308" s="66" t="s">
        <v>49</v>
      </c>
      <c r="R2308" s="66" t="s">
        <v>30</v>
      </c>
      <c r="S2308" s="66" t="s">
        <v>40</v>
      </c>
      <c r="T2308" s="299" t="s">
        <v>53</v>
      </c>
      <c r="U2308" s="66" t="s">
        <v>59</v>
      </c>
      <c r="V2308" s="344"/>
      <c r="W2308" s="90"/>
      <c r="X2308" s="127"/>
    </row>
    <row r="2309" spans="1:24" ht="15" customHeight="1">
      <c r="A2309" s="65">
        <v>40782277</v>
      </c>
      <c r="B2309" s="66" t="s">
        <v>26</v>
      </c>
      <c r="C2309" s="66" t="s">
        <v>220</v>
      </c>
      <c r="D2309" s="66" t="s">
        <v>221</v>
      </c>
      <c r="E2309" s="66" t="s">
        <v>364</v>
      </c>
      <c r="F2309" s="66" t="s">
        <v>6066</v>
      </c>
      <c r="G2309" s="65">
        <v>3117229433</v>
      </c>
      <c r="H2309" s="62" t="s">
        <v>6067</v>
      </c>
      <c r="I2309" s="66" t="s">
        <v>54</v>
      </c>
      <c r="J2309" s="66" t="s">
        <v>765</v>
      </c>
      <c r="K2309" s="66"/>
      <c r="L2309" s="66" t="s">
        <v>28</v>
      </c>
      <c r="M2309" s="66"/>
      <c r="N2309" s="66" t="s">
        <v>37</v>
      </c>
      <c r="O2309" s="66" t="s">
        <v>42</v>
      </c>
      <c r="P2309" s="66" t="s">
        <v>30</v>
      </c>
      <c r="Q2309" s="66" t="s">
        <v>6068</v>
      </c>
      <c r="R2309" s="66" t="s">
        <v>30</v>
      </c>
      <c r="S2309" s="66" t="s">
        <v>54</v>
      </c>
      <c r="T2309" s="299" t="s">
        <v>54</v>
      </c>
      <c r="U2309" s="66" t="s">
        <v>54</v>
      </c>
      <c r="V2309" s="344"/>
      <c r="W2309" s="90"/>
      <c r="X2309" s="373"/>
    </row>
    <row r="2310" spans="1:24" ht="15" customHeight="1">
      <c r="A2310" s="74">
        <v>1111753945</v>
      </c>
      <c r="B2310" s="66" t="s">
        <v>26</v>
      </c>
      <c r="C2310" s="74" t="s">
        <v>1372</v>
      </c>
      <c r="D2310" s="74" t="s">
        <v>6148</v>
      </c>
      <c r="E2310" s="74" t="s">
        <v>364</v>
      </c>
      <c r="F2310" s="74" t="s">
        <v>3453</v>
      </c>
      <c r="G2310" s="74">
        <v>3184628725</v>
      </c>
      <c r="H2310" s="84" t="s">
        <v>6149</v>
      </c>
      <c r="I2310" s="66" t="s">
        <v>76</v>
      </c>
      <c r="J2310" s="66" t="s">
        <v>3134</v>
      </c>
      <c r="K2310" s="66" t="s">
        <v>27</v>
      </c>
      <c r="L2310" s="66" t="s">
        <v>35</v>
      </c>
      <c r="M2310" s="66" t="s">
        <v>36</v>
      </c>
      <c r="N2310" s="66" t="s">
        <v>37</v>
      </c>
      <c r="O2310" s="66" t="s">
        <v>42</v>
      </c>
      <c r="P2310" s="66" t="s">
        <v>30</v>
      </c>
      <c r="Q2310" s="66" t="s">
        <v>49</v>
      </c>
      <c r="R2310" s="66" t="s">
        <v>30</v>
      </c>
      <c r="S2310" s="66" t="s">
        <v>76</v>
      </c>
      <c r="T2310" s="299" t="s">
        <v>76</v>
      </c>
      <c r="U2310" s="66" t="s">
        <v>76</v>
      </c>
      <c r="V2310" s="344"/>
      <c r="W2310" s="90"/>
      <c r="X2310" s="127"/>
    </row>
    <row r="2311" spans="1:24" ht="15" customHeight="1">
      <c r="A2311" s="184">
        <v>1077449908</v>
      </c>
      <c r="B2311" s="186" t="s">
        <v>26</v>
      </c>
      <c r="C2311" s="186" t="s">
        <v>4986</v>
      </c>
      <c r="D2311" s="186"/>
      <c r="E2311" s="186" t="s">
        <v>364</v>
      </c>
      <c r="F2311" s="186" t="s">
        <v>6549</v>
      </c>
      <c r="G2311" s="184">
        <v>3127312032</v>
      </c>
      <c r="H2311" s="187" t="s">
        <v>6550</v>
      </c>
      <c r="I2311" s="186" t="s">
        <v>58</v>
      </c>
      <c r="J2311" s="186" t="s">
        <v>1594</v>
      </c>
      <c r="K2311" s="186"/>
      <c r="L2311" s="186" t="s">
        <v>35</v>
      </c>
      <c r="M2311" s="186"/>
      <c r="N2311" s="186" t="s">
        <v>37</v>
      </c>
      <c r="O2311" s="186" t="s">
        <v>42</v>
      </c>
      <c r="P2311" s="186" t="s">
        <v>30</v>
      </c>
      <c r="Q2311" s="186" t="s">
        <v>46</v>
      </c>
      <c r="R2311" s="186" t="s">
        <v>30</v>
      </c>
      <c r="S2311" s="186" t="s">
        <v>58</v>
      </c>
      <c r="T2311" s="302" t="s">
        <v>58</v>
      </c>
      <c r="U2311" s="186" t="s">
        <v>58</v>
      </c>
      <c r="V2311" s="344"/>
      <c r="W2311" s="90"/>
      <c r="X2311" s="127"/>
    </row>
    <row r="2312" spans="1:24" ht="15" customHeight="1">
      <c r="A2312" s="65">
        <v>73377516</v>
      </c>
      <c r="B2312" s="66" t="s">
        <v>26</v>
      </c>
      <c r="C2312" s="66" t="s">
        <v>920</v>
      </c>
      <c r="D2312" s="66" t="s">
        <v>1305</v>
      </c>
      <c r="E2312" s="66" t="s">
        <v>337</v>
      </c>
      <c r="F2312" s="66" t="s">
        <v>1337</v>
      </c>
      <c r="G2312" s="65">
        <v>3003392936</v>
      </c>
      <c r="H2312" s="64" t="s">
        <v>4879</v>
      </c>
      <c r="I2312" s="66" t="s">
        <v>50</v>
      </c>
      <c r="J2312" s="66" t="s">
        <v>375</v>
      </c>
      <c r="K2312" s="66" t="s">
        <v>4880</v>
      </c>
      <c r="L2312" s="66" t="s">
        <v>51</v>
      </c>
      <c r="M2312" s="66" t="s">
        <v>36</v>
      </c>
      <c r="N2312" s="66" t="s">
        <v>37</v>
      </c>
      <c r="O2312" s="66" t="s">
        <v>42</v>
      </c>
      <c r="P2312" s="66" t="s">
        <v>30</v>
      </c>
      <c r="Q2312" s="66" t="s">
        <v>4881</v>
      </c>
      <c r="R2312" s="66" t="s">
        <v>30</v>
      </c>
      <c r="S2312" s="66" t="s">
        <v>50</v>
      </c>
      <c r="T2312" s="299" t="s">
        <v>50</v>
      </c>
      <c r="U2312" s="66" t="s">
        <v>50</v>
      </c>
      <c r="V2312" s="344"/>
      <c r="W2312" s="90"/>
      <c r="X2312" s="127"/>
    </row>
    <row r="2313" spans="1:24" ht="15" customHeight="1">
      <c r="A2313" s="65">
        <v>40078094</v>
      </c>
      <c r="B2313" s="66" t="s">
        <v>26</v>
      </c>
      <c r="C2313" s="66" t="s">
        <v>1192</v>
      </c>
      <c r="D2313" s="66"/>
      <c r="E2313" s="66" t="s">
        <v>337</v>
      </c>
      <c r="F2313" s="66" t="s">
        <v>860</v>
      </c>
      <c r="G2313" s="65">
        <v>3204923396</v>
      </c>
      <c r="H2313" s="62" t="s">
        <v>3258</v>
      </c>
      <c r="I2313" s="66" t="s">
        <v>54</v>
      </c>
      <c r="J2313" s="66" t="s">
        <v>765</v>
      </c>
      <c r="K2313" s="66" t="s">
        <v>27</v>
      </c>
      <c r="L2313" s="66"/>
      <c r="M2313" s="66"/>
      <c r="N2313" s="66" t="s">
        <v>30</v>
      </c>
      <c r="O2313" s="66" t="s">
        <v>38</v>
      </c>
      <c r="P2313" s="66" t="s">
        <v>37</v>
      </c>
      <c r="Q2313" s="66" t="s">
        <v>32</v>
      </c>
      <c r="R2313" s="66" t="s">
        <v>30</v>
      </c>
      <c r="S2313" s="66" t="s">
        <v>54</v>
      </c>
      <c r="T2313" s="299"/>
      <c r="U2313" s="66"/>
      <c r="V2313" s="344"/>
      <c r="W2313" s="90"/>
      <c r="X2313" s="127"/>
    </row>
    <row r="2314" spans="1:24" ht="15" customHeight="1">
      <c r="A2314" s="65">
        <v>39095356</v>
      </c>
      <c r="B2314" s="66" t="s">
        <v>26</v>
      </c>
      <c r="C2314" s="66" t="s">
        <v>494</v>
      </c>
      <c r="D2314" s="66" t="s">
        <v>495</v>
      </c>
      <c r="E2314" s="66" t="s">
        <v>116</v>
      </c>
      <c r="F2314" s="66" t="s">
        <v>496</v>
      </c>
      <c r="G2314" s="65">
        <v>3013810397</v>
      </c>
      <c r="H2314" s="62" t="s">
        <v>497</v>
      </c>
      <c r="I2314" s="66" t="s">
        <v>65</v>
      </c>
      <c r="J2314" s="66" t="s">
        <v>498</v>
      </c>
      <c r="K2314" s="66" t="s">
        <v>51</v>
      </c>
      <c r="L2314" s="66" t="s">
        <v>51</v>
      </c>
      <c r="M2314" s="66"/>
      <c r="N2314" s="66" t="s">
        <v>37</v>
      </c>
      <c r="O2314" s="66" t="s">
        <v>31</v>
      </c>
      <c r="P2314" s="66" t="s">
        <v>30</v>
      </c>
      <c r="Q2314" s="66" t="s">
        <v>49</v>
      </c>
      <c r="R2314" s="66" t="s">
        <v>30</v>
      </c>
      <c r="S2314" s="66" t="s">
        <v>50</v>
      </c>
      <c r="T2314" s="299" t="s">
        <v>65</v>
      </c>
      <c r="U2314" s="66" t="s">
        <v>57</v>
      </c>
      <c r="V2314" s="344"/>
      <c r="W2314" s="90"/>
      <c r="X2314" s="127"/>
    </row>
    <row r="2315" spans="1:24" ht="15" customHeight="1">
      <c r="A2315" s="65">
        <v>1140894920</v>
      </c>
      <c r="B2315" s="66" t="s">
        <v>26</v>
      </c>
      <c r="C2315" s="66" t="s">
        <v>1050</v>
      </c>
      <c r="D2315" s="66" t="s">
        <v>178</v>
      </c>
      <c r="E2315" s="66" t="s">
        <v>116</v>
      </c>
      <c r="F2315" s="66" t="s">
        <v>293</v>
      </c>
      <c r="G2315" s="65">
        <v>3187567949</v>
      </c>
      <c r="H2315" s="62" t="s">
        <v>6551</v>
      </c>
      <c r="I2315" s="66" t="s">
        <v>47</v>
      </c>
      <c r="J2315" s="66" t="s">
        <v>188</v>
      </c>
      <c r="K2315" s="66"/>
      <c r="L2315" s="66" t="s">
        <v>28</v>
      </c>
      <c r="M2315" s="66" t="s">
        <v>36</v>
      </c>
      <c r="N2315" s="66" t="s">
        <v>30</v>
      </c>
      <c r="O2315" s="66" t="s">
        <v>38</v>
      </c>
      <c r="P2315" s="66" t="s">
        <v>30</v>
      </c>
      <c r="Q2315" s="66" t="s">
        <v>43</v>
      </c>
      <c r="R2315" s="66" t="s">
        <v>30</v>
      </c>
      <c r="S2315" s="66" t="s">
        <v>47</v>
      </c>
      <c r="T2315" s="299" t="s">
        <v>47</v>
      </c>
      <c r="U2315" s="66" t="s">
        <v>47</v>
      </c>
      <c r="V2315" s="344"/>
      <c r="W2315" s="90"/>
      <c r="X2315" s="127"/>
    </row>
    <row r="2316" spans="1:24" ht="15" customHeight="1">
      <c r="A2316" s="68">
        <v>64578907</v>
      </c>
      <c r="B2316" s="66" t="s">
        <v>26</v>
      </c>
      <c r="C2316" s="68" t="s">
        <v>440</v>
      </c>
      <c r="D2316" s="66" t="s">
        <v>2378</v>
      </c>
      <c r="E2316" s="66" t="s">
        <v>1170</v>
      </c>
      <c r="F2316" s="66" t="s">
        <v>4114</v>
      </c>
      <c r="G2316" s="65">
        <v>3045660132</v>
      </c>
      <c r="H2316" s="62" t="s">
        <v>4115</v>
      </c>
      <c r="I2316" s="66" t="s">
        <v>74</v>
      </c>
      <c r="J2316" s="66" t="s">
        <v>99</v>
      </c>
      <c r="K2316" s="66" t="s">
        <v>27</v>
      </c>
      <c r="L2316" s="66" t="s">
        <v>28</v>
      </c>
      <c r="M2316" s="66" t="s">
        <v>36</v>
      </c>
      <c r="N2316" s="66" t="s">
        <v>30</v>
      </c>
      <c r="O2316" s="66" t="s">
        <v>42</v>
      </c>
      <c r="P2316" s="66" t="s">
        <v>30</v>
      </c>
      <c r="Q2316" s="66" t="s">
        <v>49</v>
      </c>
      <c r="R2316" s="66" t="s">
        <v>30</v>
      </c>
      <c r="S2316" s="66" t="s">
        <v>47</v>
      </c>
      <c r="T2316" s="299" t="s">
        <v>47</v>
      </c>
      <c r="U2316" s="66" t="s">
        <v>47</v>
      </c>
      <c r="V2316" s="344"/>
      <c r="W2316" s="90"/>
      <c r="X2316" s="127"/>
    </row>
    <row r="2317" spans="1:24" ht="15" customHeight="1">
      <c r="A2317" s="65">
        <v>53106338</v>
      </c>
      <c r="B2317" s="66" t="s">
        <v>26</v>
      </c>
      <c r="C2317" s="66" t="s">
        <v>4989</v>
      </c>
      <c r="D2317" s="66" t="s">
        <v>184</v>
      </c>
      <c r="E2317" s="66" t="s">
        <v>5779</v>
      </c>
      <c r="F2317" s="66" t="s">
        <v>320</v>
      </c>
      <c r="G2317" s="65">
        <v>3184413425</v>
      </c>
      <c r="H2317" s="62" t="s">
        <v>5780</v>
      </c>
      <c r="I2317" s="66" t="s">
        <v>50</v>
      </c>
      <c r="J2317" s="66" t="s">
        <v>114</v>
      </c>
      <c r="K2317" s="66"/>
      <c r="L2317" s="66" t="s">
        <v>28</v>
      </c>
      <c r="M2317" s="66" t="s">
        <v>36</v>
      </c>
      <c r="N2317" s="66" t="s">
        <v>37</v>
      </c>
      <c r="O2317" s="66" t="s">
        <v>42</v>
      </c>
      <c r="P2317" s="66" t="s">
        <v>30</v>
      </c>
      <c r="Q2317" s="66" t="s">
        <v>49</v>
      </c>
      <c r="R2317" s="66" t="s">
        <v>30</v>
      </c>
      <c r="S2317" s="66" t="s">
        <v>50</v>
      </c>
      <c r="T2317" s="299" t="s">
        <v>50</v>
      </c>
      <c r="U2317" s="66" t="s">
        <v>50</v>
      </c>
      <c r="V2317" s="344"/>
      <c r="W2317" s="90"/>
      <c r="X2317" s="127"/>
    </row>
    <row r="2318" spans="1:24" ht="15" customHeight="1">
      <c r="A2318" s="184">
        <v>1128451657</v>
      </c>
      <c r="B2318" s="186" t="s">
        <v>26</v>
      </c>
      <c r="C2318" s="186" t="s">
        <v>5078</v>
      </c>
      <c r="D2318" s="186" t="s">
        <v>2047</v>
      </c>
      <c r="E2318" s="186" t="s">
        <v>6795</v>
      </c>
      <c r="F2318" s="186" t="s">
        <v>517</v>
      </c>
      <c r="G2318" s="184">
        <v>3124912584</v>
      </c>
      <c r="H2318" s="187" t="s">
        <v>6796</v>
      </c>
      <c r="I2318" s="186" t="s">
        <v>58</v>
      </c>
      <c r="J2318" s="186" t="s">
        <v>6374</v>
      </c>
      <c r="K2318" s="186"/>
      <c r="L2318" s="186" t="s">
        <v>28</v>
      </c>
      <c r="M2318" s="186"/>
      <c r="N2318" s="186" t="s">
        <v>37</v>
      </c>
      <c r="O2318" s="186" t="s">
        <v>42</v>
      </c>
      <c r="P2318" s="186" t="s">
        <v>30</v>
      </c>
      <c r="Q2318" s="186" t="s">
        <v>43</v>
      </c>
      <c r="R2318" s="186" t="s">
        <v>30</v>
      </c>
      <c r="S2318" s="186" t="s">
        <v>56</v>
      </c>
      <c r="T2318" s="302" t="s">
        <v>71</v>
      </c>
      <c r="U2318" s="186" t="s">
        <v>40</v>
      </c>
      <c r="V2318" s="344"/>
      <c r="W2318" s="90"/>
      <c r="X2318" s="127"/>
    </row>
    <row r="2319" spans="1:24" ht="15" customHeight="1">
      <c r="A2319" s="65">
        <v>1114400434</v>
      </c>
      <c r="B2319" s="66" t="s">
        <v>26</v>
      </c>
      <c r="C2319" s="66" t="s">
        <v>4116</v>
      </c>
      <c r="D2319" s="66" t="s">
        <v>4117</v>
      </c>
      <c r="E2319" s="66" t="s">
        <v>4118</v>
      </c>
      <c r="F2319" s="66" t="s">
        <v>4119</v>
      </c>
      <c r="G2319" s="65">
        <v>3106883029</v>
      </c>
      <c r="H2319" s="62" t="s">
        <v>4120</v>
      </c>
      <c r="I2319" s="66" t="s">
        <v>76</v>
      </c>
      <c r="J2319" s="66" t="s">
        <v>4121</v>
      </c>
      <c r="K2319" s="66"/>
      <c r="L2319" s="66"/>
      <c r="M2319" s="66"/>
      <c r="N2319" s="66" t="s">
        <v>37</v>
      </c>
      <c r="O2319" s="66" t="s">
        <v>42</v>
      </c>
      <c r="P2319" s="66" t="s">
        <v>30</v>
      </c>
      <c r="Q2319" s="66" t="s">
        <v>43</v>
      </c>
      <c r="R2319" s="66" t="s">
        <v>30</v>
      </c>
      <c r="S2319" s="66" t="s">
        <v>44</v>
      </c>
      <c r="T2319" s="299" t="s">
        <v>76</v>
      </c>
      <c r="U2319" s="66" t="s">
        <v>76</v>
      </c>
      <c r="V2319" s="344"/>
      <c r="W2319" s="90"/>
      <c r="X2319" s="127"/>
    </row>
    <row r="2320" spans="1:24" ht="15" customHeight="1">
      <c r="A2320" s="65">
        <v>21177866</v>
      </c>
      <c r="B2320" s="66" t="s">
        <v>26</v>
      </c>
      <c r="C2320" s="66" t="s">
        <v>3262</v>
      </c>
      <c r="D2320" s="66" t="s">
        <v>332</v>
      </c>
      <c r="E2320" s="66" t="s">
        <v>256</v>
      </c>
      <c r="F2320" s="66" t="s">
        <v>121</v>
      </c>
      <c r="G2320" s="65">
        <v>3158771899</v>
      </c>
      <c r="H2320" s="62" t="s">
        <v>3263</v>
      </c>
      <c r="I2320" s="66" t="s">
        <v>66</v>
      </c>
      <c r="J2320" s="66" t="s">
        <v>535</v>
      </c>
      <c r="K2320" s="66"/>
      <c r="L2320" s="66" t="s">
        <v>41</v>
      </c>
      <c r="M2320" s="66"/>
      <c r="N2320" s="66" t="s">
        <v>30</v>
      </c>
      <c r="O2320" s="66" t="s">
        <v>38</v>
      </c>
      <c r="P2320" s="66" t="s">
        <v>30</v>
      </c>
      <c r="Q2320" s="66" t="s">
        <v>49</v>
      </c>
      <c r="R2320" s="66" t="s">
        <v>30</v>
      </c>
      <c r="S2320" s="66" t="s">
        <v>66</v>
      </c>
      <c r="T2320" s="299" t="s">
        <v>55</v>
      </c>
      <c r="U2320" s="66" t="s">
        <v>62</v>
      </c>
      <c r="V2320" s="344"/>
      <c r="W2320" s="90"/>
      <c r="X2320" s="127"/>
    </row>
    <row r="2321" spans="1:24" ht="15" customHeight="1">
      <c r="A2321" s="65">
        <v>37555714</v>
      </c>
      <c r="B2321" s="66" t="s">
        <v>26</v>
      </c>
      <c r="C2321" s="66" t="s">
        <v>263</v>
      </c>
      <c r="D2321" s="66" t="s">
        <v>539</v>
      </c>
      <c r="E2321" s="66" t="s">
        <v>256</v>
      </c>
      <c r="F2321" s="66" t="s">
        <v>281</v>
      </c>
      <c r="G2321" s="65">
        <v>3209789248</v>
      </c>
      <c r="H2321" s="62" t="s">
        <v>3265</v>
      </c>
      <c r="I2321" s="66" t="s">
        <v>73</v>
      </c>
      <c r="J2321" s="66" t="s">
        <v>574</v>
      </c>
      <c r="K2321" s="66"/>
      <c r="L2321" s="66" t="s">
        <v>28</v>
      </c>
      <c r="M2321" s="66"/>
      <c r="N2321" s="66"/>
      <c r="O2321" s="66"/>
      <c r="P2321" s="66" t="s">
        <v>30</v>
      </c>
      <c r="Q2321" s="66" t="s">
        <v>49</v>
      </c>
      <c r="R2321" s="66" t="s">
        <v>37</v>
      </c>
      <c r="S2321" s="66"/>
      <c r="T2321" s="299"/>
      <c r="U2321" s="66"/>
      <c r="V2321" s="344"/>
      <c r="W2321" s="90"/>
      <c r="X2321" s="127"/>
    </row>
    <row r="2322" spans="1:24" ht="15" customHeight="1">
      <c r="A2322" s="65">
        <v>50948775</v>
      </c>
      <c r="B2322" s="66" t="s">
        <v>26</v>
      </c>
      <c r="C2322" s="66" t="s">
        <v>800</v>
      </c>
      <c r="D2322" s="66" t="s">
        <v>207</v>
      </c>
      <c r="E2322" s="66" t="s">
        <v>256</v>
      </c>
      <c r="F2322" s="66" t="s">
        <v>3259</v>
      </c>
      <c r="G2322" s="65">
        <v>3113207815</v>
      </c>
      <c r="H2322" s="62" t="s">
        <v>3260</v>
      </c>
      <c r="I2322" s="66" t="s">
        <v>59</v>
      </c>
      <c r="J2322" s="66" t="s">
        <v>262</v>
      </c>
      <c r="K2322" s="66"/>
      <c r="L2322" s="66" t="s">
        <v>35</v>
      </c>
      <c r="M2322" s="66"/>
      <c r="N2322" s="66" t="s">
        <v>30</v>
      </c>
      <c r="O2322" s="66" t="s">
        <v>31</v>
      </c>
      <c r="P2322" s="66" t="s">
        <v>30</v>
      </c>
      <c r="Q2322" s="66" t="s">
        <v>3261</v>
      </c>
      <c r="R2322" s="66" t="s">
        <v>30</v>
      </c>
      <c r="S2322" s="66" t="s">
        <v>59</v>
      </c>
      <c r="T2322" s="299" t="s">
        <v>40</v>
      </c>
      <c r="U2322" s="66" t="s">
        <v>59</v>
      </c>
      <c r="V2322" s="344"/>
      <c r="W2322" s="90"/>
      <c r="X2322" s="127"/>
    </row>
    <row r="2323" spans="1:24" ht="15" customHeight="1">
      <c r="A2323" s="65">
        <v>30391951</v>
      </c>
      <c r="B2323" s="66" t="s">
        <v>26</v>
      </c>
      <c r="C2323" s="66" t="s">
        <v>611</v>
      </c>
      <c r="D2323" s="66" t="s">
        <v>207</v>
      </c>
      <c r="E2323" s="66" t="s">
        <v>256</v>
      </c>
      <c r="F2323" s="66" t="s">
        <v>391</v>
      </c>
      <c r="G2323" s="65">
        <v>3154312012</v>
      </c>
      <c r="H2323" s="62" t="s">
        <v>3264</v>
      </c>
      <c r="I2323" s="66" t="s">
        <v>70</v>
      </c>
      <c r="J2323" s="66" t="s">
        <v>557</v>
      </c>
      <c r="K2323" s="66"/>
      <c r="L2323" s="66" t="s">
        <v>35</v>
      </c>
      <c r="M2323" s="66"/>
      <c r="N2323" s="66" t="s">
        <v>30</v>
      </c>
      <c r="O2323" s="66" t="s">
        <v>38</v>
      </c>
      <c r="P2323" s="66" t="s">
        <v>30</v>
      </c>
      <c r="Q2323" s="66" t="s">
        <v>49</v>
      </c>
      <c r="R2323" s="66" t="s">
        <v>30</v>
      </c>
      <c r="S2323" s="66" t="s">
        <v>54</v>
      </c>
      <c r="T2323" s="299" t="s">
        <v>33</v>
      </c>
      <c r="U2323" s="66" t="s">
        <v>62</v>
      </c>
      <c r="V2323" s="344"/>
      <c r="W2323" s="90"/>
      <c r="X2323" s="127"/>
    </row>
    <row r="2324" spans="1:24" ht="15" customHeight="1">
      <c r="A2324" s="65">
        <v>25911224</v>
      </c>
      <c r="B2324" s="66" t="s">
        <v>26</v>
      </c>
      <c r="C2324" s="66" t="s">
        <v>254</v>
      </c>
      <c r="D2324" s="66" t="s">
        <v>255</v>
      </c>
      <c r="E2324" s="66" t="s">
        <v>256</v>
      </c>
      <c r="F2324" s="66" t="s">
        <v>253</v>
      </c>
      <c r="G2324" s="65">
        <v>3206794986</v>
      </c>
      <c r="H2324" s="62" t="s">
        <v>3266</v>
      </c>
      <c r="I2324" s="66" t="s">
        <v>76</v>
      </c>
      <c r="J2324" s="66" t="s">
        <v>257</v>
      </c>
      <c r="K2324" s="66"/>
      <c r="L2324" s="66" t="s">
        <v>35</v>
      </c>
      <c r="M2324" s="66" t="s">
        <v>36</v>
      </c>
      <c r="N2324" s="66" t="s">
        <v>30</v>
      </c>
      <c r="O2324" s="66" t="s">
        <v>38</v>
      </c>
      <c r="P2324" s="66" t="s">
        <v>30</v>
      </c>
      <c r="Q2324" s="66" t="s">
        <v>49</v>
      </c>
      <c r="R2324" s="66" t="s">
        <v>30</v>
      </c>
      <c r="S2324" s="66" t="s">
        <v>76</v>
      </c>
      <c r="T2324" s="299" t="s">
        <v>56</v>
      </c>
      <c r="U2324" s="66"/>
      <c r="V2324" s="344"/>
      <c r="W2324" s="90"/>
      <c r="X2324" s="127"/>
    </row>
    <row r="2325" spans="1:24" ht="15" customHeight="1">
      <c r="A2325" s="65">
        <v>80539257</v>
      </c>
      <c r="B2325" s="66" t="s">
        <v>26</v>
      </c>
      <c r="C2325" s="66" t="s">
        <v>888</v>
      </c>
      <c r="D2325" s="66" t="s">
        <v>2371</v>
      </c>
      <c r="E2325" s="66" t="s">
        <v>256</v>
      </c>
      <c r="F2325" s="66" t="s">
        <v>697</v>
      </c>
      <c r="G2325" s="65">
        <v>3124787379</v>
      </c>
      <c r="H2325" s="67" t="s">
        <v>5358</v>
      </c>
      <c r="I2325" s="66" t="s">
        <v>68</v>
      </c>
      <c r="J2325" s="66" t="s">
        <v>157</v>
      </c>
      <c r="K2325" s="66" t="s">
        <v>5344</v>
      </c>
      <c r="L2325" s="66" t="s">
        <v>51</v>
      </c>
      <c r="M2325" s="66" t="s">
        <v>36</v>
      </c>
      <c r="N2325" s="66" t="s">
        <v>30</v>
      </c>
      <c r="O2325" s="66" t="s">
        <v>38</v>
      </c>
      <c r="P2325" s="66" t="s">
        <v>30</v>
      </c>
      <c r="Q2325" s="66" t="s">
        <v>49</v>
      </c>
      <c r="R2325" s="66" t="s">
        <v>37</v>
      </c>
      <c r="S2325" s="66" t="s">
        <v>68</v>
      </c>
      <c r="T2325" s="299" t="s">
        <v>68</v>
      </c>
      <c r="U2325" s="66" t="s">
        <v>68</v>
      </c>
      <c r="V2325" s="344"/>
      <c r="W2325" s="90"/>
      <c r="X2325" s="127"/>
    </row>
    <row r="2326" spans="1:24" ht="15" customHeight="1">
      <c r="A2326" s="65">
        <v>1065824710</v>
      </c>
      <c r="B2326" s="66" t="s">
        <v>26</v>
      </c>
      <c r="C2326" s="66" t="s">
        <v>3271</v>
      </c>
      <c r="D2326" s="66" t="s">
        <v>936</v>
      </c>
      <c r="E2326" s="66" t="s">
        <v>3268</v>
      </c>
      <c r="F2326" s="66" t="s">
        <v>3272</v>
      </c>
      <c r="G2326" s="65">
        <v>3117148389</v>
      </c>
      <c r="H2326" s="62" t="s">
        <v>3273</v>
      </c>
      <c r="I2326" s="66" t="s">
        <v>57</v>
      </c>
      <c r="J2326" s="66" t="s">
        <v>434</v>
      </c>
      <c r="K2326" s="66" t="s">
        <v>27</v>
      </c>
      <c r="L2326" s="66" t="s">
        <v>51</v>
      </c>
      <c r="M2326" s="66" t="s">
        <v>36</v>
      </c>
      <c r="N2326" s="66" t="s">
        <v>30</v>
      </c>
      <c r="O2326" s="66" t="s">
        <v>31</v>
      </c>
      <c r="P2326" s="66" t="s">
        <v>30</v>
      </c>
      <c r="Q2326" s="66" t="s">
        <v>1689</v>
      </c>
      <c r="R2326" s="66" t="s">
        <v>30</v>
      </c>
      <c r="S2326" s="66" t="s">
        <v>57</v>
      </c>
      <c r="T2326" s="299" t="s">
        <v>57</v>
      </c>
      <c r="U2326" s="66" t="s">
        <v>57</v>
      </c>
      <c r="V2326" s="344"/>
      <c r="W2326" s="90"/>
      <c r="X2326" s="127"/>
    </row>
    <row r="2327" spans="1:24" ht="15" customHeight="1">
      <c r="A2327" s="65">
        <v>1117526132</v>
      </c>
      <c r="B2327" s="66" t="s">
        <v>26</v>
      </c>
      <c r="C2327" s="66" t="s">
        <v>2866</v>
      </c>
      <c r="D2327" s="66" t="s">
        <v>3267</v>
      </c>
      <c r="E2327" s="66" t="s">
        <v>3268</v>
      </c>
      <c r="F2327" s="66" t="s">
        <v>3269</v>
      </c>
      <c r="G2327" s="65">
        <v>3114617838</v>
      </c>
      <c r="H2327" s="62" t="s">
        <v>3270</v>
      </c>
      <c r="I2327" s="66" t="s">
        <v>54</v>
      </c>
      <c r="J2327" s="66" t="s">
        <v>765</v>
      </c>
      <c r="K2327" s="66"/>
      <c r="L2327" s="66" t="s">
        <v>28</v>
      </c>
      <c r="M2327" s="66" t="s">
        <v>36</v>
      </c>
      <c r="N2327" s="66" t="s">
        <v>30</v>
      </c>
      <c r="O2327" s="66" t="s">
        <v>31</v>
      </c>
      <c r="P2327" s="66" t="s">
        <v>30</v>
      </c>
      <c r="Q2327" s="66" t="s">
        <v>49</v>
      </c>
      <c r="R2327" s="66" t="s">
        <v>30</v>
      </c>
      <c r="S2327" s="66" t="s">
        <v>54</v>
      </c>
      <c r="T2327" s="299" t="s">
        <v>76</v>
      </c>
      <c r="U2327" s="66" t="s">
        <v>63</v>
      </c>
      <c r="V2327" s="344"/>
      <c r="W2327" s="90"/>
      <c r="X2327" s="127"/>
    </row>
    <row r="2328" spans="1:24" ht="15" customHeight="1">
      <c r="A2328" s="65">
        <v>43411603</v>
      </c>
      <c r="B2328" s="66" t="s">
        <v>26</v>
      </c>
      <c r="C2328" s="66" t="s">
        <v>3746</v>
      </c>
      <c r="D2328" s="66" t="s">
        <v>196</v>
      </c>
      <c r="E2328" s="66" t="s">
        <v>715</v>
      </c>
      <c r="F2328" s="66" t="s">
        <v>458</v>
      </c>
      <c r="G2328" s="65">
        <v>3108970075</v>
      </c>
      <c r="H2328" s="62" t="s">
        <v>4122</v>
      </c>
      <c r="I2328" s="66" t="s">
        <v>40</v>
      </c>
      <c r="J2328" s="66" t="s">
        <v>4004</v>
      </c>
      <c r="K2328" s="66" t="s">
        <v>27</v>
      </c>
      <c r="L2328" s="66" t="s">
        <v>51</v>
      </c>
      <c r="M2328" s="66" t="s">
        <v>36</v>
      </c>
      <c r="N2328" s="66" t="s">
        <v>30</v>
      </c>
      <c r="O2328" s="66" t="s">
        <v>31</v>
      </c>
      <c r="P2328" s="66" t="s">
        <v>30</v>
      </c>
      <c r="Q2328" s="66" t="s">
        <v>49</v>
      </c>
      <c r="R2328" s="66" t="s">
        <v>30</v>
      </c>
      <c r="S2328" s="66" t="s">
        <v>40</v>
      </c>
      <c r="T2328" s="299" t="s">
        <v>40</v>
      </c>
      <c r="U2328" s="66" t="s">
        <v>40</v>
      </c>
      <c r="V2328" s="344"/>
      <c r="W2328" s="90"/>
      <c r="X2328" s="127"/>
    </row>
    <row r="2329" spans="1:24" ht="15" customHeight="1">
      <c r="A2329" s="65">
        <v>1101387226</v>
      </c>
      <c r="B2329" s="66" t="s">
        <v>26</v>
      </c>
      <c r="C2329" s="66" t="s">
        <v>1255</v>
      </c>
      <c r="D2329" s="66" t="s">
        <v>135</v>
      </c>
      <c r="E2329" s="66" t="s">
        <v>1256</v>
      </c>
      <c r="F2329" s="66" t="s">
        <v>932</v>
      </c>
      <c r="G2329" s="65">
        <v>3016670880</v>
      </c>
      <c r="H2329" s="62" t="s">
        <v>1257</v>
      </c>
      <c r="I2329" s="66" t="s">
        <v>74</v>
      </c>
      <c r="J2329" s="66" t="s">
        <v>1258</v>
      </c>
      <c r="K2329" s="95" t="s">
        <v>27</v>
      </c>
      <c r="L2329" s="66" t="s">
        <v>51</v>
      </c>
      <c r="M2329" s="66" t="s">
        <v>36</v>
      </c>
      <c r="N2329" s="66" t="s">
        <v>37</v>
      </c>
      <c r="O2329" s="66" t="s">
        <v>42</v>
      </c>
      <c r="P2329" s="66" t="s">
        <v>30</v>
      </c>
      <c r="Q2329" s="66"/>
      <c r="R2329" s="66" t="s">
        <v>30</v>
      </c>
      <c r="S2329" s="66"/>
      <c r="T2329" s="299"/>
      <c r="U2329" s="66"/>
      <c r="V2329" s="344"/>
      <c r="W2329" s="90"/>
      <c r="X2329" s="127"/>
    </row>
    <row r="2330" spans="1:24" ht="15" customHeight="1">
      <c r="A2330" s="65">
        <v>1095942369</v>
      </c>
      <c r="B2330" s="66" t="s">
        <v>26</v>
      </c>
      <c r="C2330" s="66" t="s">
        <v>196</v>
      </c>
      <c r="D2330" s="66" t="s">
        <v>734</v>
      </c>
      <c r="E2330" s="66" t="s">
        <v>3274</v>
      </c>
      <c r="F2330" s="66" t="s">
        <v>227</v>
      </c>
      <c r="G2330" s="65">
        <v>3184938241</v>
      </c>
      <c r="H2330" s="67" t="s">
        <v>4123</v>
      </c>
      <c r="I2330" s="66" t="s">
        <v>61</v>
      </c>
      <c r="J2330" s="66" t="s">
        <v>168</v>
      </c>
      <c r="K2330" s="66" t="s">
        <v>42</v>
      </c>
      <c r="L2330" s="66" t="s">
        <v>4124</v>
      </c>
      <c r="M2330" s="66" t="s">
        <v>42</v>
      </c>
      <c r="N2330" s="66" t="s">
        <v>37</v>
      </c>
      <c r="O2330" s="66" t="s">
        <v>42</v>
      </c>
      <c r="P2330" s="66" t="s">
        <v>37</v>
      </c>
      <c r="Q2330" s="66" t="s">
        <v>42</v>
      </c>
      <c r="R2330" s="66" t="s">
        <v>30</v>
      </c>
      <c r="S2330" s="66" t="s">
        <v>61</v>
      </c>
      <c r="T2330" s="299" t="s">
        <v>61</v>
      </c>
      <c r="U2330" s="66" t="s">
        <v>61</v>
      </c>
      <c r="V2330" s="344"/>
      <c r="W2330" s="90"/>
      <c r="X2330" s="127"/>
    </row>
    <row r="2331" spans="1:24" ht="15" customHeight="1">
      <c r="A2331" s="72">
        <v>63552924</v>
      </c>
      <c r="B2331" s="66" t="s">
        <v>26</v>
      </c>
      <c r="C2331" s="66" t="s">
        <v>1463</v>
      </c>
      <c r="D2331" s="66" t="s">
        <v>467</v>
      </c>
      <c r="E2331" s="66" t="s">
        <v>3274</v>
      </c>
      <c r="F2331" s="66" t="s">
        <v>698</v>
      </c>
      <c r="G2331" s="65">
        <v>3046083260</v>
      </c>
      <c r="H2331" s="62" t="s">
        <v>3275</v>
      </c>
      <c r="I2331" s="66" t="s">
        <v>73</v>
      </c>
      <c r="J2331" s="66" t="s">
        <v>451</v>
      </c>
      <c r="K2331" s="66"/>
      <c r="L2331" s="66" t="s">
        <v>28</v>
      </c>
      <c r="M2331" s="66" t="s">
        <v>36</v>
      </c>
      <c r="N2331" s="66" t="s">
        <v>37</v>
      </c>
      <c r="O2331" s="66" t="s">
        <v>38</v>
      </c>
      <c r="P2331" s="66" t="s">
        <v>30</v>
      </c>
      <c r="Q2331" s="66" t="s">
        <v>49</v>
      </c>
      <c r="R2331" s="66" t="s">
        <v>30</v>
      </c>
      <c r="S2331" s="66" t="s">
        <v>73</v>
      </c>
      <c r="T2331" s="299" t="s">
        <v>73</v>
      </c>
      <c r="U2331" s="66" t="s">
        <v>73</v>
      </c>
      <c r="V2331" s="343"/>
      <c r="W2331" s="72"/>
      <c r="X2331" s="127"/>
    </row>
    <row r="2332" spans="1:24" ht="15" customHeight="1">
      <c r="A2332" s="70">
        <v>37399750</v>
      </c>
      <c r="B2332" s="71" t="s">
        <v>26</v>
      </c>
      <c r="C2332" s="71" t="s">
        <v>444</v>
      </c>
      <c r="D2332" s="71" t="s">
        <v>5695</v>
      </c>
      <c r="E2332" s="71" t="s">
        <v>3274</v>
      </c>
      <c r="F2332" s="71" t="s">
        <v>927</v>
      </c>
      <c r="G2332" s="70">
        <v>3115760718</v>
      </c>
      <c r="H2332" s="62" t="s">
        <v>7607</v>
      </c>
      <c r="I2332" s="71" t="s">
        <v>68</v>
      </c>
      <c r="J2332" s="71" t="s">
        <v>157</v>
      </c>
      <c r="K2332" s="71"/>
      <c r="L2332" s="71" t="s">
        <v>51</v>
      </c>
      <c r="M2332" s="71"/>
      <c r="N2332" s="71" t="s">
        <v>37</v>
      </c>
      <c r="O2332" s="71" t="s">
        <v>42</v>
      </c>
      <c r="P2332" s="71" t="s">
        <v>30</v>
      </c>
      <c r="Q2332" s="71" t="s">
        <v>39</v>
      </c>
      <c r="R2332" s="71" t="s">
        <v>30</v>
      </c>
      <c r="S2332" s="71" t="s">
        <v>68</v>
      </c>
      <c r="T2332" s="300" t="s">
        <v>68</v>
      </c>
      <c r="U2332" s="71" t="s">
        <v>68</v>
      </c>
      <c r="V2332" s="344"/>
      <c r="W2332" s="90"/>
      <c r="X2332" s="127"/>
    </row>
    <row r="2333" spans="1:24" ht="15" customHeight="1">
      <c r="A2333" s="184">
        <v>1098716279</v>
      </c>
      <c r="B2333" s="186" t="s">
        <v>26</v>
      </c>
      <c r="C2333" s="186" t="s">
        <v>220</v>
      </c>
      <c r="D2333" s="186" t="s">
        <v>6797</v>
      </c>
      <c r="E2333" s="186" t="s">
        <v>3274</v>
      </c>
      <c r="F2333" s="186" t="s">
        <v>127</v>
      </c>
      <c r="G2333" s="184">
        <v>3125834373</v>
      </c>
      <c r="H2333" s="216" t="s">
        <v>6798</v>
      </c>
      <c r="I2333" s="186" t="s">
        <v>44</v>
      </c>
      <c r="J2333" s="186" t="s">
        <v>878</v>
      </c>
      <c r="K2333" s="186" t="s">
        <v>27</v>
      </c>
      <c r="L2333" s="186" t="s">
        <v>28</v>
      </c>
      <c r="M2333" s="186" t="s">
        <v>36</v>
      </c>
      <c r="N2333" s="186" t="s">
        <v>30</v>
      </c>
      <c r="O2333" s="186" t="s">
        <v>38</v>
      </c>
      <c r="P2333" s="186" t="s">
        <v>30</v>
      </c>
      <c r="Q2333" s="186" t="s">
        <v>49</v>
      </c>
      <c r="R2333" s="186" t="s">
        <v>30</v>
      </c>
      <c r="S2333" s="186" t="s">
        <v>44</v>
      </c>
      <c r="T2333" s="302" t="s">
        <v>73</v>
      </c>
      <c r="U2333" s="186" t="s">
        <v>40</v>
      </c>
      <c r="V2333" s="344"/>
      <c r="W2333" s="90"/>
      <c r="X2333" s="127"/>
    </row>
    <row r="2334" spans="1:24" ht="15" customHeight="1">
      <c r="A2334" s="65">
        <v>39581704</v>
      </c>
      <c r="B2334" s="66" t="s">
        <v>26</v>
      </c>
      <c r="C2334" s="66" t="s">
        <v>5183</v>
      </c>
      <c r="D2334" s="66" t="s">
        <v>422</v>
      </c>
      <c r="E2334" s="66" t="s">
        <v>5184</v>
      </c>
      <c r="F2334" s="66" t="s">
        <v>575</v>
      </c>
      <c r="G2334" s="65">
        <v>3016428326</v>
      </c>
      <c r="H2334" s="67" t="s">
        <v>5185</v>
      </c>
      <c r="I2334" s="66" t="s">
        <v>60</v>
      </c>
      <c r="J2334" s="66" t="s">
        <v>5186</v>
      </c>
      <c r="K2334" s="66"/>
      <c r="L2334" s="66" t="s">
        <v>28</v>
      </c>
      <c r="M2334" s="66"/>
      <c r="N2334" s="66" t="s">
        <v>37</v>
      </c>
      <c r="O2334" s="66" t="s">
        <v>42</v>
      </c>
      <c r="P2334" s="66" t="s">
        <v>30</v>
      </c>
      <c r="Q2334" s="66" t="s">
        <v>1689</v>
      </c>
      <c r="R2334" s="66" t="s">
        <v>30</v>
      </c>
      <c r="S2334" s="66" t="s">
        <v>60</v>
      </c>
      <c r="T2334" s="299" t="s">
        <v>60</v>
      </c>
      <c r="U2334" s="66" t="s">
        <v>60</v>
      </c>
      <c r="V2334" s="344"/>
      <c r="W2334" s="90"/>
      <c r="X2334" s="127"/>
    </row>
    <row r="2335" spans="1:24" ht="15" customHeight="1">
      <c r="A2335" s="70">
        <v>1096233657</v>
      </c>
      <c r="B2335" s="71" t="s">
        <v>26</v>
      </c>
      <c r="C2335" s="71" t="s">
        <v>1465</v>
      </c>
      <c r="D2335" s="71" t="s">
        <v>559</v>
      </c>
      <c r="E2335" s="71" t="s">
        <v>698</v>
      </c>
      <c r="F2335" s="71" t="s">
        <v>233</v>
      </c>
      <c r="G2335" s="70">
        <v>3213772958</v>
      </c>
      <c r="H2335" s="62" t="s">
        <v>1466</v>
      </c>
      <c r="I2335" s="71" t="s">
        <v>73</v>
      </c>
      <c r="J2335" s="66" t="s">
        <v>574</v>
      </c>
      <c r="K2335" s="71"/>
      <c r="L2335" s="71" t="s">
        <v>28</v>
      </c>
      <c r="M2335" s="71" t="s">
        <v>42</v>
      </c>
      <c r="N2335" s="71" t="s">
        <v>30</v>
      </c>
      <c r="O2335" s="71" t="s">
        <v>31</v>
      </c>
      <c r="P2335" s="71" t="s">
        <v>37</v>
      </c>
      <c r="Q2335" s="71" t="s">
        <v>32</v>
      </c>
      <c r="R2335" s="71" t="s">
        <v>30</v>
      </c>
      <c r="S2335" s="71" t="s">
        <v>73</v>
      </c>
      <c r="T2335" s="300" t="s">
        <v>40</v>
      </c>
      <c r="U2335" s="71" t="s">
        <v>75</v>
      </c>
      <c r="V2335" s="344"/>
      <c r="W2335" s="90"/>
      <c r="X2335" s="127"/>
    </row>
    <row r="2336" spans="1:24" s="19" customFormat="1" ht="15" customHeight="1">
      <c r="A2336" s="70">
        <v>1014295785</v>
      </c>
      <c r="B2336" s="71" t="s">
        <v>26</v>
      </c>
      <c r="C2336" s="71" t="s">
        <v>2327</v>
      </c>
      <c r="D2336" s="71" t="s">
        <v>1465</v>
      </c>
      <c r="E2336" s="71" t="s">
        <v>698</v>
      </c>
      <c r="F2336" s="71" t="s">
        <v>3299</v>
      </c>
      <c r="G2336" s="70">
        <v>3013332654</v>
      </c>
      <c r="H2336" s="62" t="s">
        <v>4137</v>
      </c>
      <c r="I2336" s="71" t="s">
        <v>60</v>
      </c>
      <c r="J2336" s="71" t="s">
        <v>182</v>
      </c>
      <c r="K2336" s="71"/>
      <c r="L2336" s="71" t="s">
        <v>35</v>
      </c>
      <c r="M2336" s="71"/>
      <c r="N2336" s="71" t="s">
        <v>37</v>
      </c>
      <c r="O2336" s="71" t="s">
        <v>42</v>
      </c>
      <c r="P2336" s="71" t="s">
        <v>30</v>
      </c>
      <c r="Q2336" s="71" t="s">
        <v>43</v>
      </c>
      <c r="R2336" s="71" t="s">
        <v>30</v>
      </c>
      <c r="S2336" s="71" t="s">
        <v>60</v>
      </c>
      <c r="T2336" s="300" t="s">
        <v>75</v>
      </c>
      <c r="U2336" s="71" t="s">
        <v>52</v>
      </c>
      <c r="V2336" s="344"/>
      <c r="W2336" s="90"/>
      <c r="X2336" s="127"/>
    </row>
    <row r="2337" spans="1:24" ht="15" customHeight="1">
      <c r="A2337" s="65">
        <v>1128052420</v>
      </c>
      <c r="B2337" s="66" t="s">
        <v>26</v>
      </c>
      <c r="C2337" s="66" t="s">
        <v>611</v>
      </c>
      <c r="D2337" s="66" t="s">
        <v>326</v>
      </c>
      <c r="E2337" s="66" t="s">
        <v>698</v>
      </c>
      <c r="F2337" s="66" t="s">
        <v>108</v>
      </c>
      <c r="G2337" s="65">
        <v>3043496243</v>
      </c>
      <c r="H2337" s="62" t="s">
        <v>3278</v>
      </c>
      <c r="I2337" s="66" t="s">
        <v>50</v>
      </c>
      <c r="J2337" s="66" t="s">
        <v>110</v>
      </c>
      <c r="K2337" s="66"/>
      <c r="L2337" s="66" t="s">
        <v>28</v>
      </c>
      <c r="M2337" s="66" t="s">
        <v>36</v>
      </c>
      <c r="N2337" s="66" t="s">
        <v>30</v>
      </c>
      <c r="O2337" s="66" t="s">
        <v>38</v>
      </c>
      <c r="P2337" s="66" t="s">
        <v>30</v>
      </c>
      <c r="Q2337" s="66" t="s">
        <v>49</v>
      </c>
      <c r="R2337" s="66" t="s">
        <v>30</v>
      </c>
      <c r="S2337" s="66" t="s">
        <v>50</v>
      </c>
      <c r="T2337" s="299" t="s">
        <v>47</v>
      </c>
      <c r="U2337" s="66" t="s">
        <v>57</v>
      </c>
      <c r="V2337" s="344"/>
      <c r="W2337" s="90"/>
      <c r="X2337" s="127"/>
    </row>
    <row r="2338" spans="1:24" ht="15" customHeight="1">
      <c r="A2338" s="65">
        <v>34984866</v>
      </c>
      <c r="B2338" s="66" t="s">
        <v>26</v>
      </c>
      <c r="C2338" s="66" t="s">
        <v>503</v>
      </c>
      <c r="D2338" s="66" t="s">
        <v>845</v>
      </c>
      <c r="E2338" s="66" t="s">
        <v>698</v>
      </c>
      <c r="F2338" s="66" t="s">
        <v>3285</v>
      </c>
      <c r="G2338" s="65">
        <v>3215909348</v>
      </c>
      <c r="H2338" s="62" t="s">
        <v>3286</v>
      </c>
      <c r="I2338" s="66" t="s">
        <v>59</v>
      </c>
      <c r="J2338" s="66" t="s">
        <v>262</v>
      </c>
      <c r="K2338" s="66" t="s">
        <v>42</v>
      </c>
      <c r="L2338" s="66" t="s">
        <v>41</v>
      </c>
      <c r="M2338" s="66" t="s">
        <v>36</v>
      </c>
      <c r="N2338" s="66" t="s">
        <v>30</v>
      </c>
      <c r="O2338" s="66" t="s">
        <v>38</v>
      </c>
      <c r="P2338" s="66" t="s">
        <v>30</v>
      </c>
      <c r="Q2338" s="66" t="s">
        <v>49</v>
      </c>
      <c r="R2338" s="66" t="s">
        <v>30</v>
      </c>
      <c r="S2338" s="66" t="s">
        <v>59</v>
      </c>
      <c r="T2338" s="299" t="s">
        <v>59</v>
      </c>
      <c r="U2338" s="66" t="s">
        <v>59</v>
      </c>
      <c r="V2338" s="344"/>
      <c r="W2338" s="90"/>
      <c r="X2338" s="127"/>
    </row>
    <row r="2339" spans="1:24" ht="15" customHeight="1">
      <c r="A2339" s="65">
        <v>38070445</v>
      </c>
      <c r="B2339" s="66" t="s">
        <v>26</v>
      </c>
      <c r="C2339" s="66" t="s">
        <v>2454</v>
      </c>
      <c r="D2339" s="66" t="s">
        <v>3292</v>
      </c>
      <c r="E2339" s="66" t="s">
        <v>698</v>
      </c>
      <c r="F2339" s="66" t="s">
        <v>293</v>
      </c>
      <c r="G2339" s="65">
        <v>3155401137</v>
      </c>
      <c r="H2339" s="66" t="s">
        <v>3293</v>
      </c>
      <c r="I2339" s="66" t="s">
        <v>75</v>
      </c>
      <c r="J2339" s="66" t="s">
        <v>3294</v>
      </c>
      <c r="K2339" s="66"/>
      <c r="L2339" s="66" t="s">
        <v>452</v>
      </c>
      <c r="M2339" s="66" t="s">
        <v>3295</v>
      </c>
      <c r="N2339" s="66"/>
      <c r="O2339" s="66"/>
      <c r="P2339" s="66" t="s">
        <v>30</v>
      </c>
      <c r="Q2339" s="66" t="s">
        <v>1835</v>
      </c>
      <c r="R2339" s="66" t="s">
        <v>30</v>
      </c>
      <c r="S2339" s="66" t="s">
        <v>75</v>
      </c>
      <c r="T2339" s="299" t="s">
        <v>75</v>
      </c>
      <c r="U2339" s="66" t="s">
        <v>75</v>
      </c>
      <c r="V2339" s="344"/>
      <c r="W2339" s="90"/>
      <c r="X2339" s="127"/>
    </row>
    <row r="2340" spans="1:24" ht="15" customHeight="1">
      <c r="A2340" s="65">
        <v>60332264</v>
      </c>
      <c r="B2340" s="66" t="s">
        <v>26</v>
      </c>
      <c r="C2340" s="66" t="s">
        <v>196</v>
      </c>
      <c r="D2340" s="66" t="s">
        <v>540</v>
      </c>
      <c r="E2340" s="66" t="s">
        <v>698</v>
      </c>
      <c r="F2340" s="66" t="s">
        <v>350</v>
      </c>
      <c r="G2340" s="65">
        <v>3002095941</v>
      </c>
      <c r="H2340" s="87" t="s">
        <v>1433</v>
      </c>
      <c r="I2340" s="66" t="s">
        <v>68</v>
      </c>
      <c r="J2340" s="66" t="s">
        <v>814</v>
      </c>
      <c r="K2340" s="66"/>
      <c r="L2340" s="66" t="s">
        <v>51</v>
      </c>
      <c r="M2340" s="66"/>
      <c r="N2340" s="66" t="s">
        <v>37</v>
      </c>
      <c r="O2340" s="66" t="s">
        <v>42</v>
      </c>
      <c r="P2340" s="66" t="s">
        <v>30</v>
      </c>
      <c r="Q2340" s="66" t="s">
        <v>49</v>
      </c>
      <c r="R2340" s="66" t="s">
        <v>37</v>
      </c>
      <c r="S2340" s="66"/>
      <c r="T2340" s="299"/>
      <c r="U2340" s="66"/>
      <c r="V2340" s="344"/>
      <c r="W2340" s="90"/>
      <c r="X2340" s="127"/>
    </row>
    <row r="2341" spans="1:24" ht="15" customHeight="1">
      <c r="A2341" s="65">
        <v>53165952</v>
      </c>
      <c r="B2341" s="66" t="s">
        <v>26</v>
      </c>
      <c r="C2341" s="66" t="s">
        <v>3282</v>
      </c>
      <c r="D2341" s="66" t="s">
        <v>506</v>
      </c>
      <c r="E2341" s="66" t="s">
        <v>698</v>
      </c>
      <c r="F2341" s="66" t="s">
        <v>3283</v>
      </c>
      <c r="G2341" s="65">
        <v>3208541192</v>
      </c>
      <c r="H2341" s="94" t="s">
        <v>3284</v>
      </c>
      <c r="I2341" s="66" t="s">
        <v>56</v>
      </c>
      <c r="J2341" s="66" t="s">
        <v>249</v>
      </c>
      <c r="K2341" s="66" t="s">
        <v>27</v>
      </c>
      <c r="L2341" s="66" t="s">
        <v>28</v>
      </c>
      <c r="M2341" s="66" t="s">
        <v>36</v>
      </c>
      <c r="N2341" s="66" t="s">
        <v>37</v>
      </c>
      <c r="O2341" s="66" t="s">
        <v>42</v>
      </c>
      <c r="P2341" s="66" t="s">
        <v>30</v>
      </c>
      <c r="Q2341" s="66" t="s">
        <v>46</v>
      </c>
      <c r="R2341" s="66" t="s">
        <v>30</v>
      </c>
      <c r="S2341" s="66" t="s">
        <v>56</v>
      </c>
      <c r="T2341" s="299" t="s">
        <v>56</v>
      </c>
      <c r="U2341" s="66" t="s">
        <v>56</v>
      </c>
      <c r="V2341" s="344"/>
      <c r="W2341" s="90"/>
      <c r="X2341" s="127"/>
    </row>
    <row r="2342" spans="1:24" ht="15" customHeight="1">
      <c r="A2342" s="70">
        <v>1018444265</v>
      </c>
      <c r="B2342" s="71" t="s">
        <v>26</v>
      </c>
      <c r="C2342" s="71" t="s">
        <v>196</v>
      </c>
      <c r="D2342" s="71" t="s">
        <v>506</v>
      </c>
      <c r="E2342" s="71" t="s">
        <v>698</v>
      </c>
      <c r="F2342" s="71" t="s">
        <v>275</v>
      </c>
      <c r="G2342" s="70">
        <v>3007112729</v>
      </c>
      <c r="H2342" s="62" t="s">
        <v>4969</v>
      </c>
      <c r="I2342" s="71" t="s">
        <v>68</v>
      </c>
      <c r="J2342" s="71" t="s">
        <v>182</v>
      </c>
      <c r="K2342" s="71"/>
      <c r="L2342" s="71" t="s">
        <v>51</v>
      </c>
      <c r="M2342" s="71" t="s">
        <v>36</v>
      </c>
      <c r="N2342" s="71" t="s">
        <v>37</v>
      </c>
      <c r="O2342" s="71" t="s">
        <v>42</v>
      </c>
      <c r="P2342" s="71" t="s">
        <v>30</v>
      </c>
      <c r="Q2342" s="71" t="s">
        <v>43</v>
      </c>
      <c r="R2342" s="71" t="s">
        <v>30</v>
      </c>
      <c r="S2342" s="71" t="s">
        <v>68</v>
      </c>
      <c r="T2342" s="300" t="s">
        <v>68</v>
      </c>
      <c r="U2342" s="71" t="s">
        <v>68</v>
      </c>
      <c r="V2342" s="344"/>
      <c r="W2342" s="90"/>
      <c r="X2342" s="127"/>
    </row>
    <row r="2343" spans="1:24" ht="15" customHeight="1">
      <c r="A2343" s="70">
        <v>87942900</v>
      </c>
      <c r="B2343" s="71" t="s">
        <v>26</v>
      </c>
      <c r="C2343" s="71" t="s">
        <v>3296</v>
      </c>
      <c r="D2343" s="71" t="s">
        <v>3297</v>
      </c>
      <c r="E2343" s="71" t="s">
        <v>698</v>
      </c>
      <c r="F2343" s="71" t="s">
        <v>179</v>
      </c>
      <c r="G2343" s="70">
        <v>3168020896</v>
      </c>
      <c r="H2343" s="62" t="s">
        <v>3298</v>
      </c>
      <c r="I2343" s="71" t="s">
        <v>67</v>
      </c>
      <c r="J2343" s="71" t="s">
        <v>1157</v>
      </c>
      <c r="K2343" s="71"/>
      <c r="L2343" s="71" t="s">
        <v>28</v>
      </c>
      <c r="M2343" s="71" t="s">
        <v>36</v>
      </c>
      <c r="N2343" s="71" t="s">
        <v>30</v>
      </c>
      <c r="O2343" s="71" t="s">
        <v>38</v>
      </c>
      <c r="P2343" s="71" t="s">
        <v>30</v>
      </c>
      <c r="Q2343" s="71" t="s">
        <v>49</v>
      </c>
      <c r="R2343" s="71" t="s">
        <v>30</v>
      </c>
      <c r="S2343" s="71" t="s">
        <v>67</v>
      </c>
      <c r="T2343" s="300" t="s">
        <v>67</v>
      </c>
      <c r="U2343" s="71" t="s">
        <v>67</v>
      </c>
      <c r="V2343" s="344"/>
      <c r="W2343" s="90"/>
      <c r="X2343" s="127"/>
    </row>
    <row r="2344" spans="1:24" ht="15" customHeight="1">
      <c r="A2344" s="65">
        <v>27592201</v>
      </c>
      <c r="B2344" s="66" t="s">
        <v>26</v>
      </c>
      <c r="C2344" s="66" t="s">
        <v>487</v>
      </c>
      <c r="D2344" s="66" t="s">
        <v>3290</v>
      </c>
      <c r="E2344" s="66" t="s">
        <v>698</v>
      </c>
      <c r="F2344" s="66" t="s">
        <v>214</v>
      </c>
      <c r="G2344" s="65">
        <v>3176984752</v>
      </c>
      <c r="H2344" s="62" t="s">
        <v>3291</v>
      </c>
      <c r="I2344" s="66" t="s">
        <v>71</v>
      </c>
      <c r="J2344" s="66" t="s">
        <v>549</v>
      </c>
      <c r="K2344" s="66"/>
      <c r="L2344" s="66" t="s">
        <v>28</v>
      </c>
      <c r="M2344" s="66"/>
      <c r="N2344" s="66" t="s">
        <v>30</v>
      </c>
      <c r="O2344" s="66" t="s">
        <v>38</v>
      </c>
      <c r="P2344" s="66" t="s">
        <v>30</v>
      </c>
      <c r="Q2344" s="66" t="s">
        <v>49</v>
      </c>
      <c r="R2344" s="66" t="s">
        <v>30</v>
      </c>
      <c r="S2344" s="66" t="s">
        <v>71</v>
      </c>
      <c r="T2344" s="299" t="s">
        <v>70</v>
      </c>
      <c r="U2344" s="66"/>
      <c r="V2344" s="344"/>
      <c r="W2344" s="90"/>
      <c r="X2344" s="127"/>
    </row>
    <row r="2345" spans="1:24" ht="15" customHeight="1">
      <c r="A2345" s="65">
        <v>68294088</v>
      </c>
      <c r="B2345" s="66" t="s">
        <v>26</v>
      </c>
      <c r="C2345" s="66" t="s">
        <v>295</v>
      </c>
      <c r="D2345" s="66" t="s">
        <v>1601</v>
      </c>
      <c r="E2345" s="66" t="s">
        <v>698</v>
      </c>
      <c r="F2345" s="66" t="s">
        <v>4128</v>
      </c>
      <c r="G2345" s="65">
        <v>3125824723</v>
      </c>
      <c r="H2345" s="67" t="s">
        <v>4129</v>
      </c>
      <c r="I2345" s="66" t="s">
        <v>44</v>
      </c>
      <c r="J2345" s="66" t="s">
        <v>4130</v>
      </c>
      <c r="K2345" s="66"/>
      <c r="L2345" s="66" t="s">
        <v>51</v>
      </c>
      <c r="M2345" s="66" t="s">
        <v>36</v>
      </c>
      <c r="N2345" s="66" t="s">
        <v>30</v>
      </c>
      <c r="O2345" s="66" t="s">
        <v>42</v>
      </c>
      <c r="P2345" s="66" t="s">
        <v>30</v>
      </c>
      <c r="Q2345" s="66" t="s">
        <v>43</v>
      </c>
      <c r="R2345" s="66" t="s">
        <v>30</v>
      </c>
      <c r="S2345" s="66" t="s">
        <v>44</v>
      </c>
      <c r="T2345" s="299" t="s">
        <v>74</v>
      </c>
      <c r="U2345" s="66" t="s">
        <v>40</v>
      </c>
      <c r="V2345" s="344"/>
      <c r="W2345" s="90"/>
      <c r="X2345" s="127"/>
    </row>
    <row r="2346" spans="1:24" ht="15" customHeight="1">
      <c r="A2346" s="65">
        <v>1105681913</v>
      </c>
      <c r="B2346" s="66" t="s">
        <v>26</v>
      </c>
      <c r="C2346" s="66" t="s">
        <v>1396</v>
      </c>
      <c r="D2346" s="66" t="s">
        <v>1246</v>
      </c>
      <c r="E2346" s="66" t="s">
        <v>698</v>
      </c>
      <c r="F2346" s="66" t="s">
        <v>860</v>
      </c>
      <c r="G2346" s="65">
        <v>3112097046</v>
      </c>
      <c r="H2346" s="62" t="s">
        <v>4127</v>
      </c>
      <c r="I2346" s="66" t="s">
        <v>75</v>
      </c>
      <c r="J2346" s="66" t="s">
        <v>330</v>
      </c>
      <c r="K2346" s="66"/>
      <c r="L2346" s="66" t="s">
        <v>41</v>
      </c>
      <c r="M2346" s="66" t="s">
        <v>36</v>
      </c>
      <c r="N2346" s="66" t="s">
        <v>30</v>
      </c>
      <c r="O2346" s="66" t="s">
        <v>42</v>
      </c>
      <c r="P2346" s="66" t="s">
        <v>30</v>
      </c>
      <c r="Q2346" s="66" t="s">
        <v>39</v>
      </c>
      <c r="R2346" s="66" t="s">
        <v>30</v>
      </c>
      <c r="S2346" s="66" t="s">
        <v>75</v>
      </c>
      <c r="T2346" s="299" t="s">
        <v>75</v>
      </c>
      <c r="U2346" s="66" t="s">
        <v>75</v>
      </c>
      <c r="V2346" s="344"/>
      <c r="W2346" s="90"/>
      <c r="X2346" s="127"/>
    </row>
    <row r="2347" spans="1:24" ht="15" customHeight="1">
      <c r="A2347" s="65">
        <v>1105305294</v>
      </c>
      <c r="B2347" s="66" t="s">
        <v>26</v>
      </c>
      <c r="C2347" s="66" t="s">
        <v>119</v>
      </c>
      <c r="D2347" s="66" t="s">
        <v>2222</v>
      </c>
      <c r="E2347" s="66" t="s">
        <v>698</v>
      </c>
      <c r="F2347" s="66" t="s">
        <v>4135</v>
      </c>
      <c r="G2347" s="65">
        <v>3202950865</v>
      </c>
      <c r="H2347" s="67" t="s">
        <v>4136</v>
      </c>
      <c r="I2347" s="66" t="s">
        <v>75</v>
      </c>
      <c r="J2347" s="66" t="s">
        <v>330</v>
      </c>
      <c r="K2347" s="66"/>
      <c r="L2347" s="66" t="s">
        <v>28</v>
      </c>
      <c r="M2347" s="66" t="s">
        <v>36</v>
      </c>
      <c r="N2347" s="66" t="s">
        <v>30</v>
      </c>
      <c r="O2347" s="66" t="s">
        <v>38</v>
      </c>
      <c r="P2347" s="66" t="s">
        <v>30</v>
      </c>
      <c r="Q2347" s="66" t="s">
        <v>49</v>
      </c>
      <c r="R2347" s="66" t="s">
        <v>30</v>
      </c>
      <c r="S2347" s="66" t="s">
        <v>75</v>
      </c>
      <c r="T2347" s="299" t="s">
        <v>60</v>
      </c>
      <c r="U2347" s="66"/>
      <c r="V2347" s="344"/>
      <c r="W2347" s="90"/>
      <c r="X2347" s="127"/>
    </row>
    <row r="2348" spans="1:24" ht="15" customHeight="1">
      <c r="A2348" s="65">
        <v>52910248</v>
      </c>
      <c r="B2348" s="66" t="s">
        <v>26</v>
      </c>
      <c r="C2348" s="66" t="s">
        <v>2056</v>
      </c>
      <c r="D2348" s="66" t="s">
        <v>1865</v>
      </c>
      <c r="E2348" s="66" t="s">
        <v>698</v>
      </c>
      <c r="F2348" s="66" t="s">
        <v>2485</v>
      </c>
      <c r="G2348" s="65">
        <v>3176518243</v>
      </c>
      <c r="H2348" s="62" t="s">
        <v>4138</v>
      </c>
      <c r="I2348" s="66" t="s">
        <v>60</v>
      </c>
      <c r="J2348" s="66" t="s">
        <v>182</v>
      </c>
      <c r="K2348" s="66"/>
      <c r="L2348" s="66" t="s">
        <v>28</v>
      </c>
      <c r="M2348" s="66" t="s">
        <v>37</v>
      </c>
      <c r="N2348" s="66" t="s">
        <v>37</v>
      </c>
      <c r="O2348" s="66" t="s">
        <v>42</v>
      </c>
      <c r="P2348" s="66" t="s">
        <v>37</v>
      </c>
      <c r="Q2348" s="66" t="s">
        <v>32</v>
      </c>
      <c r="R2348" s="66" t="s">
        <v>30</v>
      </c>
      <c r="S2348" s="66" t="s">
        <v>60</v>
      </c>
      <c r="T2348" s="299" t="s">
        <v>60</v>
      </c>
      <c r="U2348" s="66" t="s">
        <v>60</v>
      </c>
      <c r="V2348" s="344"/>
      <c r="W2348" s="90"/>
      <c r="X2348" s="127"/>
    </row>
    <row r="2349" spans="1:24" ht="15" customHeight="1">
      <c r="A2349" s="70">
        <v>1121842033</v>
      </c>
      <c r="B2349" s="71" t="s">
        <v>26</v>
      </c>
      <c r="C2349" s="71" t="s">
        <v>449</v>
      </c>
      <c r="D2349" s="71" t="s">
        <v>1820</v>
      </c>
      <c r="E2349" s="71" t="s">
        <v>698</v>
      </c>
      <c r="F2349" s="71" t="s">
        <v>265</v>
      </c>
      <c r="G2349" s="70">
        <v>3163195296</v>
      </c>
      <c r="H2349" s="73" t="s">
        <v>3300</v>
      </c>
      <c r="I2349" s="71" t="s">
        <v>77</v>
      </c>
      <c r="J2349" s="71" t="s">
        <v>1739</v>
      </c>
      <c r="K2349" s="71"/>
      <c r="L2349" s="71" t="s">
        <v>1905</v>
      </c>
      <c r="M2349" s="71" t="s">
        <v>36</v>
      </c>
      <c r="N2349" s="71" t="s">
        <v>30</v>
      </c>
      <c r="O2349" s="71" t="s">
        <v>42</v>
      </c>
      <c r="P2349" s="71" t="s">
        <v>37</v>
      </c>
      <c r="Q2349" s="71" t="s">
        <v>32</v>
      </c>
      <c r="R2349" s="71" t="s">
        <v>30</v>
      </c>
      <c r="S2349" s="71" t="s">
        <v>77</v>
      </c>
      <c r="T2349" s="300" t="s">
        <v>77</v>
      </c>
      <c r="U2349" s="71" t="s">
        <v>77</v>
      </c>
      <c r="V2349" s="344"/>
      <c r="W2349" s="90"/>
      <c r="X2349" s="127"/>
    </row>
    <row r="2350" spans="1:24" ht="15" customHeight="1">
      <c r="A2350" s="65">
        <v>1022987877</v>
      </c>
      <c r="B2350" s="66" t="s">
        <v>26</v>
      </c>
      <c r="C2350" s="66" t="s">
        <v>4131</v>
      </c>
      <c r="D2350" s="66" t="s">
        <v>4132</v>
      </c>
      <c r="E2350" s="66" t="s">
        <v>698</v>
      </c>
      <c r="F2350" s="66" t="s">
        <v>641</v>
      </c>
      <c r="G2350" s="65">
        <v>3227144645</v>
      </c>
      <c r="H2350" s="67" t="s">
        <v>4133</v>
      </c>
      <c r="I2350" s="66" t="s">
        <v>54</v>
      </c>
      <c r="J2350" s="71" t="s">
        <v>4134</v>
      </c>
      <c r="K2350" s="66"/>
      <c r="L2350" s="66" t="s">
        <v>41</v>
      </c>
      <c r="M2350" s="66"/>
      <c r="N2350" s="66" t="s">
        <v>30</v>
      </c>
      <c r="O2350" s="66" t="s">
        <v>31</v>
      </c>
      <c r="P2350" s="66" t="s">
        <v>30</v>
      </c>
      <c r="Q2350" s="66" t="s">
        <v>39</v>
      </c>
      <c r="R2350" s="66" t="s">
        <v>30</v>
      </c>
      <c r="S2350" s="66" t="s">
        <v>54</v>
      </c>
      <c r="T2350" s="299" t="s">
        <v>63</v>
      </c>
      <c r="U2350" s="66" t="s">
        <v>69</v>
      </c>
      <c r="V2350" s="344"/>
      <c r="W2350" s="90"/>
      <c r="X2350" s="127"/>
    </row>
    <row r="2351" spans="1:24" ht="15" customHeight="1">
      <c r="A2351" s="68">
        <v>1143430076</v>
      </c>
      <c r="B2351" s="66" t="s">
        <v>26</v>
      </c>
      <c r="C2351" s="68" t="s">
        <v>3276</v>
      </c>
      <c r="D2351" s="68" t="s">
        <v>467</v>
      </c>
      <c r="E2351" s="68" t="s">
        <v>698</v>
      </c>
      <c r="F2351" s="68" t="s">
        <v>697</v>
      </c>
      <c r="G2351" s="68">
        <v>3122322034</v>
      </c>
      <c r="H2351" s="69" t="s">
        <v>3277</v>
      </c>
      <c r="I2351" s="66" t="s">
        <v>40</v>
      </c>
      <c r="J2351" s="66" t="s">
        <v>2759</v>
      </c>
      <c r="K2351" s="66" t="s">
        <v>1646</v>
      </c>
      <c r="L2351" s="66" t="s">
        <v>1646</v>
      </c>
      <c r="M2351" s="66" t="s">
        <v>1648</v>
      </c>
      <c r="N2351" s="66" t="s">
        <v>1649</v>
      </c>
      <c r="O2351" s="66" t="s">
        <v>1666</v>
      </c>
      <c r="P2351" s="66" t="s">
        <v>1648</v>
      </c>
      <c r="Q2351" s="66" t="s">
        <v>1651</v>
      </c>
      <c r="R2351" s="66" t="s">
        <v>1648</v>
      </c>
      <c r="S2351" s="66"/>
      <c r="T2351" s="299"/>
      <c r="U2351" s="66"/>
      <c r="V2351" s="344"/>
      <c r="W2351" s="90"/>
      <c r="X2351" s="127"/>
    </row>
    <row r="2352" spans="1:24" ht="15" customHeight="1">
      <c r="A2352" s="103">
        <v>1110573974</v>
      </c>
      <c r="B2352" s="71" t="s">
        <v>26</v>
      </c>
      <c r="C2352" s="71" t="s">
        <v>1296</v>
      </c>
      <c r="D2352" s="71" t="s">
        <v>1297</v>
      </c>
      <c r="E2352" s="71" t="s">
        <v>698</v>
      </c>
      <c r="F2352" s="71" t="s">
        <v>1298</v>
      </c>
      <c r="G2352" s="70">
        <v>3202420950</v>
      </c>
      <c r="H2352" s="62" t="s">
        <v>1299</v>
      </c>
      <c r="I2352" s="71" t="s">
        <v>75</v>
      </c>
      <c r="J2352" s="71" t="s">
        <v>330</v>
      </c>
      <c r="K2352" s="71" t="s">
        <v>51</v>
      </c>
      <c r="L2352" s="71" t="s">
        <v>41</v>
      </c>
      <c r="M2352" s="71" t="s">
        <v>42</v>
      </c>
      <c r="N2352" s="71" t="s">
        <v>37</v>
      </c>
      <c r="O2352" s="71" t="s">
        <v>38</v>
      </c>
      <c r="P2352" s="71" t="s">
        <v>30</v>
      </c>
      <c r="Q2352" s="71" t="s">
        <v>39</v>
      </c>
      <c r="R2352" s="71" t="s">
        <v>30</v>
      </c>
      <c r="S2352" s="71" t="s">
        <v>40</v>
      </c>
      <c r="T2352" s="300" t="s">
        <v>53</v>
      </c>
      <c r="U2352" s="71" t="s">
        <v>60</v>
      </c>
      <c r="V2352" s="344"/>
      <c r="W2352" s="90"/>
      <c r="X2352" s="127"/>
    </row>
    <row r="2353" spans="1:24" ht="15" customHeight="1">
      <c r="A2353" s="65">
        <v>41715120</v>
      </c>
      <c r="B2353" s="66" t="s">
        <v>26</v>
      </c>
      <c r="C2353" s="66" t="s">
        <v>3279</v>
      </c>
      <c r="D2353" s="66" t="s">
        <v>796</v>
      </c>
      <c r="E2353" s="66" t="s">
        <v>698</v>
      </c>
      <c r="F2353" s="66" t="s">
        <v>3280</v>
      </c>
      <c r="G2353" s="65">
        <v>3102772209</v>
      </c>
      <c r="H2353" s="62" t="s">
        <v>3281</v>
      </c>
      <c r="I2353" s="66" t="s">
        <v>54</v>
      </c>
      <c r="J2353" s="66" t="s">
        <v>765</v>
      </c>
      <c r="K2353" s="66" t="s">
        <v>27</v>
      </c>
      <c r="L2353" s="66" t="s">
        <v>28</v>
      </c>
      <c r="M2353" s="66" t="s">
        <v>36</v>
      </c>
      <c r="N2353" s="66" t="s">
        <v>30</v>
      </c>
      <c r="O2353" s="66" t="s">
        <v>31</v>
      </c>
      <c r="P2353" s="66" t="s">
        <v>30</v>
      </c>
      <c r="Q2353" s="66" t="s">
        <v>46</v>
      </c>
      <c r="R2353" s="66" t="s">
        <v>30</v>
      </c>
      <c r="S2353" s="66" t="s">
        <v>54</v>
      </c>
      <c r="T2353" s="299" t="s">
        <v>54</v>
      </c>
      <c r="U2353" s="66" t="s">
        <v>54</v>
      </c>
      <c r="V2353" s="344"/>
      <c r="W2353" s="90"/>
      <c r="X2353" s="127"/>
    </row>
    <row r="2354" spans="1:24" ht="15" customHeight="1">
      <c r="A2354" s="65">
        <v>60350425</v>
      </c>
      <c r="B2354" s="66" t="s">
        <v>26</v>
      </c>
      <c r="C2354" s="66" t="s">
        <v>3287</v>
      </c>
      <c r="D2354" s="66" t="s">
        <v>3288</v>
      </c>
      <c r="E2354" s="66" t="s">
        <v>698</v>
      </c>
      <c r="F2354" s="66" t="s">
        <v>1377</v>
      </c>
      <c r="G2354" s="65">
        <v>3203238359</v>
      </c>
      <c r="H2354" s="67" t="s">
        <v>3289</v>
      </c>
      <c r="I2354" s="66" t="s">
        <v>68</v>
      </c>
      <c r="J2354" s="66" t="s">
        <v>157</v>
      </c>
      <c r="K2354" s="66"/>
      <c r="L2354" s="66" t="s">
        <v>35</v>
      </c>
      <c r="M2354" s="66" t="s">
        <v>36</v>
      </c>
      <c r="N2354" s="66" t="s">
        <v>37</v>
      </c>
      <c r="O2354" s="66" t="s">
        <v>42</v>
      </c>
      <c r="P2354" s="66" t="s">
        <v>30</v>
      </c>
      <c r="Q2354" s="66" t="s">
        <v>49</v>
      </c>
      <c r="R2354" s="66" t="s">
        <v>30</v>
      </c>
      <c r="S2354" s="66" t="s">
        <v>68</v>
      </c>
      <c r="T2354" s="299" t="s">
        <v>68</v>
      </c>
      <c r="U2354" s="66" t="s">
        <v>68</v>
      </c>
      <c r="V2354" s="344"/>
      <c r="W2354" s="90"/>
      <c r="X2354" s="127"/>
    </row>
    <row r="2355" spans="1:24" ht="15" customHeight="1">
      <c r="A2355" s="65">
        <v>24079716</v>
      </c>
      <c r="B2355" s="66" t="s">
        <v>26</v>
      </c>
      <c r="C2355" s="66" t="s">
        <v>4125</v>
      </c>
      <c r="D2355" s="66"/>
      <c r="E2355" s="66" t="s">
        <v>698</v>
      </c>
      <c r="F2355" s="66" t="s">
        <v>271</v>
      </c>
      <c r="G2355" s="65">
        <v>3154347219</v>
      </c>
      <c r="H2355" s="67" t="s">
        <v>4126</v>
      </c>
      <c r="I2355" s="66" t="s">
        <v>68</v>
      </c>
      <c r="J2355" s="66" t="s">
        <v>5255</v>
      </c>
      <c r="K2355" s="66"/>
      <c r="L2355" s="66" t="s">
        <v>35</v>
      </c>
      <c r="M2355" s="66" t="s">
        <v>36</v>
      </c>
      <c r="N2355" s="66" t="s">
        <v>30</v>
      </c>
      <c r="O2355" s="66" t="s">
        <v>31</v>
      </c>
      <c r="P2355" s="66" t="s">
        <v>30</v>
      </c>
      <c r="Q2355" s="66" t="s">
        <v>43</v>
      </c>
      <c r="R2355" s="66" t="s">
        <v>30</v>
      </c>
      <c r="S2355" s="66" t="s">
        <v>68</v>
      </c>
      <c r="T2355" s="299" t="s">
        <v>68</v>
      </c>
      <c r="U2355" s="66" t="s">
        <v>44</v>
      </c>
      <c r="V2355" s="344"/>
      <c r="W2355" s="90"/>
      <c r="X2355" s="127"/>
    </row>
    <row r="2356" spans="1:24" ht="15" customHeight="1">
      <c r="A2356" s="65">
        <v>60385849</v>
      </c>
      <c r="B2356" s="66" t="s">
        <v>26</v>
      </c>
      <c r="C2356" s="66" t="s">
        <v>5334</v>
      </c>
      <c r="D2356" s="66"/>
      <c r="E2356" s="66" t="s">
        <v>698</v>
      </c>
      <c r="F2356" s="66" t="s">
        <v>731</v>
      </c>
      <c r="G2356" s="65">
        <v>3176373477</v>
      </c>
      <c r="H2356" s="62" t="s">
        <v>5335</v>
      </c>
      <c r="I2356" s="66" t="s">
        <v>68</v>
      </c>
      <c r="J2356" s="66" t="s">
        <v>157</v>
      </c>
      <c r="K2356" s="66" t="s">
        <v>27</v>
      </c>
      <c r="L2356" s="66" t="s">
        <v>41</v>
      </c>
      <c r="M2356" s="66" t="s">
        <v>42</v>
      </c>
      <c r="N2356" s="66" t="s">
        <v>30</v>
      </c>
      <c r="O2356" s="66" t="s">
        <v>38</v>
      </c>
      <c r="P2356" s="66" t="s">
        <v>30</v>
      </c>
      <c r="Q2356" s="66" t="s">
        <v>49</v>
      </c>
      <c r="R2356" s="66" t="s">
        <v>37</v>
      </c>
      <c r="S2356" s="66" t="s">
        <v>68</v>
      </c>
      <c r="T2356" s="299" t="s">
        <v>68</v>
      </c>
      <c r="U2356" s="66" t="s">
        <v>68</v>
      </c>
      <c r="V2356" s="344"/>
      <c r="W2356" s="90"/>
      <c r="X2356" s="127"/>
    </row>
    <row r="2357" spans="1:24" ht="15" customHeight="1">
      <c r="A2357" s="65">
        <v>49755439</v>
      </c>
      <c r="B2357" s="66" t="s">
        <v>26</v>
      </c>
      <c r="C2357" s="66" t="s">
        <v>696</v>
      </c>
      <c r="D2357" s="66"/>
      <c r="E2357" s="66" t="s">
        <v>698</v>
      </c>
      <c r="F2357" s="66" t="s">
        <v>121</v>
      </c>
      <c r="G2357" s="65">
        <v>3138537074</v>
      </c>
      <c r="H2357" s="62" t="s">
        <v>5708</v>
      </c>
      <c r="I2357" s="66" t="s">
        <v>68</v>
      </c>
      <c r="J2357" s="66" t="s">
        <v>1179</v>
      </c>
      <c r="K2357" s="66" t="s">
        <v>5709</v>
      </c>
      <c r="L2357" s="66" t="s">
        <v>51</v>
      </c>
      <c r="M2357" s="66" t="s">
        <v>36</v>
      </c>
      <c r="N2357" s="66" t="s">
        <v>30</v>
      </c>
      <c r="O2357" s="66" t="s">
        <v>42</v>
      </c>
      <c r="P2357" s="66" t="s">
        <v>37</v>
      </c>
      <c r="Q2357" s="66" t="s">
        <v>42</v>
      </c>
      <c r="R2357" s="66" t="s">
        <v>37</v>
      </c>
      <c r="S2357" s="66" t="s">
        <v>68</v>
      </c>
      <c r="T2357" s="299" t="s">
        <v>68</v>
      </c>
      <c r="U2357" s="66" t="s">
        <v>68</v>
      </c>
      <c r="V2357" s="344"/>
      <c r="W2357" s="90"/>
      <c r="X2357" s="127"/>
    </row>
    <row r="2358" spans="1:24" ht="15" customHeight="1">
      <c r="A2358" s="65">
        <v>37335057</v>
      </c>
      <c r="B2358" s="66" t="s">
        <v>26</v>
      </c>
      <c r="C2358" s="66" t="s">
        <v>633</v>
      </c>
      <c r="D2358" s="66" t="s">
        <v>5810</v>
      </c>
      <c r="E2358" s="66" t="s">
        <v>698</v>
      </c>
      <c r="F2358" s="66" t="s">
        <v>2862</v>
      </c>
      <c r="G2358" s="65">
        <v>3162694893</v>
      </c>
      <c r="H2358" s="62" t="s">
        <v>5809</v>
      </c>
      <c r="I2358" s="66" t="s">
        <v>68</v>
      </c>
      <c r="J2358" s="66" t="s">
        <v>1179</v>
      </c>
      <c r="K2358" s="66"/>
      <c r="L2358" s="66" t="s">
        <v>51</v>
      </c>
      <c r="M2358" s="66"/>
      <c r="N2358" s="66" t="s">
        <v>30</v>
      </c>
      <c r="O2358" s="66" t="s">
        <v>38</v>
      </c>
      <c r="P2358" s="66" t="s">
        <v>30</v>
      </c>
      <c r="Q2358" s="66" t="s">
        <v>49</v>
      </c>
      <c r="R2358" s="66" t="s">
        <v>37</v>
      </c>
      <c r="S2358" s="66" t="s">
        <v>68</v>
      </c>
      <c r="T2358" s="299" t="s">
        <v>68</v>
      </c>
      <c r="U2358" s="66" t="s">
        <v>68</v>
      </c>
      <c r="V2358" s="344"/>
      <c r="W2358" s="90"/>
      <c r="X2358" s="127"/>
    </row>
    <row r="2359" spans="1:24" ht="15" customHeight="1">
      <c r="A2359" s="65">
        <v>1090511856</v>
      </c>
      <c r="B2359" s="66" t="s">
        <v>26</v>
      </c>
      <c r="C2359" s="66" t="s">
        <v>196</v>
      </c>
      <c r="D2359" s="66" t="s">
        <v>251</v>
      </c>
      <c r="E2359" s="66" t="s">
        <v>698</v>
      </c>
      <c r="F2359" s="66" t="s">
        <v>1221</v>
      </c>
      <c r="G2359" s="65">
        <v>3107659180</v>
      </c>
      <c r="H2359" s="62" t="s">
        <v>5833</v>
      </c>
      <c r="I2359" s="66" t="s">
        <v>68</v>
      </c>
      <c r="J2359" s="66" t="s">
        <v>5834</v>
      </c>
      <c r="K2359" s="66"/>
      <c r="L2359" s="66" t="s">
        <v>28</v>
      </c>
      <c r="M2359" s="66" t="s">
        <v>36</v>
      </c>
      <c r="N2359" s="66" t="s">
        <v>37</v>
      </c>
      <c r="O2359" s="66" t="s">
        <v>42</v>
      </c>
      <c r="P2359" s="66" t="s">
        <v>30</v>
      </c>
      <c r="Q2359" s="66" t="s">
        <v>46</v>
      </c>
      <c r="R2359" s="66" t="s">
        <v>30</v>
      </c>
      <c r="S2359" s="66" t="s">
        <v>68</v>
      </c>
      <c r="T2359" s="299" t="s">
        <v>68</v>
      </c>
      <c r="U2359" s="66" t="s">
        <v>68</v>
      </c>
      <c r="V2359" s="344"/>
      <c r="W2359" s="90"/>
      <c r="X2359" s="127"/>
    </row>
    <row r="2360" spans="1:24" ht="15" customHeight="1">
      <c r="A2360" s="65">
        <v>43502855</v>
      </c>
      <c r="B2360" s="66" t="s">
        <v>26</v>
      </c>
      <c r="C2360" s="66" t="s">
        <v>520</v>
      </c>
      <c r="D2360" s="66" t="s">
        <v>2912</v>
      </c>
      <c r="E2360" s="66" t="s">
        <v>698</v>
      </c>
      <c r="F2360" s="66" t="s">
        <v>202</v>
      </c>
      <c r="G2360" s="65">
        <v>3117334543</v>
      </c>
      <c r="H2360" s="62" t="s">
        <v>6166</v>
      </c>
      <c r="I2360" s="66" t="s">
        <v>40</v>
      </c>
      <c r="J2360" s="66" t="s">
        <v>1585</v>
      </c>
      <c r="K2360" s="66"/>
      <c r="L2360" s="66" t="s">
        <v>28</v>
      </c>
      <c r="M2360" s="66"/>
      <c r="N2360" s="66" t="s">
        <v>37</v>
      </c>
      <c r="O2360" s="66" t="s">
        <v>42</v>
      </c>
      <c r="P2360" s="66" t="s">
        <v>30</v>
      </c>
      <c r="Q2360" s="66" t="s">
        <v>4304</v>
      </c>
      <c r="R2360" s="66" t="s">
        <v>30</v>
      </c>
      <c r="S2360" s="66" t="s">
        <v>40</v>
      </c>
      <c r="T2360" s="299" t="s">
        <v>40</v>
      </c>
      <c r="U2360" s="66" t="s">
        <v>40</v>
      </c>
      <c r="V2360" s="344"/>
      <c r="W2360" s="90"/>
      <c r="X2360" s="127"/>
    </row>
    <row r="2361" spans="1:24" ht="15" customHeight="1">
      <c r="A2361" s="70">
        <v>1090436165</v>
      </c>
      <c r="B2361" s="71" t="s">
        <v>26</v>
      </c>
      <c r="C2361" s="71" t="s">
        <v>6341</v>
      </c>
      <c r="D2361" s="71" t="s">
        <v>6342</v>
      </c>
      <c r="E2361" s="71" t="s">
        <v>698</v>
      </c>
      <c r="F2361" s="71" t="s">
        <v>155</v>
      </c>
      <c r="G2361" s="70">
        <v>3164012483</v>
      </c>
      <c r="H2361" s="62" t="s">
        <v>6343</v>
      </c>
      <c r="I2361" s="66" t="s">
        <v>68</v>
      </c>
      <c r="J2361" s="71" t="s">
        <v>157</v>
      </c>
      <c r="K2361" s="71"/>
      <c r="L2361" s="71" t="s">
        <v>51</v>
      </c>
      <c r="M2361" s="71"/>
      <c r="N2361" s="71" t="s">
        <v>37</v>
      </c>
      <c r="O2361" s="71" t="s">
        <v>42</v>
      </c>
      <c r="P2361" s="71" t="s">
        <v>37</v>
      </c>
      <c r="Q2361" s="71" t="s">
        <v>32</v>
      </c>
      <c r="R2361" s="71" t="s">
        <v>37</v>
      </c>
      <c r="S2361" s="71"/>
      <c r="T2361" s="300"/>
      <c r="U2361" s="71"/>
      <c r="V2361" s="344"/>
      <c r="W2361" s="90"/>
      <c r="X2361" s="127"/>
    </row>
    <row r="2362" spans="1:24" ht="15" customHeight="1">
      <c r="A2362" s="65">
        <v>13072673</v>
      </c>
      <c r="B2362" s="66" t="s">
        <v>26</v>
      </c>
      <c r="C2362" s="66" t="s">
        <v>3739</v>
      </c>
      <c r="D2362" s="66" t="s">
        <v>153</v>
      </c>
      <c r="E2362" s="66" t="s">
        <v>698</v>
      </c>
      <c r="F2362" s="66" t="s">
        <v>2686</v>
      </c>
      <c r="G2362" s="65">
        <v>3225322467</v>
      </c>
      <c r="H2362" s="189" t="s">
        <v>6552</v>
      </c>
      <c r="I2362" s="66" t="s">
        <v>67</v>
      </c>
      <c r="J2362" s="66" t="s">
        <v>1157</v>
      </c>
      <c r="K2362" s="66"/>
      <c r="L2362" s="66" t="s">
        <v>28</v>
      </c>
      <c r="M2362" s="66"/>
      <c r="N2362" s="66" t="s">
        <v>37</v>
      </c>
      <c r="O2362" s="66" t="s">
        <v>42</v>
      </c>
      <c r="P2362" s="66" t="s">
        <v>30</v>
      </c>
      <c r="Q2362" s="66" t="s">
        <v>46</v>
      </c>
      <c r="R2362" s="66" t="s">
        <v>30</v>
      </c>
      <c r="S2362" s="66" t="s">
        <v>67</v>
      </c>
      <c r="T2362" s="299" t="s">
        <v>67</v>
      </c>
      <c r="U2362" s="66" t="s">
        <v>67</v>
      </c>
      <c r="V2362" s="344"/>
      <c r="W2362" s="90"/>
      <c r="X2362" s="127"/>
    </row>
    <row r="2363" spans="1:24" ht="15" customHeight="1">
      <c r="A2363" s="184">
        <v>1192729612</v>
      </c>
      <c r="B2363" s="186" t="s">
        <v>26</v>
      </c>
      <c r="C2363" s="186" t="s">
        <v>3833</v>
      </c>
      <c r="D2363" s="186" t="s">
        <v>998</v>
      </c>
      <c r="E2363" s="186" t="s">
        <v>698</v>
      </c>
      <c r="F2363" s="186" t="s">
        <v>59</v>
      </c>
      <c r="G2363" s="184">
        <v>3188377371</v>
      </c>
      <c r="H2363" s="187" t="s">
        <v>6553</v>
      </c>
      <c r="I2363" s="186" t="s">
        <v>58</v>
      </c>
      <c r="J2363" s="186" t="s">
        <v>144</v>
      </c>
      <c r="K2363" s="186" t="s">
        <v>27</v>
      </c>
      <c r="L2363" s="186" t="s">
        <v>51</v>
      </c>
      <c r="M2363" s="186" t="s">
        <v>36</v>
      </c>
      <c r="N2363" s="186" t="s">
        <v>37</v>
      </c>
      <c r="O2363" s="186" t="s">
        <v>42</v>
      </c>
      <c r="P2363" s="186" t="s">
        <v>30</v>
      </c>
      <c r="Q2363" s="186" t="s">
        <v>1689</v>
      </c>
      <c r="R2363" s="186" t="s">
        <v>30</v>
      </c>
      <c r="S2363" s="186" t="s">
        <v>44</v>
      </c>
      <c r="T2363" s="302" t="s">
        <v>75</v>
      </c>
      <c r="U2363" s="186" t="s">
        <v>40</v>
      </c>
      <c r="V2363" s="344"/>
      <c r="W2363" s="90"/>
      <c r="X2363" s="127"/>
    </row>
    <row r="2364" spans="1:24" ht="15" customHeight="1">
      <c r="A2364" s="209">
        <v>36382019</v>
      </c>
      <c r="B2364" s="210" t="s">
        <v>26</v>
      </c>
      <c r="C2364" s="210" t="s">
        <v>381</v>
      </c>
      <c r="D2364" s="210" t="s">
        <v>178</v>
      </c>
      <c r="E2364" s="210" t="s">
        <v>698</v>
      </c>
      <c r="F2364" s="210" t="s">
        <v>768</v>
      </c>
      <c r="G2364" s="209">
        <v>3128950540</v>
      </c>
      <c r="H2364" s="187" t="s">
        <v>6799</v>
      </c>
      <c r="I2364" s="210" t="s">
        <v>63</v>
      </c>
      <c r="J2364" s="210" t="s">
        <v>425</v>
      </c>
      <c r="K2364" s="210" t="s">
        <v>27</v>
      </c>
      <c r="L2364" s="210" t="s">
        <v>28</v>
      </c>
      <c r="M2364" s="210" t="s">
        <v>36</v>
      </c>
      <c r="N2364" s="210" t="s">
        <v>30</v>
      </c>
      <c r="O2364" s="210" t="s">
        <v>42</v>
      </c>
      <c r="P2364" s="210" t="s">
        <v>30</v>
      </c>
      <c r="Q2364" s="210" t="s">
        <v>43</v>
      </c>
      <c r="R2364" s="210" t="s">
        <v>30</v>
      </c>
      <c r="S2364" s="210" t="s">
        <v>63</v>
      </c>
      <c r="T2364" s="308" t="s">
        <v>75</v>
      </c>
      <c r="U2364" s="210" t="s">
        <v>40</v>
      </c>
      <c r="V2364" s="344"/>
      <c r="W2364" s="90"/>
      <c r="X2364" s="127"/>
    </row>
    <row r="2365" spans="1:24" ht="15" customHeight="1">
      <c r="A2365" s="184">
        <v>1091594717</v>
      </c>
      <c r="B2365" s="186" t="s">
        <v>26</v>
      </c>
      <c r="C2365" s="186" t="s">
        <v>1989</v>
      </c>
      <c r="D2365" s="186" t="s">
        <v>1098</v>
      </c>
      <c r="E2365" s="186" t="s">
        <v>698</v>
      </c>
      <c r="F2365" s="186" t="s">
        <v>6344</v>
      </c>
      <c r="G2365" s="184">
        <v>3224489820</v>
      </c>
      <c r="H2365" s="187" t="s">
        <v>6800</v>
      </c>
      <c r="I2365" s="186" t="s">
        <v>68</v>
      </c>
      <c r="J2365" s="186" t="s">
        <v>6801</v>
      </c>
      <c r="K2365" s="186"/>
      <c r="L2365" s="186" t="s">
        <v>51</v>
      </c>
      <c r="M2365" s="186"/>
      <c r="N2365" s="186" t="s">
        <v>37</v>
      </c>
      <c r="O2365" s="186" t="s">
        <v>42</v>
      </c>
      <c r="P2365" s="186" t="s">
        <v>30</v>
      </c>
      <c r="Q2365" s="186" t="s">
        <v>46</v>
      </c>
      <c r="R2365" s="186" t="s">
        <v>30</v>
      </c>
      <c r="S2365" s="186" t="s">
        <v>73</v>
      </c>
      <c r="T2365" s="302" t="s">
        <v>64</v>
      </c>
      <c r="U2365" s="186" t="s">
        <v>40</v>
      </c>
      <c r="V2365" s="344"/>
      <c r="W2365" s="90"/>
      <c r="X2365" s="127"/>
    </row>
    <row r="2366" spans="1:24" ht="15" customHeight="1">
      <c r="A2366" s="223">
        <v>1042770535</v>
      </c>
      <c r="B2366" s="186" t="s">
        <v>26</v>
      </c>
      <c r="C2366" s="222" t="s">
        <v>487</v>
      </c>
      <c r="D2366" s="222" t="s">
        <v>196</v>
      </c>
      <c r="E2366" s="222" t="s">
        <v>698</v>
      </c>
      <c r="F2366" s="222" t="s">
        <v>2628</v>
      </c>
      <c r="G2366" s="223">
        <v>3126414043</v>
      </c>
      <c r="H2366" s="224" t="s">
        <v>6928</v>
      </c>
      <c r="I2366" s="186" t="s">
        <v>40</v>
      </c>
      <c r="J2366" s="222" t="s">
        <v>1578</v>
      </c>
      <c r="K2366" s="186"/>
      <c r="L2366" s="186" t="s">
        <v>28</v>
      </c>
      <c r="M2366" s="186"/>
      <c r="N2366" s="186" t="s">
        <v>30</v>
      </c>
      <c r="O2366" s="186" t="s">
        <v>38</v>
      </c>
      <c r="P2366" s="186" t="s">
        <v>30</v>
      </c>
      <c r="Q2366" s="186" t="s">
        <v>46</v>
      </c>
      <c r="R2366" s="186" t="s">
        <v>30</v>
      </c>
      <c r="S2366" s="186" t="s">
        <v>40</v>
      </c>
      <c r="T2366" s="302" t="s">
        <v>40</v>
      </c>
      <c r="U2366" s="186" t="s">
        <v>40</v>
      </c>
      <c r="V2366" s="344"/>
      <c r="W2366" s="90"/>
      <c r="X2366" s="127"/>
    </row>
    <row r="2367" spans="1:24" ht="15" customHeight="1">
      <c r="A2367" s="184">
        <v>64930534</v>
      </c>
      <c r="B2367" s="186" t="s">
        <v>26</v>
      </c>
      <c r="C2367" s="186" t="s">
        <v>414</v>
      </c>
      <c r="D2367" s="186" t="s">
        <v>467</v>
      </c>
      <c r="E2367" s="186" t="s">
        <v>698</v>
      </c>
      <c r="F2367" s="186" t="s">
        <v>6929</v>
      </c>
      <c r="G2367" s="184">
        <v>3105099412</v>
      </c>
      <c r="H2367" s="187" t="s">
        <v>6930</v>
      </c>
      <c r="I2367" s="186" t="s">
        <v>74</v>
      </c>
      <c r="J2367" s="186" t="s">
        <v>74</v>
      </c>
      <c r="K2367" s="186"/>
      <c r="L2367" s="186" t="s">
        <v>35</v>
      </c>
      <c r="M2367" s="186"/>
      <c r="N2367" s="186" t="s">
        <v>37</v>
      </c>
      <c r="O2367" s="186" t="s">
        <v>42</v>
      </c>
      <c r="P2367" s="186" t="s">
        <v>37</v>
      </c>
      <c r="Q2367" s="186" t="s">
        <v>32</v>
      </c>
      <c r="R2367" s="186" t="s">
        <v>30</v>
      </c>
      <c r="S2367" s="186" t="s">
        <v>74</v>
      </c>
      <c r="T2367" s="302" t="s">
        <v>74</v>
      </c>
      <c r="U2367" s="186" t="s">
        <v>74</v>
      </c>
      <c r="V2367" s="344"/>
      <c r="W2367" s="90"/>
      <c r="X2367" s="127"/>
    </row>
    <row r="2368" spans="1:24" ht="15" customHeight="1">
      <c r="A2368" s="65">
        <v>37325987</v>
      </c>
      <c r="B2368" s="66" t="s">
        <v>26</v>
      </c>
      <c r="C2368" s="66" t="s">
        <v>4905</v>
      </c>
      <c r="D2368" s="66"/>
      <c r="E2368" s="66" t="s">
        <v>3299</v>
      </c>
      <c r="F2368" s="66" t="s">
        <v>4906</v>
      </c>
      <c r="G2368" s="65">
        <v>3183824172</v>
      </c>
      <c r="H2368" s="62" t="s">
        <v>4907</v>
      </c>
      <c r="I2368" s="66" t="s">
        <v>68</v>
      </c>
      <c r="J2368" s="66" t="s">
        <v>4895</v>
      </c>
      <c r="K2368" s="66"/>
      <c r="L2368" s="72" t="s">
        <v>51</v>
      </c>
      <c r="M2368" s="66" t="s">
        <v>36</v>
      </c>
      <c r="N2368" s="66" t="s">
        <v>30</v>
      </c>
      <c r="O2368" s="66" t="s">
        <v>31</v>
      </c>
      <c r="P2368" s="66" t="s">
        <v>37</v>
      </c>
      <c r="Q2368" s="72" t="s">
        <v>32</v>
      </c>
      <c r="R2368" s="66" t="s">
        <v>37</v>
      </c>
      <c r="S2368" s="72"/>
      <c r="T2368" s="301"/>
      <c r="U2368" s="72"/>
      <c r="V2368" s="344"/>
      <c r="W2368" s="90"/>
      <c r="X2368" s="127"/>
    </row>
    <row r="2369" spans="1:24" ht="15" customHeight="1">
      <c r="A2369" s="70">
        <v>37314774</v>
      </c>
      <c r="B2369" s="71" t="s">
        <v>26</v>
      </c>
      <c r="C2369" s="71" t="s">
        <v>199</v>
      </c>
      <c r="D2369" s="71"/>
      <c r="E2369" s="71" t="s">
        <v>3299</v>
      </c>
      <c r="F2369" s="71" t="s">
        <v>2862</v>
      </c>
      <c r="G2369" s="70">
        <v>3185276109</v>
      </c>
      <c r="H2369" s="62" t="s">
        <v>4915</v>
      </c>
      <c r="I2369" s="71" t="s">
        <v>68</v>
      </c>
      <c r="J2369" s="71" t="s">
        <v>1179</v>
      </c>
      <c r="K2369" s="71" t="s">
        <v>27</v>
      </c>
      <c r="L2369" s="71"/>
      <c r="M2369" s="71"/>
      <c r="N2369" s="71" t="s">
        <v>37</v>
      </c>
      <c r="O2369" s="71" t="s">
        <v>42</v>
      </c>
      <c r="P2369" s="71" t="s">
        <v>37</v>
      </c>
      <c r="Q2369" s="71"/>
      <c r="R2369" s="71" t="s">
        <v>30</v>
      </c>
      <c r="S2369" s="71" t="s">
        <v>68</v>
      </c>
      <c r="T2369" s="300" t="s">
        <v>68</v>
      </c>
      <c r="U2369" s="71" t="s">
        <v>68</v>
      </c>
      <c r="V2369" s="344"/>
      <c r="W2369" s="90"/>
      <c r="X2369" s="127"/>
    </row>
    <row r="2370" spans="1:24" ht="15" customHeight="1">
      <c r="A2370" s="65">
        <v>1007301816</v>
      </c>
      <c r="B2370" s="66" t="s">
        <v>26</v>
      </c>
      <c r="C2370" s="66" t="s">
        <v>4925</v>
      </c>
      <c r="D2370" s="66"/>
      <c r="E2370" s="66" t="s">
        <v>3299</v>
      </c>
      <c r="F2370" s="66" t="s">
        <v>5179</v>
      </c>
      <c r="G2370" s="65">
        <v>3223643853</v>
      </c>
      <c r="H2370" s="67" t="s">
        <v>5180</v>
      </c>
      <c r="I2370" s="66" t="s">
        <v>68</v>
      </c>
      <c r="J2370" s="66" t="s">
        <v>1179</v>
      </c>
      <c r="K2370" s="66"/>
      <c r="L2370" s="66" t="s">
        <v>41</v>
      </c>
      <c r="M2370" s="66"/>
      <c r="N2370" s="66" t="s">
        <v>37</v>
      </c>
      <c r="O2370" s="66" t="s">
        <v>42</v>
      </c>
      <c r="P2370" s="66" t="s">
        <v>30</v>
      </c>
      <c r="Q2370" s="66" t="s">
        <v>49</v>
      </c>
      <c r="R2370" s="66" t="s">
        <v>30</v>
      </c>
      <c r="S2370" s="66" t="s">
        <v>68</v>
      </c>
      <c r="T2370" s="299" t="s">
        <v>68</v>
      </c>
      <c r="U2370" s="66" t="s">
        <v>68</v>
      </c>
      <c r="V2370" s="344"/>
      <c r="W2370" s="90"/>
      <c r="X2370" s="127"/>
    </row>
    <row r="2371" spans="1:24" ht="15" customHeight="1">
      <c r="A2371" s="65">
        <v>37291524</v>
      </c>
      <c r="B2371" s="66" t="s">
        <v>26</v>
      </c>
      <c r="C2371" s="66" t="s">
        <v>995</v>
      </c>
      <c r="D2371" s="66"/>
      <c r="E2371" s="66" t="s">
        <v>3299</v>
      </c>
      <c r="F2371" s="66" t="s">
        <v>4886</v>
      </c>
      <c r="G2371" s="65">
        <v>3123158328</v>
      </c>
      <c r="H2371" s="62" t="s">
        <v>5781</v>
      </c>
      <c r="I2371" s="66" t="s">
        <v>68</v>
      </c>
      <c r="J2371" s="66" t="s">
        <v>157</v>
      </c>
      <c r="K2371" s="66"/>
      <c r="L2371" s="66" t="s">
        <v>51</v>
      </c>
      <c r="M2371" s="66"/>
      <c r="N2371" s="66" t="s">
        <v>37</v>
      </c>
      <c r="O2371" s="66" t="s">
        <v>38</v>
      </c>
      <c r="P2371" s="66" t="s">
        <v>37</v>
      </c>
      <c r="Q2371" s="66" t="s">
        <v>32</v>
      </c>
      <c r="R2371" s="66" t="s">
        <v>30</v>
      </c>
      <c r="S2371" s="66" t="s">
        <v>40</v>
      </c>
      <c r="T2371" s="299" t="s">
        <v>68</v>
      </c>
      <c r="U2371" s="66" t="s">
        <v>73</v>
      </c>
      <c r="V2371" s="344"/>
      <c r="W2371" s="90"/>
      <c r="X2371" s="127"/>
    </row>
    <row r="2372" spans="1:24" ht="15" customHeight="1">
      <c r="A2372" s="65">
        <v>1004898966</v>
      </c>
      <c r="B2372" s="66" t="s">
        <v>26</v>
      </c>
      <c r="C2372" s="66" t="s">
        <v>2327</v>
      </c>
      <c r="D2372" s="66" t="s">
        <v>1047</v>
      </c>
      <c r="E2372" s="66" t="s">
        <v>5589</v>
      </c>
      <c r="F2372" s="66" t="s">
        <v>5587</v>
      </c>
      <c r="G2372" s="65">
        <v>3164973067</v>
      </c>
      <c r="H2372" s="67" t="s">
        <v>5588</v>
      </c>
      <c r="I2372" s="66" t="s">
        <v>68</v>
      </c>
      <c r="J2372" s="71" t="s">
        <v>1179</v>
      </c>
      <c r="K2372" s="66" t="s">
        <v>27</v>
      </c>
      <c r="L2372" s="66" t="s">
        <v>51</v>
      </c>
      <c r="M2372" s="66" t="s">
        <v>37</v>
      </c>
      <c r="N2372" s="66" t="s">
        <v>37</v>
      </c>
      <c r="O2372" s="66" t="s">
        <v>42</v>
      </c>
      <c r="P2372" s="66" t="s">
        <v>30</v>
      </c>
      <c r="Q2372" s="66" t="s">
        <v>32</v>
      </c>
      <c r="R2372" s="66" t="s">
        <v>37</v>
      </c>
      <c r="S2372" s="66"/>
      <c r="T2372" s="299" t="s">
        <v>68</v>
      </c>
      <c r="U2372" s="66" t="s">
        <v>68</v>
      </c>
      <c r="V2372" s="344"/>
      <c r="W2372" s="90"/>
      <c r="X2372" s="127"/>
    </row>
    <row r="2373" spans="1:24" ht="15" customHeight="1">
      <c r="A2373" s="65">
        <v>29701129</v>
      </c>
      <c r="B2373" s="66" t="s">
        <v>26</v>
      </c>
      <c r="C2373" s="66" t="s">
        <v>196</v>
      </c>
      <c r="D2373" s="66" t="s">
        <v>1485</v>
      </c>
      <c r="E2373" s="66" t="s">
        <v>3301</v>
      </c>
      <c r="F2373" s="66" t="s">
        <v>155</v>
      </c>
      <c r="G2373" s="65">
        <v>3216065695</v>
      </c>
      <c r="H2373" s="62" t="s">
        <v>3302</v>
      </c>
      <c r="I2373" s="66" t="s">
        <v>76</v>
      </c>
      <c r="J2373" s="66" t="s">
        <v>3303</v>
      </c>
      <c r="K2373" s="66" t="s">
        <v>27</v>
      </c>
      <c r="L2373" s="66" t="s">
        <v>35</v>
      </c>
      <c r="M2373" s="66" t="s">
        <v>36</v>
      </c>
      <c r="N2373" s="66" t="s">
        <v>30</v>
      </c>
      <c r="O2373" s="66" t="s">
        <v>31</v>
      </c>
      <c r="P2373" s="66" t="s">
        <v>30</v>
      </c>
      <c r="Q2373" s="66" t="s">
        <v>49</v>
      </c>
      <c r="R2373" s="66" t="s">
        <v>30</v>
      </c>
      <c r="S2373" s="66" t="s">
        <v>76</v>
      </c>
      <c r="T2373" s="299" t="s">
        <v>76</v>
      </c>
      <c r="U2373" s="66" t="s">
        <v>76</v>
      </c>
      <c r="V2373" s="344"/>
      <c r="W2373" s="90"/>
      <c r="X2373" s="127"/>
    </row>
    <row r="2374" spans="1:24" ht="15" customHeight="1">
      <c r="A2374" s="72">
        <v>1114454020</v>
      </c>
      <c r="B2374" s="66" t="s">
        <v>26</v>
      </c>
      <c r="C2374" s="72" t="s">
        <v>5484</v>
      </c>
      <c r="D2374" s="72" t="s">
        <v>548</v>
      </c>
      <c r="E2374" s="66" t="s">
        <v>5485</v>
      </c>
      <c r="F2374" s="66" t="s">
        <v>5486</v>
      </c>
      <c r="G2374" s="72">
        <v>3127680586</v>
      </c>
      <c r="H2374" s="72" t="s">
        <v>5487</v>
      </c>
      <c r="I2374" s="66" t="s">
        <v>76</v>
      </c>
      <c r="J2374" s="72" t="s">
        <v>340</v>
      </c>
      <c r="K2374" s="72"/>
      <c r="L2374" s="72" t="s">
        <v>28</v>
      </c>
      <c r="M2374" s="72"/>
      <c r="N2374" s="72" t="s">
        <v>30</v>
      </c>
      <c r="O2374" s="72" t="s">
        <v>31</v>
      </c>
      <c r="P2374" s="72" t="s">
        <v>30</v>
      </c>
      <c r="Q2374" s="72" t="s">
        <v>49</v>
      </c>
      <c r="R2374" s="72" t="s">
        <v>37</v>
      </c>
      <c r="S2374" s="72" t="s">
        <v>76</v>
      </c>
      <c r="T2374" s="301" t="s">
        <v>76</v>
      </c>
      <c r="U2374" s="72" t="s">
        <v>76</v>
      </c>
      <c r="V2374" s="344"/>
      <c r="W2374" s="90"/>
      <c r="X2374" s="127"/>
    </row>
    <row r="2375" spans="1:24" ht="15" customHeight="1">
      <c r="A2375" s="70">
        <v>53124054</v>
      </c>
      <c r="B2375" s="71" t="s">
        <v>26</v>
      </c>
      <c r="C2375" s="71" t="s">
        <v>766</v>
      </c>
      <c r="D2375" s="71" t="s">
        <v>477</v>
      </c>
      <c r="E2375" s="71" t="s">
        <v>767</v>
      </c>
      <c r="F2375" s="71" t="s">
        <v>768</v>
      </c>
      <c r="G2375" s="70">
        <v>3163459915</v>
      </c>
      <c r="H2375" s="62" t="s">
        <v>769</v>
      </c>
      <c r="I2375" s="71" t="s">
        <v>60</v>
      </c>
      <c r="J2375" s="71" t="s">
        <v>946</v>
      </c>
      <c r="K2375" s="71" t="s">
        <v>27</v>
      </c>
      <c r="L2375" s="71" t="s">
        <v>41</v>
      </c>
      <c r="M2375" s="71" t="s">
        <v>36</v>
      </c>
      <c r="N2375" s="71" t="s">
        <v>30</v>
      </c>
      <c r="O2375" s="71" t="s">
        <v>38</v>
      </c>
      <c r="P2375" s="71" t="s">
        <v>30</v>
      </c>
      <c r="Q2375" s="71" t="s">
        <v>46</v>
      </c>
      <c r="R2375" s="71" t="s">
        <v>37</v>
      </c>
      <c r="S2375" s="71"/>
      <c r="T2375" s="300"/>
      <c r="U2375" s="71"/>
      <c r="V2375" s="344"/>
      <c r="W2375" s="90"/>
      <c r="X2375" s="127"/>
    </row>
    <row r="2376" spans="1:24" ht="15" customHeight="1">
      <c r="A2376" s="65">
        <v>80088715</v>
      </c>
      <c r="B2376" s="66" t="s">
        <v>26</v>
      </c>
      <c r="C2376" s="66" t="s">
        <v>2392</v>
      </c>
      <c r="D2376" s="66" t="s">
        <v>268</v>
      </c>
      <c r="E2376" s="66" t="s">
        <v>137</v>
      </c>
      <c r="F2376" s="66" t="s">
        <v>127</v>
      </c>
      <c r="G2376" s="65">
        <v>3105998150</v>
      </c>
      <c r="H2376" s="62" t="s">
        <v>3304</v>
      </c>
      <c r="I2376" s="66" t="s">
        <v>63</v>
      </c>
      <c r="J2376" s="66" t="s">
        <v>527</v>
      </c>
      <c r="K2376" s="66"/>
      <c r="L2376" s="66" t="s">
        <v>28</v>
      </c>
      <c r="M2376" s="66" t="s">
        <v>36</v>
      </c>
      <c r="N2376" s="66" t="s">
        <v>30</v>
      </c>
      <c r="O2376" s="66" t="s">
        <v>38</v>
      </c>
      <c r="P2376" s="66" t="s">
        <v>30</v>
      </c>
      <c r="Q2376" s="66" t="s">
        <v>49</v>
      </c>
      <c r="R2376" s="66" t="s">
        <v>30</v>
      </c>
      <c r="S2376" s="66" t="s">
        <v>63</v>
      </c>
      <c r="T2376" s="299" t="s">
        <v>63</v>
      </c>
      <c r="U2376" s="66" t="s">
        <v>63</v>
      </c>
      <c r="V2376" s="344"/>
      <c r="W2376" s="90"/>
      <c r="X2376" s="127"/>
    </row>
    <row r="2377" spans="1:24" ht="15" customHeight="1">
      <c r="A2377" s="65">
        <v>1121715857</v>
      </c>
      <c r="B2377" s="66" t="s">
        <v>26</v>
      </c>
      <c r="C2377" s="66" t="s">
        <v>1392</v>
      </c>
      <c r="D2377" s="66" t="s">
        <v>1662</v>
      </c>
      <c r="E2377" s="66" t="s">
        <v>3305</v>
      </c>
      <c r="F2377" s="66" t="s">
        <v>2696</v>
      </c>
      <c r="G2377" s="65">
        <v>3213602230</v>
      </c>
      <c r="H2377" s="93" t="s">
        <v>3306</v>
      </c>
      <c r="I2377" s="66" t="s">
        <v>61</v>
      </c>
      <c r="J2377" s="71" t="s">
        <v>168</v>
      </c>
      <c r="K2377" s="66" t="s">
        <v>27</v>
      </c>
      <c r="L2377" s="66"/>
      <c r="M2377" s="66"/>
      <c r="N2377" s="66" t="s">
        <v>37</v>
      </c>
      <c r="O2377" s="66" t="s">
        <v>42</v>
      </c>
      <c r="P2377" s="66" t="s">
        <v>37</v>
      </c>
      <c r="Q2377" s="66" t="s">
        <v>32</v>
      </c>
      <c r="R2377" s="66" t="s">
        <v>30</v>
      </c>
      <c r="S2377" s="66" t="s">
        <v>61</v>
      </c>
      <c r="T2377" s="299" t="s">
        <v>61</v>
      </c>
      <c r="U2377" s="66" t="s">
        <v>61</v>
      </c>
      <c r="V2377" s="344"/>
      <c r="W2377" s="90"/>
      <c r="X2377" s="127"/>
    </row>
    <row r="2378" spans="1:24" ht="15" customHeight="1">
      <c r="A2378" s="70">
        <v>37372918</v>
      </c>
      <c r="B2378" s="71" t="s">
        <v>26</v>
      </c>
      <c r="C2378" s="71" t="s">
        <v>746</v>
      </c>
      <c r="D2378" s="71" t="s">
        <v>422</v>
      </c>
      <c r="E2378" s="71" t="s">
        <v>1365</v>
      </c>
      <c r="F2378" s="71" t="s">
        <v>1155</v>
      </c>
      <c r="G2378" s="70">
        <v>3217244703</v>
      </c>
      <c r="H2378" s="95" t="s">
        <v>3307</v>
      </c>
      <c r="I2378" s="71" t="s">
        <v>68</v>
      </c>
      <c r="J2378" s="71" t="s">
        <v>1179</v>
      </c>
      <c r="K2378" s="71"/>
      <c r="L2378" s="71" t="s">
        <v>35</v>
      </c>
      <c r="M2378" s="71"/>
      <c r="N2378" s="71" t="s">
        <v>37</v>
      </c>
      <c r="O2378" s="71" t="s">
        <v>42</v>
      </c>
      <c r="P2378" s="71" t="s">
        <v>30</v>
      </c>
      <c r="Q2378" s="71" t="s">
        <v>49</v>
      </c>
      <c r="R2378" s="71" t="s">
        <v>30</v>
      </c>
      <c r="S2378" s="71" t="s">
        <v>68</v>
      </c>
      <c r="T2378" s="300" t="s">
        <v>73</v>
      </c>
      <c r="U2378" s="71"/>
      <c r="V2378" s="344"/>
      <c r="W2378" s="90"/>
      <c r="X2378" s="127"/>
    </row>
    <row r="2379" spans="1:24" ht="15" customHeight="1">
      <c r="A2379" s="70">
        <v>1091675661</v>
      </c>
      <c r="B2379" s="71" t="s">
        <v>26</v>
      </c>
      <c r="C2379" s="71" t="s">
        <v>5376</v>
      </c>
      <c r="D2379" s="71"/>
      <c r="E2379" s="71" t="s">
        <v>1365</v>
      </c>
      <c r="F2379" s="71" t="s">
        <v>300</v>
      </c>
      <c r="G2379" s="70">
        <v>3103634372</v>
      </c>
      <c r="H2379" s="62" t="s">
        <v>5374</v>
      </c>
      <c r="I2379" s="71" t="s">
        <v>68</v>
      </c>
      <c r="J2379" s="71" t="s">
        <v>5377</v>
      </c>
      <c r="K2379" s="71" t="s">
        <v>5375</v>
      </c>
      <c r="L2379" s="71" t="s">
        <v>37</v>
      </c>
      <c r="M2379" s="71" t="s">
        <v>37</v>
      </c>
      <c r="N2379" s="71" t="s">
        <v>30</v>
      </c>
      <c r="O2379" s="71" t="s">
        <v>30</v>
      </c>
      <c r="P2379" s="71" t="s">
        <v>37</v>
      </c>
      <c r="Q2379" s="71" t="s">
        <v>37</v>
      </c>
      <c r="R2379" s="71" t="s">
        <v>30</v>
      </c>
      <c r="S2379" s="71" t="s">
        <v>44</v>
      </c>
      <c r="T2379" s="300" t="s">
        <v>75</v>
      </c>
      <c r="U2379" s="71" t="s">
        <v>40</v>
      </c>
      <c r="V2379" s="344"/>
      <c r="W2379" s="90"/>
      <c r="X2379" s="127"/>
    </row>
    <row r="2380" spans="1:24" ht="15" customHeight="1">
      <c r="A2380" s="65">
        <v>37331202</v>
      </c>
      <c r="B2380" s="66" t="s">
        <v>26</v>
      </c>
      <c r="C2380" s="66" t="s">
        <v>476</v>
      </c>
      <c r="D2380" s="66" t="s">
        <v>3483</v>
      </c>
      <c r="E2380" s="66" t="s">
        <v>4750</v>
      </c>
      <c r="F2380" s="66" t="s">
        <v>202</v>
      </c>
      <c r="G2380" s="65">
        <v>3160408786</v>
      </c>
      <c r="H2380" s="62" t="s">
        <v>5656</v>
      </c>
      <c r="I2380" s="66" t="s">
        <v>68</v>
      </c>
      <c r="J2380" s="66" t="s">
        <v>1179</v>
      </c>
      <c r="K2380" s="66"/>
      <c r="L2380" s="66" t="s">
        <v>3761</v>
      </c>
      <c r="M2380" s="66"/>
      <c r="N2380" s="66" t="s">
        <v>37</v>
      </c>
      <c r="O2380" s="66" t="s">
        <v>42</v>
      </c>
      <c r="P2380" s="66" t="s">
        <v>37</v>
      </c>
      <c r="Q2380" s="66" t="s">
        <v>32</v>
      </c>
      <c r="R2380" s="66" t="s">
        <v>30</v>
      </c>
      <c r="S2380" s="66" t="s">
        <v>68</v>
      </c>
      <c r="T2380" s="299" t="s">
        <v>68</v>
      </c>
      <c r="U2380" s="66" t="s">
        <v>68</v>
      </c>
      <c r="V2380" s="344"/>
      <c r="W2380" s="90"/>
      <c r="X2380" s="127"/>
    </row>
    <row r="2381" spans="1:24" ht="15" customHeight="1">
      <c r="A2381" s="65">
        <v>49717485</v>
      </c>
      <c r="B2381" s="66" t="s">
        <v>26</v>
      </c>
      <c r="C2381" s="66" t="s">
        <v>4782</v>
      </c>
      <c r="D2381" s="66" t="s">
        <v>1742</v>
      </c>
      <c r="E2381" s="66" t="s">
        <v>4783</v>
      </c>
      <c r="F2381" s="66" t="s">
        <v>4784</v>
      </c>
      <c r="G2381" s="65">
        <v>3187246280</v>
      </c>
      <c r="H2381" s="62" t="s">
        <v>4785</v>
      </c>
      <c r="I2381" s="66" t="s">
        <v>68</v>
      </c>
      <c r="J2381" s="66" t="s">
        <v>1179</v>
      </c>
      <c r="K2381" s="66"/>
      <c r="L2381" s="66" t="s">
        <v>51</v>
      </c>
      <c r="M2381" s="66" t="s">
        <v>36</v>
      </c>
      <c r="N2381" s="66" t="s">
        <v>30</v>
      </c>
      <c r="O2381" s="66" t="s">
        <v>38</v>
      </c>
      <c r="P2381" s="66" t="s">
        <v>30</v>
      </c>
      <c r="Q2381" s="66" t="s">
        <v>43</v>
      </c>
      <c r="R2381" s="66" t="s">
        <v>37</v>
      </c>
      <c r="S2381" s="66" t="s">
        <v>68</v>
      </c>
      <c r="T2381" s="299" t="s">
        <v>68</v>
      </c>
      <c r="U2381" s="66" t="s">
        <v>68</v>
      </c>
      <c r="V2381" s="344"/>
      <c r="W2381" s="90"/>
      <c r="X2381" s="127"/>
    </row>
    <row r="2382" spans="1:24" ht="15" customHeight="1">
      <c r="A2382" s="65">
        <v>22665840</v>
      </c>
      <c r="B2382" s="66" t="s">
        <v>26</v>
      </c>
      <c r="C2382" s="66" t="s">
        <v>1101</v>
      </c>
      <c r="D2382" s="66" t="s">
        <v>2047</v>
      </c>
      <c r="E2382" s="66" t="s">
        <v>3308</v>
      </c>
      <c r="F2382" s="66" t="s">
        <v>1292</v>
      </c>
      <c r="G2382" s="65">
        <v>3113711197</v>
      </c>
      <c r="H2382" s="62" t="s">
        <v>3309</v>
      </c>
      <c r="I2382" s="66" t="s">
        <v>47</v>
      </c>
      <c r="J2382" s="66" t="s">
        <v>1507</v>
      </c>
      <c r="K2382" s="66" t="s">
        <v>27</v>
      </c>
      <c r="L2382" s="66" t="s">
        <v>28</v>
      </c>
      <c r="M2382" s="66" t="s">
        <v>36</v>
      </c>
      <c r="N2382" s="66" t="s">
        <v>30</v>
      </c>
      <c r="O2382" s="66" t="s">
        <v>38</v>
      </c>
      <c r="P2382" s="66" t="s">
        <v>30</v>
      </c>
      <c r="Q2382" s="66" t="s">
        <v>46</v>
      </c>
      <c r="R2382" s="66" t="s">
        <v>30</v>
      </c>
      <c r="S2382" s="66" t="s">
        <v>47</v>
      </c>
      <c r="T2382" s="299" t="s">
        <v>65</v>
      </c>
      <c r="U2382" s="66" t="s">
        <v>50</v>
      </c>
      <c r="V2382" s="344"/>
      <c r="W2382" s="90"/>
      <c r="X2382" s="127"/>
    </row>
    <row r="2383" spans="1:24" ht="15" customHeight="1">
      <c r="A2383" s="65">
        <v>1049928843</v>
      </c>
      <c r="B2383" s="66" t="s">
        <v>26</v>
      </c>
      <c r="C2383" s="66" t="s">
        <v>1064</v>
      </c>
      <c r="D2383" s="66" t="s">
        <v>845</v>
      </c>
      <c r="E2383" s="66" t="s">
        <v>1065</v>
      </c>
      <c r="F2383" s="66" t="s">
        <v>1066</v>
      </c>
      <c r="G2383" s="65">
        <v>3227984147</v>
      </c>
      <c r="H2383" s="66" t="s">
        <v>1067</v>
      </c>
      <c r="I2383" s="66" t="s">
        <v>50</v>
      </c>
      <c r="J2383" s="66" t="s">
        <v>607</v>
      </c>
      <c r="K2383" s="66" t="s">
        <v>51</v>
      </c>
      <c r="L2383" s="66" t="s">
        <v>51</v>
      </c>
      <c r="M2383" s="66" t="s">
        <v>42</v>
      </c>
      <c r="N2383" s="66" t="s">
        <v>30</v>
      </c>
      <c r="O2383" s="66" t="s">
        <v>31</v>
      </c>
      <c r="P2383" s="66" t="s">
        <v>30</v>
      </c>
      <c r="Q2383" s="66" t="s">
        <v>39</v>
      </c>
      <c r="R2383" s="66" t="s">
        <v>30</v>
      </c>
      <c r="S2383" s="66" t="s">
        <v>50</v>
      </c>
      <c r="T2383" s="299"/>
      <c r="U2383" s="66"/>
      <c r="V2383" s="344"/>
      <c r="W2383" s="90"/>
      <c r="X2383" s="127"/>
    </row>
    <row r="2384" spans="1:24" ht="15" customHeight="1">
      <c r="A2384" s="184">
        <v>1110550446</v>
      </c>
      <c r="B2384" s="186" t="s">
        <v>26</v>
      </c>
      <c r="C2384" s="186" t="s">
        <v>611</v>
      </c>
      <c r="D2384" s="186" t="s">
        <v>326</v>
      </c>
      <c r="E2384" s="186" t="s">
        <v>1218</v>
      </c>
      <c r="F2384" s="186" t="s">
        <v>328</v>
      </c>
      <c r="G2384" s="184">
        <v>3209415354</v>
      </c>
      <c r="H2384" s="186" t="s">
        <v>6554</v>
      </c>
      <c r="I2384" s="186" t="s">
        <v>73</v>
      </c>
      <c r="J2384" s="186" t="s">
        <v>6555</v>
      </c>
      <c r="K2384" s="186" t="s">
        <v>27</v>
      </c>
      <c r="L2384" s="186" t="s">
        <v>28</v>
      </c>
      <c r="M2384" s="186" t="s">
        <v>36</v>
      </c>
      <c r="N2384" s="186" t="s">
        <v>30</v>
      </c>
      <c r="O2384" s="186" t="s">
        <v>42</v>
      </c>
      <c r="P2384" s="186" t="s">
        <v>30</v>
      </c>
      <c r="Q2384" s="186" t="s">
        <v>43</v>
      </c>
      <c r="R2384" s="186" t="s">
        <v>30</v>
      </c>
      <c r="S2384" s="186" t="s">
        <v>73</v>
      </c>
      <c r="T2384" s="302" t="s">
        <v>75</v>
      </c>
      <c r="U2384" s="186" t="s">
        <v>60</v>
      </c>
      <c r="V2384" s="344"/>
      <c r="W2384" s="90"/>
      <c r="X2384" s="127"/>
    </row>
    <row r="2385" spans="1:24" ht="15" customHeight="1">
      <c r="A2385" s="68">
        <v>10493904</v>
      </c>
      <c r="B2385" s="66" t="s">
        <v>26</v>
      </c>
      <c r="C2385" s="68" t="s">
        <v>3310</v>
      </c>
      <c r="D2385" s="68" t="s">
        <v>936</v>
      </c>
      <c r="E2385" s="68" t="s">
        <v>2843</v>
      </c>
      <c r="F2385" s="68" t="s">
        <v>3311</v>
      </c>
      <c r="G2385" s="68">
        <v>3106906094</v>
      </c>
      <c r="H2385" s="69" t="s">
        <v>3312</v>
      </c>
      <c r="I2385" s="66" t="s">
        <v>56</v>
      </c>
      <c r="J2385" s="66" t="s">
        <v>139</v>
      </c>
      <c r="K2385" s="66"/>
      <c r="L2385" s="66" t="s">
        <v>28</v>
      </c>
      <c r="M2385" s="66"/>
      <c r="N2385" s="66" t="s">
        <v>37</v>
      </c>
      <c r="O2385" s="66" t="s">
        <v>42</v>
      </c>
      <c r="P2385" s="66" t="s">
        <v>30</v>
      </c>
      <c r="Q2385" s="66" t="s">
        <v>43</v>
      </c>
      <c r="R2385" s="66" t="s">
        <v>30</v>
      </c>
      <c r="S2385" s="66" t="s">
        <v>56</v>
      </c>
      <c r="T2385" s="299" t="s">
        <v>56</v>
      </c>
      <c r="U2385" s="66" t="s">
        <v>63</v>
      </c>
      <c r="V2385" s="344"/>
      <c r="W2385" s="90"/>
      <c r="X2385" s="127"/>
    </row>
    <row r="2386" spans="1:24" ht="15" customHeight="1">
      <c r="A2386" s="65">
        <v>1028011438</v>
      </c>
      <c r="B2386" s="66" t="s">
        <v>26</v>
      </c>
      <c r="C2386" s="66" t="s">
        <v>399</v>
      </c>
      <c r="D2386" s="66" t="s">
        <v>3313</v>
      </c>
      <c r="E2386" s="66" t="s">
        <v>2843</v>
      </c>
      <c r="F2386" s="66" t="s">
        <v>785</v>
      </c>
      <c r="G2386" s="65">
        <v>3208410775</v>
      </c>
      <c r="H2386" s="62" t="s">
        <v>3314</v>
      </c>
      <c r="I2386" s="66" t="s">
        <v>40</v>
      </c>
      <c r="J2386" s="66" t="s">
        <v>821</v>
      </c>
      <c r="K2386" s="66"/>
      <c r="L2386" s="66" t="s">
        <v>51</v>
      </c>
      <c r="M2386" s="66" t="s">
        <v>36</v>
      </c>
      <c r="N2386" s="66" t="s">
        <v>37</v>
      </c>
      <c r="O2386" s="66" t="s">
        <v>42</v>
      </c>
      <c r="P2386" s="66" t="s">
        <v>37</v>
      </c>
      <c r="Q2386" s="66"/>
      <c r="R2386" s="66" t="s">
        <v>30</v>
      </c>
      <c r="S2386" s="66"/>
      <c r="T2386" s="299"/>
      <c r="U2386" s="66" t="s">
        <v>40</v>
      </c>
      <c r="V2386" s="344"/>
      <c r="W2386" s="90"/>
      <c r="X2386" s="127"/>
    </row>
    <row r="2387" spans="1:24" ht="15" customHeight="1">
      <c r="A2387" s="65">
        <v>1085345830</v>
      </c>
      <c r="B2387" s="66" t="s">
        <v>26</v>
      </c>
      <c r="C2387" s="66" t="s">
        <v>4139</v>
      </c>
      <c r="D2387" s="66" t="s">
        <v>4140</v>
      </c>
      <c r="E2387" s="66" t="s">
        <v>2843</v>
      </c>
      <c r="F2387" s="66" t="s">
        <v>4141</v>
      </c>
      <c r="G2387" s="65">
        <v>3182973908</v>
      </c>
      <c r="H2387" s="95" t="s">
        <v>4142</v>
      </c>
      <c r="I2387" s="66" t="s">
        <v>1800</v>
      </c>
      <c r="J2387" s="66" t="s">
        <v>1157</v>
      </c>
      <c r="K2387" s="66"/>
      <c r="L2387" s="66" t="s">
        <v>28</v>
      </c>
      <c r="M2387" s="66"/>
      <c r="N2387" s="66" t="s">
        <v>37</v>
      </c>
      <c r="O2387" s="66" t="s">
        <v>42</v>
      </c>
      <c r="P2387" s="66" t="s">
        <v>37</v>
      </c>
      <c r="Q2387" s="66" t="s">
        <v>32</v>
      </c>
      <c r="R2387" s="66" t="s">
        <v>30</v>
      </c>
      <c r="S2387" s="66" t="s">
        <v>67</v>
      </c>
      <c r="T2387" s="299" t="s">
        <v>67</v>
      </c>
      <c r="U2387" s="66" t="s">
        <v>67</v>
      </c>
      <c r="V2387" s="344"/>
      <c r="W2387" s="90"/>
      <c r="X2387" s="127"/>
    </row>
    <row r="2388" spans="1:24" ht="15" customHeight="1">
      <c r="A2388" s="70">
        <v>93391711</v>
      </c>
      <c r="B2388" s="71" t="s">
        <v>26</v>
      </c>
      <c r="C2388" s="71" t="s">
        <v>1874</v>
      </c>
      <c r="D2388" s="71" t="s">
        <v>1305</v>
      </c>
      <c r="E2388" s="71" t="s">
        <v>1252</v>
      </c>
      <c r="F2388" s="71" t="s">
        <v>2239</v>
      </c>
      <c r="G2388" s="70">
        <v>3227912137</v>
      </c>
      <c r="H2388" s="62" t="s">
        <v>4143</v>
      </c>
      <c r="I2388" s="71" t="s">
        <v>75</v>
      </c>
      <c r="J2388" s="71" t="s">
        <v>330</v>
      </c>
      <c r="K2388" s="71" t="s">
        <v>27</v>
      </c>
      <c r="L2388" s="71" t="s">
        <v>28</v>
      </c>
      <c r="M2388" s="71" t="s">
        <v>36</v>
      </c>
      <c r="N2388" s="71" t="s">
        <v>37</v>
      </c>
      <c r="O2388" s="71" t="s">
        <v>42</v>
      </c>
      <c r="P2388" s="71" t="s">
        <v>30</v>
      </c>
      <c r="Q2388" s="71" t="s">
        <v>46</v>
      </c>
      <c r="R2388" s="71" t="s">
        <v>30</v>
      </c>
      <c r="S2388" s="71" t="s">
        <v>75</v>
      </c>
      <c r="T2388" s="300" t="s">
        <v>75</v>
      </c>
      <c r="U2388" s="71" t="s">
        <v>75</v>
      </c>
      <c r="V2388" s="344"/>
      <c r="W2388" s="90"/>
      <c r="X2388" s="127"/>
    </row>
    <row r="2389" spans="1:24" ht="15" customHeight="1">
      <c r="A2389" s="65">
        <v>1098812862</v>
      </c>
      <c r="B2389" s="66" t="s">
        <v>26</v>
      </c>
      <c r="C2389" s="66" t="s">
        <v>589</v>
      </c>
      <c r="D2389" s="66" t="s">
        <v>386</v>
      </c>
      <c r="E2389" s="66" t="s">
        <v>1252</v>
      </c>
      <c r="F2389" s="66" t="s">
        <v>1253</v>
      </c>
      <c r="G2389" s="65">
        <v>3232466256</v>
      </c>
      <c r="H2389" s="67" t="s">
        <v>1254</v>
      </c>
      <c r="I2389" s="66" t="s">
        <v>73</v>
      </c>
      <c r="J2389" s="66" t="s">
        <v>839</v>
      </c>
      <c r="K2389" s="66" t="s">
        <v>51</v>
      </c>
      <c r="L2389" s="66" t="s">
        <v>28</v>
      </c>
      <c r="M2389" s="66" t="s">
        <v>42</v>
      </c>
      <c r="N2389" s="66" t="s">
        <v>30</v>
      </c>
      <c r="O2389" s="66" t="s">
        <v>38</v>
      </c>
      <c r="P2389" s="66" t="s">
        <v>37</v>
      </c>
      <c r="Q2389" s="66" t="s">
        <v>32</v>
      </c>
      <c r="R2389" s="66" t="s">
        <v>37</v>
      </c>
      <c r="S2389" s="66"/>
      <c r="T2389" s="299"/>
      <c r="U2389" s="66"/>
      <c r="V2389" s="344"/>
      <c r="W2389" s="90"/>
      <c r="X2389" s="127"/>
    </row>
    <row r="2390" spans="1:24" ht="15" customHeight="1">
      <c r="A2390" s="65">
        <v>1004997912</v>
      </c>
      <c r="B2390" s="66" t="s">
        <v>26</v>
      </c>
      <c r="C2390" s="66" t="s">
        <v>888</v>
      </c>
      <c r="D2390" s="66" t="s">
        <v>1369</v>
      </c>
      <c r="E2390" s="66" t="s">
        <v>1252</v>
      </c>
      <c r="F2390" s="66" t="s">
        <v>5215</v>
      </c>
      <c r="G2390" s="65">
        <v>3185261875</v>
      </c>
      <c r="H2390" s="62" t="s">
        <v>5216</v>
      </c>
      <c r="I2390" s="66" t="s">
        <v>68</v>
      </c>
      <c r="J2390" s="66" t="s">
        <v>157</v>
      </c>
      <c r="K2390" s="66" t="s">
        <v>27</v>
      </c>
      <c r="L2390" s="66"/>
      <c r="M2390" s="66"/>
      <c r="N2390" s="66" t="s">
        <v>37</v>
      </c>
      <c r="O2390" s="66" t="s">
        <v>38</v>
      </c>
      <c r="P2390" s="66" t="s">
        <v>37</v>
      </c>
      <c r="Q2390" s="66" t="s">
        <v>32</v>
      </c>
      <c r="R2390" s="66" t="s">
        <v>37</v>
      </c>
      <c r="S2390" s="66" t="s">
        <v>68</v>
      </c>
      <c r="T2390" s="299" t="s">
        <v>68</v>
      </c>
      <c r="U2390" s="66" t="s">
        <v>68</v>
      </c>
      <c r="V2390" s="344"/>
      <c r="W2390" s="90"/>
      <c r="X2390" s="127"/>
    </row>
    <row r="2391" spans="1:24" ht="15" customHeight="1">
      <c r="A2391" s="65">
        <v>59669054</v>
      </c>
      <c r="B2391" s="66" t="s">
        <v>26</v>
      </c>
      <c r="C2391" s="66" t="s">
        <v>318</v>
      </c>
      <c r="D2391" s="66" t="s">
        <v>251</v>
      </c>
      <c r="E2391" s="66" t="s">
        <v>73</v>
      </c>
      <c r="F2391" s="66" t="s">
        <v>154</v>
      </c>
      <c r="G2391" s="65">
        <v>3155173178</v>
      </c>
      <c r="H2391" s="67" t="s">
        <v>3315</v>
      </c>
      <c r="I2391" s="66" t="s">
        <v>76</v>
      </c>
      <c r="J2391" s="66" t="s">
        <v>2526</v>
      </c>
      <c r="K2391" s="66"/>
      <c r="L2391" s="66" t="s">
        <v>28</v>
      </c>
      <c r="M2391" s="66" t="s">
        <v>36</v>
      </c>
      <c r="N2391" s="66" t="s">
        <v>30</v>
      </c>
      <c r="O2391" s="66" t="s">
        <v>38</v>
      </c>
      <c r="P2391" s="66" t="s">
        <v>30</v>
      </c>
      <c r="Q2391" s="66" t="s">
        <v>49</v>
      </c>
      <c r="R2391" s="66" t="s">
        <v>30</v>
      </c>
      <c r="S2391" s="66" t="s">
        <v>76</v>
      </c>
      <c r="T2391" s="299" t="s">
        <v>74</v>
      </c>
      <c r="U2391" s="66" t="s">
        <v>67</v>
      </c>
      <c r="V2391" s="344"/>
      <c r="W2391" s="90"/>
      <c r="X2391" s="127"/>
    </row>
    <row r="2392" spans="1:24" ht="15" customHeight="1">
      <c r="A2392" s="65">
        <v>63323786</v>
      </c>
      <c r="B2392" s="66" t="s">
        <v>26</v>
      </c>
      <c r="C2392" s="66" t="s">
        <v>5463</v>
      </c>
      <c r="D2392" s="66" t="s">
        <v>536</v>
      </c>
      <c r="E2392" s="66" t="s">
        <v>73</v>
      </c>
      <c r="F2392" s="66" t="s">
        <v>5464</v>
      </c>
      <c r="G2392" s="65">
        <v>3166202328</v>
      </c>
      <c r="H2392" s="62" t="s">
        <v>5465</v>
      </c>
      <c r="I2392" s="66" t="s">
        <v>73</v>
      </c>
      <c r="J2392" s="66" t="s">
        <v>456</v>
      </c>
      <c r="K2392" s="66" t="s">
        <v>27</v>
      </c>
      <c r="L2392" s="66" t="s">
        <v>35</v>
      </c>
      <c r="M2392" s="66" t="s">
        <v>36</v>
      </c>
      <c r="N2392" s="66" t="s">
        <v>37</v>
      </c>
      <c r="O2392" s="66" t="s">
        <v>42</v>
      </c>
      <c r="P2392" s="66" t="s">
        <v>30</v>
      </c>
      <c r="Q2392" s="66" t="s">
        <v>43</v>
      </c>
      <c r="R2392" s="66" t="s">
        <v>30</v>
      </c>
      <c r="S2392" s="66" t="s">
        <v>73</v>
      </c>
      <c r="T2392" s="299" t="s">
        <v>73</v>
      </c>
      <c r="U2392" s="66" t="s">
        <v>73</v>
      </c>
      <c r="V2392" s="344"/>
      <c r="W2392" s="90"/>
      <c r="X2392" s="127"/>
    </row>
    <row r="2393" spans="1:24" ht="15" customHeight="1">
      <c r="A2393" s="70">
        <v>40777191</v>
      </c>
      <c r="B2393" s="71" t="s">
        <v>26</v>
      </c>
      <c r="C2393" s="71" t="s">
        <v>3316</v>
      </c>
      <c r="D2393" s="71"/>
      <c r="E2393" s="71" t="s">
        <v>3317</v>
      </c>
      <c r="F2393" s="71" t="s">
        <v>675</v>
      </c>
      <c r="G2393" s="70">
        <v>3203182468</v>
      </c>
      <c r="H2393" s="62" t="s">
        <v>3318</v>
      </c>
      <c r="I2393" s="71" t="s">
        <v>54</v>
      </c>
      <c r="J2393" s="71" t="s">
        <v>765</v>
      </c>
      <c r="K2393" s="71"/>
      <c r="L2393" s="71" t="s">
        <v>28</v>
      </c>
      <c r="M2393" s="71"/>
      <c r="N2393" s="71" t="s">
        <v>30</v>
      </c>
      <c r="O2393" s="71" t="s">
        <v>31</v>
      </c>
      <c r="P2393" s="71" t="s">
        <v>30</v>
      </c>
      <c r="Q2393" s="71" t="s">
        <v>49</v>
      </c>
      <c r="R2393" s="71" t="s">
        <v>30</v>
      </c>
      <c r="S2393" s="71" t="s">
        <v>54</v>
      </c>
      <c r="T2393" s="300" t="s">
        <v>54</v>
      </c>
      <c r="U2393" s="71" t="s">
        <v>54</v>
      </c>
      <c r="V2393" s="344"/>
      <c r="W2393" s="90"/>
      <c r="X2393" s="127"/>
    </row>
    <row r="2394" spans="1:24" ht="15" customHeight="1">
      <c r="A2394" s="65">
        <v>1073154606</v>
      </c>
      <c r="B2394" s="66" t="s">
        <v>26</v>
      </c>
      <c r="C2394" s="66" t="s">
        <v>4162</v>
      </c>
      <c r="D2394" s="66" t="s">
        <v>1397</v>
      </c>
      <c r="E2394" s="66" t="s">
        <v>197</v>
      </c>
      <c r="F2394" s="66" t="s">
        <v>3515</v>
      </c>
      <c r="G2394" s="65">
        <v>3123179173</v>
      </c>
      <c r="H2394" s="62" t="s">
        <v>4642</v>
      </c>
      <c r="I2394" s="66" t="s">
        <v>60</v>
      </c>
      <c r="J2394" s="66" t="s">
        <v>3658</v>
      </c>
      <c r="K2394" s="66"/>
      <c r="L2394" s="66" t="s">
        <v>35</v>
      </c>
      <c r="M2394" s="66"/>
      <c r="N2394" s="66" t="s">
        <v>37</v>
      </c>
      <c r="O2394" s="66" t="s">
        <v>42</v>
      </c>
      <c r="P2394" s="66" t="s">
        <v>30</v>
      </c>
      <c r="Q2394" s="66" t="s">
        <v>49</v>
      </c>
      <c r="R2394" s="66" t="s">
        <v>37</v>
      </c>
      <c r="S2394" s="66" t="s">
        <v>60</v>
      </c>
      <c r="T2394" s="299" t="s">
        <v>60</v>
      </c>
      <c r="U2394" s="66" t="s">
        <v>60</v>
      </c>
      <c r="V2394" s="344"/>
      <c r="W2394" s="90"/>
      <c r="X2394" s="127"/>
    </row>
    <row r="2395" spans="1:24" ht="15" customHeight="1">
      <c r="A2395" s="70">
        <v>22589764</v>
      </c>
      <c r="B2395" s="71" t="s">
        <v>26</v>
      </c>
      <c r="C2395" s="71" t="s">
        <v>195</v>
      </c>
      <c r="D2395" s="71" t="s">
        <v>196</v>
      </c>
      <c r="E2395" s="71" t="s">
        <v>197</v>
      </c>
      <c r="F2395" s="71" t="s">
        <v>179</v>
      </c>
      <c r="G2395" s="70">
        <v>22589764</v>
      </c>
      <c r="H2395" s="62" t="s">
        <v>198</v>
      </c>
      <c r="I2395" s="71" t="s">
        <v>47</v>
      </c>
      <c r="J2395" s="71" t="s">
        <v>194</v>
      </c>
      <c r="K2395" s="71"/>
      <c r="L2395" s="71" t="s">
        <v>35</v>
      </c>
      <c r="M2395" s="71" t="s">
        <v>42</v>
      </c>
      <c r="N2395" s="71" t="s">
        <v>30</v>
      </c>
      <c r="O2395" s="71" t="s">
        <v>31</v>
      </c>
      <c r="P2395" s="71" t="s">
        <v>37</v>
      </c>
      <c r="Q2395" s="71" t="s">
        <v>32</v>
      </c>
      <c r="R2395" s="71" t="s">
        <v>37</v>
      </c>
      <c r="S2395" s="71"/>
      <c r="T2395" s="300"/>
      <c r="U2395" s="71"/>
      <c r="V2395" s="344"/>
      <c r="W2395" s="90"/>
      <c r="X2395" s="127"/>
    </row>
    <row r="2396" spans="1:24" ht="15" customHeight="1">
      <c r="A2396" s="65">
        <v>636414</v>
      </c>
      <c r="B2396" s="66" t="s">
        <v>26</v>
      </c>
      <c r="C2396" s="66" t="s">
        <v>318</v>
      </c>
      <c r="D2396" s="66" t="s">
        <v>196</v>
      </c>
      <c r="E2396" s="66" t="s">
        <v>197</v>
      </c>
      <c r="F2396" s="66" t="s">
        <v>350</v>
      </c>
      <c r="G2396" s="65">
        <v>3016813956</v>
      </c>
      <c r="H2396" s="62" t="s">
        <v>4753</v>
      </c>
      <c r="I2396" s="66" t="s">
        <v>60</v>
      </c>
      <c r="J2396" s="66" t="s">
        <v>5256</v>
      </c>
      <c r="K2396" s="66" t="s">
        <v>27</v>
      </c>
      <c r="L2396" s="66" t="s">
        <v>51</v>
      </c>
      <c r="M2396" s="66" t="s">
        <v>36</v>
      </c>
      <c r="N2396" s="66" t="s">
        <v>37</v>
      </c>
      <c r="O2396" s="66" t="s">
        <v>42</v>
      </c>
      <c r="P2396" s="66" t="s">
        <v>30</v>
      </c>
      <c r="Q2396" s="66" t="s">
        <v>1689</v>
      </c>
      <c r="R2396" s="66" t="s">
        <v>30</v>
      </c>
      <c r="S2396" s="66" t="s">
        <v>44</v>
      </c>
      <c r="T2396" s="299" t="s">
        <v>75</v>
      </c>
      <c r="U2396" s="66" t="s">
        <v>40</v>
      </c>
      <c r="V2396" s="344"/>
      <c r="W2396" s="90"/>
      <c r="X2396" s="127"/>
    </row>
    <row r="2397" spans="1:24" ht="15" customHeight="1">
      <c r="A2397" s="65">
        <v>32758873</v>
      </c>
      <c r="B2397" s="66" t="s">
        <v>26</v>
      </c>
      <c r="C2397" s="66" t="s">
        <v>220</v>
      </c>
      <c r="D2397" s="66"/>
      <c r="E2397" s="66" t="s">
        <v>197</v>
      </c>
      <c r="F2397" s="66" t="s">
        <v>366</v>
      </c>
      <c r="G2397" s="65">
        <v>3014305040</v>
      </c>
      <c r="H2397" s="62" t="s">
        <v>367</v>
      </c>
      <c r="I2397" s="66" t="s">
        <v>47</v>
      </c>
      <c r="J2397" s="66" t="s">
        <v>188</v>
      </c>
      <c r="K2397" s="66" t="s">
        <v>51</v>
      </c>
      <c r="L2397" s="66" t="s">
        <v>51</v>
      </c>
      <c r="M2397" s="66" t="s">
        <v>36</v>
      </c>
      <c r="N2397" s="66" t="s">
        <v>37</v>
      </c>
      <c r="O2397" s="66" t="s">
        <v>38</v>
      </c>
      <c r="P2397" s="66" t="s">
        <v>30</v>
      </c>
      <c r="Q2397" s="66" t="s">
        <v>39</v>
      </c>
      <c r="R2397" s="66" t="s">
        <v>30</v>
      </c>
      <c r="S2397" s="66" t="s">
        <v>47</v>
      </c>
      <c r="T2397" s="299"/>
      <c r="U2397" s="66"/>
      <c r="V2397" s="344"/>
      <c r="W2397" s="90"/>
      <c r="X2397" s="127"/>
    </row>
    <row r="2398" spans="1:24" ht="15" customHeight="1">
      <c r="A2398" s="65">
        <v>1075272282</v>
      </c>
      <c r="B2398" s="66" t="s">
        <v>26</v>
      </c>
      <c r="C2398" s="66" t="s">
        <v>345</v>
      </c>
      <c r="D2398" s="66" t="s">
        <v>559</v>
      </c>
      <c r="E2398" s="66" t="s">
        <v>4334</v>
      </c>
      <c r="F2398" s="66" t="s">
        <v>319</v>
      </c>
      <c r="G2398" s="65">
        <v>3002205952</v>
      </c>
      <c r="H2398" s="67" t="s">
        <v>4335</v>
      </c>
      <c r="I2398" s="66" t="s">
        <v>63</v>
      </c>
      <c r="J2398" s="66" t="s">
        <v>1126</v>
      </c>
      <c r="K2398" s="66"/>
      <c r="L2398" s="66" t="s">
        <v>28</v>
      </c>
      <c r="M2398" s="66" t="s">
        <v>36</v>
      </c>
      <c r="N2398" s="66"/>
      <c r="O2398" s="66" t="s">
        <v>38</v>
      </c>
      <c r="P2398" s="66" t="s">
        <v>37</v>
      </c>
      <c r="Q2398" s="66"/>
      <c r="R2398" s="66" t="s">
        <v>37</v>
      </c>
      <c r="S2398" s="66" t="s">
        <v>63</v>
      </c>
      <c r="T2398" s="299"/>
      <c r="U2398" s="66"/>
      <c r="V2398" s="344"/>
      <c r="W2398" s="90"/>
      <c r="X2398" s="127"/>
    </row>
    <row r="2399" spans="1:24" ht="15" customHeight="1">
      <c r="A2399" s="65">
        <v>73194644</v>
      </c>
      <c r="B2399" s="66" t="s">
        <v>26</v>
      </c>
      <c r="C2399" s="66" t="s">
        <v>894</v>
      </c>
      <c r="D2399" s="66" t="s">
        <v>895</v>
      </c>
      <c r="E2399" s="66" t="s">
        <v>605</v>
      </c>
      <c r="F2399" s="66" t="s">
        <v>896</v>
      </c>
      <c r="G2399" s="65" t="s">
        <v>3319</v>
      </c>
      <c r="H2399" s="62" t="s">
        <v>3320</v>
      </c>
      <c r="I2399" s="66" t="s">
        <v>50</v>
      </c>
      <c r="J2399" s="66" t="s">
        <v>110</v>
      </c>
      <c r="K2399" s="66"/>
      <c r="L2399" s="66" t="s">
        <v>28</v>
      </c>
      <c r="M2399" s="66"/>
      <c r="N2399" s="66" t="s">
        <v>37</v>
      </c>
      <c r="O2399" s="66" t="s">
        <v>42</v>
      </c>
      <c r="P2399" s="66" t="s">
        <v>30</v>
      </c>
      <c r="Q2399" s="66" t="s">
        <v>49</v>
      </c>
      <c r="R2399" s="66" t="s">
        <v>30</v>
      </c>
      <c r="S2399" s="66" t="s">
        <v>50</v>
      </c>
      <c r="T2399" s="299" t="s">
        <v>47</v>
      </c>
      <c r="U2399" s="66" t="s">
        <v>64</v>
      </c>
      <c r="V2399" s="344"/>
      <c r="W2399" s="90"/>
      <c r="X2399" s="127"/>
    </row>
    <row r="2400" spans="1:24" ht="15" customHeight="1">
      <c r="A2400" s="65">
        <v>1083014668</v>
      </c>
      <c r="B2400" s="66" t="s">
        <v>26</v>
      </c>
      <c r="C2400" s="66" t="s">
        <v>936</v>
      </c>
      <c r="D2400" s="66" t="s">
        <v>106</v>
      </c>
      <c r="E2400" s="66" t="s">
        <v>605</v>
      </c>
      <c r="F2400" s="66" t="s">
        <v>1145</v>
      </c>
      <c r="G2400" s="65">
        <v>3145464069</v>
      </c>
      <c r="H2400" s="62" t="s">
        <v>1146</v>
      </c>
      <c r="I2400" s="66" t="s">
        <v>65</v>
      </c>
      <c r="J2400" s="66" t="s">
        <v>443</v>
      </c>
      <c r="K2400" s="66"/>
      <c r="L2400" s="66" t="s">
        <v>28</v>
      </c>
      <c r="M2400" s="66" t="s">
        <v>42</v>
      </c>
      <c r="N2400" s="66" t="s">
        <v>30</v>
      </c>
      <c r="O2400" s="66" t="s">
        <v>38</v>
      </c>
      <c r="P2400" s="66" t="s">
        <v>30</v>
      </c>
      <c r="Q2400" s="66" t="s">
        <v>39</v>
      </c>
      <c r="R2400" s="66" t="s">
        <v>30</v>
      </c>
      <c r="S2400" s="66" t="s">
        <v>64</v>
      </c>
      <c r="T2400" s="299" t="s">
        <v>57</v>
      </c>
      <c r="U2400" s="66" t="s">
        <v>73</v>
      </c>
      <c r="V2400" s="344"/>
      <c r="W2400" s="90"/>
      <c r="X2400" s="127"/>
    </row>
    <row r="2401" spans="1:24" ht="15" customHeight="1">
      <c r="A2401" s="65">
        <v>88225842</v>
      </c>
      <c r="B2401" s="66" t="s">
        <v>26</v>
      </c>
      <c r="C2401" s="66" t="s">
        <v>5342</v>
      </c>
      <c r="D2401" s="66" t="s">
        <v>153</v>
      </c>
      <c r="E2401" s="66" t="s">
        <v>605</v>
      </c>
      <c r="F2401" s="66" t="s">
        <v>572</v>
      </c>
      <c r="G2401" s="65">
        <v>3203335299</v>
      </c>
      <c r="H2401" s="92" t="s">
        <v>5343</v>
      </c>
      <c r="I2401" s="66" t="s">
        <v>68</v>
      </c>
      <c r="J2401" s="66" t="s">
        <v>157</v>
      </c>
      <c r="K2401" s="66" t="s">
        <v>5344</v>
      </c>
      <c r="L2401" s="66" t="s">
        <v>51</v>
      </c>
      <c r="M2401" s="66" t="s">
        <v>36</v>
      </c>
      <c r="N2401" s="66" t="s">
        <v>30</v>
      </c>
      <c r="O2401" s="66" t="s">
        <v>38</v>
      </c>
      <c r="P2401" s="66" t="s">
        <v>30</v>
      </c>
      <c r="Q2401" s="66" t="s">
        <v>49</v>
      </c>
      <c r="R2401" s="66" t="s">
        <v>37</v>
      </c>
      <c r="S2401" s="66" t="s">
        <v>68</v>
      </c>
      <c r="T2401" s="299" t="s">
        <v>68</v>
      </c>
      <c r="U2401" s="66" t="s">
        <v>68</v>
      </c>
      <c r="V2401" s="344"/>
      <c r="W2401" s="90"/>
      <c r="X2401" s="127"/>
    </row>
    <row r="2402" spans="1:24" ht="15" customHeight="1">
      <c r="A2402" s="65">
        <v>1090468205</v>
      </c>
      <c r="B2402" s="66" t="s">
        <v>26</v>
      </c>
      <c r="C2402" s="66" t="s">
        <v>5692</v>
      </c>
      <c r="D2402" s="66" t="s">
        <v>5693</v>
      </c>
      <c r="E2402" s="66" t="s">
        <v>605</v>
      </c>
      <c r="F2402" s="66" t="s">
        <v>3103</v>
      </c>
      <c r="G2402" s="65">
        <v>3213158467</v>
      </c>
      <c r="H2402" s="76" t="s">
        <v>5694</v>
      </c>
      <c r="I2402" s="66" t="s">
        <v>68</v>
      </c>
      <c r="J2402" s="66" t="s">
        <v>157</v>
      </c>
      <c r="K2402" s="66"/>
      <c r="L2402" s="66" t="s">
        <v>51</v>
      </c>
      <c r="M2402" s="66"/>
      <c r="N2402" s="66" t="s">
        <v>37</v>
      </c>
      <c r="O2402" s="66" t="s">
        <v>42</v>
      </c>
      <c r="P2402" s="66" t="s">
        <v>30</v>
      </c>
      <c r="Q2402" s="66" t="s">
        <v>49</v>
      </c>
      <c r="R2402" s="66" t="s">
        <v>30</v>
      </c>
      <c r="S2402" s="66" t="s">
        <v>68</v>
      </c>
      <c r="T2402" s="299" t="s">
        <v>68</v>
      </c>
      <c r="U2402" s="66" t="s">
        <v>68</v>
      </c>
      <c r="V2402" s="344"/>
      <c r="W2402" s="90"/>
      <c r="X2402" s="127"/>
    </row>
    <row r="2403" spans="1:24" ht="15" customHeight="1">
      <c r="A2403" s="65">
        <v>1047376993</v>
      </c>
      <c r="B2403" s="66" t="s">
        <v>26</v>
      </c>
      <c r="C2403" s="66" t="s">
        <v>6069</v>
      </c>
      <c r="D2403" s="66" t="s">
        <v>5877</v>
      </c>
      <c r="E2403" s="66" t="s">
        <v>605</v>
      </c>
      <c r="F2403" s="66" t="s">
        <v>6070</v>
      </c>
      <c r="G2403" s="65">
        <v>3102558516</v>
      </c>
      <c r="H2403" s="62" t="s">
        <v>6071</v>
      </c>
      <c r="I2403" s="66" t="s">
        <v>50</v>
      </c>
      <c r="J2403" s="66" t="s">
        <v>2069</v>
      </c>
      <c r="K2403" s="66" t="s">
        <v>27</v>
      </c>
      <c r="L2403" s="66" t="s">
        <v>51</v>
      </c>
      <c r="M2403" s="66" t="s">
        <v>36</v>
      </c>
      <c r="N2403" s="66" t="s">
        <v>37</v>
      </c>
      <c r="O2403" s="66" t="s">
        <v>42</v>
      </c>
      <c r="P2403" s="66" t="s">
        <v>37</v>
      </c>
      <c r="Q2403" s="66" t="s">
        <v>32</v>
      </c>
      <c r="R2403" s="66" t="s">
        <v>30</v>
      </c>
      <c r="S2403" s="66" t="s">
        <v>74</v>
      </c>
      <c r="T2403" s="299" t="s">
        <v>74</v>
      </c>
      <c r="U2403" s="66" t="s">
        <v>74</v>
      </c>
      <c r="V2403" s="344"/>
      <c r="W2403" s="90"/>
      <c r="X2403" s="127"/>
    </row>
    <row r="2404" spans="1:24" ht="15" customHeight="1">
      <c r="A2404" s="68">
        <v>38245836</v>
      </c>
      <c r="B2404" s="66" t="s">
        <v>26</v>
      </c>
      <c r="C2404" s="68" t="s">
        <v>235</v>
      </c>
      <c r="D2404" s="68" t="s">
        <v>472</v>
      </c>
      <c r="E2404" s="68" t="s">
        <v>473</v>
      </c>
      <c r="F2404" s="68" t="s">
        <v>474</v>
      </c>
      <c r="G2404" s="68">
        <v>3164995594</v>
      </c>
      <c r="H2404" s="69" t="s">
        <v>475</v>
      </c>
      <c r="I2404" s="66" t="s">
        <v>75</v>
      </c>
      <c r="J2404" s="66" t="s">
        <v>330</v>
      </c>
      <c r="K2404" s="66"/>
      <c r="L2404" s="66" t="s">
        <v>28</v>
      </c>
      <c r="M2404" s="66" t="s">
        <v>36</v>
      </c>
      <c r="N2404" s="66" t="s">
        <v>30</v>
      </c>
      <c r="O2404" s="66" t="s">
        <v>38</v>
      </c>
      <c r="P2404" s="66" t="s">
        <v>30</v>
      </c>
      <c r="Q2404" s="66" t="s">
        <v>49</v>
      </c>
      <c r="R2404" s="66" t="s">
        <v>37</v>
      </c>
      <c r="S2404" s="66"/>
      <c r="T2404" s="299"/>
      <c r="U2404" s="66"/>
      <c r="V2404" s="344"/>
      <c r="W2404" s="90"/>
      <c r="X2404" s="127"/>
    </row>
    <row r="2405" spans="1:24" ht="15" customHeight="1">
      <c r="A2405" s="68">
        <v>1093788599</v>
      </c>
      <c r="B2405" s="66" t="s">
        <v>26</v>
      </c>
      <c r="C2405" s="68" t="s">
        <v>1188</v>
      </c>
      <c r="D2405" s="68" t="s">
        <v>845</v>
      </c>
      <c r="E2405" s="68" t="s">
        <v>1189</v>
      </c>
      <c r="F2405" s="68" t="s">
        <v>454</v>
      </c>
      <c r="G2405" s="68">
        <v>3208015520</v>
      </c>
      <c r="H2405" s="69" t="s">
        <v>1190</v>
      </c>
      <c r="I2405" s="66" t="s">
        <v>68</v>
      </c>
      <c r="J2405" s="66" t="s">
        <v>814</v>
      </c>
      <c r="K2405" s="66"/>
      <c r="L2405" s="66" t="s">
        <v>28</v>
      </c>
      <c r="M2405" s="66" t="s">
        <v>42</v>
      </c>
      <c r="N2405" s="66" t="s">
        <v>30</v>
      </c>
      <c r="O2405" s="66" t="s">
        <v>38</v>
      </c>
      <c r="P2405" s="66" t="s">
        <v>37</v>
      </c>
      <c r="Q2405" s="66" t="s">
        <v>32</v>
      </c>
      <c r="R2405" s="66" t="s">
        <v>30</v>
      </c>
      <c r="S2405" s="66" t="s">
        <v>73</v>
      </c>
      <c r="T2405" s="299" t="s">
        <v>50</v>
      </c>
      <c r="U2405" s="66" t="s">
        <v>47</v>
      </c>
      <c r="V2405" s="344"/>
      <c r="W2405" s="90"/>
      <c r="X2405" s="127"/>
    </row>
    <row r="2406" spans="1:24" ht="15" customHeight="1">
      <c r="A2406" s="65">
        <v>22600363</v>
      </c>
      <c r="B2406" s="66" t="s">
        <v>26</v>
      </c>
      <c r="C2406" s="66" t="s">
        <v>3321</v>
      </c>
      <c r="D2406" s="66" t="s">
        <v>453</v>
      </c>
      <c r="E2406" s="66" t="s">
        <v>1189</v>
      </c>
      <c r="F2406" s="66" t="s">
        <v>3322</v>
      </c>
      <c r="G2406" s="65">
        <v>3017455548</v>
      </c>
      <c r="H2406" s="62" t="s">
        <v>3323</v>
      </c>
      <c r="I2406" s="66" t="s">
        <v>47</v>
      </c>
      <c r="J2406" s="66" t="s">
        <v>188</v>
      </c>
      <c r="K2406" s="66"/>
      <c r="L2406" s="66" t="s">
        <v>28</v>
      </c>
      <c r="M2406" s="66" t="s">
        <v>36</v>
      </c>
      <c r="N2406" s="66" t="s">
        <v>37</v>
      </c>
      <c r="O2406" s="66" t="s">
        <v>42</v>
      </c>
      <c r="P2406" s="66" t="s">
        <v>30</v>
      </c>
      <c r="Q2406" s="66" t="s">
        <v>49</v>
      </c>
      <c r="R2406" s="66" t="s">
        <v>30</v>
      </c>
      <c r="S2406" s="66" t="s">
        <v>47</v>
      </c>
      <c r="T2406" s="299" t="s">
        <v>47</v>
      </c>
      <c r="U2406" s="66" t="s">
        <v>47</v>
      </c>
      <c r="V2406" s="344"/>
      <c r="W2406" s="90"/>
      <c r="X2406" s="127"/>
    </row>
    <row r="2407" spans="1:24" ht="15" customHeight="1">
      <c r="A2407" s="65">
        <v>22599726</v>
      </c>
      <c r="B2407" s="66" t="s">
        <v>26</v>
      </c>
      <c r="C2407" s="66" t="s">
        <v>305</v>
      </c>
      <c r="D2407" s="66" t="s">
        <v>207</v>
      </c>
      <c r="E2407" s="66" t="s">
        <v>1189</v>
      </c>
      <c r="F2407" s="66" t="s">
        <v>3322</v>
      </c>
      <c r="G2407" s="65">
        <v>3116650346</v>
      </c>
      <c r="H2407" s="62" t="s">
        <v>4535</v>
      </c>
      <c r="I2407" s="66" t="s">
        <v>47</v>
      </c>
      <c r="J2407" s="66" t="s">
        <v>188</v>
      </c>
      <c r="K2407" s="66"/>
      <c r="L2407" s="66" t="s">
        <v>35</v>
      </c>
      <c r="M2407" s="66" t="s">
        <v>36</v>
      </c>
      <c r="N2407" s="66" t="s">
        <v>30</v>
      </c>
      <c r="O2407" s="66" t="s">
        <v>42</v>
      </c>
      <c r="P2407" s="66" t="s">
        <v>30</v>
      </c>
      <c r="Q2407" s="66" t="s">
        <v>49</v>
      </c>
      <c r="R2407" s="66" t="s">
        <v>30</v>
      </c>
      <c r="S2407" s="66" t="s">
        <v>47</v>
      </c>
      <c r="T2407" s="299" t="s">
        <v>47</v>
      </c>
      <c r="U2407" s="66" t="s">
        <v>47</v>
      </c>
      <c r="V2407" s="344"/>
      <c r="W2407" s="90"/>
      <c r="X2407" s="127"/>
    </row>
    <row r="2408" spans="1:24" ht="15" customHeight="1">
      <c r="A2408" s="65">
        <v>88284356</v>
      </c>
      <c r="B2408" s="66" t="s">
        <v>26</v>
      </c>
      <c r="C2408" s="66" t="s">
        <v>5593</v>
      </c>
      <c r="D2408" s="66" t="s">
        <v>5594</v>
      </c>
      <c r="E2408" s="66" t="s">
        <v>1189</v>
      </c>
      <c r="F2408" s="66" t="s">
        <v>4491</v>
      </c>
      <c r="G2408" s="65">
        <v>3156547414</v>
      </c>
      <c r="H2408" s="62" t="s">
        <v>5595</v>
      </c>
      <c r="I2408" s="66" t="s">
        <v>68</v>
      </c>
      <c r="J2408" s="66" t="s">
        <v>1179</v>
      </c>
      <c r="K2408" s="66" t="s">
        <v>27</v>
      </c>
      <c r="L2408" s="66" t="s">
        <v>51</v>
      </c>
      <c r="M2408" s="66"/>
      <c r="N2408" s="66" t="s">
        <v>30</v>
      </c>
      <c r="O2408" s="66" t="s">
        <v>38</v>
      </c>
      <c r="P2408" s="66" t="s">
        <v>37</v>
      </c>
      <c r="Q2408" s="66" t="s">
        <v>32</v>
      </c>
      <c r="R2408" s="66" t="s">
        <v>30</v>
      </c>
      <c r="S2408" s="66" t="s">
        <v>33</v>
      </c>
      <c r="T2408" s="299" t="s">
        <v>52</v>
      </c>
      <c r="U2408" s="66" t="s">
        <v>53</v>
      </c>
      <c r="V2408" s="344"/>
      <c r="W2408" s="90"/>
      <c r="X2408" s="127"/>
    </row>
    <row r="2409" spans="1:24" ht="15" customHeight="1">
      <c r="A2409" s="65">
        <v>50896941</v>
      </c>
      <c r="B2409" s="66" t="s">
        <v>26</v>
      </c>
      <c r="C2409" s="66" t="s">
        <v>650</v>
      </c>
      <c r="D2409" s="66" t="s">
        <v>436</v>
      </c>
      <c r="E2409" s="66" t="s">
        <v>1573</v>
      </c>
      <c r="F2409" s="66" t="s">
        <v>2134</v>
      </c>
      <c r="G2409" s="65">
        <v>3135946293</v>
      </c>
      <c r="H2409" s="62" t="s">
        <v>6079</v>
      </c>
      <c r="I2409" s="77" t="s">
        <v>59</v>
      </c>
      <c r="J2409" s="66" t="s">
        <v>6051</v>
      </c>
      <c r="K2409" s="66"/>
      <c r="L2409" s="66" t="s">
        <v>28</v>
      </c>
      <c r="M2409" s="66" t="s">
        <v>36</v>
      </c>
      <c r="N2409" s="66" t="s">
        <v>37</v>
      </c>
      <c r="O2409" s="66" t="s">
        <v>42</v>
      </c>
      <c r="P2409" s="66" t="s">
        <v>30</v>
      </c>
      <c r="Q2409" s="66" t="s">
        <v>49</v>
      </c>
      <c r="R2409" s="66" t="s">
        <v>37</v>
      </c>
      <c r="S2409" s="66"/>
      <c r="T2409" s="299"/>
      <c r="U2409" s="66"/>
      <c r="V2409" s="344"/>
      <c r="W2409" s="90"/>
      <c r="X2409" s="127"/>
    </row>
    <row r="2410" spans="1:24" ht="15" customHeight="1">
      <c r="A2410" s="65">
        <v>55229915</v>
      </c>
      <c r="B2410" s="66" t="s">
        <v>26</v>
      </c>
      <c r="C2410" s="66" t="s">
        <v>1053</v>
      </c>
      <c r="D2410" s="66" t="s">
        <v>196</v>
      </c>
      <c r="E2410" s="66" t="s">
        <v>2342</v>
      </c>
      <c r="F2410" s="66" t="s">
        <v>2044</v>
      </c>
      <c r="G2410" s="65">
        <v>3003768765</v>
      </c>
      <c r="H2410" s="62" t="s">
        <v>4702</v>
      </c>
      <c r="I2410" s="66" t="s">
        <v>47</v>
      </c>
      <c r="J2410" s="66" t="s">
        <v>194</v>
      </c>
      <c r="K2410" s="66"/>
      <c r="L2410" s="66" t="s">
        <v>35</v>
      </c>
      <c r="M2410" s="66" t="s">
        <v>36</v>
      </c>
      <c r="N2410" s="66" t="s">
        <v>30</v>
      </c>
      <c r="O2410" s="66" t="s">
        <v>38</v>
      </c>
      <c r="P2410" s="66" t="s">
        <v>30</v>
      </c>
      <c r="Q2410" s="66" t="s">
        <v>49</v>
      </c>
      <c r="R2410" s="66" t="s">
        <v>30</v>
      </c>
      <c r="S2410" s="66" t="s">
        <v>47</v>
      </c>
      <c r="T2410" s="299" t="s">
        <v>65</v>
      </c>
      <c r="U2410" s="66" t="s">
        <v>40</v>
      </c>
      <c r="V2410" s="344"/>
      <c r="W2410" s="90"/>
      <c r="X2410" s="127"/>
    </row>
    <row r="2411" spans="1:24" ht="15" customHeight="1">
      <c r="A2411" s="65">
        <v>50928548</v>
      </c>
      <c r="B2411" s="66" t="s">
        <v>26</v>
      </c>
      <c r="C2411" s="66" t="s">
        <v>3324</v>
      </c>
      <c r="D2411" s="66" t="s">
        <v>2047</v>
      </c>
      <c r="E2411" s="66" t="s">
        <v>3325</v>
      </c>
      <c r="F2411" s="66" t="s">
        <v>594</v>
      </c>
      <c r="G2411" s="65">
        <v>3227342414</v>
      </c>
      <c r="H2411" s="67" t="s">
        <v>3326</v>
      </c>
      <c r="I2411" s="66" t="s">
        <v>59</v>
      </c>
      <c r="J2411" s="66" t="s">
        <v>262</v>
      </c>
      <c r="K2411" s="66"/>
      <c r="L2411" s="66" t="s">
        <v>28</v>
      </c>
      <c r="M2411" s="66" t="s">
        <v>36</v>
      </c>
      <c r="N2411" s="66" t="s">
        <v>30</v>
      </c>
      <c r="O2411" s="66" t="s">
        <v>38</v>
      </c>
      <c r="P2411" s="66" t="s">
        <v>30</v>
      </c>
      <c r="Q2411" s="66" t="s">
        <v>49</v>
      </c>
      <c r="R2411" s="66" t="s">
        <v>30</v>
      </c>
      <c r="S2411" s="66" t="s">
        <v>40</v>
      </c>
      <c r="T2411" s="299" t="s">
        <v>47</v>
      </c>
      <c r="U2411" s="66" t="s">
        <v>74</v>
      </c>
      <c r="V2411" s="344"/>
      <c r="W2411" s="90"/>
      <c r="X2411" s="127"/>
    </row>
    <row r="2412" spans="1:24" ht="15" customHeight="1">
      <c r="A2412" s="65">
        <v>36516821</v>
      </c>
      <c r="B2412" s="66" t="s">
        <v>26</v>
      </c>
      <c r="C2412" s="66" t="s">
        <v>3327</v>
      </c>
      <c r="D2412" s="66" t="s">
        <v>3328</v>
      </c>
      <c r="E2412" s="66" t="s">
        <v>3329</v>
      </c>
      <c r="F2412" s="66" t="s">
        <v>3330</v>
      </c>
      <c r="G2412" s="65">
        <v>3242837814</v>
      </c>
      <c r="H2412" s="364" t="s">
        <v>6931</v>
      </c>
      <c r="I2412" s="66" t="s">
        <v>57</v>
      </c>
      <c r="J2412" s="66" t="s">
        <v>1566</v>
      </c>
      <c r="K2412" s="66" t="s">
        <v>37</v>
      </c>
      <c r="L2412" s="66" t="s">
        <v>452</v>
      </c>
      <c r="M2412" s="66" t="s">
        <v>37</v>
      </c>
      <c r="N2412" s="66" t="s">
        <v>37</v>
      </c>
      <c r="O2412" s="66" t="s">
        <v>42</v>
      </c>
      <c r="P2412" s="66" t="s">
        <v>30</v>
      </c>
      <c r="Q2412" s="66" t="s">
        <v>3331</v>
      </c>
      <c r="R2412" s="66" t="s">
        <v>30</v>
      </c>
      <c r="S2412" s="66" t="s">
        <v>64</v>
      </c>
      <c r="T2412" s="299" t="s">
        <v>47</v>
      </c>
      <c r="U2412" s="66" t="s">
        <v>65</v>
      </c>
      <c r="V2412" s="344"/>
      <c r="W2412" s="90"/>
      <c r="X2412" s="127"/>
    </row>
    <row r="2413" spans="1:24" ht="15" customHeight="1">
      <c r="A2413" s="65">
        <v>1018427594</v>
      </c>
      <c r="B2413" s="66" t="s">
        <v>26</v>
      </c>
      <c r="C2413" s="66" t="s">
        <v>3332</v>
      </c>
      <c r="D2413" s="66" t="s">
        <v>3333</v>
      </c>
      <c r="E2413" s="66" t="s">
        <v>785</v>
      </c>
      <c r="F2413" s="66" t="s">
        <v>333</v>
      </c>
      <c r="G2413" s="65">
        <v>3138227763</v>
      </c>
      <c r="H2413" s="67" t="s">
        <v>3334</v>
      </c>
      <c r="I2413" s="66" t="s">
        <v>66</v>
      </c>
      <c r="J2413" s="66" t="s">
        <v>535</v>
      </c>
      <c r="K2413" s="66" t="s">
        <v>27</v>
      </c>
      <c r="L2413" s="66" t="s">
        <v>35</v>
      </c>
      <c r="M2413" s="66" t="s">
        <v>36</v>
      </c>
      <c r="N2413" s="66" t="s">
        <v>37</v>
      </c>
      <c r="O2413" s="66" t="s">
        <v>42</v>
      </c>
      <c r="P2413" s="66" t="s">
        <v>30</v>
      </c>
      <c r="Q2413" s="66" t="s">
        <v>49</v>
      </c>
      <c r="R2413" s="66" t="s">
        <v>30</v>
      </c>
      <c r="S2413" s="66" t="s">
        <v>66</v>
      </c>
      <c r="T2413" s="299" t="s">
        <v>66</v>
      </c>
      <c r="U2413" s="66" t="s">
        <v>66</v>
      </c>
      <c r="V2413" s="344"/>
      <c r="W2413" s="90"/>
      <c r="X2413" s="127"/>
    </row>
    <row r="2414" spans="1:24" ht="15" customHeight="1">
      <c r="A2414" s="65">
        <v>56083861</v>
      </c>
      <c r="B2414" s="66" t="s">
        <v>26</v>
      </c>
      <c r="C2414" s="66" t="s">
        <v>406</v>
      </c>
      <c r="D2414" s="66"/>
      <c r="E2414" s="66" t="s">
        <v>785</v>
      </c>
      <c r="F2414" s="66" t="s">
        <v>786</v>
      </c>
      <c r="G2414" s="65">
        <v>3115310644</v>
      </c>
      <c r="H2414" s="62" t="s">
        <v>787</v>
      </c>
      <c r="I2414" s="66" t="s">
        <v>73</v>
      </c>
      <c r="J2414" s="66" t="s">
        <v>839</v>
      </c>
      <c r="K2414" s="72"/>
      <c r="L2414" s="66" t="s">
        <v>28</v>
      </c>
      <c r="M2414" s="66" t="s">
        <v>36</v>
      </c>
      <c r="N2414" s="66" t="s">
        <v>30</v>
      </c>
      <c r="O2414" s="66" t="s">
        <v>31</v>
      </c>
      <c r="P2414" s="66" t="s">
        <v>30</v>
      </c>
      <c r="Q2414" s="66" t="s">
        <v>49</v>
      </c>
      <c r="R2414" s="66" t="s">
        <v>30</v>
      </c>
      <c r="S2414" s="66" t="s">
        <v>73</v>
      </c>
      <c r="T2414" s="299"/>
      <c r="U2414" s="66"/>
      <c r="V2414" s="344"/>
      <c r="W2414" s="90"/>
      <c r="X2414" s="127"/>
    </row>
    <row r="2415" spans="1:24" ht="15" customHeight="1">
      <c r="A2415" s="70">
        <v>1090983105</v>
      </c>
      <c r="B2415" s="71" t="s">
        <v>26</v>
      </c>
      <c r="C2415" s="71" t="s">
        <v>520</v>
      </c>
      <c r="D2415" s="71"/>
      <c r="E2415" s="71" t="s">
        <v>4949</v>
      </c>
      <c r="F2415" s="71" t="s">
        <v>3299</v>
      </c>
      <c r="G2415" s="70">
        <v>3205629625</v>
      </c>
      <c r="H2415" s="62" t="s">
        <v>4950</v>
      </c>
      <c r="I2415" s="71" t="s">
        <v>68</v>
      </c>
      <c r="J2415" s="71" t="s">
        <v>4895</v>
      </c>
      <c r="K2415" s="71" t="s">
        <v>27</v>
      </c>
      <c r="L2415" s="71" t="s">
        <v>37</v>
      </c>
      <c r="M2415" s="71" t="s">
        <v>37</v>
      </c>
      <c r="N2415" s="71" t="s">
        <v>37</v>
      </c>
      <c r="O2415" s="71" t="s">
        <v>42</v>
      </c>
      <c r="P2415" s="71" t="s">
        <v>37</v>
      </c>
      <c r="Q2415" s="71" t="s">
        <v>37</v>
      </c>
      <c r="R2415" s="71" t="s">
        <v>37</v>
      </c>
      <c r="S2415" s="71" t="s">
        <v>37</v>
      </c>
      <c r="T2415" s="300" t="s">
        <v>37</v>
      </c>
      <c r="U2415" s="71" t="s">
        <v>37</v>
      </c>
      <c r="V2415" s="344"/>
      <c r="W2415" s="90"/>
      <c r="X2415" s="127"/>
    </row>
    <row r="2416" spans="1:24" ht="15" customHeight="1">
      <c r="A2416" s="65">
        <v>73119879</v>
      </c>
      <c r="B2416" s="66" t="s">
        <v>26</v>
      </c>
      <c r="C2416" s="66" t="s">
        <v>151</v>
      </c>
      <c r="D2416" s="66" t="s">
        <v>891</v>
      </c>
      <c r="E2416" s="66" t="s">
        <v>892</v>
      </c>
      <c r="F2416" s="66" t="s">
        <v>253</v>
      </c>
      <c r="G2416" s="65">
        <v>3017890220</v>
      </c>
      <c r="H2416" s="62" t="s">
        <v>893</v>
      </c>
      <c r="I2416" s="66" t="s">
        <v>50</v>
      </c>
      <c r="J2416" s="66" t="s">
        <v>110</v>
      </c>
      <c r="K2416" s="66" t="s">
        <v>51</v>
      </c>
      <c r="L2416" s="66" t="s">
        <v>51</v>
      </c>
      <c r="M2416" s="66" t="s">
        <v>42</v>
      </c>
      <c r="N2416" s="66" t="s">
        <v>30</v>
      </c>
      <c r="O2416" s="66" t="s">
        <v>31</v>
      </c>
      <c r="P2416" s="66" t="s">
        <v>30</v>
      </c>
      <c r="Q2416" s="66" t="s">
        <v>49</v>
      </c>
      <c r="R2416" s="66" t="s">
        <v>30</v>
      </c>
      <c r="S2416" s="66" t="s">
        <v>50</v>
      </c>
      <c r="T2416" s="299" t="s">
        <v>47</v>
      </c>
      <c r="U2416" s="66" t="s">
        <v>74</v>
      </c>
      <c r="V2416" s="344"/>
      <c r="W2416" s="90"/>
      <c r="X2416" s="127"/>
    </row>
    <row r="2417" spans="1:24" ht="15" customHeight="1">
      <c r="A2417" s="65">
        <v>1036936998</v>
      </c>
      <c r="B2417" s="66" t="s">
        <v>26</v>
      </c>
      <c r="C2417" s="66" t="s">
        <v>3336</v>
      </c>
      <c r="D2417" s="66" t="s">
        <v>559</v>
      </c>
      <c r="E2417" s="66" t="s">
        <v>819</v>
      </c>
      <c r="F2417" s="66" t="s">
        <v>2532</v>
      </c>
      <c r="G2417" s="65">
        <v>3127253385</v>
      </c>
      <c r="H2417" s="62" t="s">
        <v>3337</v>
      </c>
      <c r="I2417" s="66" t="s">
        <v>40</v>
      </c>
      <c r="J2417" s="66" t="s">
        <v>519</v>
      </c>
      <c r="K2417" s="66"/>
      <c r="L2417" s="66" t="s">
        <v>45</v>
      </c>
      <c r="M2417" s="66" t="s">
        <v>29</v>
      </c>
      <c r="N2417" s="66" t="s">
        <v>37</v>
      </c>
      <c r="O2417" s="66" t="s">
        <v>38</v>
      </c>
      <c r="P2417" s="66" t="s">
        <v>30</v>
      </c>
      <c r="Q2417" s="66" t="s">
        <v>46</v>
      </c>
      <c r="R2417" s="66" t="s">
        <v>30</v>
      </c>
      <c r="S2417" s="66" t="s">
        <v>40</v>
      </c>
      <c r="T2417" s="299" t="s">
        <v>70</v>
      </c>
      <c r="U2417" s="66" t="s">
        <v>53</v>
      </c>
      <c r="V2417" s="344"/>
      <c r="W2417" s="90"/>
      <c r="X2417" s="127"/>
    </row>
    <row r="2418" spans="1:24" ht="15" customHeight="1">
      <c r="A2418" s="70">
        <v>1143373273</v>
      </c>
      <c r="B2418" s="71" t="s">
        <v>26</v>
      </c>
      <c r="C2418" s="71" t="s">
        <v>119</v>
      </c>
      <c r="D2418" s="71" t="s">
        <v>918</v>
      </c>
      <c r="E2418" s="71" t="s">
        <v>819</v>
      </c>
      <c r="F2418" s="71" t="s">
        <v>127</v>
      </c>
      <c r="G2418" s="70">
        <v>3202837523</v>
      </c>
      <c r="H2418" s="62" t="s">
        <v>3338</v>
      </c>
      <c r="I2418" s="71" t="s">
        <v>40</v>
      </c>
      <c r="J2418" s="71" t="s">
        <v>3098</v>
      </c>
      <c r="K2418" s="71" t="s">
        <v>1646</v>
      </c>
      <c r="L2418" s="71" t="s">
        <v>1646</v>
      </c>
      <c r="M2418" s="71" t="s">
        <v>1648</v>
      </c>
      <c r="N2418" s="71" t="s">
        <v>1649</v>
      </c>
      <c r="O2418" s="71" t="s">
        <v>1650</v>
      </c>
      <c r="P2418" s="71" t="s">
        <v>1648</v>
      </c>
      <c r="Q2418" s="71" t="s">
        <v>1651</v>
      </c>
      <c r="R2418" s="71" t="s">
        <v>1649</v>
      </c>
      <c r="S2418" s="71" t="s">
        <v>3339</v>
      </c>
      <c r="T2418" s="300"/>
      <c r="U2418" s="71"/>
      <c r="V2418" s="344"/>
      <c r="W2418" s="90"/>
      <c r="X2418" s="127"/>
    </row>
    <row r="2419" spans="1:24" ht="15" customHeight="1">
      <c r="A2419" s="70">
        <v>63367440</v>
      </c>
      <c r="B2419" s="71" t="s">
        <v>26</v>
      </c>
      <c r="C2419" s="71" t="s">
        <v>818</v>
      </c>
      <c r="D2419" s="71"/>
      <c r="E2419" s="71" t="s">
        <v>819</v>
      </c>
      <c r="F2419" s="71" t="s">
        <v>820</v>
      </c>
      <c r="G2419" s="70">
        <v>3207825928</v>
      </c>
      <c r="H2419" s="62" t="s">
        <v>3335</v>
      </c>
      <c r="I2419" s="71" t="s">
        <v>40</v>
      </c>
      <c r="J2419" s="71" t="s">
        <v>821</v>
      </c>
      <c r="K2419" s="71"/>
      <c r="L2419" s="71" t="s">
        <v>28</v>
      </c>
      <c r="M2419" s="71" t="s">
        <v>36</v>
      </c>
      <c r="N2419" s="71" t="s">
        <v>30</v>
      </c>
      <c r="O2419" s="71" t="s">
        <v>38</v>
      </c>
      <c r="P2419" s="71" t="s">
        <v>30</v>
      </c>
      <c r="Q2419" s="71" t="s">
        <v>49</v>
      </c>
      <c r="R2419" s="71" t="s">
        <v>30</v>
      </c>
      <c r="S2419" s="71" t="s">
        <v>40</v>
      </c>
      <c r="T2419" s="300" t="s">
        <v>40</v>
      </c>
      <c r="U2419" s="71" t="s">
        <v>40</v>
      </c>
      <c r="V2419" s="344"/>
      <c r="W2419" s="90"/>
      <c r="X2419" s="127"/>
    </row>
    <row r="2420" spans="1:24" ht="15" customHeight="1">
      <c r="A2420" s="65">
        <v>37333830</v>
      </c>
      <c r="B2420" s="66" t="s">
        <v>26</v>
      </c>
      <c r="C2420" s="66" t="s">
        <v>2056</v>
      </c>
      <c r="D2420" s="66" t="s">
        <v>467</v>
      </c>
      <c r="E2420" s="66" t="s">
        <v>819</v>
      </c>
      <c r="F2420" s="66" t="s">
        <v>504</v>
      </c>
      <c r="G2420" s="65">
        <v>3007009743</v>
      </c>
      <c r="H2420" s="62" t="s">
        <v>5261</v>
      </c>
      <c r="I2420" s="66" t="s">
        <v>68</v>
      </c>
      <c r="J2420" s="66" t="s">
        <v>1179</v>
      </c>
      <c r="K2420" s="66" t="s">
        <v>27</v>
      </c>
      <c r="L2420" s="66" t="s">
        <v>51</v>
      </c>
      <c r="M2420" s="66"/>
      <c r="N2420" s="66" t="s">
        <v>37</v>
      </c>
      <c r="O2420" s="66" t="s">
        <v>42</v>
      </c>
      <c r="P2420" s="66" t="s">
        <v>30</v>
      </c>
      <c r="Q2420" s="66" t="s">
        <v>39</v>
      </c>
      <c r="R2420" s="66" t="s">
        <v>37</v>
      </c>
      <c r="S2420" s="66" t="s">
        <v>68</v>
      </c>
      <c r="T2420" s="299" t="s">
        <v>68</v>
      </c>
      <c r="U2420" s="66" t="s">
        <v>68</v>
      </c>
      <c r="V2420" s="344"/>
      <c r="W2420" s="90"/>
      <c r="X2420" s="127"/>
    </row>
    <row r="2421" spans="1:24" ht="15" customHeight="1">
      <c r="A2421" s="65">
        <v>50904803</v>
      </c>
      <c r="B2421" s="66" t="s">
        <v>26</v>
      </c>
      <c r="C2421" s="66" t="s">
        <v>444</v>
      </c>
      <c r="D2421" s="66" t="s">
        <v>196</v>
      </c>
      <c r="E2421" s="66" t="s">
        <v>3340</v>
      </c>
      <c r="F2421" s="66" t="s">
        <v>989</v>
      </c>
      <c r="G2421" s="65">
        <v>3006839189</v>
      </c>
      <c r="H2421" s="111" t="s">
        <v>3341</v>
      </c>
      <c r="I2421" s="66" t="s">
        <v>59</v>
      </c>
      <c r="J2421" s="66" t="s">
        <v>262</v>
      </c>
      <c r="K2421" s="66"/>
      <c r="L2421" s="66" t="s">
        <v>28</v>
      </c>
      <c r="M2421" s="66"/>
      <c r="N2421" s="66"/>
      <c r="O2421" s="66" t="s">
        <v>38</v>
      </c>
      <c r="P2421" s="66"/>
      <c r="Q2421" s="66" t="s">
        <v>1689</v>
      </c>
      <c r="R2421" s="66" t="s">
        <v>30</v>
      </c>
      <c r="S2421" s="66" t="s">
        <v>59</v>
      </c>
      <c r="T2421" s="299" t="s">
        <v>59</v>
      </c>
      <c r="U2421" s="66" t="s">
        <v>59</v>
      </c>
      <c r="V2421" s="344"/>
      <c r="W2421" s="90"/>
      <c r="X2421" s="127"/>
    </row>
    <row r="2422" spans="1:24" ht="15" customHeight="1">
      <c r="A2422" s="65">
        <v>49734091</v>
      </c>
      <c r="B2422" s="66" t="s">
        <v>26</v>
      </c>
      <c r="C2422" s="66" t="s">
        <v>1786</v>
      </c>
      <c r="D2422" s="66" t="s">
        <v>1084</v>
      </c>
      <c r="E2422" s="66" t="s">
        <v>619</v>
      </c>
      <c r="F2422" s="66" t="s">
        <v>889</v>
      </c>
      <c r="G2422" s="65">
        <v>3014268422</v>
      </c>
      <c r="H2422" s="62" t="s">
        <v>3342</v>
      </c>
      <c r="I2422" s="66" t="s">
        <v>57</v>
      </c>
      <c r="J2422" s="66" t="s">
        <v>434</v>
      </c>
      <c r="K2422" s="66"/>
      <c r="L2422" s="66" t="s">
        <v>28</v>
      </c>
      <c r="M2422" s="66"/>
      <c r="N2422" s="66" t="s">
        <v>30</v>
      </c>
      <c r="O2422" s="66" t="s">
        <v>31</v>
      </c>
      <c r="P2422" s="66" t="s">
        <v>30</v>
      </c>
      <c r="Q2422" s="66" t="s">
        <v>49</v>
      </c>
      <c r="R2422" s="66" t="s">
        <v>30</v>
      </c>
      <c r="S2422" s="66" t="s">
        <v>57</v>
      </c>
      <c r="T2422" s="299" t="s">
        <v>57</v>
      </c>
      <c r="U2422" s="66" t="s">
        <v>57</v>
      </c>
      <c r="V2422" s="344"/>
      <c r="W2422" s="90"/>
      <c r="X2422" s="127"/>
    </row>
    <row r="2423" spans="1:24" ht="15" customHeight="1">
      <c r="A2423" s="65">
        <v>45531927</v>
      </c>
      <c r="B2423" s="66" t="s">
        <v>26</v>
      </c>
      <c r="C2423" s="66" t="s">
        <v>611</v>
      </c>
      <c r="D2423" s="66" t="s">
        <v>207</v>
      </c>
      <c r="E2423" s="66" t="s">
        <v>619</v>
      </c>
      <c r="F2423" s="66" t="s">
        <v>620</v>
      </c>
      <c r="G2423" s="65">
        <v>3163298190</v>
      </c>
      <c r="H2423" s="67" t="s">
        <v>621</v>
      </c>
      <c r="I2423" s="66" t="s">
        <v>50</v>
      </c>
      <c r="J2423" s="66" t="s">
        <v>1070</v>
      </c>
      <c r="K2423" s="66" t="s">
        <v>27</v>
      </c>
      <c r="L2423" s="66" t="s">
        <v>51</v>
      </c>
      <c r="M2423" s="66" t="s">
        <v>36</v>
      </c>
      <c r="N2423" s="66" t="s">
        <v>30</v>
      </c>
      <c r="O2423" s="66" t="s">
        <v>42</v>
      </c>
      <c r="P2423" s="66" t="s">
        <v>30</v>
      </c>
      <c r="Q2423" s="66" t="s">
        <v>49</v>
      </c>
      <c r="R2423" s="66" t="s">
        <v>30</v>
      </c>
      <c r="S2423" s="66" t="s">
        <v>50</v>
      </c>
      <c r="T2423" s="299" t="s">
        <v>50</v>
      </c>
      <c r="U2423" s="66" t="s">
        <v>50</v>
      </c>
      <c r="V2423" s="344"/>
      <c r="W2423" s="90"/>
      <c r="X2423" s="127"/>
    </row>
    <row r="2424" spans="1:24" ht="15" customHeight="1">
      <c r="A2424" s="65">
        <v>1091674906</v>
      </c>
      <c r="B2424" s="66" t="s">
        <v>26</v>
      </c>
      <c r="C2424" s="66" t="s">
        <v>2474</v>
      </c>
      <c r="D2424" s="66" t="s">
        <v>506</v>
      </c>
      <c r="E2424" s="66" t="s">
        <v>4903</v>
      </c>
      <c r="F2424" s="66" t="s">
        <v>328</v>
      </c>
      <c r="G2424" s="65">
        <v>3153923851</v>
      </c>
      <c r="H2424" s="67" t="s">
        <v>4904</v>
      </c>
      <c r="I2424" s="66" t="s">
        <v>68</v>
      </c>
      <c r="J2424" s="66" t="s">
        <v>1179</v>
      </c>
      <c r="K2424" s="66" t="s">
        <v>27</v>
      </c>
      <c r="L2424" s="66" t="s">
        <v>51</v>
      </c>
      <c r="M2424" s="66" t="s">
        <v>36</v>
      </c>
      <c r="N2424" s="66" t="s">
        <v>30</v>
      </c>
      <c r="O2424" s="66" t="s">
        <v>38</v>
      </c>
      <c r="P2424" s="66" t="s">
        <v>37</v>
      </c>
      <c r="Q2424" s="66" t="s">
        <v>32</v>
      </c>
      <c r="R2424" s="66" t="s">
        <v>30</v>
      </c>
      <c r="S2424" s="66" t="s">
        <v>68</v>
      </c>
      <c r="T2424" s="299" t="s">
        <v>68</v>
      </c>
      <c r="U2424" s="66" t="s">
        <v>68</v>
      </c>
      <c r="V2424" s="344"/>
      <c r="W2424" s="90"/>
      <c r="X2424" s="127"/>
    </row>
    <row r="2425" spans="1:24" ht="15" customHeight="1">
      <c r="A2425" s="65">
        <v>1002024486</v>
      </c>
      <c r="B2425" s="66" t="s">
        <v>26</v>
      </c>
      <c r="C2425" s="66" t="s">
        <v>1001</v>
      </c>
      <c r="D2425" s="66" t="s">
        <v>6290</v>
      </c>
      <c r="E2425" s="66" t="s">
        <v>4903</v>
      </c>
      <c r="F2425" s="66" t="s">
        <v>6291</v>
      </c>
      <c r="G2425" s="65">
        <v>3005752345</v>
      </c>
      <c r="H2425" s="62" t="s">
        <v>6292</v>
      </c>
      <c r="I2425" s="66" t="s">
        <v>47</v>
      </c>
      <c r="J2425" s="66" t="s">
        <v>188</v>
      </c>
      <c r="K2425" s="66"/>
      <c r="L2425" s="66" t="s">
        <v>35</v>
      </c>
      <c r="M2425" s="66"/>
      <c r="N2425" s="66" t="s">
        <v>30</v>
      </c>
      <c r="O2425" s="66" t="s">
        <v>31</v>
      </c>
      <c r="P2425" s="66" t="s">
        <v>37</v>
      </c>
      <c r="Q2425" s="66" t="s">
        <v>32</v>
      </c>
      <c r="R2425" s="66" t="s">
        <v>30</v>
      </c>
      <c r="S2425" s="66" t="s">
        <v>47</v>
      </c>
      <c r="T2425" s="299" t="s">
        <v>50</v>
      </c>
      <c r="U2425" s="66" t="s">
        <v>40</v>
      </c>
      <c r="V2425" s="344"/>
      <c r="W2425" s="90"/>
      <c r="X2425" s="127"/>
    </row>
    <row r="2426" spans="1:24" ht="15" customHeight="1">
      <c r="A2426" s="70">
        <v>60378149</v>
      </c>
      <c r="B2426" s="71" t="s">
        <v>26</v>
      </c>
      <c r="C2426" s="71" t="s">
        <v>4887</v>
      </c>
      <c r="D2426" s="71" t="s">
        <v>1809</v>
      </c>
      <c r="E2426" s="71" t="s">
        <v>3343</v>
      </c>
      <c r="F2426" s="71" t="s">
        <v>1951</v>
      </c>
      <c r="G2426" s="70">
        <v>3202318209</v>
      </c>
      <c r="H2426" s="62" t="s">
        <v>4888</v>
      </c>
      <c r="I2426" s="71" t="s">
        <v>68</v>
      </c>
      <c r="J2426" s="71" t="s">
        <v>157</v>
      </c>
      <c r="K2426" s="71" t="s">
        <v>27</v>
      </c>
      <c r="L2426" s="71" t="s">
        <v>28</v>
      </c>
      <c r="M2426" s="71" t="s">
        <v>36</v>
      </c>
      <c r="N2426" s="71" t="s">
        <v>30</v>
      </c>
      <c r="O2426" s="71" t="s">
        <v>38</v>
      </c>
      <c r="P2426" s="71" t="s">
        <v>30</v>
      </c>
      <c r="Q2426" s="71" t="s">
        <v>43</v>
      </c>
      <c r="R2426" s="71" t="s">
        <v>37</v>
      </c>
      <c r="S2426" s="71" t="s">
        <v>68</v>
      </c>
      <c r="T2426" s="300" t="s">
        <v>68</v>
      </c>
      <c r="U2426" s="71" t="s">
        <v>68</v>
      </c>
      <c r="V2426" s="344"/>
      <c r="W2426" s="90"/>
      <c r="X2426" s="127"/>
    </row>
    <row r="2427" spans="1:24" ht="15" customHeight="1">
      <c r="A2427" s="65">
        <v>51860376</v>
      </c>
      <c r="B2427" s="66" t="s">
        <v>26</v>
      </c>
      <c r="C2427" s="66" t="s">
        <v>487</v>
      </c>
      <c r="D2427" s="66" t="s">
        <v>207</v>
      </c>
      <c r="E2427" s="66" t="s">
        <v>3343</v>
      </c>
      <c r="F2427" s="66" t="s">
        <v>121</v>
      </c>
      <c r="G2427" s="65">
        <v>3103027911</v>
      </c>
      <c r="H2427" s="66" t="s">
        <v>3344</v>
      </c>
      <c r="I2427" s="66" t="s">
        <v>73</v>
      </c>
      <c r="J2427" s="66" t="s">
        <v>574</v>
      </c>
      <c r="K2427" s="66"/>
      <c r="L2427" s="66" t="s">
        <v>35</v>
      </c>
      <c r="M2427" s="66" t="s">
        <v>36</v>
      </c>
      <c r="N2427" s="66" t="s">
        <v>37</v>
      </c>
      <c r="O2427" s="66" t="s">
        <v>42</v>
      </c>
      <c r="P2427" s="66" t="s">
        <v>37</v>
      </c>
      <c r="Q2427" s="66" t="s">
        <v>32</v>
      </c>
      <c r="R2427" s="66" t="s">
        <v>37</v>
      </c>
      <c r="S2427" s="66"/>
      <c r="T2427" s="299"/>
      <c r="U2427" s="66"/>
      <c r="V2427" s="344"/>
      <c r="W2427" s="90"/>
      <c r="X2427" s="127"/>
    </row>
    <row r="2428" spans="1:24" ht="15" customHeight="1">
      <c r="A2428" s="65">
        <v>1090497719</v>
      </c>
      <c r="B2428" s="66" t="s">
        <v>26</v>
      </c>
      <c r="C2428" s="66" t="s">
        <v>1188</v>
      </c>
      <c r="D2428" s="66" t="s">
        <v>5045</v>
      </c>
      <c r="E2428" s="66" t="s">
        <v>3343</v>
      </c>
      <c r="F2428" s="66" t="s">
        <v>1248</v>
      </c>
      <c r="G2428" s="65">
        <v>3105854397</v>
      </c>
      <c r="H2428" s="62" t="s">
        <v>5336</v>
      </c>
      <c r="I2428" s="66" t="s">
        <v>68</v>
      </c>
      <c r="J2428" s="66" t="s">
        <v>157</v>
      </c>
      <c r="K2428" s="66" t="s">
        <v>5293</v>
      </c>
      <c r="L2428" s="66" t="s">
        <v>51</v>
      </c>
      <c r="M2428" s="66" t="s">
        <v>42</v>
      </c>
      <c r="N2428" s="66" t="s">
        <v>30</v>
      </c>
      <c r="O2428" s="66" t="s">
        <v>38</v>
      </c>
      <c r="P2428" s="66" t="s">
        <v>30</v>
      </c>
      <c r="Q2428" s="66" t="s">
        <v>49</v>
      </c>
      <c r="R2428" s="66" t="s">
        <v>37</v>
      </c>
      <c r="S2428" s="66" t="s">
        <v>68</v>
      </c>
      <c r="T2428" s="299" t="s">
        <v>68</v>
      </c>
      <c r="U2428" s="66" t="s">
        <v>68</v>
      </c>
      <c r="V2428" s="344"/>
      <c r="W2428" s="90"/>
      <c r="X2428" s="127"/>
    </row>
    <row r="2429" spans="1:24" ht="15" customHeight="1">
      <c r="A2429" s="65">
        <v>37317677</v>
      </c>
      <c r="B2429" s="66" t="s">
        <v>26</v>
      </c>
      <c r="C2429" s="66" t="s">
        <v>3764</v>
      </c>
      <c r="D2429" s="66" t="s">
        <v>1877</v>
      </c>
      <c r="E2429" s="66" t="s">
        <v>3343</v>
      </c>
      <c r="F2429" s="66" t="s">
        <v>2485</v>
      </c>
      <c r="G2429" s="65">
        <v>3183856875</v>
      </c>
      <c r="H2429" s="62" t="s">
        <v>5712</v>
      </c>
      <c r="I2429" s="66" t="s">
        <v>68</v>
      </c>
      <c r="J2429" s="66" t="s">
        <v>4895</v>
      </c>
      <c r="K2429" s="66"/>
      <c r="L2429" s="66" t="s">
        <v>41</v>
      </c>
      <c r="M2429" s="66" t="s">
        <v>36</v>
      </c>
      <c r="N2429" s="66" t="s">
        <v>30</v>
      </c>
      <c r="O2429" s="66" t="s">
        <v>42</v>
      </c>
      <c r="P2429" s="66" t="s">
        <v>30</v>
      </c>
      <c r="Q2429" s="66" t="s">
        <v>43</v>
      </c>
      <c r="R2429" s="66" t="s">
        <v>37</v>
      </c>
      <c r="S2429" s="66"/>
      <c r="T2429" s="299"/>
      <c r="U2429" s="66"/>
      <c r="V2429" s="344"/>
      <c r="W2429" s="90"/>
      <c r="X2429" s="127"/>
    </row>
    <row r="2430" spans="1:24" ht="15" customHeight="1">
      <c r="A2430" s="65">
        <v>50941168</v>
      </c>
      <c r="B2430" s="66" t="s">
        <v>26</v>
      </c>
      <c r="C2430" s="66" t="s">
        <v>196</v>
      </c>
      <c r="D2430" s="66" t="s">
        <v>2378</v>
      </c>
      <c r="E2430" s="66" t="s">
        <v>3345</v>
      </c>
      <c r="F2430" s="66" t="s">
        <v>594</v>
      </c>
      <c r="G2430" s="65">
        <v>3218314314</v>
      </c>
      <c r="H2430" s="62" t="s">
        <v>3346</v>
      </c>
      <c r="I2430" s="66" t="s">
        <v>40</v>
      </c>
      <c r="J2430" s="66" t="s">
        <v>593</v>
      </c>
      <c r="K2430" s="66"/>
      <c r="L2430" s="66" t="s">
        <v>35</v>
      </c>
      <c r="M2430" s="66" t="s">
        <v>36</v>
      </c>
      <c r="N2430" s="66" t="s">
        <v>30</v>
      </c>
      <c r="O2430" s="66" t="s">
        <v>38</v>
      </c>
      <c r="P2430" s="66" t="s">
        <v>30</v>
      </c>
      <c r="Q2430" s="66" t="s">
        <v>49</v>
      </c>
      <c r="R2430" s="66" t="s">
        <v>30</v>
      </c>
      <c r="S2430" s="66" t="s">
        <v>40</v>
      </c>
      <c r="T2430" s="299" t="s">
        <v>40</v>
      </c>
      <c r="U2430" s="66" t="s">
        <v>40</v>
      </c>
      <c r="V2430" s="344"/>
      <c r="W2430" s="90"/>
      <c r="X2430" s="127"/>
    </row>
    <row r="2431" spans="1:24" ht="15" customHeight="1">
      <c r="A2431" s="65">
        <v>26871073</v>
      </c>
      <c r="B2431" s="66" t="s">
        <v>26</v>
      </c>
      <c r="C2431" s="66" t="s">
        <v>3348</v>
      </c>
      <c r="D2431" s="66" t="s">
        <v>440</v>
      </c>
      <c r="E2431" s="66" t="s">
        <v>227</v>
      </c>
      <c r="F2431" s="66" t="s">
        <v>350</v>
      </c>
      <c r="G2431" s="65">
        <v>3004092648</v>
      </c>
      <c r="H2431" s="62" t="s">
        <v>3349</v>
      </c>
      <c r="I2431" s="66" t="s">
        <v>57</v>
      </c>
      <c r="J2431" s="66" t="s">
        <v>1566</v>
      </c>
      <c r="K2431" s="66"/>
      <c r="L2431" s="66" t="s">
        <v>35</v>
      </c>
      <c r="M2431" s="66"/>
      <c r="N2431" s="66" t="s">
        <v>37</v>
      </c>
      <c r="O2431" s="66" t="s">
        <v>42</v>
      </c>
      <c r="P2431" s="66" t="s">
        <v>30</v>
      </c>
      <c r="Q2431" s="66" t="s">
        <v>49</v>
      </c>
      <c r="R2431" s="66" t="s">
        <v>30</v>
      </c>
      <c r="S2431" s="66" t="s">
        <v>64</v>
      </c>
      <c r="T2431" s="299" t="s">
        <v>57</v>
      </c>
      <c r="U2431" s="66" t="s">
        <v>65</v>
      </c>
      <c r="V2431" s="344"/>
      <c r="W2431" s="90"/>
      <c r="X2431" s="127"/>
    </row>
    <row r="2432" spans="1:24" ht="15" customHeight="1">
      <c r="A2432" s="65">
        <v>23217477</v>
      </c>
      <c r="B2432" s="66" t="s">
        <v>26</v>
      </c>
      <c r="C2432" s="66" t="s">
        <v>225</v>
      </c>
      <c r="D2432" s="66" t="s">
        <v>226</v>
      </c>
      <c r="E2432" s="66" t="s">
        <v>227</v>
      </c>
      <c r="F2432" s="66" t="s">
        <v>228</v>
      </c>
      <c r="G2432" s="65">
        <v>3006164725</v>
      </c>
      <c r="H2432" s="62" t="s">
        <v>229</v>
      </c>
      <c r="I2432" s="66" t="s">
        <v>74</v>
      </c>
      <c r="J2432" s="66" t="s">
        <v>230</v>
      </c>
      <c r="K2432" s="66" t="s">
        <v>51</v>
      </c>
      <c r="L2432" s="66" t="s">
        <v>28</v>
      </c>
      <c r="M2432" s="66" t="s">
        <v>42</v>
      </c>
      <c r="N2432" s="66" t="s">
        <v>37</v>
      </c>
      <c r="O2432" s="66" t="s">
        <v>42</v>
      </c>
      <c r="P2432" s="66" t="s">
        <v>30</v>
      </c>
      <c r="Q2432" s="66" t="s">
        <v>49</v>
      </c>
      <c r="R2432" s="66" t="s">
        <v>30</v>
      </c>
      <c r="S2432" s="66" t="s">
        <v>50</v>
      </c>
      <c r="T2432" s="299" t="s">
        <v>59</v>
      </c>
      <c r="U2432" s="66" t="s">
        <v>40</v>
      </c>
      <c r="V2432" s="344"/>
      <c r="W2432" s="90"/>
      <c r="X2432" s="127"/>
    </row>
    <row r="2433" spans="1:24" ht="15" customHeight="1">
      <c r="A2433" s="65">
        <v>1093775082</v>
      </c>
      <c r="B2433" s="66" t="s">
        <v>26</v>
      </c>
      <c r="C2433" s="66" t="s">
        <v>1001</v>
      </c>
      <c r="D2433" s="66" t="s">
        <v>998</v>
      </c>
      <c r="E2433" s="66" t="s">
        <v>227</v>
      </c>
      <c r="F2433" s="66" t="s">
        <v>275</v>
      </c>
      <c r="G2433" s="65">
        <v>3123759979</v>
      </c>
      <c r="H2433" s="62" t="s">
        <v>4847</v>
      </c>
      <c r="I2433" s="66" t="s">
        <v>68</v>
      </c>
      <c r="J2433" s="66" t="s">
        <v>157</v>
      </c>
      <c r="K2433" s="66"/>
      <c r="L2433" s="66" t="s">
        <v>35</v>
      </c>
      <c r="M2433" s="66"/>
      <c r="N2433" s="66" t="s">
        <v>30</v>
      </c>
      <c r="O2433" s="66" t="s">
        <v>38</v>
      </c>
      <c r="P2433" s="66" t="s">
        <v>37</v>
      </c>
      <c r="Q2433" s="66" t="s">
        <v>32</v>
      </c>
      <c r="R2433" s="66" t="s">
        <v>30</v>
      </c>
      <c r="S2433" s="66" t="s">
        <v>40</v>
      </c>
      <c r="T2433" s="299" t="s">
        <v>63</v>
      </c>
      <c r="U2433" s="66" t="s">
        <v>72</v>
      </c>
      <c r="V2433" s="344"/>
      <c r="W2433" s="90"/>
      <c r="X2433" s="127"/>
    </row>
    <row r="2434" spans="1:24" ht="15" customHeight="1">
      <c r="A2434" s="65">
        <v>1095821123</v>
      </c>
      <c r="B2434" s="66" t="s">
        <v>26</v>
      </c>
      <c r="C2434" s="66" t="s">
        <v>1462</v>
      </c>
      <c r="D2434" s="66" t="s">
        <v>1463</v>
      </c>
      <c r="E2434" s="66" t="s">
        <v>227</v>
      </c>
      <c r="F2434" s="66" t="s">
        <v>1378</v>
      </c>
      <c r="G2434" s="65">
        <v>3023687248</v>
      </c>
      <c r="H2434" s="95" t="s">
        <v>1464</v>
      </c>
      <c r="I2434" s="66" t="s">
        <v>68</v>
      </c>
      <c r="J2434" s="66" t="s">
        <v>814</v>
      </c>
      <c r="K2434" s="66"/>
      <c r="L2434" s="66" t="s">
        <v>28</v>
      </c>
      <c r="M2434" s="66" t="s">
        <v>36</v>
      </c>
      <c r="N2434" s="66" t="s">
        <v>30</v>
      </c>
      <c r="O2434" s="66" t="s">
        <v>31</v>
      </c>
      <c r="P2434" s="66" t="s">
        <v>37</v>
      </c>
      <c r="Q2434" s="66" t="s">
        <v>32</v>
      </c>
      <c r="R2434" s="66" t="s">
        <v>30</v>
      </c>
      <c r="S2434" s="66" t="s">
        <v>68</v>
      </c>
      <c r="T2434" s="299"/>
      <c r="U2434" s="66"/>
      <c r="V2434" s="344"/>
      <c r="W2434" s="90"/>
      <c r="X2434" s="127"/>
    </row>
    <row r="2435" spans="1:24" ht="15" customHeight="1">
      <c r="A2435" s="65">
        <v>39212933</v>
      </c>
      <c r="B2435" s="66" t="s">
        <v>26</v>
      </c>
      <c r="C2435" s="66" t="s">
        <v>503</v>
      </c>
      <c r="D2435" s="66" t="s">
        <v>196</v>
      </c>
      <c r="E2435" s="66" t="s">
        <v>227</v>
      </c>
      <c r="F2435" s="66" t="s">
        <v>403</v>
      </c>
      <c r="G2435" s="65">
        <v>3127643473</v>
      </c>
      <c r="H2435" s="85" t="s">
        <v>3347</v>
      </c>
      <c r="I2435" s="66" t="s">
        <v>40</v>
      </c>
      <c r="J2435" s="66" t="s">
        <v>504</v>
      </c>
      <c r="K2435" s="66"/>
      <c r="L2435" s="66" t="s">
        <v>51</v>
      </c>
      <c r="M2435" s="66"/>
      <c r="N2435" s="66" t="s">
        <v>30</v>
      </c>
      <c r="O2435" s="66" t="s">
        <v>31</v>
      </c>
      <c r="P2435" s="66" t="s">
        <v>30</v>
      </c>
      <c r="Q2435" s="66" t="s">
        <v>46</v>
      </c>
      <c r="R2435" s="66" t="s">
        <v>30</v>
      </c>
      <c r="S2435" s="66" t="s">
        <v>40</v>
      </c>
      <c r="T2435" s="299" t="s">
        <v>50</v>
      </c>
      <c r="U2435" s="66" t="s">
        <v>72</v>
      </c>
      <c r="V2435" s="344"/>
      <c r="W2435" s="90"/>
      <c r="X2435" s="127"/>
    </row>
    <row r="2436" spans="1:24" ht="15" customHeight="1">
      <c r="A2436" s="65">
        <v>40933596</v>
      </c>
      <c r="B2436" s="66" t="s">
        <v>26</v>
      </c>
      <c r="C2436" s="66" t="s">
        <v>235</v>
      </c>
      <c r="D2436" s="66" t="s">
        <v>633</v>
      </c>
      <c r="E2436" s="66" t="s">
        <v>227</v>
      </c>
      <c r="F2436" s="66" t="s">
        <v>278</v>
      </c>
      <c r="G2436" s="65">
        <v>3217154293</v>
      </c>
      <c r="H2436" s="62" t="s">
        <v>3352</v>
      </c>
      <c r="I2436" s="66" t="s">
        <v>64</v>
      </c>
      <c r="J2436" s="66" t="s">
        <v>273</v>
      </c>
      <c r="K2436" s="66" t="s">
        <v>27</v>
      </c>
      <c r="L2436" s="66" t="s">
        <v>51</v>
      </c>
      <c r="M2436" s="66" t="s">
        <v>36</v>
      </c>
      <c r="N2436" s="66" t="s">
        <v>37</v>
      </c>
      <c r="O2436" s="66" t="s">
        <v>42</v>
      </c>
      <c r="P2436" s="66" t="s">
        <v>30</v>
      </c>
      <c r="Q2436" s="66" t="s">
        <v>49</v>
      </c>
      <c r="R2436" s="66" t="s">
        <v>30</v>
      </c>
      <c r="S2436" s="66" t="s">
        <v>64</v>
      </c>
      <c r="T2436" s="299" t="s">
        <v>64</v>
      </c>
      <c r="U2436" s="66" t="s">
        <v>64</v>
      </c>
      <c r="V2436" s="344"/>
      <c r="W2436" s="90"/>
      <c r="X2436" s="127"/>
    </row>
    <row r="2437" spans="1:24" ht="15" customHeight="1">
      <c r="A2437" s="70">
        <v>39315551</v>
      </c>
      <c r="B2437" s="71" t="s">
        <v>26</v>
      </c>
      <c r="C2437" s="71" t="s">
        <v>345</v>
      </c>
      <c r="D2437" s="71" t="s">
        <v>207</v>
      </c>
      <c r="E2437" s="71" t="s">
        <v>227</v>
      </c>
      <c r="F2437" s="71" t="s">
        <v>233</v>
      </c>
      <c r="G2437" s="70">
        <v>3103791011</v>
      </c>
      <c r="H2437" s="62" t="s">
        <v>4145</v>
      </c>
      <c r="I2437" s="71" t="s">
        <v>40</v>
      </c>
      <c r="J2437" s="66" t="s">
        <v>124</v>
      </c>
      <c r="K2437" s="71"/>
      <c r="L2437" s="71" t="s">
        <v>28</v>
      </c>
      <c r="M2437" s="71"/>
      <c r="N2437" s="71" t="s">
        <v>37</v>
      </c>
      <c r="O2437" s="71" t="s">
        <v>42</v>
      </c>
      <c r="P2437" s="71" t="s">
        <v>30</v>
      </c>
      <c r="Q2437" s="71" t="s">
        <v>43</v>
      </c>
      <c r="R2437" s="71" t="s">
        <v>30</v>
      </c>
      <c r="S2437" s="71" t="s">
        <v>40</v>
      </c>
      <c r="T2437" s="300" t="s">
        <v>40</v>
      </c>
      <c r="U2437" s="71" t="s">
        <v>40</v>
      </c>
      <c r="V2437" s="344"/>
      <c r="W2437" s="90"/>
      <c r="X2437" s="127"/>
    </row>
    <row r="2438" spans="1:24" ht="15" customHeight="1">
      <c r="A2438" s="65">
        <v>1093764052</v>
      </c>
      <c r="B2438" s="66" t="s">
        <v>26</v>
      </c>
      <c r="C2438" s="66" t="s">
        <v>126</v>
      </c>
      <c r="D2438" s="66" t="s">
        <v>3350</v>
      </c>
      <c r="E2438" s="66" t="s">
        <v>227</v>
      </c>
      <c r="F2438" s="66" t="s">
        <v>875</v>
      </c>
      <c r="G2438" s="65">
        <v>3023066207</v>
      </c>
      <c r="H2438" s="62" t="s">
        <v>3351</v>
      </c>
      <c r="I2438" s="66" t="s">
        <v>68</v>
      </c>
      <c r="J2438" s="66" t="s">
        <v>157</v>
      </c>
      <c r="K2438" s="66"/>
      <c r="L2438" s="66" t="s">
        <v>35</v>
      </c>
      <c r="M2438" s="66"/>
      <c r="N2438" s="66" t="s">
        <v>37</v>
      </c>
      <c r="O2438" s="66" t="s">
        <v>42</v>
      </c>
      <c r="P2438" s="66" t="s">
        <v>30</v>
      </c>
      <c r="Q2438" s="66" t="s">
        <v>49</v>
      </c>
      <c r="R2438" s="66" t="s">
        <v>30</v>
      </c>
      <c r="S2438" s="66" t="s">
        <v>44</v>
      </c>
      <c r="T2438" s="299" t="s">
        <v>68</v>
      </c>
      <c r="U2438" s="66" t="s">
        <v>50</v>
      </c>
      <c r="V2438" s="344"/>
      <c r="W2438" s="90"/>
      <c r="X2438" s="127"/>
    </row>
    <row r="2439" spans="1:24" ht="15" customHeight="1">
      <c r="A2439" s="65">
        <v>1036928610</v>
      </c>
      <c r="B2439" s="66" t="s">
        <v>26</v>
      </c>
      <c r="C2439" s="66" t="s">
        <v>197</v>
      </c>
      <c r="D2439" s="66"/>
      <c r="E2439" s="66" t="s">
        <v>227</v>
      </c>
      <c r="F2439" s="66" t="s">
        <v>488</v>
      </c>
      <c r="G2439" s="65">
        <v>3102324135</v>
      </c>
      <c r="H2439" s="67" t="s">
        <v>4144</v>
      </c>
      <c r="I2439" s="66" t="s">
        <v>40</v>
      </c>
      <c r="J2439" s="66" t="s">
        <v>3098</v>
      </c>
      <c r="K2439" s="66" t="s">
        <v>27</v>
      </c>
      <c r="L2439" s="66" t="s">
        <v>28</v>
      </c>
      <c r="M2439" s="66" t="s">
        <v>36</v>
      </c>
      <c r="N2439" s="66" t="s">
        <v>37</v>
      </c>
      <c r="O2439" s="66" t="s">
        <v>42</v>
      </c>
      <c r="P2439" s="66" t="s">
        <v>30</v>
      </c>
      <c r="Q2439" s="66" t="s">
        <v>46</v>
      </c>
      <c r="R2439" s="66" t="s">
        <v>30</v>
      </c>
      <c r="S2439" s="66" t="s">
        <v>40</v>
      </c>
      <c r="T2439" s="299" t="s">
        <v>40</v>
      </c>
      <c r="U2439" s="66" t="s">
        <v>40</v>
      </c>
      <c r="V2439" s="344"/>
      <c r="W2439" s="90"/>
      <c r="X2439" s="127"/>
    </row>
    <row r="2440" spans="1:24" ht="15" customHeight="1">
      <c r="A2440" s="65">
        <v>1047389654</v>
      </c>
      <c r="B2440" s="66" t="s">
        <v>26</v>
      </c>
      <c r="C2440" s="66" t="s">
        <v>6143</v>
      </c>
      <c r="D2440" s="66" t="s">
        <v>936</v>
      </c>
      <c r="E2440" s="66" t="s">
        <v>227</v>
      </c>
      <c r="F2440" s="66" t="s">
        <v>3103</v>
      </c>
      <c r="G2440" s="65">
        <v>3016395629</v>
      </c>
      <c r="H2440" s="62" t="s">
        <v>6144</v>
      </c>
      <c r="I2440" s="66" t="s">
        <v>50</v>
      </c>
      <c r="J2440" s="66" t="s">
        <v>110</v>
      </c>
      <c r="K2440" s="66" t="s">
        <v>27</v>
      </c>
      <c r="L2440" s="66" t="s">
        <v>51</v>
      </c>
      <c r="M2440" s="66" t="s">
        <v>36</v>
      </c>
      <c r="N2440" s="66" t="s">
        <v>37</v>
      </c>
      <c r="O2440" s="66" t="s">
        <v>42</v>
      </c>
      <c r="P2440" s="66" t="s">
        <v>30</v>
      </c>
      <c r="Q2440" s="66" t="s">
        <v>43</v>
      </c>
      <c r="R2440" s="66" t="s">
        <v>30</v>
      </c>
      <c r="S2440" s="66" t="s">
        <v>74</v>
      </c>
      <c r="T2440" s="299" t="s">
        <v>59</v>
      </c>
      <c r="U2440" s="66" t="s">
        <v>47</v>
      </c>
      <c r="V2440" s="344"/>
      <c r="W2440" s="90"/>
      <c r="X2440" s="127"/>
    </row>
    <row r="2441" spans="1:24" ht="15" customHeight="1">
      <c r="A2441" s="65">
        <v>1102849798</v>
      </c>
      <c r="B2441" s="66" t="s">
        <v>26</v>
      </c>
      <c r="C2441" s="66" t="s">
        <v>1015</v>
      </c>
      <c r="D2441" s="66" t="s">
        <v>479</v>
      </c>
      <c r="E2441" s="66" t="s">
        <v>1276</v>
      </c>
      <c r="F2441" s="66" t="s">
        <v>1276</v>
      </c>
      <c r="G2441" s="65">
        <v>3215353749</v>
      </c>
      <c r="H2441" s="87" t="s">
        <v>1277</v>
      </c>
      <c r="I2441" s="66" t="s">
        <v>74</v>
      </c>
      <c r="J2441" s="66" t="s">
        <v>1278</v>
      </c>
      <c r="K2441" s="66" t="s">
        <v>51</v>
      </c>
      <c r="L2441" s="66" t="s">
        <v>51</v>
      </c>
      <c r="M2441" s="66" t="s">
        <v>42</v>
      </c>
      <c r="N2441" s="66" t="s">
        <v>37</v>
      </c>
      <c r="O2441" s="66" t="s">
        <v>38</v>
      </c>
      <c r="P2441" s="66" t="s">
        <v>30</v>
      </c>
      <c r="Q2441" s="66" t="s">
        <v>49</v>
      </c>
      <c r="R2441" s="66" t="s">
        <v>30</v>
      </c>
      <c r="S2441" s="66" t="s">
        <v>74</v>
      </c>
      <c r="T2441" s="299"/>
      <c r="U2441" s="66"/>
      <c r="V2441" s="344"/>
      <c r="W2441" s="90"/>
      <c r="X2441" s="127"/>
    </row>
    <row r="2442" spans="1:24" ht="15" customHeight="1">
      <c r="A2442" s="65">
        <v>45367862</v>
      </c>
      <c r="B2442" s="66" t="s">
        <v>26</v>
      </c>
      <c r="C2442" s="66" t="s">
        <v>4146</v>
      </c>
      <c r="D2442" s="66"/>
      <c r="E2442" s="66" t="s">
        <v>1276</v>
      </c>
      <c r="F2442" s="66" t="s">
        <v>700</v>
      </c>
      <c r="G2442" s="65">
        <v>3114034970</v>
      </c>
      <c r="H2442" s="62" t="s">
        <v>4147</v>
      </c>
      <c r="I2442" s="66" t="s">
        <v>50</v>
      </c>
      <c r="J2442" s="66" t="s">
        <v>4148</v>
      </c>
      <c r="K2442" s="66" t="s">
        <v>27</v>
      </c>
      <c r="L2442" s="66" t="s">
        <v>28</v>
      </c>
      <c r="M2442" s="66" t="s">
        <v>36</v>
      </c>
      <c r="N2442" s="66" t="s">
        <v>37</v>
      </c>
      <c r="O2442" s="66" t="s">
        <v>42</v>
      </c>
      <c r="P2442" s="66" t="s">
        <v>30</v>
      </c>
      <c r="Q2442" s="66" t="s">
        <v>46</v>
      </c>
      <c r="R2442" s="66" t="s">
        <v>30</v>
      </c>
      <c r="S2442" s="66" t="s">
        <v>50</v>
      </c>
      <c r="T2442" s="299" t="s">
        <v>50</v>
      </c>
      <c r="U2442" s="66" t="s">
        <v>50</v>
      </c>
      <c r="V2442" s="344"/>
      <c r="W2442" s="90"/>
      <c r="X2442" s="127"/>
    </row>
    <row r="2443" spans="1:24" ht="15" customHeight="1">
      <c r="A2443" s="65">
        <v>26429847</v>
      </c>
      <c r="B2443" s="66" t="s">
        <v>26</v>
      </c>
      <c r="C2443" s="66" t="s">
        <v>611</v>
      </c>
      <c r="D2443" s="66" t="s">
        <v>326</v>
      </c>
      <c r="E2443" s="66" t="s">
        <v>641</v>
      </c>
      <c r="F2443" s="66" t="s">
        <v>1124</v>
      </c>
      <c r="G2443" s="65">
        <v>3123437255</v>
      </c>
      <c r="H2443" s="62" t="s">
        <v>3353</v>
      </c>
      <c r="I2443" s="66" t="s">
        <v>63</v>
      </c>
      <c r="J2443" s="66" t="s">
        <v>1126</v>
      </c>
      <c r="K2443" s="66"/>
      <c r="L2443" s="66" t="s">
        <v>28</v>
      </c>
      <c r="M2443" s="66" t="s">
        <v>36</v>
      </c>
      <c r="N2443" s="66" t="s">
        <v>30</v>
      </c>
      <c r="O2443" s="66" t="s">
        <v>38</v>
      </c>
      <c r="P2443" s="66" t="s">
        <v>30</v>
      </c>
      <c r="Q2443" s="66" t="s">
        <v>49</v>
      </c>
      <c r="R2443" s="66" t="s">
        <v>30</v>
      </c>
      <c r="S2443" s="66" t="s">
        <v>63</v>
      </c>
      <c r="T2443" s="299" t="s">
        <v>63</v>
      </c>
      <c r="U2443" s="66" t="s">
        <v>63</v>
      </c>
      <c r="V2443" s="344"/>
      <c r="W2443" s="90"/>
      <c r="X2443" s="127"/>
    </row>
    <row r="2444" spans="1:24" ht="15" customHeight="1">
      <c r="A2444" s="65">
        <v>52695099</v>
      </c>
      <c r="B2444" s="66" t="s">
        <v>26</v>
      </c>
      <c r="C2444" s="66" t="s">
        <v>718</v>
      </c>
      <c r="D2444" s="66" t="s">
        <v>719</v>
      </c>
      <c r="E2444" s="66" t="s">
        <v>641</v>
      </c>
      <c r="F2444" s="66" t="s">
        <v>720</v>
      </c>
      <c r="G2444" s="65">
        <v>3103026957</v>
      </c>
      <c r="H2444" s="146" t="s">
        <v>721</v>
      </c>
      <c r="I2444" s="66" t="s">
        <v>60</v>
      </c>
      <c r="J2444" s="66" t="s">
        <v>946</v>
      </c>
      <c r="K2444" s="66" t="s">
        <v>51</v>
      </c>
      <c r="L2444" s="66" t="s">
        <v>28</v>
      </c>
      <c r="M2444" s="66" t="s">
        <v>36</v>
      </c>
      <c r="N2444" s="66" t="s">
        <v>30</v>
      </c>
      <c r="O2444" s="66" t="s">
        <v>38</v>
      </c>
      <c r="P2444" s="66" t="s">
        <v>30</v>
      </c>
      <c r="Q2444" s="66" t="s">
        <v>49</v>
      </c>
      <c r="R2444" s="66" t="s">
        <v>30</v>
      </c>
      <c r="S2444" s="66" t="s">
        <v>52</v>
      </c>
      <c r="T2444" s="299" t="s">
        <v>60</v>
      </c>
      <c r="U2444" s="66" t="s">
        <v>56</v>
      </c>
      <c r="V2444" s="344"/>
      <c r="W2444" s="90"/>
      <c r="X2444" s="127"/>
    </row>
    <row r="2445" spans="1:24" ht="15" customHeight="1">
      <c r="A2445" s="65">
        <v>37272416</v>
      </c>
      <c r="B2445" s="66" t="s">
        <v>26</v>
      </c>
      <c r="C2445" s="66" t="s">
        <v>220</v>
      </c>
      <c r="D2445" s="66" t="s">
        <v>345</v>
      </c>
      <c r="E2445" s="66" t="s">
        <v>641</v>
      </c>
      <c r="F2445" s="66" t="s">
        <v>551</v>
      </c>
      <c r="G2445" s="65">
        <v>3002221650</v>
      </c>
      <c r="H2445" s="115" t="s">
        <v>4883</v>
      </c>
      <c r="I2445" s="66" t="s">
        <v>157</v>
      </c>
      <c r="J2445" s="66" t="s">
        <v>68</v>
      </c>
      <c r="K2445" s="66"/>
      <c r="L2445" s="66" t="s">
        <v>4884</v>
      </c>
      <c r="M2445" s="66"/>
      <c r="N2445" s="66" t="s">
        <v>30</v>
      </c>
      <c r="O2445" s="66" t="s">
        <v>4885</v>
      </c>
      <c r="P2445" s="66" t="s">
        <v>37</v>
      </c>
      <c r="Q2445" s="66" t="s">
        <v>42</v>
      </c>
      <c r="R2445" s="66" t="s">
        <v>37</v>
      </c>
      <c r="S2445" s="66" t="s">
        <v>42</v>
      </c>
      <c r="T2445" s="299" t="s">
        <v>42</v>
      </c>
      <c r="U2445" s="66" t="s">
        <v>42</v>
      </c>
      <c r="V2445" s="344"/>
      <c r="W2445" s="90"/>
      <c r="X2445" s="127"/>
    </row>
    <row r="2446" spans="1:24" ht="15" customHeight="1">
      <c r="A2446" s="65">
        <v>36066614</v>
      </c>
      <c r="B2446" s="66" t="s">
        <v>26</v>
      </c>
      <c r="C2446" s="66" t="s">
        <v>3959</v>
      </c>
      <c r="D2446" s="66" t="s">
        <v>1679</v>
      </c>
      <c r="E2446" s="66" t="s">
        <v>641</v>
      </c>
      <c r="F2446" s="66" t="s">
        <v>142</v>
      </c>
      <c r="G2446" s="65">
        <v>3142464316</v>
      </c>
      <c r="H2446" s="62" t="s">
        <v>4319</v>
      </c>
      <c r="I2446" s="66" t="s">
        <v>63</v>
      </c>
      <c r="J2446" s="66" t="s">
        <v>1126</v>
      </c>
      <c r="K2446" s="66"/>
      <c r="L2446" s="66" t="s">
        <v>28</v>
      </c>
      <c r="M2446" s="66" t="s">
        <v>36</v>
      </c>
      <c r="N2446" s="66" t="s">
        <v>30</v>
      </c>
      <c r="O2446" s="66" t="s">
        <v>38</v>
      </c>
      <c r="P2446" s="66" t="s">
        <v>30</v>
      </c>
      <c r="Q2446" s="66" t="s">
        <v>49</v>
      </c>
      <c r="R2446" s="66" t="s">
        <v>30</v>
      </c>
      <c r="S2446" s="66" t="s">
        <v>63</v>
      </c>
      <c r="T2446" s="299" t="s">
        <v>63</v>
      </c>
      <c r="U2446" s="66" t="s">
        <v>63</v>
      </c>
      <c r="V2446" s="344"/>
      <c r="W2446" s="90"/>
      <c r="X2446" s="127"/>
    </row>
    <row r="2447" spans="1:24" ht="15" customHeight="1">
      <c r="A2447" s="68">
        <v>60364734</v>
      </c>
      <c r="B2447" s="66" t="s">
        <v>26</v>
      </c>
      <c r="C2447" s="68" t="s">
        <v>1986</v>
      </c>
      <c r="D2447" s="68" t="s">
        <v>3751</v>
      </c>
      <c r="E2447" s="68" t="s">
        <v>641</v>
      </c>
      <c r="F2447" s="68" t="s">
        <v>584</v>
      </c>
      <c r="G2447" s="68">
        <v>3229450049</v>
      </c>
      <c r="H2447" s="69" t="s">
        <v>5337</v>
      </c>
      <c r="I2447" s="66" t="s">
        <v>68</v>
      </c>
      <c r="J2447" s="66" t="s">
        <v>157</v>
      </c>
      <c r="K2447" s="66" t="s">
        <v>27</v>
      </c>
      <c r="L2447" s="66" t="s">
        <v>41</v>
      </c>
      <c r="M2447" s="66" t="s">
        <v>42</v>
      </c>
      <c r="N2447" s="66" t="s">
        <v>30</v>
      </c>
      <c r="O2447" s="66" t="s">
        <v>38</v>
      </c>
      <c r="P2447" s="66" t="s">
        <v>30</v>
      </c>
      <c r="Q2447" s="66" t="s">
        <v>49</v>
      </c>
      <c r="R2447" s="66" t="s">
        <v>37</v>
      </c>
      <c r="S2447" s="66" t="s">
        <v>68</v>
      </c>
      <c r="T2447" s="299" t="s">
        <v>68</v>
      </c>
      <c r="U2447" s="66" t="s">
        <v>68</v>
      </c>
      <c r="V2447" s="344"/>
      <c r="W2447" s="90"/>
      <c r="X2447" s="127"/>
    </row>
    <row r="2448" spans="1:24" ht="15" customHeight="1">
      <c r="A2448" s="65">
        <v>13240808</v>
      </c>
      <c r="B2448" s="66" t="s">
        <v>26</v>
      </c>
      <c r="C2448" s="66" t="s">
        <v>119</v>
      </c>
      <c r="D2448" s="66" t="s">
        <v>106</v>
      </c>
      <c r="E2448" s="66" t="s">
        <v>641</v>
      </c>
      <c r="F2448" s="66" t="s">
        <v>328</v>
      </c>
      <c r="G2448" s="65">
        <v>3003002672</v>
      </c>
      <c r="H2448" s="62" t="s">
        <v>5359</v>
      </c>
      <c r="I2448" s="66" t="s">
        <v>68</v>
      </c>
      <c r="J2448" s="66" t="s">
        <v>157</v>
      </c>
      <c r="K2448" s="66" t="s">
        <v>5344</v>
      </c>
      <c r="L2448" s="66" t="s">
        <v>51</v>
      </c>
      <c r="M2448" s="66" t="s">
        <v>36</v>
      </c>
      <c r="N2448" s="66" t="s">
        <v>30</v>
      </c>
      <c r="O2448" s="66" t="s">
        <v>38</v>
      </c>
      <c r="P2448" s="66" t="s">
        <v>30</v>
      </c>
      <c r="Q2448" s="66" t="s">
        <v>49</v>
      </c>
      <c r="R2448" s="66" t="s">
        <v>37</v>
      </c>
      <c r="S2448" s="66" t="s">
        <v>68</v>
      </c>
      <c r="T2448" s="299" t="s">
        <v>68</v>
      </c>
      <c r="U2448" s="66" t="s">
        <v>68</v>
      </c>
      <c r="V2448" s="344"/>
      <c r="W2448" s="90"/>
      <c r="X2448" s="127"/>
    </row>
    <row r="2449" spans="1:24" ht="15" customHeight="1">
      <c r="A2449" s="70">
        <v>1094163318</v>
      </c>
      <c r="B2449" s="71" t="s">
        <v>26</v>
      </c>
      <c r="C2449" s="71" t="s">
        <v>4692</v>
      </c>
      <c r="D2449" s="71" t="s">
        <v>4693</v>
      </c>
      <c r="E2449" s="71" t="s">
        <v>4694</v>
      </c>
      <c r="F2449" s="71"/>
      <c r="G2449" s="70">
        <v>3214464313</v>
      </c>
      <c r="H2449" s="62" t="s">
        <v>4695</v>
      </c>
      <c r="I2449" s="71" t="s">
        <v>68</v>
      </c>
      <c r="J2449" s="66" t="s">
        <v>4638</v>
      </c>
      <c r="K2449" s="71" t="s">
        <v>27</v>
      </c>
      <c r="L2449" s="71" t="s">
        <v>51</v>
      </c>
      <c r="M2449" s="71"/>
      <c r="N2449" s="71" t="s">
        <v>30</v>
      </c>
      <c r="O2449" s="71" t="s">
        <v>31</v>
      </c>
      <c r="P2449" s="71" t="s">
        <v>37</v>
      </c>
      <c r="Q2449" s="71" t="s">
        <v>32</v>
      </c>
      <c r="R2449" s="71" t="s">
        <v>30</v>
      </c>
      <c r="S2449" s="71" t="s">
        <v>68</v>
      </c>
      <c r="T2449" s="300" t="s">
        <v>68</v>
      </c>
      <c r="U2449" s="71" t="s">
        <v>68</v>
      </c>
      <c r="V2449" s="344"/>
      <c r="W2449" s="90"/>
      <c r="X2449" s="127"/>
    </row>
    <row r="2450" spans="1:24" ht="15" customHeight="1">
      <c r="A2450" s="65">
        <v>1048218978</v>
      </c>
      <c r="B2450" s="66" t="s">
        <v>26</v>
      </c>
      <c r="C2450" s="66" t="s">
        <v>4541</v>
      </c>
      <c r="D2450" s="66" t="s">
        <v>467</v>
      </c>
      <c r="E2450" s="66" t="s">
        <v>4542</v>
      </c>
      <c r="F2450" s="66" t="s">
        <v>328</v>
      </c>
      <c r="G2450" s="65">
        <v>3105555019</v>
      </c>
      <c r="H2450" s="74" t="s">
        <v>4543</v>
      </c>
      <c r="I2450" s="66" t="s">
        <v>47</v>
      </c>
      <c r="J2450" s="66" t="s">
        <v>4050</v>
      </c>
      <c r="K2450" s="66"/>
      <c r="L2450" s="66" t="s">
        <v>28</v>
      </c>
      <c r="M2450" s="66" t="s">
        <v>36</v>
      </c>
      <c r="N2450" s="66" t="s">
        <v>30</v>
      </c>
      <c r="O2450" s="66" t="s">
        <v>38</v>
      </c>
      <c r="P2450" s="66" t="s">
        <v>30</v>
      </c>
      <c r="Q2450" s="66" t="s">
        <v>49</v>
      </c>
      <c r="R2450" s="66" t="s">
        <v>30</v>
      </c>
      <c r="S2450" s="66" t="s">
        <v>74</v>
      </c>
      <c r="T2450" s="299" t="s">
        <v>53</v>
      </c>
      <c r="U2450" s="66" t="s">
        <v>40</v>
      </c>
      <c r="V2450" s="344"/>
      <c r="W2450" s="90"/>
      <c r="X2450" s="127"/>
    </row>
    <row r="2451" spans="1:24" ht="15" customHeight="1">
      <c r="A2451" s="65">
        <v>7886522</v>
      </c>
      <c r="B2451" s="66" t="s">
        <v>26</v>
      </c>
      <c r="C2451" s="66" t="s">
        <v>4241</v>
      </c>
      <c r="D2451" s="66" t="s">
        <v>4242</v>
      </c>
      <c r="E2451" s="66" t="s">
        <v>4243</v>
      </c>
      <c r="F2451" s="66" t="s">
        <v>4244</v>
      </c>
      <c r="G2451" s="65">
        <v>3135793526</v>
      </c>
      <c r="H2451" s="62" t="s">
        <v>4459</v>
      </c>
      <c r="I2451" s="66" t="s">
        <v>50</v>
      </c>
      <c r="J2451" s="66" t="s">
        <v>110</v>
      </c>
      <c r="K2451" s="66"/>
      <c r="L2451" s="66" t="s">
        <v>51</v>
      </c>
      <c r="M2451" s="66" t="s">
        <v>36</v>
      </c>
      <c r="N2451" s="66" t="s">
        <v>30</v>
      </c>
      <c r="O2451" s="66" t="s">
        <v>38</v>
      </c>
      <c r="P2451" s="66" t="s">
        <v>37</v>
      </c>
      <c r="Q2451" s="66" t="s">
        <v>32</v>
      </c>
      <c r="R2451" s="66" t="s">
        <v>30</v>
      </c>
      <c r="S2451" s="66" t="s">
        <v>50</v>
      </c>
      <c r="T2451" s="299"/>
      <c r="U2451" s="66"/>
      <c r="V2451" s="344"/>
      <c r="W2451" s="90"/>
      <c r="X2451" s="127"/>
    </row>
    <row r="2452" spans="1:24" ht="15" customHeight="1">
      <c r="A2452" s="65">
        <v>26274264</v>
      </c>
      <c r="B2452" s="66" t="s">
        <v>26</v>
      </c>
      <c r="C2452" s="66" t="s">
        <v>3354</v>
      </c>
      <c r="D2452" s="66"/>
      <c r="E2452" s="66" t="s">
        <v>3355</v>
      </c>
      <c r="F2452" s="66" t="s">
        <v>59</v>
      </c>
      <c r="G2452" s="65">
        <v>3206987718</v>
      </c>
      <c r="H2452" s="62" t="s">
        <v>3356</v>
      </c>
      <c r="I2452" s="66" t="s">
        <v>58</v>
      </c>
      <c r="J2452" s="66" t="s">
        <v>144</v>
      </c>
      <c r="K2452" s="66"/>
      <c r="L2452" s="66" t="s">
        <v>35</v>
      </c>
      <c r="M2452" s="66" t="s">
        <v>36</v>
      </c>
      <c r="N2452" s="66" t="s">
        <v>37</v>
      </c>
      <c r="O2452" s="66" t="s">
        <v>42</v>
      </c>
      <c r="P2452" s="66" t="s">
        <v>30</v>
      </c>
      <c r="Q2452" s="66" t="s">
        <v>49</v>
      </c>
      <c r="R2452" s="66" t="s">
        <v>30</v>
      </c>
      <c r="S2452" s="66" t="s">
        <v>40</v>
      </c>
      <c r="T2452" s="299" t="s">
        <v>71</v>
      </c>
      <c r="U2452" s="66" t="s">
        <v>76</v>
      </c>
      <c r="V2452" s="344"/>
      <c r="W2452" s="90"/>
      <c r="X2452" s="127"/>
    </row>
    <row r="2453" spans="1:24" ht="15" customHeight="1">
      <c r="A2453" s="65">
        <v>1120096509</v>
      </c>
      <c r="B2453" s="66" t="s">
        <v>26</v>
      </c>
      <c r="C2453" s="66" t="s">
        <v>1015</v>
      </c>
      <c r="D2453" s="66" t="s">
        <v>1679</v>
      </c>
      <c r="E2453" s="66" t="s">
        <v>3355</v>
      </c>
      <c r="F2453" s="66" t="s">
        <v>823</v>
      </c>
      <c r="G2453" s="65">
        <v>3234009781</v>
      </c>
      <c r="H2453" s="67" t="s">
        <v>5915</v>
      </c>
      <c r="I2453" s="66" t="s">
        <v>67</v>
      </c>
      <c r="J2453" s="66" t="s">
        <v>5916</v>
      </c>
      <c r="K2453" s="66"/>
      <c r="L2453" s="66" t="s">
        <v>28</v>
      </c>
      <c r="M2453" s="66" t="s">
        <v>36</v>
      </c>
      <c r="N2453" s="66" t="s">
        <v>37</v>
      </c>
      <c r="O2453" s="66" t="s">
        <v>42</v>
      </c>
      <c r="P2453" s="66" t="s">
        <v>37</v>
      </c>
      <c r="Q2453" s="66" t="s">
        <v>32</v>
      </c>
      <c r="R2453" s="66" t="s">
        <v>37</v>
      </c>
      <c r="S2453" s="66"/>
      <c r="T2453" s="299"/>
      <c r="U2453" s="66"/>
      <c r="V2453" s="344"/>
      <c r="W2453" s="90"/>
      <c r="X2453" s="127"/>
    </row>
    <row r="2454" spans="1:24" ht="15" customHeight="1">
      <c r="A2454" s="214">
        <v>1193379740</v>
      </c>
      <c r="B2454" s="215" t="s">
        <v>26</v>
      </c>
      <c r="C2454" s="215" t="s">
        <v>505</v>
      </c>
      <c r="D2454" s="215" t="s">
        <v>196</v>
      </c>
      <c r="E2454" s="215" t="s">
        <v>3355</v>
      </c>
      <c r="F2454" s="215" t="s">
        <v>2565</v>
      </c>
      <c r="G2454" s="214">
        <v>3177848363</v>
      </c>
      <c r="H2454" s="216" t="s">
        <v>6802</v>
      </c>
      <c r="I2454" s="215" t="s">
        <v>1563</v>
      </c>
      <c r="J2454" s="215" t="s">
        <v>6612</v>
      </c>
      <c r="K2454" s="215" t="s">
        <v>4022</v>
      </c>
      <c r="L2454" s="215" t="s">
        <v>452</v>
      </c>
      <c r="M2454" s="215" t="s">
        <v>42</v>
      </c>
      <c r="N2454" s="215" t="s">
        <v>37</v>
      </c>
      <c r="O2454" s="215" t="s">
        <v>42</v>
      </c>
      <c r="P2454" s="215" t="s">
        <v>30</v>
      </c>
      <c r="Q2454" s="215" t="s">
        <v>6803</v>
      </c>
      <c r="R2454" s="215" t="s">
        <v>30</v>
      </c>
      <c r="S2454" s="215" t="s">
        <v>1563</v>
      </c>
      <c r="T2454" s="311" t="s">
        <v>1563</v>
      </c>
      <c r="U2454" s="215" t="s">
        <v>1563</v>
      </c>
      <c r="V2454" s="344"/>
      <c r="W2454" s="90"/>
      <c r="X2454" s="127"/>
    </row>
    <row r="2455" spans="1:24" ht="15" customHeight="1">
      <c r="A2455" s="65">
        <v>1096202639</v>
      </c>
      <c r="B2455" s="66" t="s">
        <v>26</v>
      </c>
      <c r="C2455" s="66" t="s">
        <v>453</v>
      </c>
      <c r="D2455" s="66" t="s">
        <v>196</v>
      </c>
      <c r="E2455" s="66" t="s">
        <v>1210</v>
      </c>
      <c r="F2455" s="66" t="s">
        <v>395</v>
      </c>
      <c r="G2455" s="65">
        <v>3053045062</v>
      </c>
      <c r="H2455" s="62" t="s">
        <v>1211</v>
      </c>
      <c r="I2455" s="66" t="s">
        <v>73</v>
      </c>
      <c r="J2455" s="66" t="s">
        <v>839</v>
      </c>
      <c r="K2455" s="66"/>
      <c r="L2455" s="66" t="s">
        <v>41</v>
      </c>
      <c r="M2455" s="66" t="s">
        <v>36</v>
      </c>
      <c r="N2455" s="66" t="s">
        <v>37</v>
      </c>
      <c r="O2455" s="66" t="s">
        <v>42</v>
      </c>
      <c r="P2455" s="66" t="s">
        <v>30</v>
      </c>
      <c r="Q2455" s="66" t="s">
        <v>43</v>
      </c>
      <c r="R2455" s="66" t="s">
        <v>30</v>
      </c>
      <c r="S2455" s="66" t="s">
        <v>73</v>
      </c>
      <c r="T2455" s="299"/>
      <c r="U2455" s="66"/>
      <c r="V2455" s="344"/>
      <c r="W2455" s="90"/>
      <c r="X2455" s="127"/>
    </row>
    <row r="2456" spans="1:24" ht="15" customHeight="1">
      <c r="A2456" s="65">
        <v>1046814517</v>
      </c>
      <c r="B2456" s="66" t="s">
        <v>26</v>
      </c>
      <c r="C2456" s="66" t="s">
        <v>1151</v>
      </c>
      <c r="D2456" s="66" t="s">
        <v>432</v>
      </c>
      <c r="E2456" s="66" t="s">
        <v>664</v>
      </c>
      <c r="F2456" s="66" t="s">
        <v>4431</v>
      </c>
      <c r="G2456" s="65">
        <v>3166699301</v>
      </c>
      <c r="H2456" s="62" t="s">
        <v>4432</v>
      </c>
      <c r="I2456" s="66" t="s">
        <v>47</v>
      </c>
      <c r="J2456" s="66" t="s">
        <v>4433</v>
      </c>
      <c r="K2456" s="66" t="s">
        <v>27</v>
      </c>
      <c r="L2456" s="66" t="s">
        <v>28</v>
      </c>
      <c r="M2456" s="66" t="s">
        <v>36</v>
      </c>
      <c r="N2456" s="66" t="s">
        <v>37</v>
      </c>
      <c r="O2456" s="66" t="s">
        <v>42</v>
      </c>
      <c r="P2456" s="66" t="s">
        <v>30</v>
      </c>
      <c r="Q2456" s="66" t="s">
        <v>39</v>
      </c>
      <c r="R2456" s="66" t="s">
        <v>30</v>
      </c>
      <c r="S2456" s="66" t="s">
        <v>47</v>
      </c>
      <c r="T2456" s="299" t="s">
        <v>65</v>
      </c>
      <c r="U2456" s="66" t="s">
        <v>64</v>
      </c>
      <c r="V2456" s="344"/>
      <c r="W2456" s="90"/>
      <c r="X2456" s="127"/>
    </row>
    <row r="2457" spans="1:24" ht="15" customHeight="1">
      <c r="A2457" s="65">
        <v>49780639</v>
      </c>
      <c r="B2457" s="66" t="s">
        <v>26</v>
      </c>
      <c r="C2457" s="66" t="s">
        <v>355</v>
      </c>
      <c r="D2457" s="66" t="s">
        <v>221</v>
      </c>
      <c r="E2457" s="66" t="s">
        <v>664</v>
      </c>
      <c r="F2457" s="66" t="s">
        <v>665</v>
      </c>
      <c r="G2457" s="65">
        <v>3183905442</v>
      </c>
      <c r="H2457" s="97" t="s">
        <v>666</v>
      </c>
      <c r="I2457" s="66" t="s">
        <v>57</v>
      </c>
      <c r="J2457" s="66" t="s">
        <v>434</v>
      </c>
      <c r="K2457" s="66" t="s">
        <v>51</v>
      </c>
      <c r="L2457" s="66" t="s">
        <v>28</v>
      </c>
      <c r="M2457" s="66" t="s">
        <v>36</v>
      </c>
      <c r="N2457" s="66" t="s">
        <v>30</v>
      </c>
      <c r="O2457" s="66" t="s">
        <v>38</v>
      </c>
      <c r="P2457" s="66" t="s">
        <v>30</v>
      </c>
      <c r="Q2457" s="66" t="s">
        <v>49</v>
      </c>
      <c r="R2457" s="66" t="s">
        <v>30</v>
      </c>
      <c r="S2457" s="66" t="s">
        <v>57</v>
      </c>
      <c r="T2457" s="299"/>
      <c r="U2457" s="66"/>
      <c r="V2457" s="344"/>
      <c r="W2457" s="90"/>
      <c r="X2457" s="127"/>
    </row>
    <row r="2458" spans="1:24" ht="15" customHeight="1">
      <c r="A2458" s="65">
        <v>5046484</v>
      </c>
      <c r="B2458" s="66" t="s">
        <v>26</v>
      </c>
      <c r="C2458" s="66" t="s">
        <v>4817</v>
      </c>
      <c r="D2458" s="66"/>
      <c r="E2458" s="66" t="s">
        <v>664</v>
      </c>
      <c r="F2458" s="66" t="s">
        <v>2368</v>
      </c>
      <c r="G2458" s="65">
        <v>3135249452</v>
      </c>
      <c r="H2458" s="66" t="s">
        <v>4818</v>
      </c>
      <c r="I2458" s="66" t="s">
        <v>65</v>
      </c>
      <c r="J2458" s="66" t="s">
        <v>493</v>
      </c>
      <c r="K2458" s="66" t="s">
        <v>4819</v>
      </c>
      <c r="L2458" s="66"/>
      <c r="M2458" s="66"/>
      <c r="N2458" s="66" t="s">
        <v>30</v>
      </c>
      <c r="O2458" s="66" t="s">
        <v>31</v>
      </c>
      <c r="P2458" s="66" t="s">
        <v>30</v>
      </c>
      <c r="Q2458" s="66" t="s">
        <v>49</v>
      </c>
      <c r="R2458" s="66" t="s">
        <v>30</v>
      </c>
      <c r="S2458" s="66" t="s">
        <v>50</v>
      </c>
      <c r="T2458" s="299" t="s">
        <v>73</v>
      </c>
      <c r="U2458" s="66" t="s">
        <v>47</v>
      </c>
      <c r="V2458" s="344"/>
      <c r="W2458" s="90"/>
      <c r="X2458" s="127"/>
    </row>
    <row r="2459" spans="1:24" ht="15" customHeight="1">
      <c r="A2459" s="65">
        <v>1075233705</v>
      </c>
      <c r="B2459" s="66" t="s">
        <v>26</v>
      </c>
      <c r="C2459" s="66" t="s">
        <v>3357</v>
      </c>
      <c r="D2459" s="66" t="s">
        <v>326</v>
      </c>
      <c r="E2459" s="66" t="s">
        <v>3358</v>
      </c>
      <c r="F2459" s="66" t="s">
        <v>1551</v>
      </c>
      <c r="G2459" s="65">
        <v>3212678074</v>
      </c>
      <c r="H2459" s="62" t="s">
        <v>3359</v>
      </c>
      <c r="I2459" s="66" t="s">
        <v>63</v>
      </c>
      <c r="J2459" s="66" t="s">
        <v>1126</v>
      </c>
      <c r="K2459" s="66"/>
      <c r="L2459" s="66" t="s">
        <v>28</v>
      </c>
      <c r="M2459" s="66" t="s">
        <v>29</v>
      </c>
      <c r="N2459" s="66" t="s">
        <v>30</v>
      </c>
      <c r="O2459" s="66" t="s">
        <v>42</v>
      </c>
      <c r="P2459" s="66" t="s">
        <v>30</v>
      </c>
      <c r="Q2459" s="66" t="s">
        <v>46</v>
      </c>
      <c r="R2459" s="66" t="s">
        <v>37</v>
      </c>
      <c r="S2459" s="66"/>
      <c r="T2459" s="299"/>
      <c r="U2459" s="66"/>
      <c r="V2459" s="344"/>
      <c r="W2459" s="90"/>
      <c r="X2459" s="127"/>
    </row>
    <row r="2460" spans="1:24" ht="15" customHeight="1">
      <c r="A2460" s="70">
        <v>1122339145</v>
      </c>
      <c r="B2460" s="71" t="s">
        <v>26</v>
      </c>
      <c r="C2460" s="71" t="s">
        <v>4149</v>
      </c>
      <c r="D2460" s="71" t="s">
        <v>4150</v>
      </c>
      <c r="E2460" s="71" t="s">
        <v>3631</v>
      </c>
      <c r="F2460" s="71" t="s">
        <v>4151</v>
      </c>
      <c r="G2460" s="70">
        <v>300643781</v>
      </c>
      <c r="H2460" s="62" t="s">
        <v>4152</v>
      </c>
      <c r="I2460" s="77" t="s">
        <v>69</v>
      </c>
      <c r="J2460" s="66" t="s">
        <v>3653</v>
      </c>
      <c r="K2460" s="71"/>
      <c r="L2460" s="71" t="s">
        <v>28</v>
      </c>
      <c r="M2460" s="71"/>
      <c r="N2460" s="71" t="s">
        <v>30</v>
      </c>
      <c r="O2460" s="71" t="s">
        <v>31</v>
      </c>
      <c r="P2460" s="71" t="s">
        <v>30</v>
      </c>
      <c r="Q2460" s="71" t="s">
        <v>46</v>
      </c>
      <c r="R2460" s="71" t="s">
        <v>30</v>
      </c>
      <c r="S2460" s="71" t="s">
        <v>53</v>
      </c>
      <c r="T2460" s="300" t="s">
        <v>71</v>
      </c>
      <c r="U2460" s="71" t="s">
        <v>40</v>
      </c>
      <c r="V2460" s="344"/>
      <c r="W2460" s="90"/>
      <c r="X2460" s="127"/>
    </row>
    <row r="2461" spans="1:24" ht="15" customHeight="1">
      <c r="A2461" s="65">
        <v>1061695758</v>
      </c>
      <c r="B2461" s="66" t="s">
        <v>26</v>
      </c>
      <c r="C2461" s="66" t="s">
        <v>5925</v>
      </c>
      <c r="D2461" s="66" t="s">
        <v>361</v>
      </c>
      <c r="E2461" s="66" t="s">
        <v>3631</v>
      </c>
      <c r="F2461" s="66" t="s">
        <v>5926</v>
      </c>
      <c r="G2461" s="65">
        <v>3138815468</v>
      </c>
      <c r="H2461" s="67" t="s">
        <v>5927</v>
      </c>
      <c r="I2461" s="66" t="s">
        <v>56</v>
      </c>
      <c r="J2461" s="66" t="s">
        <v>249</v>
      </c>
      <c r="K2461" s="66" t="s">
        <v>27</v>
      </c>
      <c r="L2461" s="66" t="s">
        <v>28</v>
      </c>
      <c r="M2461" s="66" t="s">
        <v>36</v>
      </c>
      <c r="N2461" s="66" t="s">
        <v>30</v>
      </c>
      <c r="O2461" s="66" t="s">
        <v>42</v>
      </c>
      <c r="P2461" s="66" t="s">
        <v>30</v>
      </c>
      <c r="Q2461" s="66" t="s">
        <v>43</v>
      </c>
      <c r="R2461" s="66" t="s">
        <v>30</v>
      </c>
      <c r="S2461" s="66" t="s">
        <v>56</v>
      </c>
      <c r="T2461" s="299" t="s">
        <v>56</v>
      </c>
      <c r="U2461" s="66" t="s">
        <v>56</v>
      </c>
      <c r="V2461" s="344"/>
      <c r="W2461" s="90"/>
      <c r="X2461" s="127"/>
    </row>
    <row r="2462" spans="1:24" ht="15" customHeight="1">
      <c r="A2462" s="65">
        <v>27280040</v>
      </c>
      <c r="B2462" s="66" t="s">
        <v>26</v>
      </c>
      <c r="C2462" s="66" t="s">
        <v>4153</v>
      </c>
      <c r="D2462" s="66"/>
      <c r="E2462" s="66" t="s">
        <v>4154</v>
      </c>
      <c r="F2462" s="66" t="s">
        <v>1260</v>
      </c>
      <c r="G2462" s="65">
        <v>3227783713</v>
      </c>
      <c r="H2462" s="66" t="s">
        <v>4155</v>
      </c>
      <c r="I2462" s="66" t="s">
        <v>67</v>
      </c>
      <c r="J2462" s="66" t="s">
        <v>3589</v>
      </c>
      <c r="K2462" s="66"/>
      <c r="L2462" s="66" t="s">
        <v>51</v>
      </c>
      <c r="M2462" s="66"/>
      <c r="N2462" s="66" t="s">
        <v>30</v>
      </c>
      <c r="O2462" s="66" t="s">
        <v>38</v>
      </c>
      <c r="P2462" s="66" t="s">
        <v>37</v>
      </c>
      <c r="Q2462" s="66" t="s">
        <v>39</v>
      </c>
      <c r="R2462" s="66" t="s">
        <v>30</v>
      </c>
      <c r="S2462" s="66" t="s">
        <v>67</v>
      </c>
      <c r="T2462" s="299" t="s">
        <v>67</v>
      </c>
      <c r="U2462" s="66" t="s">
        <v>67</v>
      </c>
      <c r="V2462" s="344"/>
      <c r="W2462" s="90"/>
      <c r="X2462" s="127"/>
    </row>
    <row r="2463" spans="1:24" ht="15" customHeight="1">
      <c r="A2463" s="70">
        <v>27279959</v>
      </c>
      <c r="B2463" s="71" t="s">
        <v>26</v>
      </c>
      <c r="C2463" s="71" t="s">
        <v>207</v>
      </c>
      <c r="D2463" s="71"/>
      <c r="E2463" s="71" t="s">
        <v>4154</v>
      </c>
      <c r="F2463" s="71" t="s">
        <v>1260</v>
      </c>
      <c r="G2463" s="70">
        <v>3104650645</v>
      </c>
      <c r="H2463" s="62" t="s">
        <v>4156</v>
      </c>
      <c r="I2463" s="71" t="s">
        <v>67</v>
      </c>
      <c r="J2463" s="66" t="s">
        <v>3589</v>
      </c>
      <c r="K2463" s="71"/>
      <c r="L2463" s="71" t="s">
        <v>51</v>
      </c>
      <c r="M2463" s="71"/>
      <c r="N2463" s="71" t="s">
        <v>30</v>
      </c>
      <c r="O2463" s="71" t="s">
        <v>38</v>
      </c>
      <c r="P2463" s="71" t="s">
        <v>37</v>
      </c>
      <c r="Q2463" s="71" t="s">
        <v>39</v>
      </c>
      <c r="R2463" s="71" t="s">
        <v>30</v>
      </c>
      <c r="S2463" s="71" t="s">
        <v>67</v>
      </c>
      <c r="T2463" s="300" t="s">
        <v>67</v>
      </c>
      <c r="U2463" s="71" t="s">
        <v>67</v>
      </c>
      <c r="V2463" s="344"/>
      <c r="W2463" s="90"/>
      <c r="X2463" s="127"/>
    </row>
    <row r="2464" spans="1:24" ht="15" customHeight="1">
      <c r="A2464" s="65">
        <v>1003311089</v>
      </c>
      <c r="B2464" s="66" t="s">
        <v>26</v>
      </c>
      <c r="C2464" s="66" t="s">
        <v>5407</v>
      </c>
      <c r="D2464" s="66" t="s">
        <v>386</v>
      </c>
      <c r="E2464" s="66" t="s">
        <v>5861</v>
      </c>
      <c r="F2464" s="66" t="s">
        <v>3643</v>
      </c>
      <c r="G2464" s="65">
        <v>3183687380</v>
      </c>
      <c r="H2464" s="97" t="s">
        <v>5862</v>
      </c>
      <c r="I2464" s="66" t="s">
        <v>56</v>
      </c>
      <c r="J2464" s="66" t="s">
        <v>5863</v>
      </c>
      <c r="K2464" s="66" t="s">
        <v>27</v>
      </c>
      <c r="L2464" s="66" t="s">
        <v>28</v>
      </c>
      <c r="M2464" s="66" t="s">
        <v>36</v>
      </c>
      <c r="N2464" s="66" t="s">
        <v>30</v>
      </c>
      <c r="O2464" s="66" t="s">
        <v>38</v>
      </c>
      <c r="P2464" s="66" t="s">
        <v>30</v>
      </c>
      <c r="Q2464" s="66" t="s">
        <v>49</v>
      </c>
      <c r="R2464" s="66" t="s">
        <v>30</v>
      </c>
      <c r="S2464" s="66" t="s">
        <v>56</v>
      </c>
      <c r="T2464" s="299" t="s">
        <v>76</v>
      </c>
      <c r="U2464" s="66" t="s">
        <v>58</v>
      </c>
      <c r="V2464" s="344"/>
      <c r="W2464" s="90"/>
      <c r="X2464" s="127"/>
    </row>
    <row r="2465" spans="1:24" ht="15" customHeight="1">
      <c r="A2465" s="65">
        <v>49669152</v>
      </c>
      <c r="B2465" s="66" t="s">
        <v>26</v>
      </c>
      <c r="C2465" s="66" t="s">
        <v>436</v>
      </c>
      <c r="D2465" s="66" t="s">
        <v>558</v>
      </c>
      <c r="E2465" s="66" t="s">
        <v>4479</v>
      </c>
      <c r="F2465" s="66" t="s">
        <v>1663</v>
      </c>
      <c r="G2465" s="65">
        <v>3165372770</v>
      </c>
      <c r="H2465" s="107" t="s">
        <v>3360</v>
      </c>
      <c r="I2465" s="66" t="s">
        <v>57</v>
      </c>
      <c r="J2465" s="71" t="s">
        <v>646</v>
      </c>
      <c r="K2465" s="66"/>
      <c r="L2465" s="66" t="s">
        <v>28</v>
      </c>
      <c r="M2465" s="66"/>
      <c r="N2465" s="66" t="s">
        <v>37</v>
      </c>
      <c r="O2465" s="66" t="s">
        <v>42</v>
      </c>
      <c r="P2465" s="66" t="s">
        <v>30</v>
      </c>
      <c r="Q2465" s="66" t="s">
        <v>49</v>
      </c>
      <c r="R2465" s="66" t="s">
        <v>30</v>
      </c>
      <c r="S2465" s="66" t="s">
        <v>57</v>
      </c>
      <c r="T2465" s="299" t="s">
        <v>50</v>
      </c>
      <c r="U2465" s="66" t="s">
        <v>73</v>
      </c>
      <c r="V2465" s="344"/>
      <c r="W2465" s="90"/>
      <c r="X2465" s="127"/>
    </row>
    <row r="2466" spans="1:24" ht="15" customHeight="1">
      <c r="A2466" s="65">
        <v>1085179865</v>
      </c>
      <c r="B2466" s="66" t="s">
        <v>26</v>
      </c>
      <c r="C2466" s="66" t="s">
        <v>134</v>
      </c>
      <c r="D2466" s="66" t="s">
        <v>346</v>
      </c>
      <c r="E2466" s="66" t="s">
        <v>904</v>
      </c>
      <c r="F2466" s="66" t="s">
        <v>202</v>
      </c>
      <c r="G2466" s="65">
        <v>3002339716</v>
      </c>
      <c r="H2466" s="92" t="s">
        <v>4501</v>
      </c>
      <c r="I2466" s="66" t="s">
        <v>65</v>
      </c>
      <c r="J2466" s="66" t="s">
        <v>4502</v>
      </c>
      <c r="K2466" s="66" t="s">
        <v>27</v>
      </c>
      <c r="L2466" s="66" t="s">
        <v>28</v>
      </c>
      <c r="M2466" s="66" t="s">
        <v>36</v>
      </c>
      <c r="N2466" s="66" t="s">
        <v>30</v>
      </c>
      <c r="O2466" s="66" t="s">
        <v>38</v>
      </c>
      <c r="P2466" s="66" t="s">
        <v>30</v>
      </c>
      <c r="Q2466" s="66" t="s">
        <v>39</v>
      </c>
      <c r="R2466" s="66" t="s">
        <v>30</v>
      </c>
      <c r="S2466" s="66" t="s">
        <v>65</v>
      </c>
      <c r="T2466" s="299" t="s">
        <v>47</v>
      </c>
      <c r="U2466" s="66" t="s">
        <v>60</v>
      </c>
      <c r="V2466" s="344"/>
      <c r="W2466" s="90"/>
      <c r="X2466" s="127"/>
    </row>
    <row r="2467" spans="1:24" ht="15" customHeight="1">
      <c r="A2467" s="70">
        <v>80213818</v>
      </c>
      <c r="B2467" s="71" t="s">
        <v>26</v>
      </c>
      <c r="C2467" s="71" t="s">
        <v>888</v>
      </c>
      <c r="D2467" s="71"/>
      <c r="E2467" s="71" t="s">
        <v>904</v>
      </c>
      <c r="F2467" s="71" t="s">
        <v>905</v>
      </c>
      <c r="G2467" s="70">
        <v>3107979954</v>
      </c>
      <c r="H2467" s="62" t="s">
        <v>906</v>
      </c>
      <c r="I2467" s="71" t="s">
        <v>60</v>
      </c>
      <c r="J2467" s="71" t="s">
        <v>946</v>
      </c>
      <c r="K2467" s="71" t="s">
        <v>42</v>
      </c>
      <c r="L2467" s="71" t="s">
        <v>907</v>
      </c>
      <c r="M2467" s="71" t="s">
        <v>908</v>
      </c>
      <c r="N2467" s="71" t="s">
        <v>37</v>
      </c>
      <c r="O2467" s="71" t="s">
        <v>42</v>
      </c>
      <c r="P2467" s="71" t="s">
        <v>30</v>
      </c>
      <c r="Q2467" s="71" t="s">
        <v>49</v>
      </c>
      <c r="R2467" s="71" t="s">
        <v>37</v>
      </c>
      <c r="S2467" s="71"/>
      <c r="T2467" s="300"/>
      <c r="U2467" s="71"/>
      <c r="V2467" s="344"/>
      <c r="W2467" s="90"/>
      <c r="X2467" s="127"/>
    </row>
    <row r="2468" spans="1:24" ht="15" customHeight="1">
      <c r="A2468" s="65">
        <v>33103938</v>
      </c>
      <c r="B2468" s="66" t="s">
        <v>26</v>
      </c>
      <c r="C2468" s="66" t="s">
        <v>5849</v>
      </c>
      <c r="D2468" s="66" t="s">
        <v>540</v>
      </c>
      <c r="E2468" s="66" t="s">
        <v>5850</v>
      </c>
      <c r="F2468" s="66" t="s">
        <v>1094</v>
      </c>
      <c r="G2468" s="65">
        <v>3006256613</v>
      </c>
      <c r="H2468" s="67" t="s">
        <v>5851</v>
      </c>
      <c r="I2468" s="66" t="s">
        <v>50</v>
      </c>
      <c r="J2468" s="66" t="s">
        <v>5852</v>
      </c>
      <c r="K2468" s="66"/>
      <c r="L2468" s="66" t="s">
        <v>51</v>
      </c>
      <c r="M2468" s="66" t="s">
        <v>36</v>
      </c>
      <c r="N2468" s="66" t="s">
        <v>30</v>
      </c>
      <c r="O2468" s="66" t="s">
        <v>31</v>
      </c>
      <c r="P2468" s="66" t="s">
        <v>30</v>
      </c>
      <c r="Q2468" s="66" t="s">
        <v>49</v>
      </c>
      <c r="R2468" s="66" t="s">
        <v>30</v>
      </c>
      <c r="S2468" s="66" t="s">
        <v>60</v>
      </c>
      <c r="T2468" s="299" t="s">
        <v>47</v>
      </c>
      <c r="U2468" s="66" t="s">
        <v>40</v>
      </c>
      <c r="V2468" s="344"/>
      <c r="W2468" s="90"/>
      <c r="X2468" s="127"/>
    </row>
    <row r="2469" spans="1:24" ht="15" customHeight="1">
      <c r="A2469" s="65">
        <v>1004846226</v>
      </c>
      <c r="B2469" s="66" t="s">
        <v>26</v>
      </c>
      <c r="C2469" s="66" t="s">
        <v>2548</v>
      </c>
      <c r="D2469" s="66" t="s">
        <v>476</v>
      </c>
      <c r="E2469" s="66" t="s">
        <v>655</v>
      </c>
      <c r="F2469" s="66" t="s">
        <v>1224</v>
      </c>
      <c r="G2469" s="65">
        <v>3227629825</v>
      </c>
      <c r="H2469" s="67" t="s">
        <v>4697</v>
      </c>
      <c r="I2469" s="66" t="s">
        <v>68</v>
      </c>
      <c r="J2469" s="66" t="s">
        <v>4638</v>
      </c>
      <c r="K2469" s="66" t="s">
        <v>27</v>
      </c>
      <c r="L2469" s="66"/>
      <c r="M2469" s="66"/>
      <c r="N2469" s="66"/>
      <c r="O2469" s="66"/>
      <c r="P2469" s="66"/>
      <c r="Q2469" s="66"/>
      <c r="R2469" s="66"/>
      <c r="S2469" s="66"/>
      <c r="T2469" s="299"/>
      <c r="U2469" s="66"/>
      <c r="V2469" s="344"/>
      <c r="W2469" s="90"/>
      <c r="X2469" s="127"/>
    </row>
    <row r="2470" spans="1:24" ht="15" customHeight="1">
      <c r="A2470" s="65">
        <v>1113636832</v>
      </c>
      <c r="B2470" s="66" t="s">
        <v>26</v>
      </c>
      <c r="C2470" s="66" t="s">
        <v>687</v>
      </c>
      <c r="D2470" s="66" t="s">
        <v>178</v>
      </c>
      <c r="E2470" s="66" t="s">
        <v>655</v>
      </c>
      <c r="F2470" s="66" t="s">
        <v>354</v>
      </c>
      <c r="G2470" s="65">
        <v>3013322526</v>
      </c>
      <c r="H2470" s="62" t="s">
        <v>3361</v>
      </c>
      <c r="I2470" s="66" t="s">
        <v>76</v>
      </c>
      <c r="J2470" s="66" t="s">
        <v>2526</v>
      </c>
      <c r="K2470" s="66"/>
      <c r="L2470" s="66" t="s">
        <v>28</v>
      </c>
      <c r="M2470" s="66" t="s">
        <v>29</v>
      </c>
      <c r="N2470" s="66" t="s">
        <v>30</v>
      </c>
      <c r="O2470" s="66" t="s">
        <v>38</v>
      </c>
      <c r="P2470" s="66" t="s">
        <v>30</v>
      </c>
      <c r="Q2470" s="66" t="s">
        <v>46</v>
      </c>
      <c r="R2470" s="66" t="s">
        <v>30</v>
      </c>
      <c r="S2470" s="66" t="s">
        <v>76</v>
      </c>
      <c r="T2470" s="299" t="s">
        <v>76</v>
      </c>
      <c r="U2470" s="66" t="s">
        <v>76</v>
      </c>
      <c r="V2470" s="344"/>
      <c r="W2470" s="90"/>
      <c r="X2470" s="127"/>
    </row>
    <row r="2471" spans="1:24" ht="15" customHeight="1">
      <c r="A2471" s="65">
        <v>930582416021988</v>
      </c>
      <c r="B2471" s="66" t="s">
        <v>34</v>
      </c>
      <c r="C2471" s="66" t="s">
        <v>355</v>
      </c>
      <c r="D2471" s="66" t="s">
        <v>505</v>
      </c>
      <c r="E2471" s="66" t="s">
        <v>655</v>
      </c>
      <c r="F2471" s="66" t="s">
        <v>1349</v>
      </c>
      <c r="G2471" s="65">
        <v>3102264257</v>
      </c>
      <c r="H2471" s="66" t="s">
        <v>1350</v>
      </c>
      <c r="I2471" s="66" t="s">
        <v>54</v>
      </c>
      <c r="J2471" s="66" t="s">
        <v>1351</v>
      </c>
      <c r="K2471" s="66"/>
      <c r="L2471" s="66" t="s">
        <v>51</v>
      </c>
      <c r="M2471" s="66" t="s">
        <v>36</v>
      </c>
      <c r="N2471" s="66" t="s">
        <v>37</v>
      </c>
      <c r="O2471" s="66" t="s">
        <v>42</v>
      </c>
      <c r="P2471" s="66" t="s">
        <v>37</v>
      </c>
      <c r="Q2471" s="66" t="s">
        <v>32</v>
      </c>
      <c r="R2471" s="66" t="s">
        <v>30</v>
      </c>
      <c r="S2471" s="66" t="s">
        <v>54</v>
      </c>
      <c r="T2471" s="299"/>
      <c r="U2471" s="66"/>
      <c r="V2471" s="344"/>
      <c r="W2471" s="90"/>
      <c r="X2471" s="127"/>
    </row>
    <row r="2472" spans="1:24" ht="15" customHeight="1">
      <c r="A2472" s="103">
        <v>33248153</v>
      </c>
      <c r="B2472" s="71" t="s">
        <v>26</v>
      </c>
      <c r="C2472" s="71" t="s">
        <v>4823</v>
      </c>
      <c r="D2472" s="71" t="s">
        <v>318</v>
      </c>
      <c r="E2472" s="71" t="s">
        <v>655</v>
      </c>
      <c r="F2472" s="71" t="s">
        <v>328</v>
      </c>
      <c r="G2472" s="70">
        <v>3185001464</v>
      </c>
      <c r="H2472" s="71" t="s">
        <v>4824</v>
      </c>
      <c r="I2472" s="71" t="s">
        <v>50</v>
      </c>
      <c r="J2472" s="71" t="s">
        <v>790</v>
      </c>
      <c r="K2472" s="71" t="s">
        <v>27</v>
      </c>
      <c r="L2472" s="71" t="s">
        <v>51</v>
      </c>
      <c r="M2472" s="71" t="s">
        <v>36</v>
      </c>
      <c r="N2472" s="71" t="s">
        <v>37</v>
      </c>
      <c r="O2472" s="71" t="s">
        <v>42</v>
      </c>
      <c r="P2472" s="71" t="s">
        <v>30</v>
      </c>
      <c r="Q2472" s="71" t="s">
        <v>1689</v>
      </c>
      <c r="R2472" s="71" t="s">
        <v>30</v>
      </c>
      <c r="S2472" s="71" t="s">
        <v>50</v>
      </c>
      <c r="T2472" s="300" t="s">
        <v>50</v>
      </c>
      <c r="U2472" s="71" t="s">
        <v>50</v>
      </c>
      <c r="V2472" s="344"/>
      <c r="W2472" s="90"/>
      <c r="X2472" s="127"/>
    </row>
    <row r="2473" spans="1:24" ht="15" customHeight="1">
      <c r="A2473" s="65">
        <v>32201653</v>
      </c>
      <c r="B2473" s="66" t="s">
        <v>26</v>
      </c>
      <c r="C2473" s="66" t="s">
        <v>444</v>
      </c>
      <c r="D2473" s="66" t="s">
        <v>207</v>
      </c>
      <c r="E2473" s="66" t="s">
        <v>655</v>
      </c>
      <c r="F2473" s="66" t="s">
        <v>319</v>
      </c>
      <c r="G2473" s="65">
        <v>3127912657</v>
      </c>
      <c r="H2473" s="87" t="s">
        <v>5606</v>
      </c>
      <c r="I2473" s="66" t="s">
        <v>40</v>
      </c>
      <c r="J2473" s="66" t="s">
        <v>5367</v>
      </c>
      <c r="K2473" s="66"/>
      <c r="L2473" s="66" t="s">
        <v>28</v>
      </c>
      <c r="M2473" s="66"/>
      <c r="N2473" s="66" t="s">
        <v>37</v>
      </c>
      <c r="O2473" s="66" t="s">
        <v>42</v>
      </c>
      <c r="P2473" s="66" t="s">
        <v>30</v>
      </c>
      <c r="Q2473" s="66" t="s">
        <v>49</v>
      </c>
      <c r="R2473" s="66" t="s">
        <v>30</v>
      </c>
      <c r="S2473" s="66" t="s">
        <v>40</v>
      </c>
      <c r="T2473" s="299" t="s">
        <v>40</v>
      </c>
      <c r="U2473" s="66" t="s">
        <v>40</v>
      </c>
      <c r="V2473" s="344"/>
      <c r="W2473" s="90"/>
      <c r="X2473" s="127"/>
    </row>
    <row r="2474" spans="1:24" ht="15" customHeight="1">
      <c r="A2474" s="65">
        <v>72287767</v>
      </c>
      <c r="B2474" s="66" t="s">
        <v>26</v>
      </c>
      <c r="C2474" s="66" t="s">
        <v>888</v>
      </c>
      <c r="D2474" s="66" t="s">
        <v>936</v>
      </c>
      <c r="E2474" s="66" t="s">
        <v>6350</v>
      </c>
      <c r="F2474" s="66" t="s">
        <v>6351</v>
      </c>
      <c r="G2474" s="65">
        <v>3159278612</v>
      </c>
      <c r="H2474" s="87" t="s">
        <v>6352</v>
      </c>
      <c r="I2474" s="66" t="s">
        <v>68</v>
      </c>
      <c r="J2474" s="66" t="s">
        <v>157</v>
      </c>
      <c r="K2474" s="66"/>
      <c r="L2474" s="66" t="s">
        <v>51</v>
      </c>
      <c r="M2474" s="66"/>
      <c r="N2474" s="66" t="s">
        <v>37</v>
      </c>
      <c r="O2474" s="66" t="s">
        <v>42</v>
      </c>
      <c r="P2474" s="66" t="s">
        <v>37</v>
      </c>
      <c r="Q2474" s="66" t="s">
        <v>32</v>
      </c>
      <c r="R2474" s="66"/>
      <c r="S2474" s="66"/>
      <c r="T2474" s="299"/>
      <c r="U2474" s="66"/>
      <c r="V2474" s="344"/>
      <c r="W2474" s="90"/>
      <c r="X2474" s="127"/>
    </row>
    <row r="2475" spans="1:24" ht="15" customHeight="1">
      <c r="A2475" s="184">
        <v>1084258810</v>
      </c>
      <c r="B2475" s="186" t="s">
        <v>26</v>
      </c>
      <c r="C2475" s="186" t="s">
        <v>2866</v>
      </c>
      <c r="D2475" s="186" t="s">
        <v>2476</v>
      </c>
      <c r="E2475" s="186" t="s">
        <v>6804</v>
      </c>
      <c r="F2475" s="186" t="s">
        <v>1882</v>
      </c>
      <c r="G2475" s="184">
        <v>3228834522</v>
      </c>
      <c r="H2475" s="187" t="s">
        <v>6805</v>
      </c>
      <c r="I2475" s="186" t="s">
        <v>60</v>
      </c>
      <c r="J2475" s="186" t="s">
        <v>182</v>
      </c>
      <c r="K2475" s="186" t="s">
        <v>27</v>
      </c>
      <c r="L2475" s="186" t="s">
        <v>51</v>
      </c>
      <c r="M2475" s="186" t="s">
        <v>36</v>
      </c>
      <c r="N2475" s="186" t="s">
        <v>37</v>
      </c>
      <c r="O2475" s="186" t="s">
        <v>42</v>
      </c>
      <c r="P2475" s="186" t="s">
        <v>30</v>
      </c>
      <c r="Q2475" s="186" t="s">
        <v>43</v>
      </c>
      <c r="R2475" s="186" t="s">
        <v>30</v>
      </c>
      <c r="S2475" s="186" t="s">
        <v>44</v>
      </c>
      <c r="T2475" s="302" t="s">
        <v>75</v>
      </c>
      <c r="U2475" s="186" t="s">
        <v>40</v>
      </c>
      <c r="V2475" s="344"/>
      <c r="W2475" s="90"/>
      <c r="X2475" s="127"/>
    </row>
    <row r="2476" spans="1:24" ht="15" customHeight="1">
      <c r="A2476" s="157">
        <v>1118547856</v>
      </c>
      <c r="B2476" s="158" t="s">
        <v>26</v>
      </c>
      <c r="C2476" s="158" t="s">
        <v>3687</v>
      </c>
      <c r="D2476" s="158" t="s">
        <v>476</v>
      </c>
      <c r="E2476" s="158" t="s">
        <v>333</v>
      </c>
      <c r="F2476" s="158" t="s">
        <v>127</v>
      </c>
      <c r="G2476" s="157">
        <v>3186892674</v>
      </c>
      <c r="H2476" s="159" t="s">
        <v>4159</v>
      </c>
      <c r="I2476" s="158" t="s">
        <v>55</v>
      </c>
      <c r="J2476" s="158" t="s">
        <v>2405</v>
      </c>
      <c r="K2476" s="158"/>
      <c r="L2476" s="158" t="s">
        <v>28</v>
      </c>
      <c r="M2476" s="158" t="s">
        <v>36</v>
      </c>
      <c r="N2476" s="158" t="s">
        <v>37</v>
      </c>
      <c r="O2476" s="158" t="s">
        <v>42</v>
      </c>
      <c r="P2476" s="158" t="s">
        <v>30</v>
      </c>
      <c r="Q2476" s="158" t="s">
        <v>1689</v>
      </c>
      <c r="R2476" s="158" t="s">
        <v>30</v>
      </c>
      <c r="S2476" s="158" t="s">
        <v>66</v>
      </c>
      <c r="T2476" s="321" t="s">
        <v>66</v>
      </c>
      <c r="U2476" s="158" t="s">
        <v>66</v>
      </c>
      <c r="V2476" s="344"/>
      <c r="W2476" s="90"/>
      <c r="X2476" s="127"/>
    </row>
    <row r="2477" spans="1:24" ht="15" customHeight="1">
      <c r="A2477" s="65">
        <v>1075251633</v>
      </c>
      <c r="B2477" s="66" t="s">
        <v>26</v>
      </c>
      <c r="C2477" s="66" t="s">
        <v>3614</v>
      </c>
      <c r="D2477" s="66" t="s">
        <v>1397</v>
      </c>
      <c r="E2477" s="66" t="s">
        <v>333</v>
      </c>
      <c r="F2477" s="66" t="s">
        <v>356</v>
      </c>
      <c r="G2477" s="65">
        <v>3168261615</v>
      </c>
      <c r="H2477" s="62" t="s">
        <v>4336</v>
      </c>
      <c r="I2477" s="66" t="s">
        <v>63</v>
      </c>
      <c r="J2477" s="66" t="s">
        <v>1126</v>
      </c>
      <c r="K2477" s="66"/>
      <c r="L2477" s="66" t="s">
        <v>4323</v>
      </c>
      <c r="M2477" s="66" t="s">
        <v>36</v>
      </c>
      <c r="N2477" s="66"/>
      <c r="O2477" s="66" t="s">
        <v>38</v>
      </c>
      <c r="P2477" s="66" t="s">
        <v>37</v>
      </c>
      <c r="Q2477" s="66" t="s">
        <v>32</v>
      </c>
      <c r="R2477" s="66" t="s">
        <v>37</v>
      </c>
      <c r="S2477" s="66" t="s">
        <v>63</v>
      </c>
      <c r="T2477" s="299"/>
      <c r="U2477" s="66"/>
      <c r="V2477" s="344"/>
      <c r="W2477" s="90"/>
      <c r="X2477" s="127"/>
    </row>
    <row r="2478" spans="1:24" ht="15" customHeight="1">
      <c r="A2478" s="65">
        <v>1095948602</v>
      </c>
      <c r="B2478" s="66" t="s">
        <v>26</v>
      </c>
      <c r="C2478" s="66" t="s">
        <v>1462</v>
      </c>
      <c r="D2478" s="66" t="s">
        <v>326</v>
      </c>
      <c r="E2478" s="66" t="s">
        <v>333</v>
      </c>
      <c r="F2478" s="66" t="s">
        <v>730</v>
      </c>
      <c r="G2478" s="65">
        <v>3015309840</v>
      </c>
      <c r="H2478" s="62" t="s">
        <v>4158</v>
      </c>
      <c r="I2478" s="66" t="s">
        <v>73</v>
      </c>
      <c r="J2478" s="66" t="s">
        <v>1206</v>
      </c>
      <c r="K2478" s="66"/>
      <c r="L2478" s="66" t="s">
        <v>28</v>
      </c>
      <c r="M2478" s="66" t="s">
        <v>36</v>
      </c>
      <c r="N2478" s="66" t="s">
        <v>37</v>
      </c>
      <c r="O2478" s="66" t="s">
        <v>42</v>
      </c>
      <c r="P2478" s="66" t="s">
        <v>30</v>
      </c>
      <c r="Q2478" s="66" t="s">
        <v>43</v>
      </c>
      <c r="R2478" s="66" t="s">
        <v>30</v>
      </c>
      <c r="S2478" s="66" t="s">
        <v>73</v>
      </c>
      <c r="T2478" s="299" t="s">
        <v>73</v>
      </c>
      <c r="U2478" s="66" t="s">
        <v>73</v>
      </c>
      <c r="V2478" s="344"/>
      <c r="W2478" s="90"/>
      <c r="X2478" s="127"/>
    </row>
    <row r="2479" spans="1:24" ht="15" customHeight="1">
      <c r="A2479" s="176">
        <v>65733892</v>
      </c>
      <c r="B2479" s="177" t="s">
        <v>26</v>
      </c>
      <c r="C2479" s="177" t="s">
        <v>569</v>
      </c>
      <c r="D2479" s="177" t="s">
        <v>540</v>
      </c>
      <c r="E2479" s="177" t="s">
        <v>333</v>
      </c>
      <c r="F2479" s="177" t="s">
        <v>142</v>
      </c>
      <c r="G2479" s="176">
        <v>3017387210</v>
      </c>
      <c r="H2479" s="87" t="s">
        <v>4338</v>
      </c>
      <c r="I2479" s="177" t="s">
        <v>75</v>
      </c>
      <c r="J2479" s="177" t="s">
        <v>330</v>
      </c>
      <c r="K2479" s="177"/>
      <c r="L2479" s="177" t="s">
        <v>35</v>
      </c>
      <c r="M2479" s="177"/>
      <c r="N2479" s="177" t="s">
        <v>30</v>
      </c>
      <c r="O2479" s="177" t="s">
        <v>38</v>
      </c>
      <c r="P2479" s="177" t="s">
        <v>30</v>
      </c>
      <c r="Q2479" s="177" t="s">
        <v>43</v>
      </c>
      <c r="R2479" s="177" t="s">
        <v>30</v>
      </c>
      <c r="S2479" s="177" t="s">
        <v>75</v>
      </c>
      <c r="T2479" s="334" t="s">
        <v>75</v>
      </c>
      <c r="U2479" s="177"/>
      <c r="V2479" s="344"/>
      <c r="W2479" s="90"/>
      <c r="X2479" s="127"/>
    </row>
    <row r="2480" spans="1:24" ht="15" customHeight="1">
      <c r="A2480" s="65">
        <v>1024470064</v>
      </c>
      <c r="B2480" s="66" t="s">
        <v>26</v>
      </c>
      <c r="C2480" s="66" t="s">
        <v>888</v>
      </c>
      <c r="D2480" s="66" t="s">
        <v>3184</v>
      </c>
      <c r="E2480" s="66" t="s">
        <v>333</v>
      </c>
      <c r="F2480" s="66" t="s">
        <v>458</v>
      </c>
      <c r="G2480" s="65">
        <v>3245769698</v>
      </c>
      <c r="H2480" s="95" t="s">
        <v>4160</v>
      </c>
      <c r="I2480" s="66" t="s">
        <v>40</v>
      </c>
      <c r="J2480" s="66" t="s">
        <v>4161</v>
      </c>
      <c r="K2480" s="66"/>
      <c r="L2480" s="66" t="s">
        <v>28</v>
      </c>
      <c r="M2480" s="66"/>
      <c r="N2480" s="66" t="s">
        <v>30</v>
      </c>
      <c r="O2480" s="66" t="s">
        <v>31</v>
      </c>
      <c r="P2480" s="66" t="s">
        <v>30</v>
      </c>
      <c r="Q2480" s="66" t="s">
        <v>49</v>
      </c>
      <c r="R2480" s="66" t="s">
        <v>30</v>
      </c>
      <c r="S2480" s="66" t="s">
        <v>52</v>
      </c>
      <c r="T2480" s="299" t="s">
        <v>59</v>
      </c>
      <c r="U2480" s="66" t="s">
        <v>53</v>
      </c>
      <c r="V2480" s="344"/>
      <c r="W2480" s="90"/>
      <c r="X2480" s="127"/>
    </row>
    <row r="2481" spans="1:24" ht="15" customHeight="1">
      <c r="A2481" s="65">
        <v>1091595376</v>
      </c>
      <c r="B2481" s="66" t="s">
        <v>26</v>
      </c>
      <c r="C2481" s="66" t="s">
        <v>1950</v>
      </c>
      <c r="D2481" s="66" t="s">
        <v>2378</v>
      </c>
      <c r="E2481" s="66" t="s">
        <v>333</v>
      </c>
      <c r="F2481" s="66" t="s">
        <v>4896</v>
      </c>
      <c r="G2481" s="65">
        <v>3168498584</v>
      </c>
      <c r="H2481" s="87" t="s">
        <v>5064</v>
      </c>
      <c r="I2481" s="66" t="s">
        <v>68</v>
      </c>
      <c r="J2481" s="66" t="s">
        <v>1179</v>
      </c>
      <c r="K2481" s="66"/>
      <c r="L2481" s="66" t="s">
        <v>51</v>
      </c>
      <c r="M2481" s="66"/>
      <c r="N2481" s="66" t="s">
        <v>37</v>
      </c>
      <c r="O2481" s="66" t="s">
        <v>42</v>
      </c>
      <c r="P2481" s="66" t="s">
        <v>30</v>
      </c>
      <c r="Q2481" s="66" t="s">
        <v>43</v>
      </c>
      <c r="R2481" s="66" t="s">
        <v>30</v>
      </c>
      <c r="S2481" s="66" t="s">
        <v>68</v>
      </c>
      <c r="T2481" s="299" t="s">
        <v>68</v>
      </c>
      <c r="U2481" s="66" t="s">
        <v>68</v>
      </c>
      <c r="V2481" s="344"/>
      <c r="W2481" s="90"/>
      <c r="X2481" s="127"/>
    </row>
    <row r="2482" spans="1:24" ht="15" customHeight="1">
      <c r="A2482" s="66">
        <v>1018455333</v>
      </c>
      <c r="B2482" s="66" t="s">
        <v>26</v>
      </c>
      <c r="C2482" s="66" t="s">
        <v>3366</v>
      </c>
      <c r="D2482" s="66" t="s">
        <v>479</v>
      </c>
      <c r="E2482" s="66" t="s">
        <v>333</v>
      </c>
      <c r="F2482" s="66" t="s">
        <v>927</v>
      </c>
      <c r="G2482" s="65">
        <v>3192317938</v>
      </c>
      <c r="H2482" s="62" t="s">
        <v>3367</v>
      </c>
      <c r="I2482" s="66" t="s">
        <v>40</v>
      </c>
      <c r="J2482" s="66" t="s">
        <v>556</v>
      </c>
      <c r="K2482" s="66"/>
      <c r="L2482" s="66" t="s">
        <v>28</v>
      </c>
      <c r="M2482" s="66"/>
      <c r="N2482" s="66" t="s">
        <v>37</v>
      </c>
      <c r="O2482" s="66" t="s">
        <v>42</v>
      </c>
      <c r="P2482" s="66" t="s">
        <v>30</v>
      </c>
      <c r="Q2482" s="66" t="s">
        <v>43</v>
      </c>
      <c r="R2482" s="66" t="s">
        <v>30</v>
      </c>
      <c r="S2482" s="66" t="s">
        <v>40</v>
      </c>
      <c r="T2482" s="299" t="s">
        <v>60</v>
      </c>
      <c r="U2482" s="66"/>
      <c r="V2482" s="344"/>
      <c r="W2482" s="90"/>
      <c r="X2482" s="127"/>
    </row>
    <row r="2483" spans="1:24" ht="15" customHeight="1">
      <c r="A2483" s="65">
        <v>40986880</v>
      </c>
      <c r="B2483" s="66" t="s">
        <v>26</v>
      </c>
      <c r="C2483" s="66" t="s">
        <v>3362</v>
      </c>
      <c r="D2483" s="66" t="s">
        <v>221</v>
      </c>
      <c r="E2483" s="66" t="s">
        <v>333</v>
      </c>
      <c r="F2483" s="66" t="s">
        <v>3363</v>
      </c>
      <c r="G2483" s="65">
        <v>3184471667</v>
      </c>
      <c r="H2483" s="62" t="s">
        <v>3364</v>
      </c>
      <c r="I2483" s="66" t="s">
        <v>72</v>
      </c>
      <c r="J2483" s="66" t="s">
        <v>3365</v>
      </c>
      <c r="K2483" s="66"/>
      <c r="L2483" s="66" t="s">
        <v>51</v>
      </c>
      <c r="M2483" s="66"/>
      <c r="N2483" s="66" t="s">
        <v>30</v>
      </c>
      <c r="O2483" s="66" t="s">
        <v>38</v>
      </c>
      <c r="P2483" s="66" t="s">
        <v>30</v>
      </c>
      <c r="Q2483" s="66" t="s">
        <v>49</v>
      </c>
      <c r="R2483" s="66" t="s">
        <v>37</v>
      </c>
      <c r="S2483" s="66"/>
      <c r="T2483" s="299"/>
      <c r="U2483" s="66"/>
      <c r="V2483" s="344"/>
      <c r="W2483" s="90"/>
      <c r="X2483" s="127"/>
    </row>
    <row r="2484" spans="1:24" ht="15" customHeight="1">
      <c r="A2484" s="65">
        <v>1075254759</v>
      </c>
      <c r="B2484" s="66" t="s">
        <v>26</v>
      </c>
      <c r="C2484" s="66" t="s">
        <v>1127</v>
      </c>
      <c r="D2484" s="66"/>
      <c r="E2484" s="66" t="s">
        <v>333</v>
      </c>
      <c r="F2484" s="66" t="s">
        <v>824</v>
      </c>
      <c r="G2484" s="65">
        <v>3008660773</v>
      </c>
      <c r="H2484" s="67" t="s">
        <v>1128</v>
      </c>
      <c r="I2484" s="66" t="s">
        <v>63</v>
      </c>
      <c r="J2484" s="66" t="s">
        <v>1126</v>
      </c>
      <c r="K2484" s="66" t="s">
        <v>51</v>
      </c>
      <c r="L2484" s="66" t="s">
        <v>28</v>
      </c>
      <c r="M2484" s="66" t="s">
        <v>36</v>
      </c>
      <c r="N2484" s="66" t="s">
        <v>37</v>
      </c>
      <c r="O2484" s="66" t="s">
        <v>42</v>
      </c>
      <c r="P2484" s="66" t="s">
        <v>30</v>
      </c>
      <c r="Q2484" s="66" t="s">
        <v>43</v>
      </c>
      <c r="R2484" s="66" t="s">
        <v>30</v>
      </c>
      <c r="S2484" s="66" t="s">
        <v>63</v>
      </c>
      <c r="T2484" s="299" t="s">
        <v>75</v>
      </c>
      <c r="U2484" s="66" t="s">
        <v>54</v>
      </c>
      <c r="V2484" s="344"/>
      <c r="W2484" s="90"/>
      <c r="X2484" s="127"/>
    </row>
    <row r="2485" spans="1:24" ht="15" customHeight="1">
      <c r="A2485" s="65">
        <v>1045049042</v>
      </c>
      <c r="B2485" s="66" t="s">
        <v>26</v>
      </c>
      <c r="C2485" s="66" t="s">
        <v>1263</v>
      </c>
      <c r="D2485" s="66"/>
      <c r="E2485" s="66" t="s">
        <v>333</v>
      </c>
      <c r="F2485" s="66" t="s">
        <v>2802</v>
      </c>
      <c r="G2485" s="65">
        <v>3123936512</v>
      </c>
      <c r="H2485" s="66" t="s">
        <v>4157</v>
      </c>
      <c r="I2485" s="66" t="s">
        <v>40</v>
      </c>
      <c r="J2485" s="71" t="s">
        <v>556</v>
      </c>
      <c r="K2485" s="66"/>
      <c r="L2485" s="66" t="s">
        <v>28</v>
      </c>
      <c r="M2485" s="66" t="s">
        <v>36</v>
      </c>
      <c r="N2485" s="66" t="s">
        <v>30</v>
      </c>
      <c r="O2485" s="66" t="s">
        <v>38</v>
      </c>
      <c r="P2485" s="66" t="s">
        <v>30</v>
      </c>
      <c r="Q2485" s="66" t="s">
        <v>49</v>
      </c>
      <c r="R2485" s="66" t="s">
        <v>37</v>
      </c>
      <c r="S2485" s="66" t="s">
        <v>40</v>
      </c>
      <c r="T2485" s="299" t="s">
        <v>40</v>
      </c>
      <c r="U2485" s="66" t="s">
        <v>40</v>
      </c>
      <c r="V2485" s="344"/>
      <c r="W2485" s="90"/>
      <c r="X2485" s="127"/>
    </row>
    <row r="2486" spans="1:24" ht="15" customHeight="1">
      <c r="A2486" s="65">
        <v>1093774791</v>
      </c>
      <c r="B2486" s="66" t="s">
        <v>26</v>
      </c>
      <c r="C2486" s="66" t="s">
        <v>5205</v>
      </c>
      <c r="D2486" s="66" t="s">
        <v>5206</v>
      </c>
      <c r="E2486" s="66" t="s">
        <v>333</v>
      </c>
      <c r="F2486" s="66" t="s">
        <v>1253</v>
      </c>
      <c r="G2486" s="65">
        <v>3204948798</v>
      </c>
      <c r="H2486" s="67" t="s">
        <v>5207</v>
      </c>
      <c r="I2486" s="66" t="s">
        <v>68</v>
      </c>
      <c r="J2486" s="66" t="s">
        <v>814</v>
      </c>
      <c r="K2486" s="66" t="s">
        <v>27</v>
      </c>
      <c r="L2486" s="66"/>
      <c r="M2486" s="66"/>
      <c r="N2486" s="66" t="s">
        <v>37</v>
      </c>
      <c r="O2486" s="66" t="s">
        <v>38</v>
      </c>
      <c r="P2486" s="66" t="s">
        <v>37</v>
      </c>
      <c r="Q2486" s="66" t="s">
        <v>32</v>
      </c>
      <c r="R2486" s="66" t="s">
        <v>37</v>
      </c>
      <c r="S2486" s="66" t="s">
        <v>68</v>
      </c>
      <c r="T2486" s="299" t="s">
        <v>68</v>
      </c>
      <c r="U2486" s="66" t="s">
        <v>68</v>
      </c>
      <c r="V2486" s="344"/>
      <c r="W2486" s="90"/>
      <c r="X2486" s="127"/>
    </row>
    <row r="2487" spans="1:24" ht="15" customHeight="1">
      <c r="A2487" s="70">
        <v>63537740</v>
      </c>
      <c r="B2487" s="71" t="s">
        <v>26</v>
      </c>
      <c r="C2487" s="71" t="s">
        <v>5426</v>
      </c>
      <c r="D2487" s="71" t="s">
        <v>2185</v>
      </c>
      <c r="E2487" s="71" t="s">
        <v>333</v>
      </c>
      <c r="F2487" s="71" t="s">
        <v>698</v>
      </c>
      <c r="G2487" s="70">
        <v>3133629039</v>
      </c>
      <c r="H2487" s="62" t="s">
        <v>5427</v>
      </c>
      <c r="I2487" s="71" t="s">
        <v>68</v>
      </c>
      <c r="J2487" s="71" t="s">
        <v>1179</v>
      </c>
      <c r="K2487" s="71"/>
      <c r="L2487" s="71" t="s">
        <v>51</v>
      </c>
      <c r="M2487" s="71"/>
      <c r="N2487" s="71" t="s">
        <v>30</v>
      </c>
      <c r="O2487" s="71" t="s">
        <v>38</v>
      </c>
      <c r="P2487" s="71" t="s">
        <v>37</v>
      </c>
      <c r="Q2487" s="71"/>
      <c r="R2487" s="71" t="s">
        <v>37</v>
      </c>
      <c r="S2487" s="71" t="s">
        <v>68</v>
      </c>
      <c r="T2487" s="300" t="s">
        <v>68</v>
      </c>
      <c r="U2487" s="71" t="s">
        <v>68</v>
      </c>
      <c r="V2487" s="344"/>
      <c r="W2487" s="90"/>
      <c r="X2487" s="127"/>
    </row>
    <row r="2488" spans="1:24" ht="15" customHeight="1">
      <c r="A2488" s="70">
        <v>1098718464</v>
      </c>
      <c r="B2488" s="71" t="s">
        <v>26</v>
      </c>
      <c r="C2488" s="71" t="s">
        <v>2392</v>
      </c>
      <c r="D2488" s="71" t="s">
        <v>2031</v>
      </c>
      <c r="E2488" s="71" t="s">
        <v>333</v>
      </c>
      <c r="F2488" s="71" t="s">
        <v>5550</v>
      </c>
      <c r="G2488" s="70">
        <v>3223462681</v>
      </c>
      <c r="H2488" s="62" t="s">
        <v>5551</v>
      </c>
      <c r="I2488" s="71" t="s">
        <v>73</v>
      </c>
      <c r="J2488" s="71" t="s">
        <v>788</v>
      </c>
      <c r="K2488" s="71" t="s">
        <v>27</v>
      </c>
      <c r="L2488" s="71" t="s">
        <v>35</v>
      </c>
      <c r="M2488" s="71" t="s">
        <v>36</v>
      </c>
      <c r="N2488" s="71" t="s">
        <v>30</v>
      </c>
      <c r="O2488" s="71" t="s">
        <v>38</v>
      </c>
      <c r="P2488" s="71" t="s">
        <v>30</v>
      </c>
      <c r="Q2488" s="71" t="s">
        <v>43</v>
      </c>
      <c r="R2488" s="71" t="s">
        <v>37</v>
      </c>
      <c r="S2488" s="71" t="s">
        <v>73</v>
      </c>
      <c r="T2488" s="300" t="s">
        <v>73</v>
      </c>
      <c r="U2488" s="71" t="s">
        <v>73</v>
      </c>
      <c r="V2488" s="344"/>
      <c r="W2488" s="90"/>
      <c r="X2488" s="127"/>
    </row>
    <row r="2489" spans="1:24" ht="15" customHeight="1">
      <c r="A2489" s="65">
        <v>24336160</v>
      </c>
      <c r="B2489" s="66" t="s">
        <v>26</v>
      </c>
      <c r="C2489" s="66" t="s">
        <v>355</v>
      </c>
      <c r="D2489" s="66" t="s">
        <v>235</v>
      </c>
      <c r="E2489" s="66" t="s">
        <v>333</v>
      </c>
      <c r="F2489" s="66" t="s">
        <v>700</v>
      </c>
      <c r="G2489" s="65">
        <v>3188516636</v>
      </c>
      <c r="H2489" s="62" t="s">
        <v>6185</v>
      </c>
      <c r="I2489" s="66" t="s">
        <v>53</v>
      </c>
      <c r="J2489" s="66" t="s">
        <v>348</v>
      </c>
      <c r="K2489" s="66"/>
      <c r="L2489" s="66" t="s">
        <v>51</v>
      </c>
      <c r="M2489" s="66" t="s">
        <v>29</v>
      </c>
      <c r="N2489" s="66" t="s">
        <v>30</v>
      </c>
      <c r="O2489" s="66" t="s">
        <v>31</v>
      </c>
      <c r="P2489" s="66" t="s">
        <v>30</v>
      </c>
      <c r="Q2489" s="66" t="s">
        <v>46</v>
      </c>
      <c r="R2489" s="66" t="s">
        <v>30</v>
      </c>
      <c r="S2489" s="66" t="s">
        <v>53</v>
      </c>
      <c r="T2489" s="299" t="s">
        <v>71</v>
      </c>
      <c r="U2489" s="66" t="s">
        <v>40</v>
      </c>
      <c r="V2489" s="344"/>
      <c r="W2489" s="90"/>
      <c r="X2489" s="127"/>
    </row>
    <row r="2490" spans="1:24" ht="15" customHeight="1">
      <c r="A2490" s="65">
        <v>53066851</v>
      </c>
      <c r="B2490" s="66" t="s">
        <v>26</v>
      </c>
      <c r="C2490" s="66" t="s">
        <v>4162</v>
      </c>
      <c r="D2490" s="66" t="s">
        <v>1034</v>
      </c>
      <c r="E2490" s="66" t="s">
        <v>2503</v>
      </c>
      <c r="F2490" s="66" t="s">
        <v>4163</v>
      </c>
      <c r="G2490" s="65">
        <v>3202483118</v>
      </c>
      <c r="H2490" s="62" t="s">
        <v>4164</v>
      </c>
      <c r="I2490" s="66" t="s">
        <v>60</v>
      </c>
      <c r="J2490" s="66" t="s">
        <v>946</v>
      </c>
      <c r="K2490" s="66"/>
      <c r="L2490" s="66" t="s">
        <v>35</v>
      </c>
      <c r="M2490" s="66"/>
      <c r="N2490" s="66" t="s">
        <v>30</v>
      </c>
      <c r="O2490" s="66" t="s">
        <v>38</v>
      </c>
      <c r="P2490" s="66" t="s">
        <v>37</v>
      </c>
      <c r="Q2490" s="66" t="s">
        <v>32</v>
      </c>
      <c r="R2490" s="66" t="s">
        <v>30</v>
      </c>
      <c r="S2490" s="66" t="s">
        <v>60</v>
      </c>
      <c r="T2490" s="299" t="s">
        <v>40</v>
      </c>
      <c r="U2490" s="66" t="s">
        <v>53</v>
      </c>
      <c r="V2490" s="344"/>
      <c r="W2490" s="90"/>
      <c r="X2490" s="127"/>
    </row>
    <row r="2491" spans="1:24" ht="15" customHeight="1">
      <c r="A2491" s="65">
        <v>26442206</v>
      </c>
      <c r="B2491" s="66" t="s">
        <v>26</v>
      </c>
      <c r="C2491" s="66" t="s">
        <v>4316</v>
      </c>
      <c r="D2491" s="66" t="s">
        <v>4261</v>
      </c>
      <c r="E2491" s="66" t="s">
        <v>2503</v>
      </c>
      <c r="F2491" s="66" t="s">
        <v>4317</v>
      </c>
      <c r="G2491" s="65">
        <v>3167347011</v>
      </c>
      <c r="H2491" s="62" t="s">
        <v>4318</v>
      </c>
      <c r="I2491" s="66" t="s">
        <v>63</v>
      </c>
      <c r="J2491" s="66" t="s">
        <v>1126</v>
      </c>
      <c r="K2491" s="66" t="s">
        <v>27</v>
      </c>
      <c r="L2491" s="66" t="s">
        <v>28</v>
      </c>
      <c r="M2491" s="66" t="s">
        <v>36</v>
      </c>
      <c r="N2491" s="66" t="s">
        <v>37</v>
      </c>
      <c r="O2491" s="66" t="s">
        <v>42</v>
      </c>
      <c r="P2491" s="66" t="s">
        <v>30</v>
      </c>
      <c r="Q2491" s="66" t="s">
        <v>49</v>
      </c>
      <c r="R2491" s="66" t="s">
        <v>30</v>
      </c>
      <c r="S2491" s="66" t="s">
        <v>44</v>
      </c>
      <c r="T2491" s="299" t="s">
        <v>75</v>
      </c>
      <c r="U2491" s="66" t="s">
        <v>40</v>
      </c>
      <c r="V2491" s="344"/>
      <c r="W2491" s="90"/>
      <c r="X2491" s="127"/>
    </row>
    <row r="2492" spans="1:24" ht="15" customHeight="1">
      <c r="A2492" s="65">
        <v>88159590</v>
      </c>
      <c r="B2492" s="66" t="s">
        <v>26</v>
      </c>
      <c r="C2492" s="66" t="s">
        <v>2177</v>
      </c>
      <c r="D2492" s="66" t="s">
        <v>5360</v>
      </c>
      <c r="E2492" s="66" t="s">
        <v>2503</v>
      </c>
      <c r="F2492" s="66" t="s">
        <v>2871</v>
      </c>
      <c r="G2492" s="65">
        <v>3178551490</v>
      </c>
      <c r="H2492" s="62" t="s">
        <v>5361</v>
      </c>
      <c r="I2492" s="66" t="s">
        <v>68</v>
      </c>
      <c r="J2492" s="66" t="s">
        <v>157</v>
      </c>
      <c r="K2492" s="66" t="s">
        <v>5344</v>
      </c>
      <c r="L2492" s="66" t="s">
        <v>51</v>
      </c>
      <c r="M2492" s="66" t="s">
        <v>36</v>
      </c>
      <c r="N2492" s="66" t="s">
        <v>30</v>
      </c>
      <c r="O2492" s="66" t="s">
        <v>38</v>
      </c>
      <c r="P2492" s="66" t="s">
        <v>30</v>
      </c>
      <c r="Q2492" s="66" t="s">
        <v>49</v>
      </c>
      <c r="R2492" s="66" t="s">
        <v>37</v>
      </c>
      <c r="S2492" s="66" t="s">
        <v>68</v>
      </c>
      <c r="T2492" s="299" t="s">
        <v>68</v>
      </c>
      <c r="U2492" s="66" t="s">
        <v>68</v>
      </c>
      <c r="V2492" s="344"/>
      <c r="W2492" s="90"/>
      <c r="X2492" s="127"/>
    </row>
    <row r="2493" spans="1:24" ht="15" customHeight="1">
      <c r="A2493" s="70">
        <v>1128430512</v>
      </c>
      <c r="B2493" s="71" t="s">
        <v>26</v>
      </c>
      <c r="C2493" s="71" t="s">
        <v>834</v>
      </c>
      <c r="D2493" s="71" t="s">
        <v>3170</v>
      </c>
      <c r="E2493" s="71" t="s">
        <v>74</v>
      </c>
      <c r="F2493" s="71" t="s">
        <v>1729</v>
      </c>
      <c r="G2493" s="70">
        <v>3147222093</v>
      </c>
      <c r="H2493" s="62" t="s">
        <v>6027</v>
      </c>
      <c r="I2493" s="71" t="s">
        <v>40</v>
      </c>
      <c r="J2493" s="71" t="s">
        <v>2221</v>
      </c>
      <c r="K2493" s="71"/>
      <c r="L2493" s="71" t="s">
        <v>28</v>
      </c>
      <c r="M2493" s="71" t="s">
        <v>36</v>
      </c>
      <c r="N2493" s="71" t="s">
        <v>37</v>
      </c>
      <c r="O2493" s="71" t="s">
        <v>42</v>
      </c>
      <c r="P2493" s="71" t="s">
        <v>30</v>
      </c>
      <c r="Q2493" s="71" t="s">
        <v>46</v>
      </c>
      <c r="R2493" s="71" t="s">
        <v>30</v>
      </c>
      <c r="S2493" s="71" t="s">
        <v>53</v>
      </c>
      <c r="T2493" s="300" t="s">
        <v>58</v>
      </c>
      <c r="U2493" s="71" t="s">
        <v>40</v>
      </c>
      <c r="V2493" s="344"/>
      <c r="W2493" s="90"/>
      <c r="X2493" s="127"/>
    </row>
    <row r="2494" spans="1:24" ht="15" customHeight="1">
      <c r="A2494" s="65">
        <v>52713201</v>
      </c>
      <c r="B2494" s="66" t="s">
        <v>26</v>
      </c>
      <c r="C2494" s="66" t="s">
        <v>461</v>
      </c>
      <c r="D2494" s="66"/>
      <c r="E2494" s="66" t="s">
        <v>3368</v>
      </c>
      <c r="F2494" s="66" t="s">
        <v>356</v>
      </c>
      <c r="G2494" s="65">
        <v>3227286435</v>
      </c>
      <c r="H2494" s="76" t="s">
        <v>3369</v>
      </c>
      <c r="I2494" s="66" t="s">
        <v>60</v>
      </c>
      <c r="J2494" s="66" t="s">
        <v>946</v>
      </c>
      <c r="K2494" s="66" t="s">
        <v>27</v>
      </c>
      <c r="L2494" s="66" t="s">
        <v>35</v>
      </c>
      <c r="M2494" s="66" t="s">
        <v>36</v>
      </c>
      <c r="N2494" s="66" t="s">
        <v>37</v>
      </c>
      <c r="O2494" s="66" t="s">
        <v>42</v>
      </c>
      <c r="P2494" s="66" t="s">
        <v>30</v>
      </c>
      <c r="Q2494" s="66" t="s">
        <v>1689</v>
      </c>
      <c r="R2494" s="66" t="s">
        <v>30</v>
      </c>
      <c r="S2494" s="66" t="s">
        <v>60</v>
      </c>
      <c r="T2494" s="299" t="s">
        <v>75</v>
      </c>
      <c r="U2494" s="66" t="s">
        <v>52</v>
      </c>
      <c r="V2494" s="344"/>
      <c r="W2494" s="90"/>
      <c r="X2494" s="127"/>
    </row>
    <row r="2495" spans="1:24" ht="15" customHeight="1">
      <c r="A2495" s="65">
        <v>28968013</v>
      </c>
      <c r="B2495" s="66" t="s">
        <v>26</v>
      </c>
      <c r="C2495" s="66" t="s">
        <v>4557</v>
      </c>
      <c r="D2495" s="66"/>
      <c r="E2495" s="66" t="s">
        <v>4558</v>
      </c>
      <c r="F2495" s="66" t="s">
        <v>253</v>
      </c>
      <c r="G2495" s="65">
        <v>3105452371</v>
      </c>
      <c r="H2495" s="121" t="s">
        <v>4559</v>
      </c>
      <c r="I2495" s="66" t="s">
        <v>75</v>
      </c>
      <c r="J2495" s="66" t="s">
        <v>330</v>
      </c>
      <c r="K2495" s="66"/>
      <c r="L2495" s="66" t="s">
        <v>28</v>
      </c>
      <c r="M2495" s="66" t="s">
        <v>36</v>
      </c>
      <c r="N2495" s="66" t="s">
        <v>30</v>
      </c>
      <c r="O2495" s="66" t="s">
        <v>38</v>
      </c>
      <c r="P2495" s="66" t="s">
        <v>30</v>
      </c>
      <c r="Q2495" s="66" t="s">
        <v>1689</v>
      </c>
      <c r="R2495" s="66" t="s">
        <v>30</v>
      </c>
      <c r="S2495" s="66" t="s">
        <v>75</v>
      </c>
      <c r="T2495" s="299" t="s">
        <v>75</v>
      </c>
      <c r="U2495" s="66" t="s">
        <v>75</v>
      </c>
      <c r="V2495" s="344"/>
      <c r="W2495" s="90"/>
      <c r="X2495" s="127"/>
    </row>
    <row r="2496" spans="1:24" ht="15" customHeight="1">
      <c r="A2496" s="65">
        <v>1000883709</v>
      </c>
      <c r="B2496" s="66" t="s">
        <v>26</v>
      </c>
      <c r="C2496" s="66" t="s">
        <v>5884</v>
      </c>
      <c r="D2496" s="66"/>
      <c r="E2496" s="66" t="s">
        <v>5885</v>
      </c>
      <c r="F2496" s="66" t="s">
        <v>1005</v>
      </c>
      <c r="G2496" s="65">
        <v>3028314701</v>
      </c>
      <c r="H2496" s="66" t="s">
        <v>5886</v>
      </c>
      <c r="I2496" s="66" t="s">
        <v>58</v>
      </c>
      <c r="J2496" s="66" t="s">
        <v>5887</v>
      </c>
      <c r="K2496" s="66"/>
      <c r="L2496" s="66" t="s">
        <v>28</v>
      </c>
      <c r="M2496" s="66" t="s">
        <v>36</v>
      </c>
      <c r="N2496" s="66" t="s">
        <v>30</v>
      </c>
      <c r="O2496" s="66" t="s">
        <v>38</v>
      </c>
      <c r="P2496" s="66" t="s">
        <v>30</v>
      </c>
      <c r="Q2496" s="66" t="s">
        <v>46</v>
      </c>
      <c r="R2496" s="66" t="s">
        <v>30</v>
      </c>
      <c r="S2496" s="66" t="s">
        <v>58</v>
      </c>
      <c r="T2496" s="299" t="s">
        <v>58</v>
      </c>
      <c r="U2496" s="66" t="s">
        <v>58</v>
      </c>
      <c r="V2496" s="344"/>
      <c r="W2496" s="90"/>
      <c r="X2496" s="127"/>
    </row>
    <row r="2497" spans="1:24" ht="15" customHeight="1">
      <c r="A2497" s="65">
        <v>1053784976</v>
      </c>
      <c r="B2497" s="66" t="s">
        <v>26</v>
      </c>
      <c r="C2497" s="66" t="s">
        <v>444</v>
      </c>
      <c r="D2497" s="66" t="s">
        <v>995</v>
      </c>
      <c r="E2497" s="66" t="s">
        <v>5885</v>
      </c>
      <c r="F2497" s="66" t="s">
        <v>837</v>
      </c>
      <c r="G2497" s="65">
        <v>3192336774</v>
      </c>
      <c r="H2497" s="62" t="s">
        <v>6221</v>
      </c>
      <c r="I2497" s="66" t="s">
        <v>53</v>
      </c>
      <c r="J2497" s="66" t="s">
        <v>348</v>
      </c>
      <c r="K2497" s="66"/>
      <c r="L2497" s="66" t="s">
        <v>35</v>
      </c>
      <c r="M2497" s="66"/>
      <c r="N2497" s="66" t="s">
        <v>37</v>
      </c>
      <c r="O2497" s="66" t="s">
        <v>42</v>
      </c>
      <c r="P2497" s="66" t="s">
        <v>30</v>
      </c>
      <c r="Q2497" s="66" t="s">
        <v>43</v>
      </c>
      <c r="R2497" s="66" t="s">
        <v>30</v>
      </c>
      <c r="S2497" s="66" t="s">
        <v>53</v>
      </c>
      <c r="T2497" s="299" t="s">
        <v>71</v>
      </c>
      <c r="U2497" s="66" t="s">
        <v>70</v>
      </c>
      <c r="V2497" s="344"/>
      <c r="W2497" s="90"/>
      <c r="X2497" s="127"/>
    </row>
    <row r="2498" spans="1:24" ht="15" customHeight="1">
      <c r="A2498" s="70">
        <v>1015406841</v>
      </c>
      <c r="B2498" s="71" t="s">
        <v>26</v>
      </c>
      <c r="C2498" s="71" t="s">
        <v>444</v>
      </c>
      <c r="D2498" s="71" t="s">
        <v>309</v>
      </c>
      <c r="E2498" s="71" t="s">
        <v>978</v>
      </c>
      <c r="F2498" s="71" t="s">
        <v>979</v>
      </c>
      <c r="G2498" s="278">
        <v>3214107674</v>
      </c>
      <c r="H2498" s="62" t="s">
        <v>980</v>
      </c>
      <c r="I2498" s="281" t="s">
        <v>60</v>
      </c>
      <c r="J2498" s="66" t="s">
        <v>946</v>
      </c>
      <c r="K2498" s="71"/>
      <c r="L2498" s="71" t="s">
        <v>28</v>
      </c>
      <c r="M2498" s="71" t="s">
        <v>36</v>
      </c>
      <c r="N2498" s="71" t="s">
        <v>30</v>
      </c>
      <c r="O2498" s="71" t="s">
        <v>42</v>
      </c>
      <c r="P2498" s="71" t="s">
        <v>30</v>
      </c>
      <c r="Q2498" s="71" t="s">
        <v>49</v>
      </c>
      <c r="R2498" s="71" t="s">
        <v>30</v>
      </c>
      <c r="S2498" s="71" t="s">
        <v>60</v>
      </c>
      <c r="T2498" s="300" t="s">
        <v>70</v>
      </c>
      <c r="U2498" s="71" t="s">
        <v>40</v>
      </c>
      <c r="V2498" s="344"/>
      <c r="W2498" s="90"/>
      <c r="X2498" s="127"/>
    </row>
    <row r="2499" spans="1:24" ht="15" customHeight="1">
      <c r="A2499" s="197">
        <v>30399966</v>
      </c>
      <c r="B2499" s="198" t="s">
        <v>26</v>
      </c>
      <c r="C2499" s="198" t="s">
        <v>326</v>
      </c>
      <c r="D2499" s="198"/>
      <c r="E2499" s="198" t="s">
        <v>4165</v>
      </c>
      <c r="F2499" s="198" t="s">
        <v>275</v>
      </c>
      <c r="G2499" s="202">
        <v>3113465568</v>
      </c>
      <c r="H2499" s="62" t="s">
        <v>4166</v>
      </c>
      <c r="I2499" s="203" t="s">
        <v>53</v>
      </c>
      <c r="J2499" s="198" t="s">
        <v>348</v>
      </c>
      <c r="K2499" s="198"/>
      <c r="L2499" s="198" t="s">
        <v>28</v>
      </c>
      <c r="M2499" s="198" t="s">
        <v>36</v>
      </c>
      <c r="N2499" s="198" t="s">
        <v>37</v>
      </c>
      <c r="O2499" s="198" t="s">
        <v>42</v>
      </c>
      <c r="P2499" s="198" t="s">
        <v>30</v>
      </c>
      <c r="Q2499" s="198" t="s">
        <v>39</v>
      </c>
      <c r="R2499" s="198" t="s">
        <v>30</v>
      </c>
      <c r="S2499" s="198" t="s">
        <v>58</v>
      </c>
      <c r="T2499" s="291" t="s">
        <v>69</v>
      </c>
      <c r="U2499" s="66" t="s">
        <v>73</v>
      </c>
      <c r="V2499" s="127"/>
      <c r="W2499" s="127"/>
      <c r="X2499" s="127"/>
    </row>
    <row r="2500" spans="1:24" ht="15" customHeight="1">
      <c r="A2500" s="200">
        <v>98526464</v>
      </c>
      <c r="B2500" s="201" t="s">
        <v>26</v>
      </c>
      <c r="C2500" s="201" t="s">
        <v>3370</v>
      </c>
      <c r="D2500" s="201" t="s">
        <v>3371</v>
      </c>
      <c r="E2500" s="201" t="s">
        <v>3372</v>
      </c>
      <c r="F2500" s="201" t="s">
        <v>824</v>
      </c>
      <c r="G2500" s="262">
        <v>3136839988</v>
      </c>
      <c r="H2500" s="62" t="s">
        <v>3373</v>
      </c>
      <c r="I2500" s="264" t="s">
        <v>40</v>
      </c>
      <c r="J2500" s="201" t="s">
        <v>556</v>
      </c>
      <c r="K2500" s="201"/>
      <c r="L2500" s="201" t="s">
        <v>28</v>
      </c>
      <c r="M2500" s="201" t="s">
        <v>36</v>
      </c>
      <c r="N2500" s="201" t="s">
        <v>30</v>
      </c>
      <c r="O2500" s="201" t="s">
        <v>38</v>
      </c>
      <c r="P2500" s="201" t="s">
        <v>30</v>
      </c>
      <c r="Q2500" s="201" t="s">
        <v>49</v>
      </c>
      <c r="R2500" s="201" t="s">
        <v>30</v>
      </c>
      <c r="S2500" s="201" t="s">
        <v>40</v>
      </c>
      <c r="T2500" s="335" t="s">
        <v>74</v>
      </c>
      <c r="U2500" s="71" t="s">
        <v>72</v>
      </c>
      <c r="V2500" s="127"/>
      <c r="W2500" s="127"/>
      <c r="X2500" s="127"/>
    </row>
    <row r="2501" spans="1:24" ht="15" customHeight="1">
      <c r="A2501" s="200">
        <v>1035222449</v>
      </c>
      <c r="B2501" s="201" t="s">
        <v>26</v>
      </c>
      <c r="C2501" s="201" t="s">
        <v>3336</v>
      </c>
      <c r="D2501" s="201" t="s">
        <v>559</v>
      </c>
      <c r="E2501" s="201" t="s">
        <v>3374</v>
      </c>
      <c r="F2501" s="201" t="s">
        <v>3375</v>
      </c>
      <c r="G2501" s="200">
        <v>3044750025</v>
      </c>
      <c r="H2501" s="199" t="s">
        <v>3376</v>
      </c>
      <c r="I2501" s="201" t="s">
        <v>40</v>
      </c>
      <c r="J2501" s="201" t="s">
        <v>504</v>
      </c>
      <c r="K2501" s="201" t="s">
        <v>27</v>
      </c>
      <c r="L2501" s="201" t="s">
        <v>35</v>
      </c>
      <c r="M2501" s="201" t="s">
        <v>36</v>
      </c>
      <c r="N2501" s="201" t="s">
        <v>37</v>
      </c>
      <c r="O2501" s="201" t="s">
        <v>42</v>
      </c>
      <c r="P2501" s="201" t="s">
        <v>37</v>
      </c>
      <c r="Q2501" s="201" t="s">
        <v>39</v>
      </c>
      <c r="R2501" s="201" t="s">
        <v>30</v>
      </c>
      <c r="S2501" s="201" t="s">
        <v>53</v>
      </c>
      <c r="T2501" s="335" t="s">
        <v>75</v>
      </c>
      <c r="U2501" s="71" t="s">
        <v>52</v>
      </c>
      <c r="V2501" s="127"/>
      <c r="W2501" s="127"/>
      <c r="X2501" s="127"/>
    </row>
    <row r="2502" spans="1:24" ht="15" customHeight="1">
      <c r="A2502" s="200">
        <v>32879191</v>
      </c>
      <c r="B2502" s="201" t="s">
        <v>26</v>
      </c>
      <c r="C2502" s="201" t="s">
        <v>3377</v>
      </c>
      <c r="D2502" s="201" t="s">
        <v>3378</v>
      </c>
      <c r="E2502" s="201" t="s">
        <v>3374</v>
      </c>
      <c r="F2502" s="201" t="s">
        <v>2683</v>
      </c>
      <c r="G2502" s="200">
        <v>3013196364</v>
      </c>
      <c r="H2502" s="199" t="s">
        <v>3379</v>
      </c>
      <c r="I2502" s="201" t="s">
        <v>47</v>
      </c>
      <c r="J2502" s="201" t="s">
        <v>188</v>
      </c>
      <c r="K2502" s="201"/>
      <c r="L2502" s="201" t="s">
        <v>28</v>
      </c>
      <c r="M2502" s="201" t="s">
        <v>36</v>
      </c>
      <c r="N2502" s="201" t="s">
        <v>30</v>
      </c>
      <c r="O2502" s="201" t="s">
        <v>31</v>
      </c>
      <c r="P2502" s="201" t="s">
        <v>30</v>
      </c>
      <c r="Q2502" s="201" t="s">
        <v>43</v>
      </c>
      <c r="R2502" s="201" t="s">
        <v>30</v>
      </c>
      <c r="S2502" s="201" t="s">
        <v>47</v>
      </c>
      <c r="T2502" s="335" t="s">
        <v>65</v>
      </c>
      <c r="U2502" s="71" t="s">
        <v>47</v>
      </c>
      <c r="V2502" s="127"/>
      <c r="W2502" s="127"/>
      <c r="X2502" s="127"/>
    </row>
    <row r="2503" spans="1:24" ht="15" customHeight="1">
      <c r="A2503" s="197">
        <v>1102120704</v>
      </c>
      <c r="B2503" s="198" t="s">
        <v>26</v>
      </c>
      <c r="C2503" s="198" t="s">
        <v>987</v>
      </c>
      <c r="D2503" s="198" t="s">
        <v>151</v>
      </c>
      <c r="E2503" s="198" t="s">
        <v>3374</v>
      </c>
      <c r="F2503" s="198" t="s">
        <v>1369</v>
      </c>
      <c r="G2503" s="197">
        <v>3173737806</v>
      </c>
      <c r="H2503" s="217" t="s">
        <v>4612</v>
      </c>
      <c r="I2503" s="198" t="s">
        <v>74</v>
      </c>
      <c r="J2503" s="201" t="s">
        <v>99</v>
      </c>
      <c r="K2503" s="198"/>
      <c r="L2503" s="198" t="s">
        <v>28</v>
      </c>
      <c r="M2503" s="198" t="s">
        <v>29</v>
      </c>
      <c r="N2503" s="198" t="s">
        <v>30</v>
      </c>
      <c r="O2503" s="198" t="s">
        <v>38</v>
      </c>
      <c r="P2503" s="198" t="s">
        <v>30</v>
      </c>
      <c r="Q2503" s="198" t="s">
        <v>49</v>
      </c>
      <c r="R2503" s="198" t="s">
        <v>30</v>
      </c>
      <c r="S2503" s="198" t="s">
        <v>50</v>
      </c>
      <c r="T2503" s="291" t="s">
        <v>59</v>
      </c>
      <c r="U2503" s="66" t="s">
        <v>47</v>
      </c>
      <c r="V2503" s="127"/>
      <c r="W2503" s="127"/>
      <c r="X2503" s="127"/>
    </row>
    <row r="2504" spans="1:24" ht="15" customHeight="1">
      <c r="A2504" s="219">
        <v>35899334</v>
      </c>
      <c r="B2504" s="198" t="s">
        <v>26</v>
      </c>
      <c r="C2504" s="219" t="s">
        <v>3380</v>
      </c>
      <c r="D2504" s="219"/>
      <c r="E2504" s="219" t="s">
        <v>3381</v>
      </c>
      <c r="F2504" s="219" t="s">
        <v>233</v>
      </c>
      <c r="G2504" s="219">
        <v>3117284001</v>
      </c>
      <c r="H2504" s="246" t="s">
        <v>3382</v>
      </c>
      <c r="I2504" s="198" t="s">
        <v>58</v>
      </c>
      <c r="J2504" s="198" t="s">
        <v>144</v>
      </c>
      <c r="K2504" s="198" t="s">
        <v>27</v>
      </c>
      <c r="L2504" s="198" t="s">
        <v>35</v>
      </c>
      <c r="M2504" s="198" t="s">
        <v>36</v>
      </c>
      <c r="N2504" s="198" t="s">
        <v>30</v>
      </c>
      <c r="O2504" s="198" t="s">
        <v>31</v>
      </c>
      <c r="P2504" s="198" t="s">
        <v>30</v>
      </c>
      <c r="Q2504" s="198" t="s">
        <v>49</v>
      </c>
      <c r="R2504" s="198" t="s">
        <v>30</v>
      </c>
      <c r="S2504" s="198" t="s">
        <v>58</v>
      </c>
      <c r="T2504" s="291" t="s">
        <v>58</v>
      </c>
      <c r="U2504" s="66" t="s">
        <v>58</v>
      </c>
      <c r="V2504" s="127"/>
      <c r="W2504" s="127"/>
      <c r="X2504" s="127"/>
    </row>
    <row r="2505" spans="1:24" ht="15" customHeight="1">
      <c r="A2505" s="197">
        <v>1098604540</v>
      </c>
      <c r="B2505" s="198" t="s">
        <v>26</v>
      </c>
      <c r="C2505" s="198" t="s">
        <v>503</v>
      </c>
      <c r="D2505" s="198" t="s">
        <v>196</v>
      </c>
      <c r="E2505" s="198" t="s">
        <v>1224</v>
      </c>
      <c r="F2505" s="198" t="s">
        <v>328</v>
      </c>
      <c r="G2505" s="197">
        <v>3212401752</v>
      </c>
      <c r="H2505" s="199" t="s">
        <v>1225</v>
      </c>
      <c r="I2505" s="198" t="s">
        <v>73</v>
      </c>
      <c r="J2505" s="198" t="s">
        <v>839</v>
      </c>
      <c r="K2505" s="198" t="s">
        <v>51</v>
      </c>
      <c r="L2505" s="198" t="s">
        <v>28</v>
      </c>
      <c r="M2505" s="198" t="s">
        <v>36</v>
      </c>
      <c r="N2505" s="198" t="s">
        <v>37</v>
      </c>
      <c r="O2505" s="198" t="s">
        <v>42</v>
      </c>
      <c r="P2505" s="198" t="s">
        <v>37</v>
      </c>
      <c r="Q2505" s="198" t="s">
        <v>32</v>
      </c>
      <c r="R2505" s="198" t="s">
        <v>37</v>
      </c>
      <c r="S2505" s="198"/>
      <c r="T2505" s="291"/>
      <c r="U2505" s="66"/>
      <c r="V2505" s="127"/>
      <c r="W2505" s="127"/>
      <c r="X2505" s="127"/>
    </row>
    <row r="2506" spans="1:24" ht="15" customHeight="1">
      <c r="A2506" s="192">
        <v>37333134</v>
      </c>
      <c r="B2506" s="193" t="s">
        <v>26</v>
      </c>
      <c r="C2506" s="193" t="s">
        <v>264</v>
      </c>
      <c r="D2506" s="193" t="s">
        <v>467</v>
      </c>
      <c r="E2506" s="193" t="s">
        <v>6932</v>
      </c>
      <c r="F2506" s="193" t="s">
        <v>5236</v>
      </c>
      <c r="G2506" s="192">
        <v>3156167680</v>
      </c>
      <c r="H2506" s="257" t="s">
        <v>6933</v>
      </c>
      <c r="I2506" s="193" t="s">
        <v>68</v>
      </c>
      <c r="J2506" s="193" t="s">
        <v>1179</v>
      </c>
      <c r="K2506" s="193"/>
      <c r="L2506" s="193" t="s">
        <v>28</v>
      </c>
      <c r="M2506" s="193" t="s">
        <v>36</v>
      </c>
      <c r="N2506" s="193" t="s">
        <v>30</v>
      </c>
      <c r="O2506" s="193" t="s">
        <v>42</v>
      </c>
      <c r="P2506" s="193" t="s">
        <v>30</v>
      </c>
      <c r="Q2506" s="193" t="s">
        <v>43</v>
      </c>
      <c r="R2506" s="193" t="s">
        <v>30</v>
      </c>
      <c r="S2506" s="193" t="s">
        <v>68</v>
      </c>
      <c r="T2506" s="283" t="s">
        <v>68</v>
      </c>
      <c r="U2506" s="186" t="s">
        <v>68</v>
      </c>
      <c r="V2506" s="127"/>
      <c r="W2506" s="127"/>
      <c r="X2506" s="127"/>
    </row>
    <row r="2507" spans="1:24" ht="15" customHeight="1">
      <c r="A2507" s="197">
        <v>1032362672</v>
      </c>
      <c r="B2507" s="198" t="s">
        <v>26</v>
      </c>
      <c r="C2507" s="198" t="s">
        <v>1019</v>
      </c>
      <c r="D2507" s="198" t="s">
        <v>1020</v>
      </c>
      <c r="E2507" s="198" t="s">
        <v>1021</v>
      </c>
      <c r="F2507" s="198" t="s">
        <v>1022</v>
      </c>
      <c r="G2507" s="197">
        <v>3003239690</v>
      </c>
      <c r="H2507" s="199" t="s">
        <v>1023</v>
      </c>
      <c r="I2507" s="198" t="s">
        <v>60</v>
      </c>
      <c r="J2507" s="198" t="s">
        <v>946</v>
      </c>
      <c r="K2507" s="198"/>
      <c r="L2507" s="198" t="s">
        <v>28</v>
      </c>
      <c r="M2507" s="198" t="s">
        <v>42</v>
      </c>
      <c r="N2507" s="198" t="s">
        <v>30</v>
      </c>
      <c r="O2507" s="198" t="s">
        <v>38</v>
      </c>
      <c r="P2507" s="198" t="s">
        <v>30</v>
      </c>
      <c r="Q2507" s="198" t="s">
        <v>49</v>
      </c>
      <c r="R2507" s="198" t="s">
        <v>30</v>
      </c>
      <c r="S2507" s="198" t="s">
        <v>60</v>
      </c>
      <c r="T2507" s="291" t="s">
        <v>67</v>
      </c>
      <c r="U2507" s="66" t="s">
        <v>58</v>
      </c>
      <c r="V2507" s="127"/>
      <c r="W2507" s="127"/>
      <c r="X2507" s="127"/>
    </row>
    <row r="2508" spans="1:24" ht="15" customHeight="1">
      <c r="A2508" s="197">
        <v>43679884</v>
      </c>
      <c r="B2508" s="198" t="s">
        <v>26</v>
      </c>
      <c r="C2508" s="198" t="s">
        <v>520</v>
      </c>
      <c r="D2508" s="198"/>
      <c r="E2508" s="198" t="s">
        <v>587</v>
      </c>
      <c r="F2508" s="198" t="s">
        <v>545</v>
      </c>
      <c r="G2508" s="197">
        <v>3226685018</v>
      </c>
      <c r="H2508" s="217" t="s">
        <v>588</v>
      </c>
      <c r="I2508" s="198" t="s">
        <v>40</v>
      </c>
      <c r="J2508" s="198" t="s">
        <v>556</v>
      </c>
      <c r="K2508" s="198" t="s">
        <v>27</v>
      </c>
      <c r="L2508" s="198" t="s">
        <v>28</v>
      </c>
      <c r="M2508" s="198" t="s">
        <v>36</v>
      </c>
      <c r="N2508" s="198" t="s">
        <v>37</v>
      </c>
      <c r="O2508" s="198" t="s">
        <v>42</v>
      </c>
      <c r="P2508" s="198" t="s">
        <v>30</v>
      </c>
      <c r="Q2508" s="198" t="s">
        <v>43</v>
      </c>
      <c r="R2508" s="198" t="s">
        <v>30</v>
      </c>
      <c r="S2508" s="198" t="s">
        <v>53</v>
      </c>
      <c r="T2508" s="291" t="s">
        <v>70</v>
      </c>
      <c r="U2508" s="66" t="s">
        <v>71</v>
      </c>
      <c r="V2508" s="127"/>
      <c r="W2508" s="127"/>
      <c r="X2508" s="127"/>
    </row>
    <row r="2509" spans="1:24" ht="15" customHeight="1">
      <c r="A2509" s="197">
        <v>1120217916</v>
      </c>
      <c r="B2509" s="198" t="s">
        <v>26</v>
      </c>
      <c r="C2509" s="198" t="s">
        <v>1001</v>
      </c>
      <c r="D2509" s="198" t="s">
        <v>3383</v>
      </c>
      <c r="E2509" s="198" t="s">
        <v>3384</v>
      </c>
      <c r="F2509" s="198" t="s">
        <v>2615</v>
      </c>
      <c r="G2509" s="197">
        <v>3134209433</v>
      </c>
      <c r="H2509" s="199" t="s">
        <v>3385</v>
      </c>
      <c r="I2509" s="198" t="s">
        <v>69</v>
      </c>
      <c r="J2509" s="198" t="s">
        <v>3386</v>
      </c>
      <c r="K2509" s="198"/>
      <c r="L2509" s="198" t="s">
        <v>51</v>
      </c>
      <c r="M2509" s="198" t="s">
        <v>36</v>
      </c>
      <c r="N2509" s="198" t="s">
        <v>37</v>
      </c>
      <c r="O2509" s="198" t="s">
        <v>42</v>
      </c>
      <c r="P2509" s="198" t="s">
        <v>37</v>
      </c>
      <c r="Q2509" s="198" t="s">
        <v>32</v>
      </c>
      <c r="R2509" s="198" t="s">
        <v>30</v>
      </c>
      <c r="S2509" s="198" t="s">
        <v>67</v>
      </c>
      <c r="T2509" s="291" t="s">
        <v>67</v>
      </c>
      <c r="U2509" s="66" t="s">
        <v>40</v>
      </c>
      <c r="V2509" s="127"/>
      <c r="W2509" s="127"/>
      <c r="X2509" s="127"/>
    </row>
    <row r="2510" spans="1:24" ht="15" customHeight="1">
      <c r="A2510" s="197">
        <v>1082924048</v>
      </c>
      <c r="B2510" s="198" t="s">
        <v>26</v>
      </c>
      <c r="C2510" s="198" t="s">
        <v>3387</v>
      </c>
      <c r="D2510" s="198" t="s">
        <v>2858</v>
      </c>
      <c r="E2510" s="198" t="s">
        <v>3388</v>
      </c>
      <c r="F2510" s="198" t="s">
        <v>3389</v>
      </c>
      <c r="G2510" s="197">
        <v>3012161970</v>
      </c>
      <c r="H2510" s="199" t="s">
        <v>1632</v>
      </c>
      <c r="I2510" s="198" t="s">
        <v>65</v>
      </c>
      <c r="J2510" s="198" t="s">
        <v>443</v>
      </c>
      <c r="K2510" s="198"/>
      <c r="L2510" s="198" t="s">
        <v>28</v>
      </c>
      <c r="M2510" s="198" t="s">
        <v>36</v>
      </c>
      <c r="N2510" s="198" t="s">
        <v>30</v>
      </c>
      <c r="O2510" s="198" t="s">
        <v>38</v>
      </c>
      <c r="P2510" s="198" t="s">
        <v>30</v>
      </c>
      <c r="Q2510" s="198" t="s">
        <v>3261</v>
      </c>
      <c r="R2510" s="198" t="s">
        <v>30</v>
      </c>
      <c r="S2510" s="198" t="s">
        <v>47</v>
      </c>
      <c r="T2510" s="291"/>
      <c r="U2510" s="66"/>
      <c r="V2510" s="127"/>
      <c r="W2510" s="127"/>
      <c r="X2510" s="127"/>
    </row>
    <row r="2511" spans="1:24" ht="15" customHeight="1">
      <c r="A2511" s="197">
        <v>1045168285</v>
      </c>
      <c r="B2511" s="198" t="s">
        <v>26</v>
      </c>
      <c r="C2511" s="198" t="s">
        <v>3054</v>
      </c>
      <c r="D2511" s="198" t="s">
        <v>4167</v>
      </c>
      <c r="E2511" s="198" t="s">
        <v>4168</v>
      </c>
      <c r="F2511" s="198" t="s">
        <v>4169</v>
      </c>
      <c r="G2511" s="197">
        <v>3016302553</v>
      </c>
      <c r="H2511" s="199" t="s">
        <v>4170</v>
      </c>
      <c r="I2511" s="198" t="s">
        <v>60</v>
      </c>
      <c r="J2511" s="198" t="s">
        <v>4171</v>
      </c>
      <c r="K2511" s="198"/>
      <c r="L2511" s="198" t="s">
        <v>51</v>
      </c>
      <c r="M2511" s="198" t="s">
        <v>36</v>
      </c>
      <c r="N2511" s="198" t="s">
        <v>30</v>
      </c>
      <c r="O2511" s="198" t="s">
        <v>42</v>
      </c>
      <c r="P2511" s="198" t="s">
        <v>37</v>
      </c>
      <c r="Q2511" s="198" t="s">
        <v>1689</v>
      </c>
      <c r="R2511" s="198" t="s">
        <v>37</v>
      </c>
      <c r="S2511" s="198" t="s">
        <v>47</v>
      </c>
      <c r="T2511" s="291" t="s">
        <v>75</v>
      </c>
      <c r="U2511" s="66" t="s">
        <v>40</v>
      </c>
      <c r="V2511" s="127"/>
      <c r="W2511" s="127"/>
      <c r="X2511" s="127"/>
    </row>
    <row r="2512" spans="1:24" ht="15" customHeight="1">
      <c r="A2512" s="192">
        <v>52989994</v>
      </c>
      <c r="B2512" s="193" t="s">
        <v>26</v>
      </c>
      <c r="C2512" s="193" t="s">
        <v>1191</v>
      </c>
      <c r="D2512" s="193" t="s">
        <v>995</v>
      </c>
      <c r="E2512" s="193" t="s">
        <v>6556</v>
      </c>
      <c r="F2512" s="193" t="s">
        <v>1730</v>
      </c>
      <c r="G2512" s="192">
        <v>3143050521</v>
      </c>
      <c r="H2512" s="257" t="s">
        <v>6557</v>
      </c>
      <c r="I2512" s="193" t="s">
        <v>60</v>
      </c>
      <c r="J2512" s="193" t="s">
        <v>182</v>
      </c>
      <c r="K2512" s="193"/>
      <c r="L2512" s="193" t="s">
        <v>35</v>
      </c>
      <c r="M2512" s="193" t="s">
        <v>36</v>
      </c>
      <c r="N2512" s="193" t="s">
        <v>37</v>
      </c>
      <c r="O2512" s="193" t="s">
        <v>38</v>
      </c>
      <c r="P2512" s="193" t="s">
        <v>37</v>
      </c>
      <c r="Q2512" s="193" t="s">
        <v>42</v>
      </c>
      <c r="R2512" s="193" t="s">
        <v>30</v>
      </c>
      <c r="S2512" s="193" t="s">
        <v>75</v>
      </c>
      <c r="T2512" s="283" t="s">
        <v>66</v>
      </c>
      <c r="U2512" s="186" t="s">
        <v>40</v>
      </c>
      <c r="V2512" s="127"/>
      <c r="W2512" s="127"/>
      <c r="X2512" s="127"/>
    </row>
    <row r="2513" spans="1:24" ht="15" customHeight="1">
      <c r="A2513" s="197">
        <v>1118809156</v>
      </c>
      <c r="B2513" s="198" t="s">
        <v>26</v>
      </c>
      <c r="C2513" s="198" t="s">
        <v>436</v>
      </c>
      <c r="D2513" s="198" t="s">
        <v>487</v>
      </c>
      <c r="E2513" s="198" t="s">
        <v>6021</v>
      </c>
      <c r="F2513" s="198" t="s">
        <v>265</v>
      </c>
      <c r="G2513" s="197">
        <v>3183875605</v>
      </c>
      <c r="H2513" s="199" t="s">
        <v>6022</v>
      </c>
      <c r="I2513" s="198" t="s">
        <v>64</v>
      </c>
      <c r="J2513" s="198" t="s">
        <v>273</v>
      </c>
      <c r="K2513" s="198"/>
      <c r="L2513" s="198" t="s">
        <v>35</v>
      </c>
      <c r="M2513" s="198"/>
      <c r="N2513" s="198" t="s">
        <v>37</v>
      </c>
      <c r="O2513" s="198" t="s">
        <v>42</v>
      </c>
      <c r="P2513" s="198" t="s">
        <v>30</v>
      </c>
      <c r="Q2513" s="198" t="s">
        <v>3261</v>
      </c>
      <c r="R2513" s="198" t="s">
        <v>30</v>
      </c>
      <c r="S2513" s="198" t="s">
        <v>64</v>
      </c>
      <c r="T2513" s="291" t="s">
        <v>64</v>
      </c>
      <c r="U2513" s="66" t="s">
        <v>64</v>
      </c>
      <c r="V2513" s="127"/>
      <c r="W2513" s="127"/>
      <c r="X2513" s="127"/>
    </row>
    <row r="2514" spans="1:24" ht="15" customHeight="1">
      <c r="A2514" s="197">
        <v>30331304</v>
      </c>
      <c r="B2514" s="198" t="s">
        <v>26</v>
      </c>
      <c r="C2514" s="198" t="s">
        <v>335</v>
      </c>
      <c r="D2514" s="198" t="s">
        <v>207</v>
      </c>
      <c r="E2514" s="198" t="s">
        <v>1508</v>
      </c>
      <c r="F2514" s="198" t="s">
        <v>1420</v>
      </c>
      <c r="G2514" s="197">
        <v>3015812467</v>
      </c>
      <c r="H2514" s="217" t="s">
        <v>1509</v>
      </c>
      <c r="I2514" s="198" t="s">
        <v>53</v>
      </c>
      <c r="J2514" s="198" t="s">
        <v>348</v>
      </c>
      <c r="K2514" s="198"/>
      <c r="L2514" s="198" t="s">
        <v>51</v>
      </c>
      <c r="M2514" s="198"/>
      <c r="N2514" s="198" t="s">
        <v>30</v>
      </c>
      <c r="O2514" s="198" t="s">
        <v>31</v>
      </c>
      <c r="P2514" s="198" t="s">
        <v>37</v>
      </c>
      <c r="Q2514" s="198"/>
      <c r="R2514" s="198" t="s">
        <v>30</v>
      </c>
      <c r="S2514" s="198" t="s">
        <v>53</v>
      </c>
      <c r="T2514" s="291" t="s">
        <v>71</v>
      </c>
      <c r="U2514" s="66" t="s">
        <v>70</v>
      </c>
      <c r="V2514" s="127"/>
      <c r="W2514" s="127"/>
      <c r="X2514" s="127"/>
    </row>
    <row r="2515" spans="1:24" ht="15" customHeight="1">
      <c r="A2515" s="229">
        <v>1012318015</v>
      </c>
      <c r="B2515" s="198" t="s">
        <v>26</v>
      </c>
      <c r="C2515" s="198" t="s">
        <v>969</v>
      </c>
      <c r="D2515" s="198" t="s">
        <v>178</v>
      </c>
      <c r="E2515" s="198" t="s">
        <v>970</v>
      </c>
      <c r="F2515" s="198" t="s">
        <v>971</v>
      </c>
      <c r="G2515" s="197">
        <v>3134412193</v>
      </c>
      <c r="H2515" s="199" t="s">
        <v>972</v>
      </c>
      <c r="I2515" s="198" t="s">
        <v>60</v>
      </c>
      <c r="J2515" s="198" t="s">
        <v>946</v>
      </c>
      <c r="K2515" s="198"/>
      <c r="L2515" s="219" t="s">
        <v>28</v>
      </c>
      <c r="M2515" s="198" t="s">
        <v>36</v>
      </c>
      <c r="N2515" s="198" t="s">
        <v>37</v>
      </c>
      <c r="O2515" s="198" t="s">
        <v>42</v>
      </c>
      <c r="P2515" s="198" t="s">
        <v>30</v>
      </c>
      <c r="Q2515" s="198" t="s">
        <v>43</v>
      </c>
      <c r="R2515" s="198" t="s">
        <v>37</v>
      </c>
      <c r="S2515" s="198"/>
      <c r="T2515" s="291"/>
      <c r="U2515" s="66"/>
      <c r="V2515" s="127"/>
      <c r="W2515" s="127"/>
      <c r="X2515" s="127"/>
    </row>
    <row r="2516" spans="1:24" ht="15" customHeight="1">
      <c r="A2516" s="197">
        <v>1045427755</v>
      </c>
      <c r="B2516" s="198" t="s">
        <v>26</v>
      </c>
      <c r="C2516" s="198" t="s">
        <v>4655</v>
      </c>
      <c r="D2516" s="198" t="s">
        <v>361</v>
      </c>
      <c r="E2516" s="198" t="s">
        <v>4657</v>
      </c>
      <c r="F2516" s="198" t="s">
        <v>2599</v>
      </c>
      <c r="G2516" s="197">
        <v>3042997636</v>
      </c>
      <c r="H2516" s="217" t="s">
        <v>4656</v>
      </c>
      <c r="I2516" s="198" t="s">
        <v>40</v>
      </c>
      <c r="J2516" s="198" t="s">
        <v>454</v>
      </c>
      <c r="K2516" s="198"/>
      <c r="L2516" s="198" t="s">
        <v>28</v>
      </c>
      <c r="M2516" s="198"/>
      <c r="N2516" s="198" t="s">
        <v>37</v>
      </c>
      <c r="O2516" s="198" t="s">
        <v>42</v>
      </c>
      <c r="P2516" s="198" t="s">
        <v>30</v>
      </c>
      <c r="Q2516" s="198" t="s">
        <v>39</v>
      </c>
      <c r="R2516" s="198" t="s">
        <v>30</v>
      </c>
      <c r="S2516" s="198" t="s">
        <v>40</v>
      </c>
      <c r="T2516" s="291" t="s">
        <v>40</v>
      </c>
      <c r="U2516" s="66" t="s">
        <v>40</v>
      </c>
      <c r="V2516" s="127"/>
      <c r="W2516" s="127"/>
      <c r="X2516" s="127"/>
    </row>
    <row r="2517" spans="1:24" ht="15" customHeight="1">
      <c r="A2517" s="192">
        <v>1108453167</v>
      </c>
      <c r="B2517" s="193" t="s">
        <v>26</v>
      </c>
      <c r="C2517" s="193" t="s">
        <v>1161</v>
      </c>
      <c r="D2517" s="193" t="s">
        <v>6806</v>
      </c>
      <c r="E2517" s="193" t="s">
        <v>4657</v>
      </c>
      <c r="F2517" s="193" t="s">
        <v>131</v>
      </c>
      <c r="G2517" s="192">
        <v>3212948401</v>
      </c>
      <c r="H2517" s="257" t="s">
        <v>6807</v>
      </c>
      <c r="I2517" s="193" t="s">
        <v>75</v>
      </c>
      <c r="J2517" s="193" t="s">
        <v>6587</v>
      </c>
      <c r="K2517" s="193"/>
      <c r="L2517" s="193" t="s">
        <v>28</v>
      </c>
      <c r="M2517" s="193"/>
      <c r="N2517" s="193" t="s">
        <v>37</v>
      </c>
      <c r="O2517" s="193" t="s">
        <v>42</v>
      </c>
      <c r="P2517" s="193" t="s">
        <v>30</v>
      </c>
      <c r="Q2517" s="193" t="s">
        <v>43</v>
      </c>
      <c r="R2517" s="193" t="s">
        <v>30</v>
      </c>
      <c r="S2517" s="193" t="s">
        <v>75</v>
      </c>
      <c r="T2517" s="283" t="s">
        <v>75</v>
      </c>
      <c r="U2517" s="186" t="s">
        <v>75</v>
      </c>
      <c r="V2517" s="127"/>
      <c r="W2517" s="127"/>
      <c r="X2517" s="127"/>
    </row>
    <row r="2518" spans="1:24" ht="15" customHeight="1">
      <c r="A2518" s="197">
        <v>25561917</v>
      </c>
      <c r="B2518" s="198" t="s">
        <v>26</v>
      </c>
      <c r="C2518" s="198" t="s">
        <v>1540</v>
      </c>
      <c r="D2518" s="198"/>
      <c r="E2518" s="198" t="s">
        <v>1541</v>
      </c>
      <c r="F2518" s="198" t="s">
        <v>1542</v>
      </c>
      <c r="G2518" s="197">
        <v>3122234933</v>
      </c>
      <c r="H2518" s="199" t="s">
        <v>1543</v>
      </c>
      <c r="I2518" s="198" t="s">
        <v>56</v>
      </c>
      <c r="J2518" s="198" t="s">
        <v>249</v>
      </c>
      <c r="K2518" s="198" t="s">
        <v>27</v>
      </c>
      <c r="L2518" s="198"/>
      <c r="M2518" s="198"/>
      <c r="N2518" s="198" t="s">
        <v>37</v>
      </c>
      <c r="O2518" s="198" t="s">
        <v>42</v>
      </c>
      <c r="P2518" s="198" t="s">
        <v>37</v>
      </c>
      <c r="Q2518" s="198"/>
      <c r="R2518" s="198" t="s">
        <v>30</v>
      </c>
      <c r="S2518" s="198" t="s">
        <v>56</v>
      </c>
      <c r="T2518" s="291"/>
      <c r="U2518" s="66"/>
      <c r="V2518" s="127"/>
      <c r="W2518" s="127"/>
      <c r="X2518" s="127"/>
    </row>
    <row r="2519" spans="1:24" ht="15" customHeight="1">
      <c r="A2519" s="197">
        <v>1090367493</v>
      </c>
      <c r="B2519" s="198" t="s">
        <v>26</v>
      </c>
      <c r="C2519" s="198" t="s">
        <v>859</v>
      </c>
      <c r="D2519" s="198" t="s">
        <v>559</v>
      </c>
      <c r="E2519" s="198" t="s">
        <v>5778</v>
      </c>
      <c r="F2519" s="198" t="s">
        <v>7608</v>
      </c>
      <c r="G2519" s="197">
        <v>3202629084</v>
      </c>
      <c r="H2519" s="199" t="s">
        <v>7609</v>
      </c>
      <c r="I2519" s="198" t="s">
        <v>68</v>
      </c>
      <c r="J2519" s="198" t="s">
        <v>157</v>
      </c>
      <c r="K2519" s="198"/>
      <c r="L2519" s="198" t="s">
        <v>51</v>
      </c>
      <c r="M2519" s="198"/>
      <c r="N2519" s="198" t="s">
        <v>37</v>
      </c>
      <c r="O2519" s="198" t="s">
        <v>42</v>
      </c>
      <c r="P2519" s="198" t="s">
        <v>30</v>
      </c>
      <c r="Q2519" s="198" t="s">
        <v>39</v>
      </c>
      <c r="R2519" s="198" t="s">
        <v>30</v>
      </c>
      <c r="S2519" s="198" t="s">
        <v>68</v>
      </c>
      <c r="T2519" s="291" t="s">
        <v>68</v>
      </c>
      <c r="U2519" s="66" t="s">
        <v>68</v>
      </c>
      <c r="V2519" s="127"/>
      <c r="W2519" s="127"/>
      <c r="X2519" s="127"/>
    </row>
    <row r="2520" spans="1:24" ht="15" customHeight="1">
      <c r="A2520" s="197">
        <v>1060802205</v>
      </c>
      <c r="B2520" s="198" t="s">
        <v>26</v>
      </c>
      <c r="C2520" s="198" t="s">
        <v>5124</v>
      </c>
      <c r="D2520" s="198" t="s">
        <v>467</v>
      </c>
      <c r="E2520" s="198" t="s">
        <v>5084</v>
      </c>
      <c r="F2520" s="198" t="s">
        <v>275</v>
      </c>
      <c r="G2520" s="197">
        <v>3217459115</v>
      </c>
      <c r="H2520" s="199" t="s">
        <v>5125</v>
      </c>
      <c r="I2520" s="198" t="s">
        <v>56</v>
      </c>
      <c r="J2520" s="198" t="s">
        <v>5245</v>
      </c>
      <c r="K2520" s="198" t="s">
        <v>27</v>
      </c>
      <c r="L2520" s="198"/>
      <c r="M2520" s="198"/>
      <c r="N2520" s="198" t="s">
        <v>30</v>
      </c>
      <c r="O2520" s="198" t="s">
        <v>38</v>
      </c>
      <c r="P2520" s="198" t="s">
        <v>30</v>
      </c>
      <c r="Q2520" s="198" t="s">
        <v>49</v>
      </c>
      <c r="R2520" s="198" t="s">
        <v>37</v>
      </c>
      <c r="S2520" s="198"/>
      <c r="T2520" s="291"/>
      <c r="U2520" s="66"/>
      <c r="V2520" s="127"/>
      <c r="W2520" s="127"/>
      <c r="X2520" s="127"/>
    </row>
    <row r="2521" spans="1:24" ht="15" customHeight="1">
      <c r="A2521" s="197">
        <v>1061704809</v>
      </c>
      <c r="B2521" s="198" t="s">
        <v>26</v>
      </c>
      <c r="C2521" s="198" t="s">
        <v>5082</v>
      </c>
      <c r="D2521" s="198" t="s">
        <v>5083</v>
      </c>
      <c r="E2521" s="198" t="s">
        <v>5084</v>
      </c>
      <c r="F2521" s="198" t="s">
        <v>253</v>
      </c>
      <c r="G2521" s="197">
        <v>3137360374</v>
      </c>
      <c r="H2521" s="217" t="s">
        <v>5085</v>
      </c>
      <c r="I2521" s="198" t="s">
        <v>56</v>
      </c>
      <c r="J2521" s="198" t="s">
        <v>5245</v>
      </c>
      <c r="K2521" s="198" t="s">
        <v>27</v>
      </c>
      <c r="L2521" s="198" t="s">
        <v>35</v>
      </c>
      <c r="M2521" s="198"/>
      <c r="N2521" s="198" t="s">
        <v>30</v>
      </c>
      <c r="O2521" s="198" t="s">
        <v>38</v>
      </c>
      <c r="P2521" s="198" t="s">
        <v>30</v>
      </c>
      <c r="Q2521" s="198" t="s">
        <v>49</v>
      </c>
      <c r="R2521" s="198" t="s">
        <v>37</v>
      </c>
      <c r="S2521" s="198"/>
      <c r="T2521" s="291"/>
      <c r="U2521" s="66"/>
      <c r="V2521" s="127"/>
      <c r="W2521" s="127"/>
      <c r="X2521" s="127"/>
    </row>
    <row r="2522" spans="1:24" ht="15" customHeight="1">
      <c r="A2522" s="197">
        <v>4857690</v>
      </c>
      <c r="B2522" s="198" t="s">
        <v>26</v>
      </c>
      <c r="C2522" s="198" t="s">
        <v>1624</v>
      </c>
      <c r="D2522" s="198"/>
      <c r="E2522" s="198" t="s">
        <v>5084</v>
      </c>
      <c r="F2522" s="198" t="s">
        <v>5390</v>
      </c>
      <c r="G2522" s="197">
        <v>3188006707</v>
      </c>
      <c r="H2522" s="199" t="s">
        <v>5391</v>
      </c>
      <c r="I2522" s="198" t="s">
        <v>56</v>
      </c>
      <c r="J2522" s="198" t="s">
        <v>5086</v>
      </c>
      <c r="K2522" s="198" t="s">
        <v>27</v>
      </c>
      <c r="L2522" s="198"/>
      <c r="M2522" s="198"/>
      <c r="N2522" s="198" t="s">
        <v>30</v>
      </c>
      <c r="O2522" s="198" t="s">
        <v>38</v>
      </c>
      <c r="P2522" s="198" t="s">
        <v>30</v>
      </c>
      <c r="Q2522" s="198" t="s">
        <v>49</v>
      </c>
      <c r="R2522" s="198" t="s">
        <v>37</v>
      </c>
      <c r="S2522" s="198"/>
      <c r="T2522" s="291"/>
      <c r="U2522" s="66"/>
      <c r="V2522" s="127"/>
      <c r="W2522" s="127"/>
      <c r="X2522" s="127"/>
    </row>
    <row r="2523" spans="1:24" ht="15" customHeight="1">
      <c r="A2523" s="197">
        <v>1094323424</v>
      </c>
      <c r="B2523" s="198" t="s">
        <v>26</v>
      </c>
      <c r="C2523" s="198" t="s">
        <v>1462</v>
      </c>
      <c r="D2523" s="198" t="s">
        <v>467</v>
      </c>
      <c r="E2523" s="198" t="s">
        <v>886</v>
      </c>
      <c r="F2523" s="198" t="s">
        <v>886</v>
      </c>
      <c r="G2523" s="197">
        <v>3228285064</v>
      </c>
      <c r="H2523" s="199" t="s">
        <v>5039</v>
      </c>
      <c r="I2523" s="198" t="s">
        <v>68</v>
      </c>
      <c r="J2523" s="198" t="s">
        <v>4912</v>
      </c>
      <c r="K2523" s="198" t="s">
        <v>27</v>
      </c>
      <c r="L2523" s="198" t="s">
        <v>51</v>
      </c>
      <c r="M2523" s="198"/>
      <c r="N2523" s="198" t="s">
        <v>37</v>
      </c>
      <c r="O2523" s="198" t="s">
        <v>42</v>
      </c>
      <c r="P2523" s="198" t="s">
        <v>30</v>
      </c>
      <c r="Q2523" s="198" t="s">
        <v>46</v>
      </c>
      <c r="R2523" s="198" t="s">
        <v>30</v>
      </c>
      <c r="S2523" s="198" t="s">
        <v>68</v>
      </c>
      <c r="T2523" s="291" t="s">
        <v>68</v>
      </c>
      <c r="U2523" s="66" t="s">
        <v>68</v>
      </c>
      <c r="V2523" s="127"/>
      <c r="W2523" s="127"/>
      <c r="X2523" s="127"/>
    </row>
    <row r="2524" spans="1:24" ht="15" customHeight="1">
      <c r="A2524" s="198">
        <v>27605957</v>
      </c>
      <c r="B2524" s="198" t="s">
        <v>26</v>
      </c>
      <c r="C2524" s="198" t="s">
        <v>270</v>
      </c>
      <c r="D2524" s="198"/>
      <c r="E2524" s="198" t="s">
        <v>886</v>
      </c>
      <c r="F2524" s="198" t="s">
        <v>786</v>
      </c>
      <c r="G2524" s="197">
        <v>3132184399</v>
      </c>
      <c r="H2524" s="199" t="s">
        <v>4172</v>
      </c>
      <c r="I2524" s="198" t="s">
        <v>68</v>
      </c>
      <c r="J2524" s="198" t="s">
        <v>157</v>
      </c>
      <c r="K2524" s="198"/>
      <c r="L2524" s="198" t="s">
        <v>35</v>
      </c>
      <c r="M2524" s="198" t="s">
        <v>36</v>
      </c>
      <c r="N2524" s="198" t="s">
        <v>30</v>
      </c>
      <c r="O2524" s="198" t="s">
        <v>38</v>
      </c>
      <c r="P2524" s="198" t="s">
        <v>30</v>
      </c>
      <c r="Q2524" s="198" t="s">
        <v>49</v>
      </c>
      <c r="R2524" s="198" t="s">
        <v>37</v>
      </c>
      <c r="S2524" s="198" t="s">
        <v>68</v>
      </c>
      <c r="T2524" s="291" t="s">
        <v>68</v>
      </c>
      <c r="U2524" s="66" t="s">
        <v>68</v>
      </c>
      <c r="V2524" s="127"/>
      <c r="W2524" s="127"/>
      <c r="X2524" s="127"/>
    </row>
    <row r="2525" spans="1:24" ht="15" customHeight="1">
      <c r="A2525" s="197">
        <v>37331258</v>
      </c>
      <c r="B2525" s="198" t="s">
        <v>26</v>
      </c>
      <c r="C2525" s="198" t="s">
        <v>422</v>
      </c>
      <c r="D2525" s="198" t="s">
        <v>5035</v>
      </c>
      <c r="E2525" s="198" t="s">
        <v>4270</v>
      </c>
      <c r="F2525" s="198" t="s">
        <v>809</v>
      </c>
      <c r="G2525" s="197">
        <v>3185702978</v>
      </c>
      <c r="H2525" s="199" t="s">
        <v>5036</v>
      </c>
      <c r="I2525" s="198" t="s">
        <v>68</v>
      </c>
      <c r="J2525" s="198" t="s">
        <v>1179</v>
      </c>
      <c r="K2525" s="198"/>
      <c r="L2525" s="198" t="s">
        <v>51</v>
      </c>
      <c r="M2525" s="198"/>
      <c r="N2525" s="198" t="s">
        <v>37</v>
      </c>
      <c r="O2525" s="198" t="s">
        <v>42</v>
      </c>
      <c r="P2525" s="198" t="s">
        <v>37</v>
      </c>
      <c r="Q2525" s="198"/>
      <c r="R2525" s="198" t="s">
        <v>30</v>
      </c>
      <c r="S2525" s="198" t="s">
        <v>68</v>
      </c>
      <c r="T2525" s="291" t="s">
        <v>68</v>
      </c>
      <c r="U2525" s="66" t="s">
        <v>68</v>
      </c>
      <c r="V2525" s="127"/>
      <c r="W2525" s="127"/>
      <c r="X2525" s="127"/>
    </row>
    <row r="2526" spans="1:24" ht="15" customHeight="1">
      <c r="A2526" s="197">
        <v>27888091</v>
      </c>
      <c r="B2526" s="198" t="s">
        <v>26</v>
      </c>
      <c r="C2526" s="198" t="s">
        <v>3328</v>
      </c>
      <c r="D2526" s="198" t="s">
        <v>3336</v>
      </c>
      <c r="E2526" s="198" t="s">
        <v>4270</v>
      </c>
      <c r="F2526" s="198" t="s">
        <v>112</v>
      </c>
      <c r="G2526" s="197">
        <v>3115040693</v>
      </c>
      <c r="H2526" s="199" t="s">
        <v>4451</v>
      </c>
      <c r="I2526" s="198" t="s">
        <v>68</v>
      </c>
      <c r="J2526" s="198" t="s">
        <v>4271</v>
      </c>
      <c r="K2526" s="198" t="s">
        <v>27</v>
      </c>
      <c r="L2526" s="198" t="s">
        <v>51</v>
      </c>
      <c r="M2526" s="198" t="s">
        <v>36</v>
      </c>
      <c r="N2526" s="198" t="s">
        <v>37</v>
      </c>
      <c r="O2526" s="198" t="s">
        <v>42</v>
      </c>
      <c r="P2526" s="198" t="s">
        <v>30</v>
      </c>
      <c r="Q2526" s="198" t="s">
        <v>4452</v>
      </c>
      <c r="R2526" s="198" t="s">
        <v>30</v>
      </c>
      <c r="S2526" s="198" t="s">
        <v>44</v>
      </c>
      <c r="T2526" s="291" t="s">
        <v>75</v>
      </c>
      <c r="U2526" s="66" t="s">
        <v>40</v>
      </c>
      <c r="V2526" s="127"/>
      <c r="W2526" s="127"/>
      <c r="X2526" s="127"/>
    </row>
    <row r="2527" spans="1:24" ht="15" customHeight="1">
      <c r="A2527" s="197">
        <v>55314019</v>
      </c>
      <c r="B2527" s="198" t="s">
        <v>26</v>
      </c>
      <c r="C2527" s="198" t="s">
        <v>1015</v>
      </c>
      <c r="D2527" s="198" t="s">
        <v>477</v>
      </c>
      <c r="E2527" s="198" t="s">
        <v>4270</v>
      </c>
      <c r="F2527" s="198" t="s">
        <v>5208</v>
      </c>
      <c r="G2527" s="197">
        <v>3004894522</v>
      </c>
      <c r="H2527" s="199" t="s">
        <v>5209</v>
      </c>
      <c r="I2527" s="198" t="s">
        <v>68</v>
      </c>
      <c r="J2527" s="198" t="s">
        <v>157</v>
      </c>
      <c r="K2527" s="198"/>
      <c r="L2527" s="198" t="s">
        <v>41</v>
      </c>
      <c r="M2527" s="198" t="s">
        <v>36</v>
      </c>
      <c r="N2527" s="198" t="s">
        <v>37</v>
      </c>
      <c r="O2527" s="198" t="s">
        <v>38</v>
      </c>
      <c r="P2527" s="198" t="s">
        <v>37</v>
      </c>
      <c r="Q2527" s="198" t="s">
        <v>32</v>
      </c>
      <c r="R2527" s="198" t="s">
        <v>37</v>
      </c>
      <c r="S2527" s="198" t="s">
        <v>68</v>
      </c>
      <c r="T2527" s="291" t="s">
        <v>68</v>
      </c>
      <c r="U2527" s="66" t="s">
        <v>68</v>
      </c>
      <c r="V2527" s="127"/>
      <c r="W2527" s="127"/>
      <c r="X2527" s="127"/>
    </row>
    <row r="2528" spans="1:24" ht="15" customHeight="1">
      <c r="A2528" s="197">
        <v>1026297695</v>
      </c>
      <c r="B2528" s="198" t="s">
        <v>26</v>
      </c>
      <c r="C2528" s="198" t="s">
        <v>859</v>
      </c>
      <c r="D2528" s="198" t="s">
        <v>830</v>
      </c>
      <c r="E2528" s="198" t="s">
        <v>4270</v>
      </c>
      <c r="F2528" s="198" t="s">
        <v>1365</v>
      </c>
      <c r="G2528" s="197">
        <v>3103866295</v>
      </c>
      <c r="H2528" s="261" t="s">
        <v>5509</v>
      </c>
      <c r="I2528" s="198" t="s">
        <v>68</v>
      </c>
      <c r="J2528" s="198" t="s">
        <v>5506</v>
      </c>
      <c r="K2528" s="198" t="s">
        <v>27</v>
      </c>
      <c r="L2528" s="198"/>
      <c r="M2528" s="198"/>
      <c r="N2528" s="198" t="s">
        <v>30</v>
      </c>
      <c r="O2528" s="198" t="s">
        <v>42</v>
      </c>
      <c r="P2528" s="198" t="s">
        <v>30</v>
      </c>
      <c r="Q2528" s="198" t="s">
        <v>46</v>
      </c>
      <c r="R2528" s="198" t="s">
        <v>37</v>
      </c>
      <c r="S2528" s="198" t="s">
        <v>68</v>
      </c>
      <c r="T2528" s="291" t="s">
        <v>68</v>
      </c>
      <c r="U2528" s="66" t="s">
        <v>68</v>
      </c>
      <c r="V2528" s="127"/>
      <c r="W2528" s="127"/>
      <c r="X2528" s="127"/>
    </row>
    <row r="2529" spans="1:24" ht="15" customHeight="1">
      <c r="A2529" s="197">
        <v>1094576753</v>
      </c>
      <c r="B2529" s="198" t="s">
        <v>26</v>
      </c>
      <c r="C2529" s="198" t="s">
        <v>5650</v>
      </c>
      <c r="D2529" s="198" t="s">
        <v>184</v>
      </c>
      <c r="E2529" s="198" t="s">
        <v>4270</v>
      </c>
      <c r="F2529" s="198" t="s">
        <v>4270</v>
      </c>
      <c r="G2529" s="197">
        <v>3219199468</v>
      </c>
      <c r="H2529" s="217" t="s">
        <v>5651</v>
      </c>
      <c r="I2529" s="198" t="s">
        <v>68</v>
      </c>
      <c r="J2529" s="198" t="s">
        <v>1179</v>
      </c>
      <c r="K2529" s="198"/>
      <c r="L2529" s="198" t="s">
        <v>51</v>
      </c>
      <c r="M2529" s="198"/>
      <c r="N2529" s="198" t="s">
        <v>30</v>
      </c>
      <c r="O2529" s="198" t="s">
        <v>38</v>
      </c>
      <c r="P2529" s="198" t="s">
        <v>37</v>
      </c>
      <c r="Q2529" s="198" t="s">
        <v>32</v>
      </c>
      <c r="R2529" s="198" t="s">
        <v>30</v>
      </c>
      <c r="S2529" s="198" t="s">
        <v>68</v>
      </c>
      <c r="T2529" s="291" t="s">
        <v>40</v>
      </c>
      <c r="U2529" s="66" t="s">
        <v>47</v>
      </c>
      <c r="V2529" s="127"/>
      <c r="W2529" s="127"/>
      <c r="X2529" s="127"/>
    </row>
    <row r="2530" spans="1:24" ht="15" customHeight="1">
      <c r="A2530" s="197">
        <v>45367154</v>
      </c>
      <c r="B2530" s="198" t="s">
        <v>26</v>
      </c>
      <c r="C2530" s="198" t="s">
        <v>597</v>
      </c>
      <c r="D2530" s="198"/>
      <c r="E2530" s="198" t="s">
        <v>598</v>
      </c>
      <c r="F2530" s="198" t="s">
        <v>599</v>
      </c>
      <c r="G2530" s="197">
        <v>3205230331</v>
      </c>
      <c r="H2530" s="199" t="s">
        <v>600</v>
      </c>
      <c r="I2530" s="198" t="s">
        <v>50</v>
      </c>
      <c r="J2530" s="198" t="s">
        <v>50</v>
      </c>
      <c r="K2530" s="198"/>
      <c r="L2530" s="198" t="s">
        <v>28</v>
      </c>
      <c r="M2530" s="198" t="s">
        <v>29</v>
      </c>
      <c r="N2530" s="198" t="s">
        <v>30</v>
      </c>
      <c r="O2530" s="198" t="s">
        <v>38</v>
      </c>
      <c r="P2530" s="198" t="s">
        <v>30</v>
      </c>
      <c r="Q2530" s="198" t="s">
        <v>49</v>
      </c>
      <c r="R2530" s="198" t="s">
        <v>30</v>
      </c>
      <c r="S2530" s="198" t="s">
        <v>50</v>
      </c>
      <c r="T2530" s="291" t="s">
        <v>47</v>
      </c>
      <c r="U2530" s="66" t="s">
        <v>68</v>
      </c>
      <c r="V2530" s="127"/>
      <c r="W2530" s="127"/>
      <c r="X2530" s="127"/>
    </row>
    <row r="2531" spans="1:24" ht="15" customHeight="1">
      <c r="A2531" s="200">
        <v>1007781027</v>
      </c>
      <c r="B2531" s="200" t="s">
        <v>26</v>
      </c>
      <c r="C2531" s="201" t="s">
        <v>1516</v>
      </c>
      <c r="D2531" s="201" t="s">
        <v>1517</v>
      </c>
      <c r="E2531" s="201" t="s">
        <v>200</v>
      </c>
      <c r="F2531" s="201" t="s">
        <v>1518</v>
      </c>
      <c r="G2531" s="200">
        <v>3107266415</v>
      </c>
      <c r="H2531" s="199" t="s">
        <v>1519</v>
      </c>
      <c r="I2531" s="201" t="s">
        <v>68</v>
      </c>
      <c r="J2531" s="201" t="s">
        <v>157</v>
      </c>
      <c r="K2531" s="201"/>
      <c r="L2531" s="201" t="s">
        <v>41</v>
      </c>
      <c r="M2531" s="201"/>
      <c r="N2531" s="201" t="s">
        <v>37</v>
      </c>
      <c r="O2531" s="201" t="s">
        <v>42</v>
      </c>
      <c r="P2531" s="201" t="s">
        <v>37</v>
      </c>
      <c r="Q2531" s="201"/>
      <c r="R2531" s="201" t="s">
        <v>37</v>
      </c>
      <c r="S2531" s="201"/>
      <c r="T2531" s="335"/>
      <c r="U2531" s="71"/>
      <c r="V2531" s="127"/>
      <c r="W2531" s="127"/>
      <c r="X2531" s="127"/>
    </row>
    <row r="2532" spans="1:24" ht="15" customHeight="1">
      <c r="A2532" s="185">
        <v>52329905</v>
      </c>
      <c r="B2532" s="198" t="s">
        <v>26</v>
      </c>
      <c r="C2532" s="185" t="s">
        <v>235</v>
      </c>
      <c r="D2532" s="185" t="s">
        <v>476</v>
      </c>
      <c r="E2532" s="198" t="s">
        <v>200</v>
      </c>
      <c r="F2532" s="198" t="s">
        <v>996</v>
      </c>
      <c r="G2532" s="185">
        <v>3202184115</v>
      </c>
      <c r="H2532" s="185" t="s">
        <v>1424</v>
      </c>
      <c r="I2532" s="198" t="s">
        <v>60</v>
      </c>
      <c r="J2532" s="185" t="s">
        <v>946</v>
      </c>
      <c r="K2532" s="185"/>
      <c r="L2532" s="185" t="s">
        <v>51</v>
      </c>
      <c r="M2532" s="185" t="s">
        <v>29</v>
      </c>
      <c r="N2532" s="185" t="s">
        <v>37</v>
      </c>
      <c r="O2532" s="185" t="s">
        <v>42</v>
      </c>
      <c r="P2532" s="185" t="s">
        <v>30</v>
      </c>
      <c r="Q2532" s="185" t="s">
        <v>49</v>
      </c>
      <c r="R2532" s="185" t="s">
        <v>30</v>
      </c>
      <c r="S2532" s="185" t="s">
        <v>60</v>
      </c>
      <c r="T2532" s="255"/>
      <c r="U2532" s="72"/>
      <c r="V2532" s="127"/>
      <c r="W2532" s="127"/>
      <c r="X2532" s="127"/>
    </row>
    <row r="2533" spans="1:24" ht="15" customHeight="1">
      <c r="A2533" s="197">
        <v>49694776</v>
      </c>
      <c r="B2533" s="198" t="s">
        <v>26</v>
      </c>
      <c r="C2533" s="198" t="s">
        <v>3397</v>
      </c>
      <c r="D2533" s="198" t="s">
        <v>240</v>
      </c>
      <c r="E2533" s="198" t="s">
        <v>200</v>
      </c>
      <c r="F2533" s="198" t="s">
        <v>647</v>
      </c>
      <c r="G2533" s="197">
        <v>3006459768</v>
      </c>
      <c r="H2533" s="199" t="s">
        <v>648</v>
      </c>
      <c r="I2533" s="198" t="s">
        <v>57</v>
      </c>
      <c r="J2533" s="198" t="s">
        <v>2557</v>
      </c>
      <c r="K2533" s="198"/>
      <c r="L2533" s="198" t="s">
        <v>28</v>
      </c>
      <c r="M2533" s="198"/>
      <c r="N2533" s="198" t="s">
        <v>37</v>
      </c>
      <c r="O2533" s="198" t="s">
        <v>42</v>
      </c>
      <c r="P2533" s="198" t="s">
        <v>30</v>
      </c>
      <c r="Q2533" s="198" t="s">
        <v>3398</v>
      </c>
      <c r="R2533" s="198" t="s">
        <v>30</v>
      </c>
      <c r="S2533" s="198" t="s">
        <v>57</v>
      </c>
      <c r="T2533" s="291" t="s">
        <v>64</v>
      </c>
      <c r="U2533" s="66" t="s">
        <v>47</v>
      </c>
      <c r="V2533" s="127"/>
      <c r="W2533" s="127"/>
      <c r="X2533" s="127"/>
    </row>
    <row r="2534" spans="1:24" ht="15" customHeight="1">
      <c r="A2534" s="197">
        <v>45557348</v>
      </c>
      <c r="B2534" s="198" t="s">
        <v>26</v>
      </c>
      <c r="C2534" s="198" t="s">
        <v>3393</v>
      </c>
      <c r="D2534" s="198" t="s">
        <v>830</v>
      </c>
      <c r="E2534" s="198" t="s">
        <v>200</v>
      </c>
      <c r="F2534" s="198" t="s">
        <v>223</v>
      </c>
      <c r="G2534" s="197">
        <v>3005768256</v>
      </c>
      <c r="H2534" s="199" t="s">
        <v>3394</v>
      </c>
      <c r="I2534" s="198" t="s">
        <v>50</v>
      </c>
      <c r="J2534" s="198" t="s">
        <v>110</v>
      </c>
      <c r="K2534" s="198"/>
      <c r="L2534" s="198" t="s">
        <v>35</v>
      </c>
      <c r="M2534" s="198" t="s">
        <v>36</v>
      </c>
      <c r="N2534" s="198" t="s">
        <v>37</v>
      </c>
      <c r="O2534" s="198" t="s">
        <v>42</v>
      </c>
      <c r="P2534" s="198" t="s">
        <v>30</v>
      </c>
      <c r="Q2534" s="198" t="s">
        <v>49</v>
      </c>
      <c r="R2534" s="198" t="s">
        <v>30</v>
      </c>
      <c r="S2534" s="198" t="s">
        <v>74</v>
      </c>
      <c r="T2534" s="291" t="s">
        <v>50</v>
      </c>
      <c r="U2534" s="66" t="s">
        <v>59</v>
      </c>
      <c r="V2534" s="127"/>
      <c r="W2534" s="127"/>
      <c r="X2534" s="127"/>
    </row>
    <row r="2535" spans="1:24" ht="15" customHeight="1">
      <c r="A2535" s="197">
        <v>47441667</v>
      </c>
      <c r="B2535" s="198" t="s">
        <v>26</v>
      </c>
      <c r="C2535" s="198" t="s">
        <v>2327</v>
      </c>
      <c r="D2535" s="198" t="s">
        <v>1473</v>
      </c>
      <c r="E2535" s="198" t="s">
        <v>200</v>
      </c>
      <c r="F2535" s="198" t="s">
        <v>328</v>
      </c>
      <c r="G2535" s="197">
        <v>3103084984</v>
      </c>
      <c r="H2535" s="199" t="s">
        <v>4516</v>
      </c>
      <c r="I2535" s="198" t="s">
        <v>55</v>
      </c>
      <c r="J2535" s="198" t="s">
        <v>2405</v>
      </c>
      <c r="K2535" s="198"/>
      <c r="L2535" s="198" t="s">
        <v>28</v>
      </c>
      <c r="M2535" s="198" t="s">
        <v>29</v>
      </c>
      <c r="N2535" s="198" t="s">
        <v>30</v>
      </c>
      <c r="O2535" s="198" t="s">
        <v>42</v>
      </c>
      <c r="P2535" s="198" t="s">
        <v>30</v>
      </c>
      <c r="Q2535" s="198" t="s">
        <v>49</v>
      </c>
      <c r="R2535" s="198" t="s">
        <v>37</v>
      </c>
      <c r="S2535" s="198"/>
      <c r="T2535" s="291"/>
      <c r="U2535" s="66"/>
      <c r="V2535" s="127"/>
      <c r="W2535" s="127"/>
      <c r="X2535" s="127"/>
    </row>
    <row r="2536" spans="1:24" ht="15" customHeight="1">
      <c r="A2536" s="197">
        <v>1098800797</v>
      </c>
      <c r="B2536" s="198" t="s">
        <v>26</v>
      </c>
      <c r="C2536" s="198" t="s">
        <v>1216</v>
      </c>
      <c r="D2536" s="198" t="s">
        <v>1249</v>
      </c>
      <c r="E2536" s="198" t="s">
        <v>200</v>
      </c>
      <c r="F2536" s="198" t="s">
        <v>233</v>
      </c>
      <c r="G2536" s="197">
        <v>3222238645</v>
      </c>
      <c r="H2536" s="199" t="s">
        <v>1250</v>
      </c>
      <c r="I2536" s="198" t="s">
        <v>50</v>
      </c>
      <c r="J2536" s="198" t="s">
        <v>1251</v>
      </c>
      <c r="K2536" s="198"/>
      <c r="L2536" s="198" t="s">
        <v>28</v>
      </c>
      <c r="M2536" s="198"/>
      <c r="N2536" s="198" t="s">
        <v>30</v>
      </c>
      <c r="O2536" s="198" t="s">
        <v>31</v>
      </c>
      <c r="P2536" s="198" t="s">
        <v>30</v>
      </c>
      <c r="Q2536" s="198" t="s">
        <v>43</v>
      </c>
      <c r="R2536" s="198" t="s">
        <v>30</v>
      </c>
      <c r="S2536" s="198" t="s">
        <v>50</v>
      </c>
      <c r="T2536" s="291" t="s">
        <v>73</v>
      </c>
      <c r="U2536" s="66" t="s">
        <v>57</v>
      </c>
      <c r="V2536" s="344"/>
      <c r="W2536" s="127"/>
      <c r="X2536" s="127"/>
    </row>
    <row r="2537" spans="1:24" ht="15" customHeight="1">
      <c r="A2537" s="197">
        <v>1098752700</v>
      </c>
      <c r="B2537" s="198" t="s">
        <v>26</v>
      </c>
      <c r="C2537" s="198" t="s">
        <v>399</v>
      </c>
      <c r="D2537" s="198" t="s">
        <v>1246</v>
      </c>
      <c r="E2537" s="198" t="s">
        <v>200</v>
      </c>
      <c r="F2537" s="198" t="s">
        <v>5224</v>
      </c>
      <c r="G2537" s="197">
        <v>3165137829</v>
      </c>
      <c r="H2537" s="199" t="s">
        <v>1247</v>
      </c>
      <c r="I2537" s="198" t="s">
        <v>73</v>
      </c>
      <c r="J2537" s="198" t="s">
        <v>1223</v>
      </c>
      <c r="K2537" s="198"/>
      <c r="L2537" s="198" t="s">
        <v>28</v>
      </c>
      <c r="M2537" s="198"/>
      <c r="N2537" s="198" t="s">
        <v>30</v>
      </c>
      <c r="O2537" s="198" t="s">
        <v>42</v>
      </c>
      <c r="P2537" s="198" t="s">
        <v>30</v>
      </c>
      <c r="Q2537" s="198" t="s">
        <v>46</v>
      </c>
      <c r="R2537" s="198" t="s">
        <v>30</v>
      </c>
      <c r="S2537" s="198" t="s">
        <v>73</v>
      </c>
      <c r="T2537" s="291" t="s">
        <v>40</v>
      </c>
      <c r="U2537" s="66" t="s">
        <v>57</v>
      </c>
      <c r="V2537" s="127"/>
      <c r="W2537" s="127"/>
      <c r="X2537" s="127"/>
    </row>
    <row r="2538" spans="1:24" ht="15" customHeight="1">
      <c r="A2538" s="200">
        <v>1070708926</v>
      </c>
      <c r="B2538" s="201" t="s">
        <v>26</v>
      </c>
      <c r="C2538" s="201" t="s">
        <v>335</v>
      </c>
      <c r="D2538" s="201" t="s">
        <v>479</v>
      </c>
      <c r="E2538" s="201" t="s">
        <v>200</v>
      </c>
      <c r="F2538" s="201" t="s">
        <v>171</v>
      </c>
      <c r="G2538" s="200">
        <v>3208954505</v>
      </c>
      <c r="H2538" s="199" t="s">
        <v>4176</v>
      </c>
      <c r="I2538" s="201" t="s">
        <v>60</v>
      </c>
      <c r="J2538" s="201" t="s">
        <v>4177</v>
      </c>
      <c r="K2538" s="201"/>
      <c r="L2538" s="201" t="s">
        <v>28</v>
      </c>
      <c r="M2538" s="201" t="s">
        <v>36</v>
      </c>
      <c r="N2538" s="201" t="s">
        <v>30</v>
      </c>
      <c r="O2538" s="201" t="s">
        <v>38</v>
      </c>
      <c r="P2538" s="201" t="s">
        <v>30</v>
      </c>
      <c r="Q2538" s="201" t="s">
        <v>49</v>
      </c>
      <c r="R2538" s="201" t="s">
        <v>30</v>
      </c>
      <c r="S2538" s="201" t="s">
        <v>60</v>
      </c>
      <c r="T2538" s="335" t="s">
        <v>60</v>
      </c>
      <c r="U2538" s="71" t="s">
        <v>60</v>
      </c>
      <c r="V2538" s="127"/>
      <c r="W2538" s="127"/>
      <c r="X2538" s="127"/>
    </row>
    <row r="2539" spans="1:24" ht="15" customHeight="1">
      <c r="A2539" s="200">
        <v>45540413</v>
      </c>
      <c r="B2539" s="201" t="s">
        <v>26</v>
      </c>
      <c r="C2539" s="201" t="s">
        <v>4173</v>
      </c>
      <c r="D2539" s="201" t="s">
        <v>2449</v>
      </c>
      <c r="E2539" s="201" t="s">
        <v>200</v>
      </c>
      <c r="F2539" s="201" t="s">
        <v>4174</v>
      </c>
      <c r="G2539" s="200">
        <v>3185670403</v>
      </c>
      <c r="H2539" s="199" t="s">
        <v>4175</v>
      </c>
      <c r="I2539" s="201" t="s">
        <v>50</v>
      </c>
      <c r="J2539" s="198" t="s">
        <v>110</v>
      </c>
      <c r="K2539" s="201"/>
      <c r="L2539" s="201" t="s">
        <v>35</v>
      </c>
      <c r="M2539" s="201" t="s">
        <v>36</v>
      </c>
      <c r="N2539" s="201" t="s">
        <v>37</v>
      </c>
      <c r="O2539" s="201" t="s">
        <v>42</v>
      </c>
      <c r="P2539" s="201" t="s">
        <v>30</v>
      </c>
      <c r="Q2539" s="201" t="s">
        <v>49</v>
      </c>
      <c r="R2539" s="201" t="s">
        <v>30</v>
      </c>
      <c r="S2539" s="201" t="s">
        <v>50</v>
      </c>
      <c r="T2539" s="335" t="s">
        <v>47</v>
      </c>
      <c r="U2539" s="71" t="s">
        <v>74</v>
      </c>
      <c r="V2539" s="127"/>
      <c r="W2539" s="127"/>
      <c r="X2539" s="127"/>
    </row>
    <row r="2540" spans="1:24" ht="15" customHeight="1">
      <c r="A2540" s="197">
        <v>1075219091</v>
      </c>
      <c r="B2540" s="198" t="s">
        <v>26</v>
      </c>
      <c r="C2540" s="198" t="s">
        <v>611</v>
      </c>
      <c r="D2540" s="198" t="s">
        <v>477</v>
      </c>
      <c r="E2540" s="198" t="s">
        <v>200</v>
      </c>
      <c r="F2540" s="198" t="s">
        <v>584</v>
      </c>
      <c r="G2540" s="197">
        <v>3223090023</v>
      </c>
      <c r="H2540" s="217" t="s">
        <v>3395</v>
      </c>
      <c r="I2540" s="198" t="s">
        <v>56</v>
      </c>
      <c r="J2540" s="198" t="s">
        <v>139</v>
      </c>
      <c r="K2540" s="198" t="s">
        <v>452</v>
      </c>
      <c r="L2540" s="198" t="s">
        <v>30</v>
      </c>
      <c r="M2540" s="198" t="s">
        <v>36</v>
      </c>
      <c r="N2540" s="198" t="s">
        <v>30</v>
      </c>
      <c r="O2540" s="198" t="s">
        <v>30</v>
      </c>
      <c r="P2540" s="198" t="s">
        <v>30</v>
      </c>
      <c r="Q2540" s="198" t="s">
        <v>3396</v>
      </c>
      <c r="R2540" s="198" t="s">
        <v>30</v>
      </c>
      <c r="S2540" s="198" t="s">
        <v>1563</v>
      </c>
      <c r="T2540" s="291" t="s">
        <v>70</v>
      </c>
      <c r="U2540" s="66" t="s">
        <v>63</v>
      </c>
      <c r="V2540" s="127"/>
      <c r="W2540" s="127"/>
      <c r="X2540" s="127"/>
    </row>
    <row r="2541" spans="1:24" ht="15" customHeight="1">
      <c r="A2541" s="200">
        <v>37550361</v>
      </c>
      <c r="B2541" s="201" t="s">
        <v>26</v>
      </c>
      <c r="C2541" s="201" t="s">
        <v>995</v>
      </c>
      <c r="D2541" s="201" t="s">
        <v>221</v>
      </c>
      <c r="E2541" s="201" t="s">
        <v>200</v>
      </c>
      <c r="F2541" s="201" t="s">
        <v>572</v>
      </c>
      <c r="G2541" s="200">
        <v>3185953213</v>
      </c>
      <c r="H2541" s="199" t="s">
        <v>4320</v>
      </c>
      <c r="I2541" s="201" t="s">
        <v>73</v>
      </c>
      <c r="J2541" s="201" t="s">
        <v>451</v>
      </c>
      <c r="K2541" s="201" t="s">
        <v>27</v>
      </c>
      <c r="L2541" s="201" t="s">
        <v>51</v>
      </c>
      <c r="M2541" s="201" t="s">
        <v>36</v>
      </c>
      <c r="N2541" s="201" t="s">
        <v>37</v>
      </c>
      <c r="O2541" s="201" t="s">
        <v>42</v>
      </c>
      <c r="P2541" s="201" t="s">
        <v>30</v>
      </c>
      <c r="Q2541" s="201" t="s">
        <v>43</v>
      </c>
      <c r="R2541" s="201" t="s">
        <v>37</v>
      </c>
      <c r="S2541" s="201" t="s">
        <v>73</v>
      </c>
      <c r="T2541" s="335" t="s">
        <v>73</v>
      </c>
      <c r="U2541" s="71" t="s">
        <v>73</v>
      </c>
      <c r="V2541" s="127"/>
      <c r="W2541" s="127"/>
      <c r="X2541" s="127"/>
    </row>
    <row r="2542" spans="1:24" ht="15" customHeight="1">
      <c r="A2542" s="197">
        <v>50946934</v>
      </c>
      <c r="B2542" s="198" t="s">
        <v>26</v>
      </c>
      <c r="C2542" s="198" t="s">
        <v>687</v>
      </c>
      <c r="D2542" s="198" t="s">
        <v>207</v>
      </c>
      <c r="E2542" s="198" t="s">
        <v>200</v>
      </c>
      <c r="F2542" s="198" t="s">
        <v>688</v>
      </c>
      <c r="G2542" s="197">
        <v>3145427728</v>
      </c>
      <c r="H2542" s="199" t="s">
        <v>689</v>
      </c>
      <c r="I2542" s="198" t="s">
        <v>40</v>
      </c>
      <c r="J2542" s="198" t="s">
        <v>556</v>
      </c>
      <c r="K2542" s="198" t="s">
        <v>51</v>
      </c>
      <c r="L2542" s="198" t="s">
        <v>28</v>
      </c>
      <c r="M2542" s="198" t="s">
        <v>36</v>
      </c>
      <c r="N2542" s="198" t="s">
        <v>30</v>
      </c>
      <c r="O2542" s="198" t="s">
        <v>38</v>
      </c>
      <c r="P2542" s="198" t="s">
        <v>30</v>
      </c>
      <c r="Q2542" s="198" t="s">
        <v>49</v>
      </c>
      <c r="R2542" s="198" t="s">
        <v>30</v>
      </c>
      <c r="S2542" s="198" t="s">
        <v>50</v>
      </c>
      <c r="T2542" s="291" t="s">
        <v>40</v>
      </c>
      <c r="U2542" s="66" t="s">
        <v>47</v>
      </c>
      <c r="V2542" s="127"/>
      <c r="W2542" s="127"/>
      <c r="X2542" s="127"/>
    </row>
    <row r="2543" spans="1:24" ht="15" customHeight="1">
      <c r="A2543" s="197">
        <v>1075676511</v>
      </c>
      <c r="B2543" s="198" t="s">
        <v>26</v>
      </c>
      <c r="C2543" s="198" t="s">
        <v>4532</v>
      </c>
      <c r="D2543" s="198" t="s">
        <v>4533</v>
      </c>
      <c r="E2543" s="198" t="s">
        <v>200</v>
      </c>
      <c r="F2543" s="198" t="s">
        <v>1551</v>
      </c>
      <c r="G2543" s="197">
        <v>3124273149</v>
      </c>
      <c r="H2543" s="199" t="s">
        <v>4534</v>
      </c>
      <c r="I2543" s="198" t="s">
        <v>60</v>
      </c>
      <c r="J2543" s="198" t="s">
        <v>4540</v>
      </c>
      <c r="K2543" s="198"/>
      <c r="L2543" s="198" t="s">
        <v>28</v>
      </c>
      <c r="M2543" s="198"/>
      <c r="N2543" s="198" t="s">
        <v>30</v>
      </c>
      <c r="O2543" s="198" t="s">
        <v>31</v>
      </c>
      <c r="P2543" s="198" t="s">
        <v>30</v>
      </c>
      <c r="Q2543" s="198" t="s">
        <v>43</v>
      </c>
      <c r="R2543" s="198" t="s">
        <v>30</v>
      </c>
      <c r="S2543" s="198" t="s">
        <v>60</v>
      </c>
      <c r="T2543" s="291"/>
      <c r="U2543" s="66"/>
      <c r="V2543" s="127"/>
      <c r="W2543" s="127"/>
      <c r="X2543" s="127"/>
    </row>
    <row r="2544" spans="1:24" ht="15" customHeight="1">
      <c r="A2544" s="197">
        <v>1064716287</v>
      </c>
      <c r="B2544" s="198" t="s">
        <v>26</v>
      </c>
      <c r="C2544" s="198" t="s">
        <v>503</v>
      </c>
      <c r="D2544" s="198" t="s">
        <v>386</v>
      </c>
      <c r="E2544" s="198" t="s">
        <v>200</v>
      </c>
      <c r="F2544" s="198" t="s">
        <v>217</v>
      </c>
      <c r="G2544" s="197">
        <v>3007783812</v>
      </c>
      <c r="H2544" s="199" t="s">
        <v>3402</v>
      </c>
      <c r="I2544" s="198" t="s">
        <v>40</v>
      </c>
      <c r="J2544" s="198" t="s">
        <v>556</v>
      </c>
      <c r="K2544" s="198"/>
      <c r="L2544" s="198" t="s">
        <v>28</v>
      </c>
      <c r="M2544" s="198"/>
      <c r="N2544" s="198" t="s">
        <v>37</v>
      </c>
      <c r="O2544" s="198" t="s">
        <v>42</v>
      </c>
      <c r="P2544" s="198" t="s">
        <v>30</v>
      </c>
      <c r="Q2544" s="198" t="s">
        <v>49</v>
      </c>
      <c r="R2544" s="198" t="s">
        <v>30</v>
      </c>
      <c r="S2544" s="198" t="s">
        <v>40</v>
      </c>
      <c r="T2544" s="291" t="s">
        <v>75</v>
      </c>
      <c r="U2544" s="66" t="s">
        <v>57</v>
      </c>
      <c r="V2544" s="127"/>
      <c r="W2544" s="127"/>
      <c r="X2544" s="127"/>
    </row>
    <row r="2545" spans="1:24" ht="15" customHeight="1">
      <c r="A2545" s="197">
        <v>1077857154</v>
      </c>
      <c r="B2545" s="198" t="s">
        <v>26</v>
      </c>
      <c r="C2545" s="198" t="s">
        <v>611</v>
      </c>
      <c r="D2545" s="198" t="s">
        <v>3483</v>
      </c>
      <c r="E2545" s="198" t="s">
        <v>200</v>
      </c>
      <c r="F2545" s="198" t="s">
        <v>5225</v>
      </c>
      <c r="G2545" s="197">
        <v>3108509204</v>
      </c>
      <c r="H2545" s="199" t="s">
        <v>4531</v>
      </c>
      <c r="I2545" s="198" t="s">
        <v>63</v>
      </c>
      <c r="J2545" s="198" t="s">
        <v>1126</v>
      </c>
      <c r="K2545" s="198"/>
      <c r="L2545" s="198" t="s">
        <v>28</v>
      </c>
      <c r="M2545" s="198" t="s">
        <v>36</v>
      </c>
      <c r="N2545" s="198" t="s">
        <v>30</v>
      </c>
      <c r="O2545" s="198" t="s">
        <v>38</v>
      </c>
      <c r="P2545" s="198" t="s">
        <v>37</v>
      </c>
      <c r="Q2545" s="198" t="s">
        <v>32</v>
      </c>
      <c r="R2545" s="198" t="s">
        <v>30</v>
      </c>
      <c r="S2545" s="198" t="s">
        <v>63</v>
      </c>
      <c r="T2545" s="291" t="s">
        <v>60</v>
      </c>
      <c r="U2545" s="66" t="s">
        <v>75</v>
      </c>
      <c r="V2545" s="127"/>
      <c r="W2545" s="127"/>
      <c r="X2545" s="127"/>
    </row>
    <row r="2546" spans="1:24" ht="15" customHeight="1">
      <c r="A2546" s="197">
        <v>45646299</v>
      </c>
      <c r="B2546" s="198" t="s">
        <v>26</v>
      </c>
      <c r="C2546" s="198" t="s">
        <v>3403</v>
      </c>
      <c r="D2546" s="198" t="s">
        <v>3404</v>
      </c>
      <c r="E2546" s="198" t="s">
        <v>200</v>
      </c>
      <c r="F2546" s="198" t="s">
        <v>116</v>
      </c>
      <c r="G2546" s="197">
        <v>3012613382</v>
      </c>
      <c r="H2546" s="199" t="s">
        <v>3405</v>
      </c>
      <c r="I2546" s="198" t="s">
        <v>50</v>
      </c>
      <c r="J2546" s="198" t="s">
        <v>1581</v>
      </c>
      <c r="K2546" s="198"/>
      <c r="L2546" s="198" t="s">
        <v>51</v>
      </c>
      <c r="M2546" s="198" t="s">
        <v>36</v>
      </c>
      <c r="N2546" s="198" t="s">
        <v>37</v>
      </c>
      <c r="O2546" s="198" t="s">
        <v>42</v>
      </c>
      <c r="P2546" s="198" t="s">
        <v>37</v>
      </c>
      <c r="Q2546" s="198" t="s">
        <v>1689</v>
      </c>
      <c r="R2546" s="198" t="s">
        <v>30</v>
      </c>
      <c r="S2546" s="198" t="s">
        <v>50</v>
      </c>
      <c r="T2546" s="291" t="s">
        <v>74</v>
      </c>
      <c r="U2546" s="66" t="s">
        <v>47</v>
      </c>
      <c r="V2546" s="127"/>
      <c r="W2546" s="127"/>
      <c r="X2546" s="127"/>
    </row>
    <row r="2547" spans="1:24" ht="15" customHeight="1">
      <c r="A2547" s="197">
        <v>45556262</v>
      </c>
      <c r="B2547" s="198" t="s">
        <v>26</v>
      </c>
      <c r="C2547" s="198" t="s">
        <v>3390</v>
      </c>
      <c r="D2547" s="198"/>
      <c r="E2547" s="198" t="s">
        <v>200</v>
      </c>
      <c r="F2547" s="198" t="s">
        <v>685</v>
      </c>
      <c r="G2547" s="197" t="s">
        <v>3391</v>
      </c>
      <c r="H2547" s="199" t="s">
        <v>3392</v>
      </c>
      <c r="I2547" s="198" t="s">
        <v>50</v>
      </c>
      <c r="J2547" s="198" t="s">
        <v>110</v>
      </c>
      <c r="K2547" s="198"/>
      <c r="L2547" s="198" t="s">
        <v>41</v>
      </c>
      <c r="M2547" s="198" t="s">
        <v>36</v>
      </c>
      <c r="N2547" s="198" t="s">
        <v>30</v>
      </c>
      <c r="O2547" s="198" t="s">
        <v>31</v>
      </c>
      <c r="P2547" s="198" t="s">
        <v>30</v>
      </c>
      <c r="Q2547" s="198" t="s">
        <v>49</v>
      </c>
      <c r="R2547" s="198" t="s">
        <v>30</v>
      </c>
      <c r="S2547" s="198" t="s">
        <v>50</v>
      </c>
      <c r="T2547" s="291" t="s">
        <v>47</v>
      </c>
      <c r="U2547" s="66" t="s">
        <v>74</v>
      </c>
      <c r="V2547" s="127"/>
      <c r="W2547" s="127"/>
      <c r="X2547" s="127"/>
    </row>
    <row r="2548" spans="1:24" ht="15" customHeight="1">
      <c r="A2548" s="229">
        <v>75088821</v>
      </c>
      <c r="B2548" s="198" t="s">
        <v>26</v>
      </c>
      <c r="C2548" s="198" t="s">
        <v>3399</v>
      </c>
      <c r="D2548" s="198"/>
      <c r="E2548" s="198" t="s">
        <v>200</v>
      </c>
      <c r="F2548" s="198" t="s">
        <v>3400</v>
      </c>
      <c r="G2548" s="197">
        <v>3003007482</v>
      </c>
      <c r="H2548" s="199" t="s">
        <v>3401</v>
      </c>
      <c r="I2548" s="198" t="s">
        <v>57</v>
      </c>
      <c r="J2548" s="198" t="s">
        <v>434</v>
      </c>
      <c r="K2548" s="185"/>
      <c r="L2548" s="185" t="s">
        <v>28</v>
      </c>
      <c r="M2548" s="198" t="s">
        <v>29</v>
      </c>
      <c r="N2548" s="198" t="s">
        <v>30</v>
      </c>
      <c r="O2548" s="198" t="s">
        <v>38</v>
      </c>
      <c r="P2548" s="198" t="s">
        <v>30</v>
      </c>
      <c r="Q2548" s="198" t="s">
        <v>49</v>
      </c>
      <c r="R2548" s="198" t="s">
        <v>30</v>
      </c>
      <c r="S2548" s="198" t="s">
        <v>57</v>
      </c>
      <c r="T2548" s="291"/>
      <c r="U2548" s="66"/>
      <c r="V2548" s="127"/>
      <c r="W2548" s="127"/>
      <c r="X2548" s="127"/>
    </row>
    <row r="2549" spans="1:24" ht="15" customHeight="1">
      <c r="A2549" s="197">
        <v>22616215</v>
      </c>
      <c r="B2549" s="198" t="s">
        <v>26</v>
      </c>
      <c r="C2549" s="198" t="s">
        <v>199</v>
      </c>
      <c r="D2549" s="198"/>
      <c r="E2549" s="198" t="s">
        <v>200</v>
      </c>
      <c r="F2549" s="198" t="s">
        <v>73</v>
      </c>
      <c r="G2549" s="197">
        <v>3106862778</v>
      </c>
      <c r="H2549" s="199" t="s">
        <v>201</v>
      </c>
      <c r="I2549" s="198" t="s">
        <v>50</v>
      </c>
      <c r="J2549" s="198" t="s">
        <v>110</v>
      </c>
      <c r="K2549" s="198" t="s">
        <v>51</v>
      </c>
      <c r="L2549" s="198" t="s">
        <v>35</v>
      </c>
      <c r="M2549" s="198" t="s">
        <v>42</v>
      </c>
      <c r="N2549" s="198" t="s">
        <v>30</v>
      </c>
      <c r="O2549" s="198" t="s">
        <v>38</v>
      </c>
      <c r="P2549" s="198" t="s">
        <v>30</v>
      </c>
      <c r="Q2549" s="198" t="s">
        <v>49</v>
      </c>
      <c r="R2549" s="198" t="s">
        <v>30</v>
      </c>
      <c r="S2549" s="198" t="s">
        <v>50</v>
      </c>
      <c r="T2549" s="291" t="s">
        <v>47</v>
      </c>
      <c r="U2549" s="66"/>
      <c r="V2549" s="127"/>
      <c r="W2549" s="127"/>
      <c r="X2549" s="127"/>
    </row>
    <row r="2550" spans="1:24" ht="15" customHeight="1">
      <c r="A2550" s="197">
        <v>1090507556</v>
      </c>
      <c r="B2550" s="198" t="s">
        <v>26</v>
      </c>
      <c r="C2550" s="198" t="s">
        <v>998</v>
      </c>
      <c r="D2550" s="198" t="s">
        <v>3162</v>
      </c>
      <c r="E2550" s="198" t="s">
        <v>200</v>
      </c>
      <c r="F2550" s="198" t="s">
        <v>253</v>
      </c>
      <c r="G2550" s="197">
        <v>3226407619</v>
      </c>
      <c r="H2550" s="199" t="s">
        <v>5338</v>
      </c>
      <c r="I2550" s="198" t="s">
        <v>68</v>
      </c>
      <c r="J2550" s="198" t="s">
        <v>157</v>
      </c>
      <c r="K2550" s="198" t="s">
        <v>5272</v>
      </c>
      <c r="L2550" s="198" t="s">
        <v>51</v>
      </c>
      <c r="M2550" s="198" t="s">
        <v>42</v>
      </c>
      <c r="N2550" s="198" t="s">
        <v>30</v>
      </c>
      <c r="O2550" s="198" t="s">
        <v>38</v>
      </c>
      <c r="P2550" s="198" t="s">
        <v>30</v>
      </c>
      <c r="Q2550" s="198" t="s">
        <v>49</v>
      </c>
      <c r="R2550" s="198" t="s">
        <v>37</v>
      </c>
      <c r="S2550" s="198" t="s">
        <v>68</v>
      </c>
      <c r="T2550" s="291" t="s">
        <v>68</v>
      </c>
      <c r="U2550" s="66" t="s">
        <v>68</v>
      </c>
      <c r="V2550" s="127"/>
      <c r="W2550" s="127"/>
      <c r="X2550" s="127"/>
    </row>
    <row r="2551" spans="1:24" ht="15" customHeight="1">
      <c r="A2551" s="200">
        <v>37082764</v>
      </c>
      <c r="B2551" s="201" t="s">
        <v>26</v>
      </c>
      <c r="C2551" s="201" t="s">
        <v>633</v>
      </c>
      <c r="D2551" s="201" t="s">
        <v>690</v>
      </c>
      <c r="E2551" s="201" t="s">
        <v>200</v>
      </c>
      <c r="F2551" s="201" t="s">
        <v>127</v>
      </c>
      <c r="G2551" s="200">
        <v>3127306626</v>
      </c>
      <c r="H2551" s="199" t="s">
        <v>5755</v>
      </c>
      <c r="I2551" s="201" t="s">
        <v>67</v>
      </c>
      <c r="J2551" s="201" t="s">
        <v>2634</v>
      </c>
      <c r="K2551" s="201"/>
      <c r="L2551" s="201" t="s">
        <v>28</v>
      </c>
      <c r="M2551" s="201"/>
      <c r="N2551" s="201" t="s">
        <v>37</v>
      </c>
      <c r="O2551" s="201" t="s">
        <v>42</v>
      </c>
      <c r="P2551" s="201" t="s">
        <v>30</v>
      </c>
      <c r="Q2551" s="201" t="s">
        <v>46</v>
      </c>
      <c r="R2551" s="201" t="s">
        <v>37</v>
      </c>
      <c r="S2551" s="201"/>
      <c r="T2551" s="335"/>
      <c r="U2551" s="71"/>
      <c r="V2551" s="127"/>
      <c r="W2551" s="127"/>
      <c r="X2551" s="127"/>
    </row>
    <row r="2552" spans="1:24" ht="15" customHeight="1">
      <c r="A2552" s="197">
        <v>1091665010</v>
      </c>
      <c r="B2552" s="198" t="s">
        <v>26</v>
      </c>
      <c r="C2552" s="198" t="s">
        <v>1231</v>
      </c>
      <c r="D2552" s="198" t="s">
        <v>5813</v>
      </c>
      <c r="E2552" s="198" t="s">
        <v>200</v>
      </c>
      <c r="F2552" s="198" t="s">
        <v>5079</v>
      </c>
      <c r="G2552" s="197">
        <v>3225346232</v>
      </c>
      <c r="H2552" s="199" t="s">
        <v>5814</v>
      </c>
      <c r="I2552" s="198" t="s">
        <v>68</v>
      </c>
      <c r="J2552" s="198" t="s">
        <v>1179</v>
      </c>
      <c r="K2552" s="198"/>
      <c r="L2552" s="198" t="s">
        <v>51</v>
      </c>
      <c r="M2552" s="198"/>
      <c r="N2552" s="198" t="s">
        <v>30</v>
      </c>
      <c r="O2552" s="198" t="s">
        <v>38</v>
      </c>
      <c r="P2552" s="198" t="s">
        <v>30</v>
      </c>
      <c r="Q2552" s="198" t="s">
        <v>49</v>
      </c>
      <c r="R2552" s="198" t="s">
        <v>37</v>
      </c>
      <c r="S2552" s="198" t="s">
        <v>68</v>
      </c>
      <c r="T2552" s="291" t="s">
        <v>68</v>
      </c>
      <c r="U2552" s="66" t="s">
        <v>68</v>
      </c>
      <c r="V2552" s="127"/>
      <c r="W2552" s="127"/>
      <c r="X2552" s="127"/>
    </row>
    <row r="2553" spans="1:24" ht="15" customHeight="1">
      <c r="A2553" s="192">
        <v>1098800797</v>
      </c>
      <c r="B2553" s="193" t="s">
        <v>26</v>
      </c>
      <c r="C2553" s="193" t="s">
        <v>1216</v>
      </c>
      <c r="D2553" s="193" t="s">
        <v>1249</v>
      </c>
      <c r="E2553" s="193" t="s">
        <v>200</v>
      </c>
      <c r="F2553" s="193" t="s">
        <v>233</v>
      </c>
      <c r="G2553" s="192">
        <v>3222238645</v>
      </c>
      <c r="H2553" s="272" t="s">
        <v>1250</v>
      </c>
      <c r="I2553" s="193" t="s">
        <v>50</v>
      </c>
      <c r="J2553" s="193" t="s">
        <v>1251</v>
      </c>
      <c r="K2553" s="193"/>
      <c r="L2553" s="193" t="s">
        <v>28</v>
      </c>
      <c r="M2553" s="193"/>
      <c r="N2553" s="193" t="s">
        <v>30</v>
      </c>
      <c r="O2553" s="193" t="s">
        <v>38</v>
      </c>
      <c r="P2553" s="193" t="s">
        <v>30</v>
      </c>
      <c r="Q2553" s="193" t="s">
        <v>46</v>
      </c>
      <c r="R2553" s="193" t="s">
        <v>30</v>
      </c>
      <c r="S2553" s="193" t="s">
        <v>50</v>
      </c>
      <c r="T2553" s="283" t="s">
        <v>57</v>
      </c>
      <c r="U2553" s="186" t="s">
        <v>73</v>
      </c>
      <c r="V2553" s="127"/>
      <c r="W2553" s="127"/>
      <c r="X2553" s="127"/>
    </row>
    <row r="2554" spans="1:24" ht="15" customHeight="1">
      <c r="A2554" s="389">
        <v>1017207745</v>
      </c>
      <c r="B2554" s="390" t="s">
        <v>26</v>
      </c>
      <c r="C2554" s="390" t="s">
        <v>658</v>
      </c>
      <c r="D2554" s="390" t="s">
        <v>6808</v>
      </c>
      <c r="E2554" s="390" t="s">
        <v>200</v>
      </c>
      <c r="F2554" s="390" t="s">
        <v>6809</v>
      </c>
      <c r="G2554" s="389">
        <v>3122840896</v>
      </c>
      <c r="H2554" s="257" t="s">
        <v>6810</v>
      </c>
      <c r="I2554" s="390" t="s">
        <v>44</v>
      </c>
      <c r="J2554" s="390" t="s">
        <v>2922</v>
      </c>
      <c r="K2554" s="390"/>
      <c r="L2554" s="390" t="s">
        <v>28</v>
      </c>
      <c r="M2554" s="390"/>
      <c r="N2554" s="390" t="s">
        <v>30</v>
      </c>
      <c r="O2554" s="390" t="s">
        <v>38</v>
      </c>
      <c r="P2554" s="390" t="s">
        <v>37</v>
      </c>
      <c r="Q2554" s="390" t="s">
        <v>32</v>
      </c>
      <c r="R2554" s="390" t="s">
        <v>30</v>
      </c>
      <c r="S2554" s="390" t="s">
        <v>50</v>
      </c>
      <c r="T2554" s="336" t="s">
        <v>78</v>
      </c>
      <c r="U2554" s="210" t="s">
        <v>40</v>
      </c>
      <c r="V2554" s="127"/>
      <c r="W2554" s="127"/>
      <c r="X2554" s="127"/>
    </row>
    <row r="2555" spans="1:24" ht="15" customHeight="1">
      <c r="A2555" s="251">
        <v>1023803273</v>
      </c>
      <c r="B2555" s="193" t="s">
        <v>26</v>
      </c>
      <c r="C2555" s="193" t="s">
        <v>4851</v>
      </c>
      <c r="D2555" s="193"/>
      <c r="E2555" s="193" t="s">
        <v>200</v>
      </c>
      <c r="F2555" s="193" t="s">
        <v>1493</v>
      </c>
      <c r="G2555" s="192">
        <v>3136427904</v>
      </c>
      <c r="H2555" s="254" t="s">
        <v>6811</v>
      </c>
      <c r="I2555" s="193" t="s">
        <v>40</v>
      </c>
      <c r="J2555" s="193" t="s">
        <v>6584</v>
      </c>
      <c r="K2555" s="193"/>
      <c r="L2555" s="193" t="s">
        <v>35</v>
      </c>
      <c r="M2555" s="193"/>
      <c r="N2555" s="193" t="s">
        <v>30</v>
      </c>
      <c r="O2555" s="193" t="s">
        <v>38</v>
      </c>
      <c r="P2555" s="193" t="s">
        <v>30</v>
      </c>
      <c r="Q2555" s="193" t="s">
        <v>39</v>
      </c>
      <c r="R2555" s="193" t="s">
        <v>30</v>
      </c>
      <c r="S2555" s="193" t="s">
        <v>40</v>
      </c>
      <c r="T2555" s="283" t="s">
        <v>40</v>
      </c>
      <c r="U2555" s="186" t="s">
        <v>40</v>
      </c>
      <c r="V2555" s="127"/>
      <c r="W2555" s="127"/>
      <c r="X2555" s="127"/>
    </row>
    <row r="2556" spans="1:24" ht="15" customHeight="1">
      <c r="A2556" s="192">
        <v>40438018</v>
      </c>
      <c r="B2556" s="193" t="s">
        <v>26</v>
      </c>
      <c r="C2556" s="193" t="s">
        <v>220</v>
      </c>
      <c r="D2556" s="193" t="s">
        <v>345</v>
      </c>
      <c r="E2556" s="193" t="s">
        <v>200</v>
      </c>
      <c r="F2556" s="193" t="s">
        <v>328</v>
      </c>
      <c r="G2556" s="192">
        <v>3014715849</v>
      </c>
      <c r="H2556" s="257" t="s">
        <v>6934</v>
      </c>
      <c r="I2556" s="193" t="s">
        <v>66</v>
      </c>
      <c r="J2556" s="193" t="s">
        <v>535</v>
      </c>
      <c r="K2556" s="193"/>
      <c r="L2556" s="193" t="s">
        <v>28</v>
      </c>
      <c r="M2556" s="193" t="s">
        <v>36</v>
      </c>
      <c r="N2556" s="193" t="s">
        <v>37</v>
      </c>
      <c r="O2556" s="193" t="s">
        <v>42</v>
      </c>
      <c r="P2556" s="193" t="s">
        <v>30</v>
      </c>
      <c r="Q2556" s="193" t="s">
        <v>2189</v>
      </c>
      <c r="R2556" s="193" t="s">
        <v>30</v>
      </c>
      <c r="S2556" s="193" t="s">
        <v>66</v>
      </c>
      <c r="T2556" s="283" t="s">
        <v>33</v>
      </c>
      <c r="U2556" s="186" t="s">
        <v>78</v>
      </c>
      <c r="V2556" s="127"/>
      <c r="W2556" s="127"/>
      <c r="X2556" s="127"/>
    </row>
    <row r="2557" spans="1:24" ht="15" customHeight="1">
      <c r="A2557" s="197">
        <v>1082806453</v>
      </c>
      <c r="B2557" s="198" t="s">
        <v>26</v>
      </c>
      <c r="C2557" s="198" t="s">
        <v>1071</v>
      </c>
      <c r="D2557" s="198" t="s">
        <v>4325</v>
      </c>
      <c r="E2557" s="198" t="s">
        <v>1612</v>
      </c>
      <c r="F2557" s="198" t="s">
        <v>481</v>
      </c>
      <c r="G2557" s="197">
        <v>3125234797</v>
      </c>
      <c r="H2557" s="253" t="s">
        <v>4326</v>
      </c>
      <c r="I2557" s="198" t="s">
        <v>63</v>
      </c>
      <c r="J2557" s="198" t="s">
        <v>1126</v>
      </c>
      <c r="K2557" s="198"/>
      <c r="L2557" s="198" t="s">
        <v>41</v>
      </c>
      <c r="M2557" s="198"/>
      <c r="N2557" s="198" t="s">
        <v>30</v>
      </c>
      <c r="O2557" s="198" t="s">
        <v>38</v>
      </c>
      <c r="P2557" s="198" t="s">
        <v>30</v>
      </c>
      <c r="Q2557" s="198" t="s">
        <v>39</v>
      </c>
      <c r="R2557" s="198" t="s">
        <v>30</v>
      </c>
      <c r="S2557" s="198" t="s">
        <v>63</v>
      </c>
      <c r="T2557" s="291"/>
      <c r="U2557" s="66"/>
      <c r="V2557" s="127"/>
      <c r="W2557" s="127"/>
      <c r="X2557" s="127"/>
    </row>
    <row r="2558" spans="1:24" ht="15" customHeight="1">
      <c r="A2558" s="197">
        <v>1090227358</v>
      </c>
      <c r="B2558" s="198" t="s">
        <v>26</v>
      </c>
      <c r="C2558" s="198" t="s">
        <v>1034</v>
      </c>
      <c r="D2558" s="198" t="s">
        <v>2476</v>
      </c>
      <c r="E2558" s="198" t="s">
        <v>1612</v>
      </c>
      <c r="F2558" s="198" t="s">
        <v>4745</v>
      </c>
      <c r="G2558" s="197">
        <v>3133998366</v>
      </c>
      <c r="H2558" s="199" t="s">
        <v>4746</v>
      </c>
      <c r="I2558" s="198" t="s">
        <v>68</v>
      </c>
      <c r="J2558" s="198" t="s">
        <v>4747</v>
      </c>
      <c r="K2558" s="198"/>
      <c r="L2558" s="198" t="s">
        <v>51</v>
      </c>
      <c r="M2558" s="198"/>
      <c r="N2558" s="198" t="s">
        <v>37</v>
      </c>
      <c r="O2558" s="198" t="s">
        <v>42</v>
      </c>
      <c r="P2558" s="198" t="s">
        <v>30</v>
      </c>
      <c r="Q2558" s="198" t="s">
        <v>46</v>
      </c>
      <c r="R2558" s="198" t="s">
        <v>30</v>
      </c>
      <c r="S2558" s="198" t="s">
        <v>68</v>
      </c>
      <c r="T2558" s="291" t="s">
        <v>68</v>
      </c>
      <c r="U2558" s="66" t="s">
        <v>68</v>
      </c>
      <c r="V2558" s="127"/>
      <c r="W2558" s="127"/>
      <c r="X2558" s="127"/>
    </row>
    <row r="2559" spans="1:24" ht="15" customHeight="1">
      <c r="A2559" s="197">
        <v>64583157</v>
      </c>
      <c r="B2559" s="198" t="s">
        <v>26</v>
      </c>
      <c r="C2559" s="198" t="s">
        <v>3769</v>
      </c>
      <c r="D2559" s="198" t="s">
        <v>235</v>
      </c>
      <c r="E2559" s="198" t="s">
        <v>1612</v>
      </c>
      <c r="F2559" s="198" t="s">
        <v>298</v>
      </c>
      <c r="G2559" s="197">
        <v>3002539689</v>
      </c>
      <c r="H2559" s="217" t="s">
        <v>4178</v>
      </c>
      <c r="I2559" s="198" t="s">
        <v>74</v>
      </c>
      <c r="J2559" s="198" t="s">
        <v>99</v>
      </c>
      <c r="K2559" s="198"/>
      <c r="L2559" s="198" t="s">
        <v>35</v>
      </c>
      <c r="M2559" s="198" t="s">
        <v>36</v>
      </c>
      <c r="N2559" s="198" t="s">
        <v>30</v>
      </c>
      <c r="O2559" s="198" t="s">
        <v>42</v>
      </c>
      <c r="P2559" s="198" t="s">
        <v>30</v>
      </c>
      <c r="Q2559" s="198" t="s">
        <v>49</v>
      </c>
      <c r="R2559" s="198" t="s">
        <v>30</v>
      </c>
      <c r="S2559" s="198" t="s">
        <v>59</v>
      </c>
      <c r="T2559" s="291" t="s">
        <v>50</v>
      </c>
      <c r="U2559" s="66" t="s">
        <v>47</v>
      </c>
      <c r="V2559" s="127"/>
      <c r="W2559" s="127"/>
      <c r="X2559" s="127"/>
    </row>
    <row r="2560" spans="1:24" ht="15" customHeight="1">
      <c r="A2560" s="192">
        <v>39949125</v>
      </c>
      <c r="B2560" s="193" t="s">
        <v>26</v>
      </c>
      <c r="C2560" s="193" t="s">
        <v>6935</v>
      </c>
      <c r="D2560" s="193"/>
      <c r="E2560" s="193" t="s">
        <v>1612</v>
      </c>
      <c r="F2560" s="193" t="s">
        <v>4151</v>
      </c>
      <c r="G2560" s="192">
        <v>3114526539</v>
      </c>
      <c r="H2560" s="257" t="s">
        <v>6936</v>
      </c>
      <c r="I2560" s="193" t="s">
        <v>66</v>
      </c>
      <c r="J2560" s="193" t="s">
        <v>6907</v>
      </c>
      <c r="K2560" s="193"/>
      <c r="L2560" s="193" t="s">
        <v>28</v>
      </c>
      <c r="M2560" s="193" t="s">
        <v>36</v>
      </c>
      <c r="N2560" s="193" t="s">
        <v>37</v>
      </c>
      <c r="O2560" s="193" t="s">
        <v>42</v>
      </c>
      <c r="P2560" s="193" t="s">
        <v>30</v>
      </c>
      <c r="Q2560" s="193" t="s">
        <v>49</v>
      </c>
      <c r="R2560" s="193" t="s">
        <v>30</v>
      </c>
      <c r="S2560" s="193" t="s">
        <v>66</v>
      </c>
      <c r="T2560" s="283" t="s">
        <v>55</v>
      </c>
      <c r="U2560" s="186" t="s">
        <v>66</v>
      </c>
      <c r="V2560" s="127"/>
      <c r="W2560" s="127"/>
      <c r="X2560" s="127"/>
    </row>
    <row r="2561" spans="1:24" ht="15" customHeight="1">
      <c r="A2561" s="197">
        <v>50915538</v>
      </c>
      <c r="B2561" s="198" t="s">
        <v>26</v>
      </c>
      <c r="C2561" s="198" t="s">
        <v>449</v>
      </c>
      <c r="D2561" s="198" t="s">
        <v>1820</v>
      </c>
      <c r="E2561" s="198" t="s">
        <v>6189</v>
      </c>
      <c r="F2561" s="198" t="s">
        <v>306</v>
      </c>
      <c r="G2561" s="197">
        <v>3116704677</v>
      </c>
      <c r="H2561" s="199" t="s">
        <v>6190</v>
      </c>
      <c r="I2561" s="198" t="s">
        <v>59</v>
      </c>
      <c r="J2561" s="198" t="s">
        <v>262</v>
      </c>
      <c r="K2561" s="198"/>
      <c r="L2561" s="198" t="s">
        <v>51</v>
      </c>
      <c r="M2561" s="198" t="s">
        <v>36</v>
      </c>
      <c r="N2561" s="198" t="s">
        <v>37</v>
      </c>
      <c r="O2561" s="198" t="s">
        <v>42</v>
      </c>
      <c r="P2561" s="198" t="s">
        <v>30</v>
      </c>
      <c r="Q2561" s="198" t="s">
        <v>49</v>
      </c>
      <c r="R2561" s="198" t="s">
        <v>30</v>
      </c>
      <c r="S2561" s="198" t="s">
        <v>40</v>
      </c>
      <c r="T2561" s="291" t="s">
        <v>50</v>
      </c>
      <c r="U2561" s="66" t="s">
        <v>47</v>
      </c>
      <c r="V2561" s="127"/>
      <c r="W2561" s="127"/>
      <c r="X2561" s="127"/>
    </row>
    <row r="2562" spans="1:24" ht="15" customHeight="1">
      <c r="A2562" s="200">
        <v>52369386</v>
      </c>
      <c r="B2562" s="201" t="s">
        <v>26</v>
      </c>
      <c r="C2562" s="201" t="s">
        <v>467</v>
      </c>
      <c r="D2562" s="201" t="s">
        <v>559</v>
      </c>
      <c r="E2562" s="201" t="s">
        <v>697</v>
      </c>
      <c r="F2562" s="201" t="s">
        <v>391</v>
      </c>
      <c r="G2562" s="200">
        <v>3202478794</v>
      </c>
      <c r="H2562" s="199" t="s">
        <v>4179</v>
      </c>
      <c r="I2562" s="201" t="s">
        <v>67</v>
      </c>
      <c r="J2562" s="201" t="s">
        <v>1157</v>
      </c>
      <c r="K2562" s="201"/>
      <c r="L2562" s="201" t="s">
        <v>28</v>
      </c>
      <c r="M2562" s="201" t="s">
        <v>29</v>
      </c>
      <c r="N2562" s="201" t="s">
        <v>30</v>
      </c>
      <c r="O2562" s="201" t="s">
        <v>42</v>
      </c>
      <c r="P2562" s="201" t="s">
        <v>30</v>
      </c>
      <c r="Q2562" s="201" t="s">
        <v>49</v>
      </c>
      <c r="R2562" s="201" t="s">
        <v>30</v>
      </c>
      <c r="S2562" s="201" t="s">
        <v>60</v>
      </c>
      <c r="T2562" s="335" t="s">
        <v>69</v>
      </c>
      <c r="U2562" s="71" t="s">
        <v>67</v>
      </c>
      <c r="V2562" s="127"/>
      <c r="W2562" s="127"/>
      <c r="X2562" s="127"/>
    </row>
    <row r="2563" spans="1:24" ht="15" customHeight="1">
      <c r="A2563" s="200">
        <v>51828133</v>
      </c>
      <c r="B2563" s="201" t="s">
        <v>26</v>
      </c>
      <c r="C2563" s="201" t="s">
        <v>696</v>
      </c>
      <c r="D2563" s="201"/>
      <c r="E2563" s="201" t="s">
        <v>697</v>
      </c>
      <c r="F2563" s="201" t="s">
        <v>698</v>
      </c>
      <c r="G2563" s="200">
        <v>3214663635</v>
      </c>
      <c r="H2563" s="199" t="s">
        <v>699</v>
      </c>
      <c r="I2563" s="201" t="s">
        <v>60</v>
      </c>
      <c r="J2563" s="201" t="s">
        <v>946</v>
      </c>
      <c r="K2563" s="201" t="s">
        <v>51</v>
      </c>
      <c r="L2563" s="201" t="s">
        <v>35</v>
      </c>
      <c r="M2563" s="201" t="s">
        <v>36</v>
      </c>
      <c r="N2563" s="201" t="s">
        <v>37</v>
      </c>
      <c r="O2563" s="201" t="s">
        <v>42</v>
      </c>
      <c r="P2563" s="201" t="s">
        <v>30</v>
      </c>
      <c r="Q2563" s="201" t="s">
        <v>49</v>
      </c>
      <c r="R2563" s="201" t="s">
        <v>30</v>
      </c>
      <c r="S2563" s="201" t="s">
        <v>60</v>
      </c>
      <c r="T2563" s="335" t="s">
        <v>75</v>
      </c>
      <c r="U2563" s="71" t="s">
        <v>52</v>
      </c>
      <c r="V2563" s="127"/>
      <c r="W2563" s="127"/>
      <c r="X2563" s="127"/>
    </row>
    <row r="2564" spans="1:24" ht="15" customHeight="1">
      <c r="A2564" s="197">
        <v>40410874</v>
      </c>
      <c r="B2564" s="198" t="s">
        <v>26</v>
      </c>
      <c r="C2564" s="198" t="s">
        <v>3241</v>
      </c>
      <c r="D2564" s="198" t="s">
        <v>3406</v>
      </c>
      <c r="E2564" s="198" t="s">
        <v>3407</v>
      </c>
      <c r="F2564" s="198" t="s">
        <v>3408</v>
      </c>
      <c r="G2564" s="197">
        <v>3123349259</v>
      </c>
      <c r="H2564" s="217" t="s">
        <v>3409</v>
      </c>
      <c r="I2564" s="198" t="s">
        <v>77</v>
      </c>
      <c r="J2564" s="198" t="s">
        <v>1739</v>
      </c>
      <c r="K2564" s="198"/>
      <c r="L2564" s="198" t="s">
        <v>3410</v>
      </c>
      <c r="M2564" s="198"/>
      <c r="N2564" s="198" t="s">
        <v>30</v>
      </c>
      <c r="O2564" s="198" t="s">
        <v>42</v>
      </c>
      <c r="P2564" s="198" t="s">
        <v>37</v>
      </c>
      <c r="Q2564" s="198" t="s">
        <v>32</v>
      </c>
      <c r="R2564" s="198" t="s">
        <v>30</v>
      </c>
      <c r="S2564" s="198" t="s">
        <v>77</v>
      </c>
      <c r="T2564" s="291" t="s">
        <v>77</v>
      </c>
      <c r="U2564" s="66" t="s">
        <v>77</v>
      </c>
      <c r="V2564" s="127"/>
      <c r="W2564" s="127"/>
      <c r="X2564" s="127"/>
    </row>
    <row r="2565" spans="1:24" ht="15" customHeight="1">
      <c r="A2565" s="197">
        <v>1117885693</v>
      </c>
      <c r="B2565" s="198" t="s">
        <v>26</v>
      </c>
      <c r="C2565" s="198" t="s">
        <v>2474</v>
      </c>
      <c r="D2565" s="198" t="s">
        <v>467</v>
      </c>
      <c r="E2565" s="198" t="s">
        <v>3411</v>
      </c>
      <c r="F2565" s="198" t="s">
        <v>3412</v>
      </c>
      <c r="G2565" s="197">
        <v>3208057674</v>
      </c>
      <c r="H2565" s="199" t="s">
        <v>3413</v>
      </c>
      <c r="I2565" s="198" t="s">
        <v>60</v>
      </c>
      <c r="J2565" s="198" t="s">
        <v>583</v>
      </c>
      <c r="K2565" s="198" t="s">
        <v>27</v>
      </c>
      <c r="L2565" s="198"/>
      <c r="M2565" s="198"/>
      <c r="N2565" s="198" t="s">
        <v>37</v>
      </c>
      <c r="O2565" s="198" t="s">
        <v>42</v>
      </c>
      <c r="P2565" s="198" t="s">
        <v>37</v>
      </c>
      <c r="Q2565" s="198" t="s">
        <v>32</v>
      </c>
      <c r="R2565" s="198" t="s">
        <v>37</v>
      </c>
      <c r="S2565" s="198"/>
      <c r="T2565" s="291"/>
      <c r="U2565" s="66"/>
      <c r="V2565" s="127"/>
      <c r="W2565" s="127"/>
      <c r="X2565" s="127"/>
    </row>
    <row r="2566" spans="1:24" ht="15" customHeight="1">
      <c r="A2566" s="200">
        <v>39321288</v>
      </c>
      <c r="B2566" s="201" t="s">
        <v>26</v>
      </c>
      <c r="C2566" s="201" t="s">
        <v>444</v>
      </c>
      <c r="D2566" s="201" t="s">
        <v>2826</v>
      </c>
      <c r="E2566" s="201" t="s">
        <v>3411</v>
      </c>
      <c r="F2566" s="201" t="s">
        <v>208</v>
      </c>
      <c r="G2566" s="200">
        <v>3012921008</v>
      </c>
      <c r="H2566" s="199" t="s">
        <v>5493</v>
      </c>
      <c r="I2566" s="201" t="s">
        <v>40</v>
      </c>
      <c r="J2566" s="201" t="s">
        <v>5494</v>
      </c>
      <c r="K2566" s="201"/>
      <c r="L2566" s="201" t="s">
        <v>28</v>
      </c>
      <c r="M2566" s="201"/>
      <c r="N2566" s="201" t="s">
        <v>30</v>
      </c>
      <c r="O2566" s="201" t="s">
        <v>31</v>
      </c>
      <c r="P2566" s="201" t="s">
        <v>30</v>
      </c>
      <c r="Q2566" s="201" t="s">
        <v>1689</v>
      </c>
      <c r="R2566" s="201" t="s">
        <v>37</v>
      </c>
      <c r="S2566" s="201" t="s">
        <v>40</v>
      </c>
      <c r="T2566" s="335" t="s">
        <v>40</v>
      </c>
      <c r="U2566" s="71" t="s">
        <v>40</v>
      </c>
      <c r="V2566" s="127"/>
      <c r="W2566" s="127"/>
      <c r="X2566" s="127"/>
    </row>
    <row r="2567" spans="1:24" ht="15" customHeight="1">
      <c r="A2567" s="197">
        <v>1006946336</v>
      </c>
      <c r="B2567" s="198" t="s">
        <v>26</v>
      </c>
      <c r="C2567" s="198" t="s">
        <v>2327</v>
      </c>
      <c r="D2567" s="198" t="s">
        <v>3414</v>
      </c>
      <c r="E2567" s="198" t="s">
        <v>3415</v>
      </c>
      <c r="F2567" s="198" t="s">
        <v>3246</v>
      </c>
      <c r="G2567" s="197">
        <v>3223538114</v>
      </c>
      <c r="H2567" s="199" t="s">
        <v>3416</v>
      </c>
      <c r="I2567" s="198" t="s">
        <v>69</v>
      </c>
      <c r="J2567" s="198" t="s">
        <v>448</v>
      </c>
      <c r="K2567" s="198"/>
      <c r="L2567" s="198" t="s">
        <v>28</v>
      </c>
      <c r="M2567" s="198"/>
      <c r="N2567" s="198" t="s">
        <v>37</v>
      </c>
      <c r="O2567" s="198" t="s">
        <v>42</v>
      </c>
      <c r="P2567" s="198" t="s">
        <v>30</v>
      </c>
      <c r="Q2567" s="198" t="s">
        <v>43</v>
      </c>
      <c r="R2567" s="198" t="s">
        <v>30</v>
      </c>
      <c r="S2567" s="198" t="s">
        <v>69</v>
      </c>
      <c r="T2567" s="291" t="s">
        <v>69</v>
      </c>
      <c r="U2567" s="66" t="s">
        <v>69</v>
      </c>
      <c r="V2567" s="127"/>
      <c r="W2567" s="127"/>
      <c r="X2567" s="127"/>
    </row>
    <row r="2568" spans="1:24" ht="15" customHeight="1">
      <c r="A2568" s="197">
        <v>13177324</v>
      </c>
      <c r="B2568" s="198" t="s">
        <v>26</v>
      </c>
      <c r="C2568" s="198" t="s">
        <v>936</v>
      </c>
      <c r="D2568" s="198" t="s">
        <v>151</v>
      </c>
      <c r="E2568" s="198" t="s">
        <v>4913</v>
      </c>
      <c r="F2568" s="198" t="s">
        <v>336</v>
      </c>
      <c r="G2568" s="197">
        <v>3164977569</v>
      </c>
      <c r="H2568" s="199" t="s">
        <v>5023</v>
      </c>
      <c r="I2568" s="198" t="s">
        <v>68</v>
      </c>
      <c r="J2568" s="198" t="s">
        <v>1179</v>
      </c>
      <c r="K2568" s="198"/>
      <c r="L2568" s="198" t="s">
        <v>51</v>
      </c>
      <c r="M2568" s="198" t="s">
        <v>36</v>
      </c>
      <c r="N2568" s="198" t="s">
        <v>37</v>
      </c>
      <c r="O2568" s="198" t="s">
        <v>42</v>
      </c>
      <c r="P2568" s="198" t="s">
        <v>37</v>
      </c>
      <c r="Q2568" s="198" t="s">
        <v>32</v>
      </c>
      <c r="R2568" s="198" t="s">
        <v>30</v>
      </c>
      <c r="S2568" s="198" t="s">
        <v>68</v>
      </c>
      <c r="T2568" s="291" t="s">
        <v>73</v>
      </c>
      <c r="U2568" s="66" t="s">
        <v>57</v>
      </c>
      <c r="V2568" s="127"/>
      <c r="W2568" s="127"/>
      <c r="X2568" s="127"/>
    </row>
    <row r="2569" spans="1:24" ht="15" customHeight="1">
      <c r="A2569" s="197">
        <v>37337539</v>
      </c>
      <c r="B2569" s="198" t="s">
        <v>26</v>
      </c>
      <c r="C2569" s="198" t="s">
        <v>4908</v>
      </c>
      <c r="D2569" s="198" t="s">
        <v>639</v>
      </c>
      <c r="E2569" s="198" t="s">
        <v>4180</v>
      </c>
      <c r="F2569" s="198" t="s">
        <v>4805</v>
      </c>
      <c r="G2569" s="197">
        <v>3204171532</v>
      </c>
      <c r="H2569" s="199" t="s">
        <v>4909</v>
      </c>
      <c r="I2569" s="198" t="s">
        <v>68</v>
      </c>
      <c r="J2569" s="198" t="s">
        <v>4910</v>
      </c>
      <c r="K2569" s="198" t="s">
        <v>27</v>
      </c>
      <c r="L2569" s="198" t="s">
        <v>41</v>
      </c>
      <c r="M2569" s="198"/>
      <c r="N2569" s="198" t="s">
        <v>37</v>
      </c>
      <c r="O2569" s="198" t="s">
        <v>42</v>
      </c>
      <c r="P2569" s="198" t="s">
        <v>30</v>
      </c>
      <c r="Q2569" s="198" t="s">
        <v>49</v>
      </c>
      <c r="R2569" s="198" t="s">
        <v>30</v>
      </c>
      <c r="S2569" s="198" t="s">
        <v>68</v>
      </c>
      <c r="T2569" s="291" t="s">
        <v>68</v>
      </c>
      <c r="U2569" s="66" t="s">
        <v>68</v>
      </c>
      <c r="V2569" s="127"/>
      <c r="W2569" s="127"/>
      <c r="X2569" s="127"/>
    </row>
    <row r="2570" spans="1:24" ht="15" customHeight="1">
      <c r="A2570" s="197">
        <v>1065831772</v>
      </c>
      <c r="B2570" s="198" t="s">
        <v>26</v>
      </c>
      <c r="C2570" s="198" t="s">
        <v>489</v>
      </c>
      <c r="D2570" s="198" t="s">
        <v>1820</v>
      </c>
      <c r="E2570" s="198" t="s">
        <v>4180</v>
      </c>
      <c r="F2570" s="198" t="s">
        <v>4181</v>
      </c>
      <c r="G2570" s="197">
        <v>3213845816</v>
      </c>
      <c r="H2570" s="265" t="s">
        <v>4182</v>
      </c>
      <c r="I2570" s="198" t="s">
        <v>57</v>
      </c>
      <c r="J2570" s="198" t="s">
        <v>175</v>
      </c>
      <c r="K2570" s="198"/>
      <c r="L2570" s="198" t="s">
        <v>28</v>
      </c>
      <c r="M2570" s="198"/>
      <c r="N2570" s="198" t="s">
        <v>37</v>
      </c>
      <c r="O2570" s="198" t="s">
        <v>38</v>
      </c>
      <c r="P2570" s="198" t="s">
        <v>30</v>
      </c>
      <c r="Q2570" s="198" t="s">
        <v>49</v>
      </c>
      <c r="R2570" s="198" t="s">
        <v>30</v>
      </c>
      <c r="S2570" s="198" t="s">
        <v>57</v>
      </c>
      <c r="T2570" s="291" t="s">
        <v>50</v>
      </c>
      <c r="U2570" s="66" t="s">
        <v>73</v>
      </c>
      <c r="V2570" s="127"/>
      <c r="W2570" s="127"/>
      <c r="X2570" s="127"/>
    </row>
    <row r="2571" spans="1:24" ht="15" customHeight="1">
      <c r="A2571" s="197">
        <v>49657629</v>
      </c>
      <c r="B2571" s="198" t="s">
        <v>26</v>
      </c>
      <c r="C2571" s="198" t="s">
        <v>335</v>
      </c>
      <c r="D2571" s="198" t="s">
        <v>285</v>
      </c>
      <c r="E2571" s="198" t="s">
        <v>643</v>
      </c>
      <c r="F2571" s="198" t="s">
        <v>644</v>
      </c>
      <c r="G2571" s="197">
        <v>3165785105</v>
      </c>
      <c r="H2571" s="228" t="s">
        <v>645</v>
      </c>
      <c r="I2571" s="198" t="s">
        <v>57</v>
      </c>
      <c r="J2571" s="198" t="s">
        <v>646</v>
      </c>
      <c r="K2571" s="198"/>
      <c r="L2571" s="198" t="s">
        <v>28</v>
      </c>
      <c r="M2571" s="198"/>
      <c r="N2571" s="198" t="s">
        <v>30</v>
      </c>
      <c r="O2571" s="198" t="s">
        <v>38</v>
      </c>
      <c r="P2571" s="198" t="s">
        <v>30</v>
      </c>
      <c r="Q2571" s="198" t="s">
        <v>49</v>
      </c>
      <c r="R2571" s="198" t="s">
        <v>30</v>
      </c>
      <c r="S2571" s="198" t="s">
        <v>57</v>
      </c>
      <c r="T2571" s="291" t="s">
        <v>73</v>
      </c>
      <c r="U2571" s="66" t="s">
        <v>47</v>
      </c>
      <c r="V2571" s="127"/>
      <c r="W2571" s="127"/>
      <c r="X2571" s="127"/>
    </row>
    <row r="2572" spans="1:24" ht="15" customHeight="1">
      <c r="A2572" s="197">
        <v>1094280221</v>
      </c>
      <c r="B2572" s="198" t="s">
        <v>26</v>
      </c>
      <c r="C2572" s="198" t="s">
        <v>1661</v>
      </c>
      <c r="D2572" s="198" t="s">
        <v>151</v>
      </c>
      <c r="E2572" s="198" t="s">
        <v>643</v>
      </c>
      <c r="F2572" s="198" t="s">
        <v>121</v>
      </c>
      <c r="G2572" s="197" t="s">
        <v>5519</v>
      </c>
      <c r="H2572" s="245" t="s">
        <v>5520</v>
      </c>
      <c r="I2572" s="198" t="s">
        <v>68</v>
      </c>
      <c r="J2572" s="198" t="s">
        <v>5506</v>
      </c>
      <c r="K2572" s="198"/>
      <c r="L2572" s="198" t="s">
        <v>51</v>
      </c>
      <c r="M2572" s="198"/>
      <c r="N2572" s="198" t="s">
        <v>30</v>
      </c>
      <c r="O2572" s="198" t="s">
        <v>42</v>
      </c>
      <c r="P2572" s="198" t="s">
        <v>30</v>
      </c>
      <c r="Q2572" s="198" t="s">
        <v>46</v>
      </c>
      <c r="R2572" s="198" t="s">
        <v>37</v>
      </c>
      <c r="S2572" s="198" t="s">
        <v>68</v>
      </c>
      <c r="T2572" s="291" t="s">
        <v>68</v>
      </c>
      <c r="U2572" s="66" t="s">
        <v>68</v>
      </c>
      <c r="V2572" s="127"/>
      <c r="W2572" s="127"/>
      <c r="X2572" s="127"/>
    </row>
    <row r="2573" spans="1:24" ht="15" customHeight="1">
      <c r="A2573" s="197">
        <v>1091675309</v>
      </c>
      <c r="B2573" s="198" t="s">
        <v>26</v>
      </c>
      <c r="C2573" s="198" t="s">
        <v>559</v>
      </c>
      <c r="D2573" s="198" t="s">
        <v>1679</v>
      </c>
      <c r="E2573" s="198" t="s">
        <v>643</v>
      </c>
      <c r="F2573" s="198" t="s">
        <v>594</v>
      </c>
      <c r="G2573" s="197">
        <v>3164421071</v>
      </c>
      <c r="H2573" s="199" t="s">
        <v>5707</v>
      </c>
      <c r="I2573" s="198" t="s">
        <v>68</v>
      </c>
      <c r="J2573" s="198" t="s">
        <v>1179</v>
      </c>
      <c r="K2573" s="198"/>
      <c r="L2573" s="198"/>
      <c r="M2573" s="198"/>
      <c r="N2573" s="198" t="s">
        <v>30</v>
      </c>
      <c r="O2573" s="198" t="s">
        <v>42</v>
      </c>
      <c r="P2573" s="198" t="s">
        <v>30</v>
      </c>
      <c r="Q2573" s="198" t="s">
        <v>49</v>
      </c>
      <c r="R2573" s="198" t="s">
        <v>30</v>
      </c>
      <c r="S2573" s="198" t="s">
        <v>73</v>
      </c>
      <c r="T2573" s="291"/>
      <c r="U2573" s="66"/>
      <c r="V2573" s="127"/>
      <c r="W2573" s="127"/>
      <c r="X2573" s="127"/>
    </row>
    <row r="2574" spans="1:24" ht="15" customHeight="1">
      <c r="A2574" s="197">
        <v>1064839483</v>
      </c>
      <c r="B2574" s="198" t="s">
        <v>26</v>
      </c>
      <c r="C2574" s="198" t="s">
        <v>239</v>
      </c>
      <c r="D2574" s="198" t="s">
        <v>1865</v>
      </c>
      <c r="E2574" s="198" t="s">
        <v>4893</v>
      </c>
      <c r="F2574" s="198" t="s">
        <v>1273</v>
      </c>
      <c r="G2574" s="197">
        <v>3157875386</v>
      </c>
      <c r="H2574" s="199" t="s">
        <v>4894</v>
      </c>
      <c r="I2574" s="198" t="s">
        <v>68</v>
      </c>
      <c r="J2574" s="198" t="s">
        <v>4895</v>
      </c>
      <c r="K2574" s="198" t="s">
        <v>27</v>
      </c>
      <c r="L2574" s="198" t="s">
        <v>51</v>
      </c>
      <c r="M2574" s="198" t="s">
        <v>36</v>
      </c>
      <c r="N2574" s="198" t="s">
        <v>37</v>
      </c>
      <c r="O2574" s="198" t="s">
        <v>38</v>
      </c>
      <c r="P2574" s="198" t="s">
        <v>37</v>
      </c>
      <c r="Q2574" s="198" t="s">
        <v>32</v>
      </c>
      <c r="R2574" s="198" t="s">
        <v>30</v>
      </c>
      <c r="S2574" s="198" t="s">
        <v>68</v>
      </c>
      <c r="T2574" s="291"/>
      <c r="U2574" s="66" t="s">
        <v>68</v>
      </c>
      <c r="V2574" s="127"/>
      <c r="W2574" s="127"/>
      <c r="X2574" s="127"/>
    </row>
    <row r="2575" spans="1:24" ht="15" customHeight="1">
      <c r="A2575" s="197">
        <v>88286929</v>
      </c>
      <c r="B2575" s="198" t="s">
        <v>26</v>
      </c>
      <c r="C2575" s="198" t="s">
        <v>5240</v>
      </c>
      <c r="D2575" s="198" t="s">
        <v>909</v>
      </c>
      <c r="E2575" s="198" t="s">
        <v>4893</v>
      </c>
      <c r="F2575" s="198" t="s">
        <v>217</v>
      </c>
      <c r="G2575" s="197">
        <v>3133193005</v>
      </c>
      <c r="H2575" s="217" t="s">
        <v>5241</v>
      </c>
      <c r="I2575" s="198" t="s">
        <v>68</v>
      </c>
      <c r="J2575" s="198" t="s">
        <v>1185</v>
      </c>
      <c r="K2575" s="198"/>
      <c r="L2575" s="198" t="s">
        <v>28</v>
      </c>
      <c r="M2575" s="198" t="s">
        <v>36</v>
      </c>
      <c r="N2575" s="198" t="s">
        <v>30</v>
      </c>
      <c r="O2575" s="198" t="s">
        <v>31</v>
      </c>
      <c r="P2575" s="198" t="s">
        <v>30</v>
      </c>
      <c r="Q2575" s="198" t="s">
        <v>43</v>
      </c>
      <c r="R2575" s="198" t="s">
        <v>30</v>
      </c>
      <c r="S2575" s="198" t="s">
        <v>68</v>
      </c>
      <c r="T2575" s="291" t="s">
        <v>68</v>
      </c>
      <c r="U2575" s="66" t="s">
        <v>68</v>
      </c>
      <c r="V2575" s="127"/>
      <c r="W2575" s="127"/>
      <c r="X2575" s="127"/>
    </row>
    <row r="2576" spans="1:24" ht="15" customHeight="1">
      <c r="A2576" s="197">
        <v>37088162</v>
      </c>
      <c r="B2576" s="198" t="s">
        <v>26</v>
      </c>
      <c r="C2576" s="198" t="s">
        <v>995</v>
      </c>
      <c r="D2576" s="198" t="s">
        <v>3417</v>
      </c>
      <c r="E2576" s="198" t="s">
        <v>3418</v>
      </c>
      <c r="F2576" s="198" t="s">
        <v>3233</v>
      </c>
      <c r="G2576" s="197">
        <v>3233641565</v>
      </c>
      <c r="H2576" s="199" t="s">
        <v>3419</v>
      </c>
      <c r="I2576" s="198" t="s">
        <v>67</v>
      </c>
      <c r="J2576" s="198" t="s">
        <v>2915</v>
      </c>
      <c r="K2576" s="198"/>
      <c r="L2576" s="198" t="s">
        <v>28</v>
      </c>
      <c r="M2576" s="198"/>
      <c r="N2576" s="198" t="s">
        <v>30</v>
      </c>
      <c r="O2576" s="198" t="s">
        <v>42</v>
      </c>
      <c r="P2576" s="198" t="s">
        <v>30</v>
      </c>
      <c r="Q2576" s="198" t="s">
        <v>46</v>
      </c>
      <c r="R2576" s="198" t="s">
        <v>30</v>
      </c>
      <c r="S2576" s="198" t="s">
        <v>67</v>
      </c>
      <c r="T2576" s="291" t="s">
        <v>56</v>
      </c>
      <c r="U2576" s="66" t="s">
        <v>76</v>
      </c>
      <c r="V2576" s="127"/>
      <c r="W2576" s="127"/>
      <c r="X2576" s="127"/>
    </row>
    <row r="2577" spans="1:24" ht="15" customHeight="1">
      <c r="A2577" s="237">
        <v>1085326613</v>
      </c>
      <c r="B2577" s="238" t="s">
        <v>26</v>
      </c>
      <c r="C2577" s="238" t="s">
        <v>3498</v>
      </c>
      <c r="D2577" s="238" t="s">
        <v>445</v>
      </c>
      <c r="E2577" s="238" t="s">
        <v>4183</v>
      </c>
      <c r="F2577" s="238" t="s">
        <v>200</v>
      </c>
      <c r="G2577" s="237">
        <v>3152900528</v>
      </c>
      <c r="H2577" s="279" t="s">
        <v>4184</v>
      </c>
      <c r="I2577" s="238" t="s">
        <v>60</v>
      </c>
      <c r="J2577" s="282" t="s">
        <v>294</v>
      </c>
      <c r="K2577" s="238"/>
      <c r="L2577" s="238" t="s">
        <v>28</v>
      </c>
      <c r="M2577" s="238"/>
      <c r="N2577" s="238" t="s">
        <v>30</v>
      </c>
      <c r="O2577" s="238" t="s">
        <v>38</v>
      </c>
      <c r="P2577" s="238" t="s">
        <v>30</v>
      </c>
      <c r="Q2577" s="238" t="s">
        <v>43</v>
      </c>
      <c r="R2577" s="238" t="s">
        <v>30</v>
      </c>
      <c r="S2577" s="238" t="s">
        <v>69</v>
      </c>
      <c r="T2577" s="337" t="s">
        <v>69</v>
      </c>
      <c r="U2577" s="66" t="s">
        <v>69</v>
      </c>
      <c r="V2577" s="127"/>
      <c r="W2577" s="127"/>
      <c r="X2577" s="127"/>
    </row>
    <row r="2578" spans="1:24" ht="15" customHeight="1">
      <c r="A2578" s="65">
        <v>1083903882</v>
      </c>
      <c r="B2578" s="66" t="s">
        <v>26</v>
      </c>
      <c r="C2578" s="66" t="s">
        <v>151</v>
      </c>
      <c r="D2578" s="66" t="s">
        <v>4370</v>
      </c>
      <c r="E2578" s="66" t="s">
        <v>481</v>
      </c>
      <c r="F2578" s="66" t="s">
        <v>675</v>
      </c>
      <c r="G2578" s="65">
        <v>3138699419</v>
      </c>
      <c r="H2578" s="62" t="s">
        <v>4371</v>
      </c>
      <c r="I2578" s="66" t="s">
        <v>63</v>
      </c>
      <c r="J2578" s="66" t="s">
        <v>425</v>
      </c>
      <c r="K2578" s="66"/>
      <c r="L2578" s="66" t="s">
        <v>28</v>
      </c>
      <c r="M2578" s="66"/>
      <c r="N2578" s="66" t="s">
        <v>37</v>
      </c>
      <c r="O2578" s="66" t="s">
        <v>42</v>
      </c>
      <c r="P2578" s="66" t="s">
        <v>37</v>
      </c>
      <c r="Q2578" s="66" t="s">
        <v>32</v>
      </c>
      <c r="R2578" s="66" t="s">
        <v>30</v>
      </c>
      <c r="S2578" s="66" t="s">
        <v>63</v>
      </c>
      <c r="T2578" s="299" t="s">
        <v>63</v>
      </c>
      <c r="U2578" s="66" t="s">
        <v>63</v>
      </c>
      <c r="V2578" s="127"/>
      <c r="W2578" s="127"/>
      <c r="X2578" s="127"/>
    </row>
    <row r="2579" spans="1:24" ht="15" customHeight="1">
      <c r="A2579" s="197">
        <v>1089488192</v>
      </c>
      <c r="B2579" s="198" t="s">
        <v>26</v>
      </c>
      <c r="C2579" s="198" t="s">
        <v>3336</v>
      </c>
      <c r="D2579" s="198" t="s">
        <v>4185</v>
      </c>
      <c r="E2579" s="198" t="s">
        <v>481</v>
      </c>
      <c r="F2579" s="198" t="s">
        <v>797</v>
      </c>
      <c r="G2579" s="197">
        <v>3216283905</v>
      </c>
      <c r="H2579" s="199" t="s">
        <v>4186</v>
      </c>
      <c r="I2579" s="198" t="s">
        <v>67</v>
      </c>
      <c r="J2579" s="198" t="s">
        <v>3732</v>
      </c>
      <c r="K2579" s="198" t="s">
        <v>27</v>
      </c>
      <c r="L2579" s="198" t="s">
        <v>51</v>
      </c>
      <c r="M2579" s="198"/>
      <c r="N2579" s="198" t="s">
        <v>30</v>
      </c>
      <c r="O2579" s="198" t="s">
        <v>42</v>
      </c>
      <c r="P2579" s="198" t="s">
        <v>30</v>
      </c>
      <c r="Q2579" s="198" t="s">
        <v>32</v>
      </c>
      <c r="R2579" s="198" t="s">
        <v>30</v>
      </c>
      <c r="S2579" s="198" t="s">
        <v>67</v>
      </c>
      <c r="T2579" s="291" t="s">
        <v>67</v>
      </c>
      <c r="U2579" s="66" t="s">
        <v>67</v>
      </c>
      <c r="V2579" s="127"/>
      <c r="W2579" s="127"/>
      <c r="X2579" s="127"/>
    </row>
    <row r="2580" spans="1:24" ht="15" customHeight="1">
      <c r="A2580" s="197">
        <v>22805976</v>
      </c>
      <c r="B2580" s="198" t="s">
        <v>26</v>
      </c>
      <c r="C2580" s="198" t="s">
        <v>220</v>
      </c>
      <c r="D2580" s="198" t="s">
        <v>207</v>
      </c>
      <c r="E2580" s="198" t="s">
        <v>481</v>
      </c>
      <c r="F2580" s="198" t="s">
        <v>3420</v>
      </c>
      <c r="G2580" s="244">
        <v>3122706459</v>
      </c>
      <c r="H2580" s="198" t="s">
        <v>3421</v>
      </c>
      <c r="I2580" s="198" t="s">
        <v>40</v>
      </c>
      <c r="J2580" s="198" t="s">
        <v>578</v>
      </c>
      <c r="K2580" s="198" t="s">
        <v>1648</v>
      </c>
      <c r="L2580" s="198" t="s">
        <v>1647</v>
      </c>
      <c r="M2580" s="198" t="s">
        <v>3422</v>
      </c>
      <c r="N2580" s="198" t="s">
        <v>1649</v>
      </c>
      <c r="O2580" s="198" t="s">
        <v>1666</v>
      </c>
      <c r="P2580" s="198" t="s">
        <v>1649</v>
      </c>
      <c r="Q2580" s="198" t="s">
        <v>49</v>
      </c>
      <c r="R2580" s="198" t="s">
        <v>1649</v>
      </c>
      <c r="S2580" s="198"/>
      <c r="T2580" s="291"/>
      <c r="U2580" s="66"/>
      <c r="V2580" s="127"/>
      <c r="W2580" s="127"/>
      <c r="X2580" s="127"/>
    </row>
    <row r="2581" spans="1:24" ht="15" customHeight="1">
      <c r="A2581" s="197">
        <v>55159377</v>
      </c>
      <c r="B2581" s="198" t="s">
        <v>26</v>
      </c>
      <c r="C2581" s="198" t="s">
        <v>220</v>
      </c>
      <c r="D2581" s="198" t="s">
        <v>207</v>
      </c>
      <c r="E2581" s="198" t="s">
        <v>481</v>
      </c>
      <c r="F2581" s="198" t="s">
        <v>675</v>
      </c>
      <c r="G2581" s="197">
        <v>3132932931</v>
      </c>
      <c r="H2581" s="198" t="s">
        <v>4324</v>
      </c>
      <c r="I2581" s="185" t="s">
        <v>63</v>
      </c>
      <c r="J2581" s="198" t="s">
        <v>1126</v>
      </c>
      <c r="K2581" s="185"/>
      <c r="L2581" s="198" t="s">
        <v>4323</v>
      </c>
      <c r="M2581" s="198"/>
      <c r="N2581" s="198" t="s">
        <v>30</v>
      </c>
      <c r="O2581" s="198" t="s">
        <v>38</v>
      </c>
      <c r="P2581" s="198" t="s">
        <v>30</v>
      </c>
      <c r="Q2581" s="198" t="s">
        <v>1689</v>
      </c>
      <c r="R2581" s="198" t="s">
        <v>37</v>
      </c>
      <c r="S2581" s="198" t="s">
        <v>63</v>
      </c>
      <c r="T2581" s="291"/>
      <c r="U2581" s="66"/>
      <c r="V2581" s="127"/>
      <c r="W2581" s="127"/>
      <c r="X2581" s="127"/>
    </row>
    <row r="2582" spans="1:24" ht="15" customHeight="1">
      <c r="A2582" s="200">
        <v>1144044114</v>
      </c>
      <c r="B2582" s="201" t="s">
        <v>26</v>
      </c>
      <c r="C2582" s="201" t="s">
        <v>305</v>
      </c>
      <c r="D2582" s="201" t="s">
        <v>4372</v>
      </c>
      <c r="E2582" s="201" t="s">
        <v>481</v>
      </c>
      <c r="F2582" s="201" t="s">
        <v>768</v>
      </c>
      <c r="G2582" s="200">
        <v>3214038749</v>
      </c>
      <c r="H2582" s="199" t="s">
        <v>4373</v>
      </c>
      <c r="I2582" s="201" t="s">
        <v>63</v>
      </c>
      <c r="J2582" s="201" t="s">
        <v>4374</v>
      </c>
      <c r="K2582" s="201"/>
      <c r="L2582" s="201" t="s">
        <v>41</v>
      </c>
      <c r="M2582" s="201" t="s">
        <v>29</v>
      </c>
      <c r="N2582" s="201" t="s">
        <v>30</v>
      </c>
      <c r="O2582" s="201" t="s">
        <v>42</v>
      </c>
      <c r="P2582" s="201" t="s">
        <v>30</v>
      </c>
      <c r="Q2582" s="201" t="s">
        <v>46</v>
      </c>
      <c r="R2582" s="201" t="s">
        <v>30</v>
      </c>
      <c r="S2582" s="201" t="s">
        <v>63</v>
      </c>
      <c r="T2582" s="335" t="s">
        <v>63</v>
      </c>
      <c r="U2582" s="71" t="s">
        <v>63</v>
      </c>
      <c r="V2582" s="127"/>
      <c r="W2582" s="127"/>
      <c r="X2582" s="127"/>
    </row>
    <row r="2583" spans="1:24" ht="15" customHeight="1">
      <c r="A2583" s="197">
        <v>1073244476</v>
      </c>
      <c r="B2583" s="198" t="s">
        <v>26</v>
      </c>
      <c r="C2583" s="198" t="s">
        <v>1797</v>
      </c>
      <c r="D2583" s="198" t="s">
        <v>995</v>
      </c>
      <c r="E2583" s="198" t="s">
        <v>481</v>
      </c>
      <c r="F2583" s="198" t="s">
        <v>875</v>
      </c>
      <c r="G2583" s="197">
        <v>3223080269</v>
      </c>
      <c r="H2583" s="217" t="s">
        <v>4744</v>
      </c>
      <c r="I2583" s="198" t="s">
        <v>60</v>
      </c>
      <c r="J2583" s="198" t="s">
        <v>407</v>
      </c>
      <c r="K2583" s="198"/>
      <c r="L2583" s="198" t="s">
        <v>35</v>
      </c>
      <c r="M2583" s="198"/>
      <c r="N2583" s="198" t="s">
        <v>30</v>
      </c>
      <c r="O2583" s="198" t="s">
        <v>38</v>
      </c>
      <c r="P2583" s="198" t="s">
        <v>30</v>
      </c>
      <c r="Q2583" s="198" t="s">
        <v>39</v>
      </c>
      <c r="R2583" s="198" t="s">
        <v>30</v>
      </c>
      <c r="S2583" s="198" t="s">
        <v>60</v>
      </c>
      <c r="T2583" s="291" t="s">
        <v>60</v>
      </c>
      <c r="U2583" s="66" t="s">
        <v>60</v>
      </c>
      <c r="V2583" s="127"/>
      <c r="W2583" s="127"/>
      <c r="X2583" s="127"/>
    </row>
    <row r="2584" spans="1:24" ht="15" customHeight="1">
      <c r="A2584" s="197">
        <v>52782432</v>
      </c>
      <c r="B2584" s="198" t="s">
        <v>26</v>
      </c>
      <c r="C2584" s="198" t="s">
        <v>3423</v>
      </c>
      <c r="D2584" s="198"/>
      <c r="E2584" s="198" t="s">
        <v>481</v>
      </c>
      <c r="F2584" s="198" t="s">
        <v>1381</v>
      </c>
      <c r="G2584" s="197">
        <v>3118327383</v>
      </c>
      <c r="H2584" s="199" t="s">
        <v>3424</v>
      </c>
      <c r="I2584" s="227" t="s">
        <v>60</v>
      </c>
      <c r="J2584" s="198" t="s">
        <v>946</v>
      </c>
      <c r="K2584" s="198"/>
      <c r="L2584" s="198" t="s">
        <v>28</v>
      </c>
      <c r="M2584" s="198" t="s">
        <v>36</v>
      </c>
      <c r="N2584" s="198" t="s">
        <v>37</v>
      </c>
      <c r="O2584" s="198" t="s">
        <v>42</v>
      </c>
      <c r="P2584" s="198" t="s">
        <v>30</v>
      </c>
      <c r="Q2584" s="198" t="s">
        <v>49</v>
      </c>
      <c r="R2584" s="198" t="s">
        <v>30</v>
      </c>
      <c r="S2584" s="198" t="s">
        <v>60</v>
      </c>
      <c r="T2584" s="291" t="s">
        <v>75</v>
      </c>
      <c r="U2584" s="66"/>
      <c r="V2584" s="127"/>
      <c r="W2584" s="127"/>
      <c r="X2584" s="127"/>
    </row>
    <row r="2585" spans="1:24" ht="15" customHeight="1">
      <c r="A2585" s="241">
        <v>1020816985</v>
      </c>
      <c r="B2585" s="242" t="s">
        <v>26</v>
      </c>
      <c r="C2585" s="242" t="s">
        <v>326</v>
      </c>
      <c r="D2585" s="242"/>
      <c r="E2585" s="242" t="s">
        <v>481</v>
      </c>
      <c r="F2585" s="242" t="s">
        <v>319</v>
      </c>
      <c r="G2585" s="241">
        <v>3227419408</v>
      </c>
      <c r="H2585" s="243" t="s">
        <v>4441</v>
      </c>
      <c r="I2585" s="242" t="s">
        <v>60</v>
      </c>
      <c r="J2585" s="242" t="s">
        <v>407</v>
      </c>
      <c r="K2585" s="242" t="s">
        <v>4</v>
      </c>
      <c r="L2585" s="242" t="s">
        <v>28</v>
      </c>
      <c r="M2585" s="242" t="s">
        <v>36</v>
      </c>
      <c r="N2585" s="242" t="s">
        <v>37</v>
      </c>
      <c r="O2585" s="242" t="s">
        <v>42</v>
      </c>
      <c r="P2585" s="242" t="s">
        <v>37</v>
      </c>
      <c r="Q2585" s="242" t="s">
        <v>39</v>
      </c>
      <c r="R2585" s="242" t="s">
        <v>30</v>
      </c>
      <c r="S2585" s="242" t="s">
        <v>60</v>
      </c>
      <c r="T2585" s="338" t="s">
        <v>55</v>
      </c>
      <c r="U2585" s="106" t="s">
        <v>72</v>
      </c>
      <c r="V2585" s="127"/>
      <c r="W2585" s="127"/>
      <c r="X2585" s="127"/>
    </row>
    <row r="2586" spans="1:24" ht="15" customHeight="1">
      <c r="A2586" s="197">
        <v>55066162</v>
      </c>
      <c r="B2586" s="198" t="s">
        <v>26</v>
      </c>
      <c r="C2586" s="198" t="s">
        <v>3425</v>
      </c>
      <c r="D2586" s="198" t="s">
        <v>221</v>
      </c>
      <c r="E2586" s="198" t="s">
        <v>3426</v>
      </c>
      <c r="F2586" s="198" t="s">
        <v>2677</v>
      </c>
      <c r="G2586" s="197">
        <v>3145089060</v>
      </c>
      <c r="H2586" s="199" t="s">
        <v>3427</v>
      </c>
      <c r="I2586" s="198" t="s">
        <v>63</v>
      </c>
      <c r="J2586" s="198" t="s">
        <v>527</v>
      </c>
      <c r="K2586" s="198"/>
      <c r="L2586" s="198" t="s">
        <v>28</v>
      </c>
      <c r="M2586" s="198"/>
      <c r="N2586" s="198" t="s">
        <v>37</v>
      </c>
      <c r="O2586" s="198" t="s">
        <v>42</v>
      </c>
      <c r="P2586" s="198" t="s">
        <v>30</v>
      </c>
      <c r="Q2586" s="198" t="s">
        <v>3428</v>
      </c>
      <c r="R2586" s="198" t="s">
        <v>30</v>
      </c>
      <c r="S2586" s="198" t="s">
        <v>63</v>
      </c>
      <c r="T2586" s="291" t="s">
        <v>54</v>
      </c>
      <c r="U2586" s="66" t="s">
        <v>75</v>
      </c>
      <c r="V2586" s="127"/>
      <c r="W2586" s="127"/>
      <c r="X2586" s="127"/>
    </row>
    <row r="2587" spans="1:24" ht="15" customHeight="1">
      <c r="A2587" s="197">
        <v>52423653</v>
      </c>
      <c r="B2587" s="198" t="s">
        <v>26</v>
      </c>
      <c r="C2587" s="198" t="s">
        <v>3429</v>
      </c>
      <c r="D2587" s="198" t="s">
        <v>3336</v>
      </c>
      <c r="E2587" s="198" t="s">
        <v>3426</v>
      </c>
      <c r="F2587" s="198" t="s">
        <v>1512</v>
      </c>
      <c r="G2587" s="197">
        <v>3114770175</v>
      </c>
      <c r="H2587" s="217" t="s">
        <v>3430</v>
      </c>
      <c r="I2587" s="198" t="s">
        <v>60</v>
      </c>
      <c r="J2587" s="198" t="s">
        <v>946</v>
      </c>
      <c r="K2587" s="198"/>
      <c r="L2587" s="198" t="s">
        <v>28</v>
      </c>
      <c r="M2587" s="198" t="s">
        <v>36</v>
      </c>
      <c r="N2587" s="198" t="s">
        <v>37</v>
      </c>
      <c r="O2587" s="198" t="s">
        <v>42</v>
      </c>
      <c r="P2587" s="198" t="s">
        <v>30</v>
      </c>
      <c r="Q2587" s="198" t="s">
        <v>43</v>
      </c>
      <c r="R2587" s="198" t="s">
        <v>37</v>
      </c>
      <c r="S2587" s="198"/>
      <c r="T2587" s="291"/>
      <c r="U2587" s="66"/>
      <c r="V2587" s="127"/>
      <c r="W2587" s="127"/>
      <c r="X2587" s="127"/>
    </row>
    <row r="2588" spans="1:24" ht="15" customHeight="1">
      <c r="A2588" s="197">
        <v>26634698</v>
      </c>
      <c r="B2588" s="198" t="s">
        <v>26</v>
      </c>
      <c r="C2588" s="198" t="s">
        <v>687</v>
      </c>
      <c r="D2588" s="198" t="s">
        <v>178</v>
      </c>
      <c r="E2588" s="198" t="s">
        <v>3431</v>
      </c>
      <c r="F2588" s="198" t="s">
        <v>3431</v>
      </c>
      <c r="G2588" s="197">
        <v>3209640248</v>
      </c>
      <c r="H2588" s="199" t="s">
        <v>3432</v>
      </c>
      <c r="I2588" s="198" t="s">
        <v>54</v>
      </c>
      <c r="J2588" s="198" t="s">
        <v>583</v>
      </c>
      <c r="K2588" s="198" t="s">
        <v>27</v>
      </c>
      <c r="L2588" s="198"/>
      <c r="M2588" s="198"/>
      <c r="N2588" s="198" t="s">
        <v>30</v>
      </c>
      <c r="O2588" s="198" t="s">
        <v>38</v>
      </c>
      <c r="P2588" s="198" t="s">
        <v>37</v>
      </c>
      <c r="Q2588" s="198" t="s">
        <v>32</v>
      </c>
      <c r="R2588" s="198" t="s">
        <v>30</v>
      </c>
      <c r="S2588" s="198" t="s">
        <v>54</v>
      </c>
      <c r="T2588" s="291"/>
      <c r="U2588" s="66"/>
      <c r="V2588" s="127"/>
      <c r="W2588" s="127"/>
      <c r="X2588" s="127"/>
    </row>
    <row r="2589" spans="1:24" ht="15" customHeight="1">
      <c r="A2589" s="200">
        <v>1117885305</v>
      </c>
      <c r="B2589" s="201" t="s">
        <v>26</v>
      </c>
      <c r="C2589" s="201" t="s">
        <v>987</v>
      </c>
      <c r="D2589" s="201" t="s">
        <v>2653</v>
      </c>
      <c r="E2589" s="201" t="s">
        <v>5919</v>
      </c>
      <c r="F2589" s="201" t="s">
        <v>446</v>
      </c>
      <c r="G2589" s="200">
        <v>3154732425</v>
      </c>
      <c r="H2589" s="199" t="s">
        <v>5920</v>
      </c>
      <c r="I2589" s="201" t="s">
        <v>54</v>
      </c>
      <c r="J2589" s="201" t="s">
        <v>3943</v>
      </c>
      <c r="K2589" s="201"/>
      <c r="L2589" s="201" t="s">
        <v>28</v>
      </c>
      <c r="M2589" s="201" t="s">
        <v>36</v>
      </c>
      <c r="N2589" s="201" t="s">
        <v>37</v>
      </c>
      <c r="O2589" s="201" t="s">
        <v>42</v>
      </c>
      <c r="P2589" s="201" t="s">
        <v>37</v>
      </c>
      <c r="Q2589" s="201"/>
      <c r="R2589" s="201" t="s">
        <v>30</v>
      </c>
      <c r="S2589" s="201" t="s">
        <v>54</v>
      </c>
      <c r="T2589" s="335"/>
      <c r="U2589" s="71"/>
      <c r="V2589" s="127"/>
      <c r="W2589" s="127"/>
      <c r="X2589" s="127"/>
    </row>
    <row r="2590" spans="1:24" ht="15" customHeight="1">
      <c r="A2590" s="197">
        <v>39031506</v>
      </c>
      <c r="B2590" s="198" t="s">
        <v>26</v>
      </c>
      <c r="C2590" s="198" t="s">
        <v>4187</v>
      </c>
      <c r="D2590" s="198" t="s">
        <v>1877</v>
      </c>
      <c r="E2590" s="198" t="s">
        <v>4188</v>
      </c>
      <c r="F2590" s="198" t="s">
        <v>4189</v>
      </c>
      <c r="G2590" s="197">
        <v>3007236348</v>
      </c>
      <c r="H2590" s="220" t="s">
        <v>4190</v>
      </c>
      <c r="I2590" s="198" t="s">
        <v>65</v>
      </c>
      <c r="J2590" s="198" t="s">
        <v>443</v>
      </c>
      <c r="K2590" s="198" t="s">
        <v>4022</v>
      </c>
      <c r="L2590" s="198" t="s">
        <v>2960</v>
      </c>
      <c r="M2590" s="198" t="s">
        <v>42</v>
      </c>
      <c r="N2590" s="198" t="s">
        <v>30</v>
      </c>
      <c r="O2590" s="198" t="s">
        <v>4022</v>
      </c>
      <c r="P2590" s="198" t="s">
        <v>4191</v>
      </c>
      <c r="Q2590" s="198">
        <v>25</v>
      </c>
      <c r="R2590" s="198" t="s">
        <v>30</v>
      </c>
      <c r="S2590" s="198" t="s">
        <v>4192</v>
      </c>
      <c r="T2590" s="291" t="s">
        <v>4193</v>
      </c>
      <c r="U2590" s="66"/>
      <c r="V2590" s="127"/>
      <c r="W2590" s="127"/>
      <c r="X2590" s="127"/>
    </row>
    <row r="2591" spans="1:24" ht="15" customHeight="1">
      <c r="A2591" s="269">
        <v>43554680</v>
      </c>
      <c r="B2591" s="193" t="s">
        <v>26</v>
      </c>
      <c r="C2591" s="270" t="s">
        <v>6937</v>
      </c>
      <c r="D2591" s="270"/>
      <c r="E2591" s="270" t="s">
        <v>6061</v>
      </c>
      <c r="F2591" s="270" t="s">
        <v>926</v>
      </c>
      <c r="G2591" s="269">
        <v>3207314512</v>
      </c>
      <c r="H2591" s="257" t="s">
        <v>6938</v>
      </c>
      <c r="I2591" s="193" t="s">
        <v>40</v>
      </c>
      <c r="J2591" s="270" t="s">
        <v>1578</v>
      </c>
      <c r="K2591" s="193"/>
      <c r="L2591" s="193" t="s">
        <v>28</v>
      </c>
      <c r="M2591" s="193" t="s">
        <v>36</v>
      </c>
      <c r="N2591" s="193" t="s">
        <v>30</v>
      </c>
      <c r="O2591" s="193" t="s">
        <v>38</v>
      </c>
      <c r="P2591" s="193" t="s">
        <v>30</v>
      </c>
      <c r="Q2591" s="193" t="s">
        <v>46</v>
      </c>
      <c r="R2591" s="193" t="s">
        <v>30</v>
      </c>
      <c r="S2591" s="193" t="s">
        <v>40</v>
      </c>
      <c r="T2591" s="283" t="s">
        <v>40</v>
      </c>
      <c r="U2591" s="186" t="s">
        <v>40</v>
      </c>
      <c r="V2591" s="127"/>
      <c r="W2591" s="127"/>
      <c r="X2591" s="127"/>
    </row>
    <row r="2592" spans="1:24" ht="15" customHeight="1">
      <c r="A2592" s="197">
        <v>1087647762</v>
      </c>
      <c r="B2592" s="198" t="s">
        <v>26</v>
      </c>
      <c r="C2592" s="198" t="s">
        <v>196</v>
      </c>
      <c r="D2592" s="198" t="s">
        <v>1397</v>
      </c>
      <c r="E2592" s="198" t="s">
        <v>2592</v>
      </c>
      <c r="F2592" s="198" t="s">
        <v>2592</v>
      </c>
      <c r="G2592" s="197">
        <v>3116917044</v>
      </c>
      <c r="H2592" s="217" t="s">
        <v>4686</v>
      </c>
      <c r="I2592" s="198" t="s">
        <v>76</v>
      </c>
      <c r="J2592" s="198" t="s">
        <v>340</v>
      </c>
      <c r="K2592" s="198" t="s">
        <v>27</v>
      </c>
      <c r="L2592" s="198" t="s">
        <v>28</v>
      </c>
      <c r="M2592" s="198" t="s">
        <v>36</v>
      </c>
      <c r="N2592" s="198" t="s">
        <v>37</v>
      </c>
      <c r="O2592" s="198" t="s">
        <v>42</v>
      </c>
      <c r="P2592" s="198" t="s">
        <v>30</v>
      </c>
      <c r="Q2592" s="198" t="s">
        <v>43</v>
      </c>
      <c r="R2592" s="198" t="s">
        <v>30</v>
      </c>
      <c r="S2592" s="198" t="s">
        <v>67</v>
      </c>
      <c r="T2592" s="291" t="s">
        <v>67</v>
      </c>
      <c r="U2592" s="66" t="s">
        <v>67</v>
      </c>
      <c r="V2592" s="127"/>
      <c r="W2592" s="127"/>
      <c r="X2592" s="127"/>
    </row>
    <row r="2593" spans="1:24" ht="15" customHeight="1">
      <c r="A2593" s="200">
        <v>5265279</v>
      </c>
      <c r="B2593" s="201" t="s">
        <v>26</v>
      </c>
      <c r="C2593" s="201" t="s">
        <v>4730</v>
      </c>
      <c r="D2593" s="201" t="s">
        <v>4731</v>
      </c>
      <c r="E2593" s="201" t="s">
        <v>2592</v>
      </c>
      <c r="F2593" s="201" t="s">
        <v>4732</v>
      </c>
      <c r="G2593" s="200">
        <v>3105509479</v>
      </c>
      <c r="H2593" s="199" t="s">
        <v>4733</v>
      </c>
      <c r="I2593" s="201" t="s">
        <v>60</v>
      </c>
      <c r="J2593" s="201" t="s">
        <v>4712</v>
      </c>
      <c r="K2593" s="201"/>
      <c r="L2593" s="201" t="s">
        <v>35</v>
      </c>
      <c r="M2593" s="201"/>
      <c r="N2593" s="201" t="s">
        <v>30</v>
      </c>
      <c r="O2593" s="201" t="s">
        <v>38</v>
      </c>
      <c r="P2593" s="201" t="s">
        <v>30</v>
      </c>
      <c r="Q2593" s="201" t="s">
        <v>46</v>
      </c>
      <c r="R2593" s="201" t="s">
        <v>30</v>
      </c>
      <c r="S2593" s="201" t="s">
        <v>60</v>
      </c>
      <c r="T2593" s="335" t="s">
        <v>60</v>
      </c>
      <c r="U2593" s="71" t="s">
        <v>60</v>
      </c>
      <c r="V2593" s="127"/>
      <c r="W2593" s="127"/>
      <c r="X2593" s="127"/>
    </row>
    <row r="2594" spans="1:24" ht="15" customHeight="1">
      <c r="A2594" s="200">
        <v>27279815</v>
      </c>
      <c r="B2594" s="201" t="s">
        <v>26</v>
      </c>
      <c r="C2594" s="201" t="s">
        <v>411</v>
      </c>
      <c r="D2594" s="201"/>
      <c r="E2594" s="201" t="s">
        <v>2592</v>
      </c>
      <c r="F2594" s="201" t="s">
        <v>249</v>
      </c>
      <c r="G2594" s="200">
        <v>3186134360</v>
      </c>
      <c r="H2594" s="199" t="s">
        <v>4194</v>
      </c>
      <c r="I2594" s="201" t="s">
        <v>67</v>
      </c>
      <c r="J2594" s="201" t="s">
        <v>3751</v>
      </c>
      <c r="K2594" s="201" t="s">
        <v>27</v>
      </c>
      <c r="L2594" s="201" t="s">
        <v>41</v>
      </c>
      <c r="M2594" s="201" t="s">
        <v>36</v>
      </c>
      <c r="N2594" s="201" t="s">
        <v>30</v>
      </c>
      <c r="O2594" s="201" t="s">
        <v>31</v>
      </c>
      <c r="P2594" s="201" t="s">
        <v>30</v>
      </c>
      <c r="Q2594" s="201" t="s">
        <v>46</v>
      </c>
      <c r="R2594" s="201" t="s">
        <v>30</v>
      </c>
      <c r="S2594" s="201" t="s">
        <v>67</v>
      </c>
      <c r="T2594" s="335" t="s">
        <v>56</v>
      </c>
      <c r="U2594" s="71" t="s">
        <v>63</v>
      </c>
      <c r="V2594" s="127"/>
      <c r="W2594" s="127"/>
      <c r="X2594" s="127"/>
    </row>
    <row r="2595" spans="1:24" ht="15" customHeight="1">
      <c r="A2595" s="197">
        <v>56086493</v>
      </c>
      <c r="B2595" s="198" t="s">
        <v>26</v>
      </c>
      <c r="C2595" s="198" t="s">
        <v>6261</v>
      </c>
      <c r="D2595" s="198" t="s">
        <v>326</v>
      </c>
      <c r="E2595" s="198" t="s">
        <v>6262</v>
      </c>
      <c r="F2595" s="198" t="s">
        <v>6263</v>
      </c>
      <c r="G2595" s="197">
        <v>3164737440</v>
      </c>
      <c r="H2595" s="199" t="s">
        <v>6264</v>
      </c>
      <c r="I2595" s="198" t="s">
        <v>64</v>
      </c>
      <c r="J2595" s="198" t="s">
        <v>2368</v>
      </c>
      <c r="K2595" s="198"/>
      <c r="L2595" s="198" t="s">
        <v>28</v>
      </c>
      <c r="M2595" s="198" t="s">
        <v>36</v>
      </c>
      <c r="N2595" s="198" t="s">
        <v>30</v>
      </c>
      <c r="O2595" s="198" t="s">
        <v>38</v>
      </c>
      <c r="P2595" s="198" t="s">
        <v>30</v>
      </c>
      <c r="Q2595" s="198" t="s">
        <v>39</v>
      </c>
      <c r="R2595" s="198" t="s">
        <v>30</v>
      </c>
      <c r="S2595" s="198" t="s">
        <v>57</v>
      </c>
      <c r="T2595" s="291"/>
      <c r="U2595" s="66"/>
      <c r="V2595" s="127"/>
      <c r="W2595" s="127"/>
      <c r="X2595" s="127"/>
    </row>
    <row r="2596" spans="1:24" ht="15" customHeight="1">
      <c r="A2596" s="412">
        <v>1061738050</v>
      </c>
      <c r="B2596" s="413" t="s">
        <v>26</v>
      </c>
      <c r="C2596" s="413" t="s">
        <v>1396</v>
      </c>
      <c r="D2596" s="413" t="s">
        <v>830</v>
      </c>
      <c r="E2596" s="413" t="s">
        <v>2628</v>
      </c>
      <c r="F2596" s="413" t="s">
        <v>3434</v>
      </c>
      <c r="G2596" s="412">
        <v>3145836882</v>
      </c>
      <c r="H2596" s="240" t="s">
        <v>3435</v>
      </c>
      <c r="I2596" s="413" t="s">
        <v>76</v>
      </c>
      <c r="J2596" s="198" t="s">
        <v>340</v>
      </c>
      <c r="K2596" s="413"/>
      <c r="L2596" s="413" t="s">
        <v>28</v>
      </c>
      <c r="M2596" s="413" t="s">
        <v>36</v>
      </c>
      <c r="N2596" s="413" t="s">
        <v>30</v>
      </c>
      <c r="O2596" s="413" t="s">
        <v>31</v>
      </c>
      <c r="P2596" s="413" t="s">
        <v>30</v>
      </c>
      <c r="Q2596" s="239" t="s">
        <v>43</v>
      </c>
      <c r="R2596" s="413" t="s">
        <v>30</v>
      </c>
      <c r="S2596" s="413" t="s">
        <v>56</v>
      </c>
      <c r="T2596" s="414" t="s">
        <v>76</v>
      </c>
      <c r="U2596" s="415" t="s">
        <v>60</v>
      </c>
      <c r="V2596" s="127"/>
      <c r="W2596" s="127"/>
      <c r="X2596" s="127"/>
    </row>
    <row r="2597" spans="1:24" ht="15" customHeight="1">
      <c r="A2597" s="200">
        <v>1125470953</v>
      </c>
      <c r="B2597" s="201" t="s">
        <v>26</v>
      </c>
      <c r="C2597" s="201" t="s">
        <v>758</v>
      </c>
      <c r="D2597" s="201" t="s">
        <v>1820</v>
      </c>
      <c r="E2597" s="201" t="s">
        <v>2628</v>
      </c>
      <c r="F2597" s="201" t="s">
        <v>3436</v>
      </c>
      <c r="G2597" s="200">
        <v>3186434941</v>
      </c>
      <c r="H2597" s="199" t="s">
        <v>3437</v>
      </c>
      <c r="I2597" s="201" t="s">
        <v>77</v>
      </c>
      <c r="J2597" s="198" t="s">
        <v>1739</v>
      </c>
      <c r="K2597" s="201" t="s">
        <v>3438</v>
      </c>
      <c r="L2597" s="201"/>
      <c r="M2597" s="201"/>
      <c r="N2597" s="201" t="s">
        <v>30</v>
      </c>
      <c r="O2597" s="201" t="s">
        <v>42</v>
      </c>
      <c r="P2597" s="201" t="s">
        <v>37</v>
      </c>
      <c r="Q2597" s="201" t="s">
        <v>32</v>
      </c>
      <c r="R2597" s="201" t="s">
        <v>30</v>
      </c>
      <c r="S2597" s="201" t="s">
        <v>77</v>
      </c>
      <c r="T2597" s="335" t="s">
        <v>77</v>
      </c>
      <c r="U2597" s="71" t="s">
        <v>77</v>
      </c>
      <c r="V2597" s="127"/>
      <c r="W2597" s="127"/>
      <c r="X2597" s="127"/>
    </row>
    <row r="2598" spans="1:24" ht="15" customHeight="1">
      <c r="A2598" s="197">
        <v>1005691557</v>
      </c>
      <c r="B2598" s="198" t="s">
        <v>26</v>
      </c>
      <c r="C2598" s="198" t="s">
        <v>964</v>
      </c>
      <c r="D2598" s="198" t="s">
        <v>420</v>
      </c>
      <c r="E2598" s="198" t="s">
        <v>2628</v>
      </c>
      <c r="F2598" s="198" t="s">
        <v>428</v>
      </c>
      <c r="G2598" s="197">
        <v>3232905107</v>
      </c>
      <c r="H2598" s="217" t="s">
        <v>3433</v>
      </c>
      <c r="I2598" s="198" t="s">
        <v>72</v>
      </c>
      <c r="J2598" s="198" t="s">
        <v>3365</v>
      </c>
      <c r="K2598" s="198"/>
      <c r="L2598" s="198" t="s">
        <v>28</v>
      </c>
      <c r="M2598" s="198" t="s">
        <v>36</v>
      </c>
      <c r="N2598" s="198" t="s">
        <v>30</v>
      </c>
      <c r="O2598" s="198" t="s">
        <v>38</v>
      </c>
      <c r="P2598" s="198" t="s">
        <v>30</v>
      </c>
      <c r="Q2598" s="198" t="s">
        <v>43</v>
      </c>
      <c r="R2598" s="198" t="s">
        <v>37</v>
      </c>
      <c r="S2598" s="198"/>
      <c r="T2598" s="291"/>
      <c r="U2598" s="66"/>
      <c r="V2598" s="127"/>
      <c r="W2598" s="127"/>
      <c r="X2598" s="127"/>
    </row>
    <row r="2599" spans="1:24" ht="15" customHeight="1">
      <c r="A2599" s="197">
        <v>1108833731</v>
      </c>
      <c r="B2599" s="198" t="s">
        <v>26</v>
      </c>
      <c r="C2599" s="198" t="s">
        <v>196</v>
      </c>
      <c r="D2599" s="198" t="s">
        <v>445</v>
      </c>
      <c r="E2599" s="198" t="s">
        <v>2628</v>
      </c>
      <c r="F2599" s="198" t="s">
        <v>350</v>
      </c>
      <c r="G2599" s="197">
        <v>3003467100</v>
      </c>
      <c r="H2599" s="199" t="s">
        <v>6146</v>
      </c>
      <c r="I2599" s="198" t="s">
        <v>75</v>
      </c>
      <c r="J2599" s="198" t="s">
        <v>1614</v>
      </c>
      <c r="K2599" s="198"/>
      <c r="L2599" s="198" t="s">
        <v>28</v>
      </c>
      <c r="M2599" s="198"/>
      <c r="N2599" s="198" t="s">
        <v>30</v>
      </c>
      <c r="O2599" s="198" t="s">
        <v>38</v>
      </c>
      <c r="P2599" s="198" t="s">
        <v>37</v>
      </c>
      <c r="Q2599" s="198" t="s">
        <v>32</v>
      </c>
      <c r="R2599" s="198" t="s">
        <v>30</v>
      </c>
      <c r="S2599" s="198" t="s">
        <v>75</v>
      </c>
      <c r="T2599" s="291" t="s">
        <v>53</v>
      </c>
      <c r="U2599" s="66" t="s">
        <v>52</v>
      </c>
      <c r="V2599" s="127"/>
      <c r="W2599" s="127"/>
      <c r="X2599" s="127"/>
    </row>
    <row r="2600" spans="1:24" ht="15" customHeight="1">
      <c r="A2600" s="192">
        <v>1037389132</v>
      </c>
      <c r="B2600" s="193" t="s">
        <v>26</v>
      </c>
      <c r="C2600" s="193" t="s">
        <v>503</v>
      </c>
      <c r="D2600" s="193" t="s">
        <v>196</v>
      </c>
      <c r="E2600" s="193" t="s">
        <v>2628</v>
      </c>
      <c r="F2600" s="193" t="s">
        <v>545</v>
      </c>
      <c r="G2600" s="192">
        <v>3106511420</v>
      </c>
      <c r="H2600" s="257" t="s">
        <v>6812</v>
      </c>
      <c r="I2600" s="193" t="s">
        <v>40</v>
      </c>
      <c r="J2600" s="193" t="s">
        <v>6813</v>
      </c>
      <c r="K2600" s="193"/>
      <c r="L2600" s="193" t="s">
        <v>28</v>
      </c>
      <c r="M2600" s="193" t="s">
        <v>36</v>
      </c>
      <c r="N2600" s="193" t="s">
        <v>37</v>
      </c>
      <c r="O2600" s="193" t="s">
        <v>42</v>
      </c>
      <c r="P2600" s="193" t="s">
        <v>30</v>
      </c>
      <c r="Q2600" s="193" t="s">
        <v>46</v>
      </c>
      <c r="R2600" s="193" t="s">
        <v>30</v>
      </c>
      <c r="S2600" s="193" t="s">
        <v>40</v>
      </c>
      <c r="T2600" s="283" t="s">
        <v>53</v>
      </c>
      <c r="U2600" s="186" t="s">
        <v>75</v>
      </c>
      <c r="V2600" s="127"/>
      <c r="W2600" s="127"/>
      <c r="X2600" s="127"/>
    </row>
    <row r="2601" spans="1:24" ht="15" customHeight="1">
      <c r="A2601" s="200">
        <v>1082985116</v>
      </c>
      <c r="B2601" s="201" t="s">
        <v>26</v>
      </c>
      <c r="C2601" s="201" t="s">
        <v>1304</v>
      </c>
      <c r="D2601" s="201" t="s">
        <v>1305</v>
      </c>
      <c r="E2601" s="201" t="s">
        <v>4195</v>
      </c>
      <c r="F2601" s="201" t="s">
        <v>152</v>
      </c>
      <c r="G2601" s="200">
        <v>3217153312</v>
      </c>
      <c r="H2601" s="199" t="s">
        <v>4196</v>
      </c>
      <c r="I2601" s="201" t="s">
        <v>65</v>
      </c>
      <c r="J2601" s="201" t="s">
        <v>443</v>
      </c>
      <c r="K2601" s="201"/>
      <c r="L2601" s="201" t="s">
        <v>28</v>
      </c>
      <c r="M2601" s="201" t="s">
        <v>36</v>
      </c>
      <c r="N2601" s="201" t="s">
        <v>30</v>
      </c>
      <c r="O2601" s="201" t="s">
        <v>31</v>
      </c>
      <c r="P2601" s="201" t="s">
        <v>37</v>
      </c>
      <c r="Q2601" s="201" t="s">
        <v>32</v>
      </c>
      <c r="R2601" s="201" t="s">
        <v>30</v>
      </c>
      <c r="S2601" s="201" t="s">
        <v>65</v>
      </c>
      <c r="T2601" s="335" t="s">
        <v>57</v>
      </c>
      <c r="U2601" s="71" t="s">
        <v>47</v>
      </c>
      <c r="V2601" s="127"/>
      <c r="W2601" s="127"/>
      <c r="X2601" s="127"/>
    </row>
    <row r="2602" spans="1:24" ht="15" customHeight="1">
      <c r="A2602" s="200">
        <v>1091678386</v>
      </c>
      <c r="B2602" s="201" t="s">
        <v>26</v>
      </c>
      <c r="C2602" s="201" t="s">
        <v>4933</v>
      </c>
      <c r="D2602" s="201" t="s">
        <v>445</v>
      </c>
      <c r="E2602" s="201" t="s">
        <v>4934</v>
      </c>
      <c r="F2602" s="201" t="s">
        <v>594</v>
      </c>
      <c r="G2602" s="200">
        <v>3177242701</v>
      </c>
      <c r="H2602" s="199" t="s">
        <v>4935</v>
      </c>
      <c r="I2602" s="201" t="s">
        <v>68</v>
      </c>
      <c r="J2602" s="201" t="s">
        <v>1179</v>
      </c>
      <c r="K2602" s="201" t="s">
        <v>27</v>
      </c>
      <c r="L2602" s="201"/>
      <c r="M2602" s="201"/>
      <c r="N2602" s="201" t="s">
        <v>37</v>
      </c>
      <c r="O2602" s="201" t="s">
        <v>42</v>
      </c>
      <c r="P2602" s="201" t="s">
        <v>37</v>
      </c>
      <c r="Q2602" s="201"/>
      <c r="R2602" s="201" t="s">
        <v>30</v>
      </c>
      <c r="S2602" s="201" t="s">
        <v>68</v>
      </c>
      <c r="T2602" s="335" t="s">
        <v>68</v>
      </c>
      <c r="U2602" s="71" t="s">
        <v>68</v>
      </c>
      <c r="V2602" s="127"/>
      <c r="W2602" s="127"/>
      <c r="X2602" s="127"/>
    </row>
    <row r="2603" spans="1:24" ht="15" customHeight="1">
      <c r="A2603" s="237">
        <v>42094242</v>
      </c>
      <c r="B2603" s="198" t="s">
        <v>26</v>
      </c>
      <c r="C2603" s="198" t="s">
        <v>235</v>
      </c>
      <c r="D2603" s="230" t="s">
        <v>4471</v>
      </c>
      <c r="E2603" s="198" t="s">
        <v>1744</v>
      </c>
      <c r="F2603" s="198" t="s">
        <v>4472</v>
      </c>
      <c r="G2603" s="202" t="s">
        <v>4473</v>
      </c>
      <c r="H2603" s="62" t="s">
        <v>4474</v>
      </c>
      <c r="I2603" s="203" t="s">
        <v>71</v>
      </c>
      <c r="J2603" s="201" t="s">
        <v>553</v>
      </c>
      <c r="K2603" s="198"/>
      <c r="L2603" s="198" t="s">
        <v>51</v>
      </c>
      <c r="M2603" s="198"/>
      <c r="N2603" s="198" t="s">
        <v>37</v>
      </c>
      <c r="O2603" s="198" t="s">
        <v>42</v>
      </c>
      <c r="P2603" s="198" t="s">
        <v>37</v>
      </c>
      <c r="Q2603" s="198"/>
      <c r="R2603" s="198" t="s">
        <v>37</v>
      </c>
      <c r="S2603" s="198"/>
      <c r="T2603" s="291"/>
      <c r="U2603" s="66"/>
      <c r="V2603" s="127"/>
      <c r="W2603" s="127"/>
      <c r="X2603" s="127"/>
    </row>
    <row r="2604" spans="1:24" ht="15" customHeight="1">
      <c r="A2604" s="65">
        <v>1061750108</v>
      </c>
      <c r="B2604" s="203" t="s">
        <v>26</v>
      </c>
      <c r="C2604" s="198" t="s">
        <v>589</v>
      </c>
      <c r="D2604" s="198"/>
      <c r="E2604" s="198" t="s">
        <v>1744</v>
      </c>
      <c r="F2604" s="198" t="s">
        <v>1743</v>
      </c>
      <c r="G2604" s="202">
        <v>3233659293</v>
      </c>
      <c r="H2604" s="62" t="s">
        <v>4197</v>
      </c>
      <c r="I2604" s="203" t="s">
        <v>56</v>
      </c>
      <c r="J2604" s="198" t="s">
        <v>4198</v>
      </c>
      <c r="K2604" s="198"/>
      <c r="L2604" s="198" t="s">
        <v>28</v>
      </c>
      <c r="M2604" s="198" t="s">
        <v>36</v>
      </c>
      <c r="N2604" s="198" t="s">
        <v>30</v>
      </c>
      <c r="O2604" s="198" t="s">
        <v>42</v>
      </c>
      <c r="P2604" s="198" t="s">
        <v>30</v>
      </c>
      <c r="Q2604" s="198" t="s">
        <v>1689</v>
      </c>
      <c r="R2604" s="198" t="s">
        <v>30</v>
      </c>
      <c r="S2604" s="198" t="s">
        <v>56</v>
      </c>
      <c r="T2604" s="291" t="s">
        <v>56</v>
      </c>
      <c r="U2604" s="66" t="s">
        <v>57</v>
      </c>
      <c r="V2604" s="127"/>
      <c r="W2604" s="127"/>
      <c r="X2604" s="127"/>
    </row>
    <row r="2605" spans="1:24" ht="15" customHeight="1">
      <c r="A2605" s="250">
        <v>1026595966</v>
      </c>
      <c r="B2605" s="198" t="s">
        <v>26</v>
      </c>
      <c r="C2605" s="198" t="s">
        <v>196</v>
      </c>
      <c r="D2605" s="198" t="s">
        <v>151</v>
      </c>
      <c r="E2605" s="198" t="s">
        <v>3439</v>
      </c>
      <c r="F2605" s="198" t="s">
        <v>228</v>
      </c>
      <c r="G2605" s="202">
        <v>3177143992</v>
      </c>
      <c r="H2605" s="62" t="s">
        <v>4199</v>
      </c>
      <c r="I2605" s="203" t="s">
        <v>60</v>
      </c>
      <c r="J2605" s="198" t="s">
        <v>294</v>
      </c>
      <c r="K2605" s="198" t="s">
        <v>27</v>
      </c>
      <c r="L2605" s="198" t="s">
        <v>41</v>
      </c>
      <c r="M2605" s="198"/>
      <c r="N2605" s="198" t="s">
        <v>30</v>
      </c>
      <c r="O2605" s="198" t="s">
        <v>38</v>
      </c>
      <c r="P2605" s="198" t="s">
        <v>30</v>
      </c>
      <c r="Q2605" s="198" t="s">
        <v>43</v>
      </c>
      <c r="R2605" s="198" t="s">
        <v>30</v>
      </c>
      <c r="S2605" s="198" t="s">
        <v>69</v>
      </c>
      <c r="T2605" s="291" t="s">
        <v>69</v>
      </c>
      <c r="U2605" s="66" t="s">
        <v>69</v>
      </c>
      <c r="V2605" s="127"/>
      <c r="W2605" s="127"/>
      <c r="X2605" s="127"/>
    </row>
    <row r="2606" spans="1:24" ht="15" customHeight="1">
      <c r="A2606" s="197">
        <v>1128429868</v>
      </c>
      <c r="B2606" s="198" t="s">
        <v>26</v>
      </c>
      <c r="C2606" s="198" t="s">
        <v>503</v>
      </c>
      <c r="D2606" s="198" t="s">
        <v>477</v>
      </c>
      <c r="E2606" s="198" t="s">
        <v>3439</v>
      </c>
      <c r="F2606" s="198" t="s">
        <v>1437</v>
      </c>
      <c r="G2606" s="202">
        <v>3245274870</v>
      </c>
      <c r="H2606" s="62" t="s">
        <v>3440</v>
      </c>
      <c r="I2606" s="203" t="s">
        <v>40</v>
      </c>
      <c r="J2606" s="198" t="s">
        <v>556</v>
      </c>
      <c r="K2606" s="198"/>
      <c r="L2606" s="198" t="s">
        <v>35</v>
      </c>
      <c r="M2606" s="198" t="s">
        <v>36</v>
      </c>
      <c r="N2606" s="198" t="s">
        <v>30</v>
      </c>
      <c r="O2606" s="198" t="s">
        <v>38</v>
      </c>
      <c r="P2606" s="198" t="s">
        <v>30</v>
      </c>
      <c r="Q2606" s="198" t="s">
        <v>46</v>
      </c>
      <c r="R2606" s="198" t="s">
        <v>30</v>
      </c>
      <c r="S2606" s="198" t="s">
        <v>40</v>
      </c>
      <c r="T2606" s="291" t="s">
        <v>53</v>
      </c>
      <c r="U2606" s="66"/>
      <c r="V2606" s="127"/>
      <c r="W2606" s="127"/>
      <c r="X2606" s="127"/>
    </row>
    <row r="2607" spans="1:24" ht="15" customHeight="1">
      <c r="A2607" s="197">
        <v>27396039</v>
      </c>
      <c r="B2607" s="198" t="s">
        <v>26</v>
      </c>
      <c r="C2607" s="198" t="s">
        <v>3262</v>
      </c>
      <c r="D2607" s="198" t="s">
        <v>4200</v>
      </c>
      <c r="E2607" s="198" t="s">
        <v>4201</v>
      </c>
      <c r="F2607" s="198" t="s">
        <v>4202</v>
      </c>
      <c r="G2607" s="197">
        <v>3165678943</v>
      </c>
      <c r="H2607" s="199" t="s">
        <v>4203</v>
      </c>
      <c r="I2607" s="198" t="s">
        <v>67</v>
      </c>
      <c r="J2607" s="198" t="s">
        <v>3818</v>
      </c>
      <c r="K2607" s="198"/>
      <c r="L2607" s="198" t="s">
        <v>28</v>
      </c>
      <c r="M2607" s="198"/>
      <c r="N2607" s="198" t="s">
        <v>30</v>
      </c>
      <c r="O2607" s="198" t="s">
        <v>38</v>
      </c>
      <c r="P2607" s="198" t="s">
        <v>30</v>
      </c>
      <c r="Q2607" s="198" t="s">
        <v>39</v>
      </c>
      <c r="R2607" s="198" t="s">
        <v>30</v>
      </c>
      <c r="S2607" s="198" t="s">
        <v>67</v>
      </c>
      <c r="T2607" s="291" t="s">
        <v>67</v>
      </c>
      <c r="U2607" s="66" t="s">
        <v>67</v>
      </c>
      <c r="V2607" s="127"/>
      <c r="W2607" s="127"/>
      <c r="X2607" s="127"/>
    </row>
    <row r="2608" spans="1:24" ht="15" customHeight="1">
      <c r="A2608" s="219">
        <v>80209653</v>
      </c>
      <c r="B2608" s="198" t="s">
        <v>26</v>
      </c>
      <c r="C2608" s="219" t="s">
        <v>3441</v>
      </c>
      <c r="D2608" s="198"/>
      <c r="E2608" s="198" t="s">
        <v>3442</v>
      </c>
      <c r="F2608" s="198" t="s">
        <v>926</v>
      </c>
      <c r="G2608" s="197" t="s">
        <v>3443</v>
      </c>
      <c r="H2608" s="199" t="s">
        <v>3444</v>
      </c>
      <c r="I2608" s="198" t="s">
        <v>62</v>
      </c>
      <c r="J2608" s="198" t="s">
        <v>1925</v>
      </c>
      <c r="K2608" s="198"/>
      <c r="L2608" s="198" t="s">
        <v>41</v>
      </c>
      <c r="M2608" s="198"/>
      <c r="N2608" s="198" t="s">
        <v>30</v>
      </c>
      <c r="O2608" s="198" t="s">
        <v>42</v>
      </c>
      <c r="P2608" s="198" t="s">
        <v>30</v>
      </c>
      <c r="Q2608" s="198" t="s">
        <v>43</v>
      </c>
      <c r="R2608" s="198" t="s">
        <v>30</v>
      </c>
      <c r="S2608" s="198" t="s">
        <v>62</v>
      </c>
      <c r="T2608" s="291"/>
      <c r="U2608" s="66"/>
      <c r="V2608" s="127"/>
      <c r="W2608" s="127"/>
      <c r="X2608" s="127"/>
    </row>
    <row r="2609" spans="1:24" ht="15" customHeight="1">
      <c r="A2609" s="197">
        <v>1094264820</v>
      </c>
      <c r="B2609" s="198" t="s">
        <v>26</v>
      </c>
      <c r="C2609" s="198" t="s">
        <v>1196</v>
      </c>
      <c r="D2609" s="198" t="s">
        <v>1197</v>
      </c>
      <c r="E2609" s="198" t="s">
        <v>1198</v>
      </c>
      <c r="F2609" s="198" t="s">
        <v>1199</v>
      </c>
      <c r="G2609" s="197">
        <v>3112038183</v>
      </c>
      <c r="H2609" s="199" t="s">
        <v>1200</v>
      </c>
      <c r="I2609" s="198" t="s">
        <v>44</v>
      </c>
      <c r="J2609" s="198" t="s">
        <v>1201</v>
      </c>
      <c r="K2609" s="198"/>
      <c r="L2609" s="198" t="s">
        <v>28</v>
      </c>
      <c r="M2609" s="198" t="s">
        <v>42</v>
      </c>
      <c r="N2609" s="198" t="s">
        <v>30</v>
      </c>
      <c r="O2609" s="198" t="s">
        <v>38</v>
      </c>
      <c r="P2609" s="198" t="s">
        <v>30</v>
      </c>
      <c r="Q2609" s="198" t="s">
        <v>49</v>
      </c>
      <c r="R2609" s="198" t="s">
        <v>30</v>
      </c>
      <c r="S2609" s="198" t="s">
        <v>52</v>
      </c>
      <c r="T2609" s="291" t="s">
        <v>55</v>
      </c>
      <c r="U2609" s="66" t="s">
        <v>53</v>
      </c>
      <c r="V2609" s="127"/>
      <c r="W2609" s="127"/>
      <c r="X2609" s="127"/>
    </row>
    <row r="2610" spans="1:24" ht="15" customHeight="1">
      <c r="A2610" s="197">
        <v>1062400551</v>
      </c>
      <c r="B2610" s="198" t="s">
        <v>26</v>
      </c>
      <c r="C2610" s="198" t="s">
        <v>987</v>
      </c>
      <c r="D2610" s="198" t="s">
        <v>1084</v>
      </c>
      <c r="E2610" s="198" t="s">
        <v>1085</v>
      </c>
      <c r="F2610" s="198" t="s">
        <v>433</v>
      </c>
      <c r="G2610" s="197">
        <v>3104745120</v>
      </c>
      <c r="H2610" s="199" t="s">
        <v>1086</v>
      </c>
      <c r="I2610" s="198" t="s">
        <v>61</v>
      </c>
      <c r="J2610" s="198" t="s">
        <v>168</v>
      </c>
      <c r="K2610" s="198"/>
      <c r="L2610" s="198" t="s">
        <v>28</v>
      </c>
      <c r="M2610" s="198"/>
      <c r="N2610" s="198" t="s">
        <v>37</v>
      </c>
      <c r="O2610" s="198" t="s">
        <v>42</v>
      </c>
      <c r="P2610" s="198" t="s">
        <v>37</v>
      </c>
      <c r="Q2610" s="198" t="s">
        <v>32</v>
      </c>
      <c r="R2610" s="198" t="s">
        <v>30</v>
      </c>
      <c r="S2610" s="198" t="s">
        <v>61</v>
      </c>
      <c r="T2610" s="291" t="s">
        <v>61</v>
      </c>
      <c r="U2610" s="66" t="s">
        <v>61</v>
      </c>
      <c r="V2610" s="127"/>
      <c r="W2610" s="127"/>
      <c r="X2610" s="127"/>
    </row>
    <row r="2611" spans="1:24" ht="15" customHeight="1">
      <c r="A2611" s="197">
        <v>69055530</v>
      </c>
      <c r="B2611" s="198" t="s">
        <v>26</v>
      </c>
      <c r="C2611" s="198" t="s">
        <v>815</v>
      </c>
      <c r="D2611" s="198" t="s">
        <v>3513</v>
      </c>
      <c r="E2611" s="198" t="s">
        <v>4204</v>
      </c>
      <c r="F2611" s="198" t="s">
        <v>59</v>
      </c>
      <c r="G2611" s="197">
        <v>3154496687</v>
      </c>
      <c r="H2611" s="199" t="s">
        <v>4205</v>
      </c>
      <c r="I2611" s="198" t="s">
        <v>67</v>
      </c>
      <c r="J2611" s="198" t="s">
        <v>1157</v>
      </c>
      <c r="K2611" s="198" t="s">
        <v>27</v>
      </c>
      <c r="L2611" s="198" t="s">
        <v>28</v>
      </c>
      <c r="M2611" s="198" t="s">
        <v>36</v>
      </c>
      <c r="N2611" s="198" t="s">
        <v>30</v>
      </c>
      <c r="O2611" s="198" t="s">
        <v>38</v>
      </c>
      <c r="P2611" s="198" t="s">
        <v>30</v>
      </c>
      <c r="Q2611" s="198" t="s">
        <v>49</v>
      </c>
      <c r="R2611" s="198" t="s">
        <v>30</v>
      </c>
      <c r="S2611" s="198" t="s">
        <v>67</v>
      </c>
      <c r="T2611" s="291" t="s">
        <v>69</v>
      </c>
      <c r="U2611" s="66" t="s">
        <v>40</v>
      </c>
      <c r="V2611" s="127"/>
      <c r="W2611" s="127"/>
      <c r="X2611" s="127"/>
    </row>
    <row r="2612" spans="1:24" ht="15" customHeight="1">
      <c r="A2612" s="197">
        <v>39811215</v>
      </c>
      <c r="B2612" s="198" t="s">
        <v>26</v>
      </c>
      <c r="C2612" s="198" t="s">
        <v>1575</v>
      </c>
      <c r="D2612" s="198"/>
      <c r="E2612" s="198" t="s">
        <v>533</v>
      </c>
      <c r="F2612" s="198" t="s">
        <v>403</v>
      </c>
      <c r="G2612" s="197">
        <v>3023888055</v>
      </c>
      <c r="H2612" s="217" t="s">
        <v>3445</v>
      </c>
      <c r="I2612" s="198" t="s">
        <v>60</v>
      </c>
      <c r="J2612" s="198" t="s">
        <v>3446</v>
      </c>
      <c r="K2612" s="198"/>
      <c r="L2612" s="198" t="s">
        <v>28</v>
      </c>
      <c r="M2612" s="198"/>
      <c r="N2612" s="198" t="s">
        <v>30</v>
      </c>
      <c r="O2612" s="198" t="s">
        <v>38</v>
      </c>
      <c r="P2612" s="198" t="s">
        <v>30</v>
      </c>
      <c r="Q2612" s="198" t="s">
        <v>43</v>
      </c>
      <c r="R2612" s="198" t="s">
        <v>30</v>
      </c>
      <c r="S2612" s="198" t="s">
        <v>52</v>
      </c>
      <c r="T2612" s="291" t="s">
        <v>72</v>
      </c>
      <c r="U2612" s="66" t="s">
        <v>60</v>
      </c>
      <c r="V2612" s="127"/>
      <c r="W2612" s="127"/>
      <c r="X2612" s="127"/>
    </row>
    <row r="2613" spans="1:24" ht="15" customHeight="1">
      <c r="A2613" s="197">
        <v>1093736439</v>
      </c>
      <c r="B2613" s="198" t="s">
        <v>26</v>
      </c>
      <c r="C2613" s="198" t="s">
        <v>834</v>
      </c>
      <c r="D2613" s="198" t="s">
        <v>326</v>
      </c>
      <c r="E2613" s="198" t="s">
        <v>464</v>
      </c>
      <c r="F2613" s="198" t="s">
        <v>275</v>
      </c>
      <c r="G2613" s="197">
        <v>3204244767</v>
      </c>
      <c r="H2613" s="199" t="s">
        <v>6238</v>
      </c>
      <c r="I2613" s="198" t="s">
        <v>68</v>
      </c>
      <c r="J2613" s="198" t="s">
        <v>157</v>
      </c>
      <c r="K2613" s="198"/>
      <c r="L2613" s="198" t="s">
        <v>28</v>
      </c>
      <c r="M2613" s="198"/>
      <c r="N2613" s="198" t="s">
        <v>30</v>
      </c>
      <c r="O2613" s="198" t="s">
        <v>31</v>
      </c>
      <c r="P2613" s="198" t="s">
        <v>30</v>
      </c>
      <c r="Q2613" s="198" t="s">
        <v>49</v>
      </c>
      <c r="R2613" s="198" t="s">
        <v>30</v>
      </c>
      <c r="S2613" s="198" t="s">
        <v>68</v>
      </c>
      <c r="T2613" s="291" t="s">
        <v>73</v>
      </c>
      <c r="U2613" s="66" t="s">
        <v>40</v>
      </c>
      <c r="V2613" s="127"/>
      <c r="W2613" s="127"/>
      <c r="X2613" s="127"/>
    </row>
    <row r="2614" spans="1:24" ht="15" customHeight="1">
      <c r="A2614" s="200">
        <v>49778749</v>
      </c>
      <c r="B2614" s="201" t="s">
        <v>26</v>
      </c>
      <c r="C2614" s="201" t="s">
        <v>3447</v>
      </c>
      <c r="D2614" s="201" t="s">
        <v>178</v>
      </c>
      <c r="E2614" s="201" t="s">
        <v>3448</v>
      </c>
      <c r="F2614" s="201" t="s">
        <v>932</v>
      </c>
      <c r="G2614" s="200">
        <v>3007165175</v>
      </c>
      <c r="H2614" s="199" t="s">
        <v>3449</v>
      </c>
      <c r="I2614" s="201" t="s">
        <v>57</v>
      </c>
      <c r="J2614" s="198" t="s">
        <v>434</v>
      </c>
      <c r="K2614" s="201"/>
      <c r="L2614" s="201" t="s">
        <v>35</v>
      </c>
      <c r="M2614" s="201" t="s">
        <v>36</v>
      </c>
      <c r="N2614" s="201" t="s">
        <v>37</v>
      </c>
      <c r="O2614" s="201" t="s">
        <v>42</v>
      </c>
      <c r="P2614" s="201" t="s">
        <v>30</v>
      </c>
      <c r="Q2614" s="201" t="s">
        <v>49</v>
      </c>
      <c r="R2614" s="201" t="s">
        <v>30</v>
      </c>
      <c r="S2614" s="201" t="s">
        <v>57</v>
      </c>
      <c r="T2614" s="335" t="s">
        <v>47</v>
      </c>
      <c r="U2614" s="71"/>
      <c r="V2614" s="127"/>
      <c r="W2614" s="127"/>
      <c r="X2614" s="127"/>
    </row>
    <row r="2615" spans="1:24" ht="15" customHeight="1">
      <c r="A2615" s="197">
        <v>32290765</v>
      </c>
      <c r="B2615" s="198" t="s">
        <v>26</v>
      </c>
      <c r="C2615" s="198" t="s">
        <v>206</v>
      </c>
      <c r="D2615" s="198" t="s">
        <v>196</v>
      </c>
      <c r="E2615" s="198" t="s">
        <v>3448</v>
      </c>
      <c r="F2615" s="198" t="s">
        <v>580</v>
      </c>
      <c r="G2615" s="197">
        <v>3013968505</v>
      </c>
      <c r="H2615" s="199" t="s">
        <v>5942</v>
      </c>
      <c r="I2615" s="198" t="s">
        <v>40</v>
      </c>
      <c r="J2615" s="198" t="s">
        <v>1570</v>
      </c>
      <c r="K2615" s="198" t="s">
        <v>27</v>
      </c>
      <c r="L2615" s="198" t="s">
        <v>28</v>
      </c>
      <c r="M2615" s="198" t="s">
        <v>36</v>
      </c>
      <c r="N2615" s="198" t="s">
        <v>30</v>
      </c>
      <c r="O2615" s="198" t="s">
        <v>38</v>
      </c>
      <c r="P2615" s="198" t="s">
        <v>30</v>
      </c>
      <c r="Q2615" s="198" t="s">
        <v>1689</v>
      </c>
      <c r="R2615" s="198" t="s">
        <v>30</v>
      </c>
      <c r="S2615" s="198" t="s">
        <v>40</v>
      </c>
      <c r="T2615" s="291" t="s">
        <v>40</v>
      </c>
      <c r="U2615" s="66" t="s">
        <v>40</v>
      </c>
      <c r="V2615" s="127"/>
      <c r="W2615" s="127"/>
      <c r="X2615" s="127"/>
    </row>
    <row r="2616" spans="1:24" ht="15" customHeight="1">
      <c r="A2616" s="197">
        <v>25289863</v>
      </c>
      <c r="B2616" s="198" t="s">
        <v>26</v>
      </c>
      <c r="C2616" s="198" t="s">
        <v>5133</v>
      </c>
      <c r="D2616" s="198" t="s">
        <v>5134</v>
      </c>
      <c r="E2616" s="198" t="s">
        <v>154</v>
      </c>
      <c r="F2616" s="198" t="s">
        <v>275</v>
      </c>
      <c r="G2616" s="197">
        <v>3164010358</v>
      </c>
      <c r="H2616" s="217" t="s">
        <v>5135</v>
      </c>
      <c r="I2616" s="198" t="s">
        <v>56</v>
      </c>
      <c r="J2616" s="201" t="s">
        <v>5245</v>
      </c>
      <c r="K2616" s="198" t="s">
        <v>27</v>
      </c>
      <c r="L2616" s="198"/>
      <c r="M2616" s="198"/>
      <c r="N2616" s="198" t="s">
        <v>30</v>
      </c>
      <c r="O2616" s="198" t="s">
        <v>38</v>
      </c>
      <c r="P2616" s="198" t="s">
        <v>30</v>
      </c>
      <c r="Q2616" s="198" t="s">
        <v>49</v>
      </c>
      <c r="R2616" s="198" t="s">
        <v>37</v>
      </c>
      <c r="S2616" s="198"/>
      <c r="T2616" s="291"/>
      <c r="U2616" s="66"/>
      <c r="V2616" s="127"/>
      <c r="W2616" s="127"/>
      <c r="X2616" s="127"/>
    </row>
    <row r="2617" spans="1:24" ht="15" customHeight="1">
      <c r="A2617" s="197">
        <v>1035852874</v>
      </c>
      <c r="B2617" s="198" t="s">
        <v>26</v>
      </c>
      <c r="C2617" s="198" t="s">
        <v>355</v>
      </c>
      <c r="D2617" s="198" t="s">
        <v>536</v>
      </c>
      <c r="E2617" s="198" t="s">
        <v>154</v>
      </c>
      <c r="F2617" s="198" t="s">
        <v>202</v>
      </c>
      <c r="G2617" s="197">
        <v>3127405813</v>
      </c>
      <c r="H2617" s="217" t="s">
        <v>3450</v>
      </c>
      <c r="I2617" s="198" t="s">
        <v>40</v>
      </c>
      <c r="J2617" s="198" t="s">
        <v>3451</v>
      </c>
      <c r="K2617" s="198" t="s">
        <v>27</v>
      </c>
      <c r="L2617" s="198" t="s">
        <v>35</v>
      </c>
      <c r="M2617" s="198" t="s">
        <v>36</v>
      </c>
      <c r="N2617" s="198" t="s">
        <v>37</v>
      </c>
      <c r="O2617" s="198" t="s">
        <v>42</v>
      </c>
      <c r="P2617" s="198" t="s">
        <v>30</v>
      </c>
      <c r="Q2617" s="198" t="s">
        <v>49</v>
      </c>
      <c r="R2617" s="198" t="s">
        <v>30</v>
      </c>
      <c r="S2617" s="198" t="s">
        <v>40</v>
      </c>
      <c r="T2617" s="291" t="s">
        <v>40</v>
      </c>
      <c r="U2617" s="66" t="s">
        <v>40</v>
      </c>
      <c r="V2617" s="127"/>
      <c r="W2617" s="127"/>
      <c r="X2617" s="127"/>
    </row>
    <row r="2618" spans="1:24" ht="15" customHeight="1">
      <c r="A2618" s="200">
        <v>1083909235</v>
      </c>
      <c r="B2618" s="201" t="s">
        <v>26</v>
      </c>
      <c r="C2618" s="201" t="s">
        <v>1151</v>
      </c>
      <c r="D2618" s="201" t="s">
        <v>1152</v>
      </c>
      <c r="E2618" s="201" t="s">
        <v>154</v>
      </c>
      <c r="F2618" s="201" t="s">
        <v>1153</v>
      </c>
      <c r="G2618" s="200">
        <v>3154409988</v>
      </c>
      <c r="H2618" s="199" t="s">
        <v>1154</v>
      </c>
      <c r="I2618" s="201" t="s">
        <v>60</v>
      </c>
      <c r="J2618" s="201" t="s">
        <v>946</v>
      </c>
      <c r="K2618" s="201" t="s">
        <v>27</v>
      </c>
      <c r="L2618" s="201" t="s">
        <v>28</v>
      </c>
      <c r="M2618" s="201" t="s">
        <v>29</v>
      </c>
      <c r="N2618" s="201" t="s">
        <v>30</v>
      </c>
      <c r="O2618" s="201" t="s">
        <v>31</v>
      </c>
      <c r="P2618" s="201" t="s">
        <v>30</v>
      </c>
      <c r="Q2618" s="201" t="s">
        <v>49</v>
      </c>
      <c r="R2618" s="201" t="s">
        <v>37</v>
      </c>
      <c r="S2618" s="201" t="s">
        <v>60</v>
      </c>
      <c r="T2618" s="335" t="s">
        <v>60</v>
      </c>
      <c r="U2618" s="71" t="s">
        <v>60</v>
      </c>
      <c r="V2618" s="127"/>
      <c r="W2618" s="127"/>
      <c r="X2618" s="127"/>
    </row>
    <row r="2619" spans="1:24" ht="15" customHeight="1">
      <c r="A2619" s="197">
        <v>1053847939</v>
      </c>
      <c r="B2619" s="198" t="s">
        <v>26</v>
      </c>
      <c r="C2619" s="198" t="s">
        <v>355</v>
      </c>
      <c r="D2619" s="198" t="s">
        <v>196</v>
      </c>
      <c r="E2619" s="198" t="s">
        <v>154</v>
      </c>
      <c r="F2619" s="198" t="s">
        <v>572</v>
      </c>
      <c r="G2619" s="197">
        <v>3217753475</v>
      </c>
      <c r="H2619" s="199" t="s">
        <v>1374</v>
      </c>
      <c r="I2619" s="198" t="s">
        <v>53</v>
      </c>
      <c r="J2619" s="198" t="s">
        <v>348</v>
      </c>
      <c r="K2619" s="198"/>
      <c r="L2619" s="198" t="s">
        <v>51</v>
      </c>
      <c r="M2619" s="198" t="s">
        <v>36</v>
      </c>
      <c r="N2619" s="198" t="s">
        <v>30</v>
      </c>
      <c r="O2619" s="198" t="s">
        <v>42</v>
      </c>
      <c r="P2619" s="198" t="s">
        <v>37</v>
      </c>
      <c r="Q2619" s="198"/>
      <c r="R2619" s="198" t="s">
        <v>30</v>
      </c>
      <c r="S2619" s="198"/>
      <c r="T2619" s="291"/>
      <c r="U2619" s="66"/>
      <c r="V2619" s="127"/>
      <c r="W2619" s="127"/>
      <c r="X2619" s="127"/>
    </row>
    <row r="2620" spans="1:24" ht="15" customHeight="1">
      <c r="A2620" s="197">
        <v>1017222677</v>
      </c>
      <c r="B2620" s="198" t="s">
        <v>26</v>
      </c>
      <c r="C2620" s="198" t="s">
        <v>969</v>
      </c>
      <c r="D2620" s="198" t="s">
        <v>221</v>
      </c>
      <c r="E2620" s="198" t="s">
        <v>154</v>
      </c>
      <c r="F2620" s="198" t="s">
        <v>1208</v>
      </c>
      <c r="G2620" s="197">
        <v>3208924442</v>
      </c>
      <c r="H2620" s="228" t="s">
        <v>1441</v>
      </c>
      <c r="I2620" s="198" t="s">
        <v>61</v>
      </c>
      <c r="J2620" s="198" t="s">
        <v>168</v>
      </c>
      <c r="K2620" s="198"/>
      <c r="L2620" s="198" t="s">
        <v>28</v>
      </c>
      <c r="M2620" s="198" t="s">
        <v>36</v>
      </c>
      <c r="N2620" s="198" t="s">
        <v>37</v>
      </c>
      <c r="O2620" s="198" t="s">
        <v>42</v>
      </c>
      <c r="P2620" s="198" t="s">
        <v>30</v>
      </c>
      <c r="Q2620" s="198" t="s">
        <v>43</v>
      </c>
      <c r="R2620" s="198" t="s">
        <v>30</v>
      </c>
      <c r="S2620" s="198" t="s">
        <v>61</v>
      </c>
      <c r="T2620" s="291"/>
      <c r="U2620" s="66"/>
      <c r="V2620" s="127"/>
      <c r="W2620" s="127"/>
      <c r="X2620" s="127"/>
    </row>
    <row r="2621" spans="1:24" ht="15" customHeight="1">
      <c r="A2621" s="197">
        <v>35896329</v>
      </c>
      <c r="B2621" s="198" t="s">
        <v>26</v>
      </c>
      <c r="C2621" s="198" t="s">
        <v>414</v>
      </c>
      <c r="D2621" s="198" t="s">
        <v>415</v>
      </c>
      <c r="E2621" s="198" t="s">
        <v>154</v>
      </c>
      <c r="F2621" s="198" t="s">
        <v>416</v>
      </c>
      <c r="G2621" s="197">
        <v>3206796220</v>
      </c>
      <c r="H2621" s="217" t="s">
        <v>417</v>
      </c>
      <c r="I2621" s="198" t="s">
        <v>40</v>
      </c>
      <c r="J2621" s="185" t="s">
        <v>1570</v>
      </c>
      <c r="K2621" s="198"/>
      <c r="L2621" s="198" t="s">
        <v>35</v>
      </c>
      <c r="M2621" s="198" t="s">
        <v>36</v>
      </c>
      <c r="N2621" s="198" t="s">
        <v>30</v>
      </c>
      <c r="O2621" s="198" t="s">
        <v>42</v>
      </c>
      <c r="P2621" s="198" t="s">
        <v>30</v>
      </c>
      <c r="Q2621" s="198" t="s">
        <v>46</v>
      </c>
      <c r="R2621" s="198" t="s">
        <v>30</v>
      </c>
      <c r="S2621" s="198" t="s">
        <v>40</v>
      </c>
      <c r="T2621" s="291" t="s">
        <v>40</v>
      </c>
      <c r="U2621" s="66" t="s">
        <v>40</v>
      </c>
      <c r="V2621" s="127"/>
      <c r="W2621" s="127"/>
      <c r="X2621" s="127"/>
    </row>
    <row r="2622" spans="1:24" ht="15" customHeight="1">
      <c r="A2622" s="197">
        <v>13490914</v>
      </c>
      <c r="B2622" s="198" t="s">
        <v>26</v>
      </c>
      <c r="C2622" s="198" t="s">
        <v>153</v>
      </c>
      <c r="D2622" s="198"/>
      <c r="E2622" s="198" t="s">
        <v>154</v>
      </c>
      <c r="F2622" s="198" t="s">
        <v>155</v>
      </c>
      <c r="G2622" s="197">
        <v>3219768010</v>
      </c>
      <c r="H2622" s="199" t="s">
        <v>156</v>
      </c>
      <c r="I2622" s="198" t="s">
        <v>68</v>
      </c>
      <c r="J2622" s="198" t="s">
        <v>157</v>
      </c>
      <c r="K2622" s="198"/>
      <c r="L2622" s="198" t="s">
        <v>51</v>
      </c>
      <c r="M2622" s="198" t="s">
        <v>36</v>
      </c>
      <c r="N2622" s="198" t="s">
        <v>37</v>
      </c>
      <c r="O2622" s="198" t="s">
        <v>42</v>
      </c>
      <c r="P2622" s="198" t="s">
        <v>37</v>
      </c>
      <c r="Q2622" s="198" t="s">
        <v>32</v>
      </c>
      <c r="R2622" s="198" t="s">
        <v>30</v>
      </c>
      <c r="S2622" s="198" t="s">
        <v>44</v>
      </c>
      <c r="T2622" s="291" t="s">
        <v>75</v>
      </c>
      <c r="U2622" s="66"/>
      <c r="V2622" s="127"/>
      <c r="W2622" s="127"/>
      <c r="X2622" s="127"/>
    </row>
    <row r="2623" spans="1:24" ht="15" customHeight="1">
      <c r="A2623" s="200">
        <v>8323391</v>
      </c>
      <c r="B2623" s="201" t="s">
        <v>26</v>
      </c>
      <c r="C2623" s="201" t="s">
        <v>3961</v>
      </c>
      <c r="D2623" s="201"/>
      <c r="E2623" s="201" t="s">
        <v>154</v>
      </c>
      <c r="F2623" s="201" t="s">
        <v>350</v>
      </c>
      <c r="G2623" s="200">
        <v>3016475636</v>
      </c>
      <c r="H2623" s="199" t="s">
        <v>4206</v>
      </c>
      <c r="I2623" s="201" t="s">
        <v>40</v>
      </c>
      <c r="J2623" s="201" t="s">
        <v>124</v>
      </c>
      <c r="K2623" s="201" t="s">
        <v>27</v>
      </c>
      <c r="L2623" s="201" t="s">
        <v>28</v>
      </c>
      <c r="M2623" s="201" t="s">
        <v>36</v>
      </c>
      <c r="N2623" s="201" t="s">
        <v>37</v>
      </c>
      <c r="O2623" s="201" t="s">
        <v>42</v>
      </c>
      <c r="P2623" s="201" t="s">
        <v>30</v>
      </c>
      <c r="Q2623" s="201" t="s">
        <v>49</v>
      </c>
      <c r="R2623" s="201" t="s">
        <v>30</v>
      </c>
      <c r="S2623" s="201" t="s">
        <v>40</v>
      </c>
      <c r="T2623" s="335" t="s">
        <v>53</v>
      </c>
      <c r="U2623" s="71" t="s">
        <v>44</v>
      </c>
      <c r="V2623" s="127"/>
      <c r="W2623" s="127"/>
      <c r="X2623" s="127"/>
    </row>
    <row r="2624" spans="1:24" ht="15" customHeight="1">
      <c r="A2624" s="200">
        <v>34323286</v>
      </c>
      <c r="B2624" s="201" t="s">
        <v>26</v>
      </c>
      <c r="C2624" s="201" t="s">
        <v>2515</v>
      </c>
      <c r="D2624" s="201" t="s">
        <v>196</v>
      </c>
      <c r="E2624" s="201" t="s">
        <v>154</v>
      </c>
      <c r="F2624" s="201" t="s">
        <v>545</v>
      </c>
      <c r="G2624" s="200">
        <v>3117475062</v>
      </c>
      <c r="H2624" s="199" t="s">
        <v>5869</v>
      </c>
      <c r="I2624" s="201" t="s">
        <v>56</v>
      </c>
      <c r="J2624" s="201" t="s">
        <v>249</v>
      </c>
      <c r="K2624" s="201" t="s">
        <v>27</v>
      </c>
      <c r="L2624" s="201" t="s">
        <v>28</v>
      </c>
      <c r="M2624" s="201" t="s">
        <v>36</v>
      </c>
      <c r="N2624" s="201" t="s">
        <v>37</v>
      </c>
      <c r="O2624" s="201" t="s">
        <v>38</v>
      </c>
      <c r="P2624" s="201" t="s">
        <v>30</v>
      </c>
      <c r="Q2624" s="201" t="s">
        <v>49</v>
      </c>
      <c r="R2624" s="201" t="s">
        <v>30</v>
      </c>
      <c r="S2624" s="201" t="s">
        <v>56</v>
      </c>
      <c r="T2624" s="335" t="s">
        <v>56</v>
      </c>
      <c r="U2624" s="71" t="s">
        <v>56</v>
      </c>
      <c r="V2624" s="127"/>
      <c r="W2624" s="127"/>
      <c r="X2624" s="127"/>
    </row>
    <row r="2625" spans="1:24" ht="15" customHeight="1">
      <c r="A2625" s="197">
        <v>1094956865</v>
      </c>
      <c r="B2625" s="198" t="s">
        <v>26</v>
      </c>
      <c r="C2625" s="198" t="s">
        <v>503</v>
      </c>
      <c r="D2625" s="198" t="s">
        <v>1865</v>
      </c>
      <c r="E2625" s="198" t="s">
        <v>1373</v>
      </c>
      <c r="F2625" s="198" t="s">
        <v>979</v>
      </c>
      <c r="G2625" s="197">
        <v>3135478181</v>
      </c>
      <c r="H2625" s="217" t="s">
        <v>4756</v>
      </c>
      <c r="I2625" s="198" t="s">
        <v>70</v>
      </c>
      <c r="J2625" s="198" t="s">
        <v>2094</v>
      </c>
      <c r="K2625" s="198"/>
      <c r="L2625" s="198" t="s">
        <v>35</v>
      </c>
      <c r="M2625" s="198"/>
      <c r="N2625" s="198" t="s">
        <v>30</v>
      </c>
      <c r="O2625" s="198" t="s">
        <v>38</v>
      </c>
      <c r="P2625" s="198" t="s">
        <v>30</v>
      </c>
      <c r="Q2625" s="198" t="s">
        <v>46</v>
      </c>
      <c r="R2625" s="198" t="s">
        <v>30</v>
      </c>
      <c r="S2625" s="198" t="s">
        <v>70</v>
      </c>
      <c r="T2625" s="291" t="s">
        <v>71</v>
      </c>
      <c r="U2625" s="66" t="s">
        <v>40</v>
      </c>
      <c r="V2625" s="127"/>
      <c r="W2625" s="127"/>
      <c r="X2625" s="127"/>
    </row>
    <row r="2626" spans="1:24" ht="15" customHeight="1">
      <c r="A2626" s="197">
        <v>60377603</v>
      </c>
      <c r="B2626" s="198" t="s">
        <v>26</v>
      </c>
      <c r="C2626" s="198" t="s">
        <v>2056</v>
      </c>
      <c r="D2626" s="198" t="s">
        <v>207</v>
      </c>
      <c r="E2626" s="198" t="s">
        <v>1373</v>
      </c>
      <c r="F2626" s="198" t="s">
        <v>709</v>
      </c>
      <c r="G2626" s="197">
        <v>3205744851</v>
      </c>
      <c r="H2626" s="199" t="s">
        <v>4294</v>
      </c>
      <c r="I2626" s="198" t="s">
        <v>68</v>
      </c>
      <c r="J2626" s="198" t="s">
        <v>157</v>
      </c>
      <c r="K2626" s="198"/>
      <c r="L2626" s="198" t="s">
        <v>35</v>
      </c>
      <c r="M2626" s="198" t="s">
        <v>36</v>
      </c>
      <c r="N2626" s="198" t="s">
        <v>30</v>
      </c>
      <c r="O2626" s="198" t="s">
        <v>38</v>
      </c>
      <c r="P2626" s="198" t="s">
        <v>30</v>
      </c>
      <c r="Q2626" s="198" t="s">
        <v>43</v>
      </c>
      <c r="R2626" s="198" t="s">
        <v>30</v>
      </c>
      <c r="S2626" s="198" t="s">
        <v>68</v>
      </c>
      <c r="T2626" s="291" t="s">
        <v>68</v>
      </c>
      <c r="U2626" s="66" t="s">
        <v>68</v>
      </c>
      <c r="V2626" s="127"/>
      <c r="W2626" s="127"/>
      <c r="X2626" s="127"/>
    </row>
    <row r="2627" spans="1:24" ht="15" customHeight="1">
      <c r="A2627" s="192">
        <v>45482861</v>
      </c>
      <c r="B2627" s="193" t="s">
        <v>26</v>
      </c>
      <c r="C2627" s="193" t="s">
        <v>6939</v>
      </c>
      <c r="D2627" s="193" t="s">
        <v>6940</v>
      </c>
      <c r="E2627" s="193" t="s">
        <v>1373</v>
      </c>
      <c r="F2627" s="193" t="s">
        <v>233</v>
      </c>
      <c r="G2627" s="192">
        <v>3178316136</v>
      </c>
      <c r="H2627" s="254" t="s">
        <v>6941</v>
      </c>
      <c r="I2627" s="193" t="s">
        <v>59</v>
      </c>
      <c r="J2627" s="193" t="s">
        <v>6942</v>
      </c>
      <c r="K2627" s="193"/>
      <c r="L2627" s="193" t="s">
        <v>35</v>
      </c>
      <c r="M2627" s="193" t="s">
        <v>36</v>
      </c>
      <c r="N2627" s="193" t="s">
        <v>30</v>
      </c>
      <c r="O2627" s="193" t="s">
        <v>42</v>
      </c>
      <c r="P2627" s="193" t="s">
        <v>30</v>
      </c>
      <c r="Q2627" s="193" t="s">
        <v>49</v>
      </c>
      <c r="R2627" s="193" t="s">
        <v>30</v>
      </c>
      <c r="S2627" s="193" t="s">
        <v>53</v>
      </c>
      <c r="T2627" s="283" t="s">
        <v>47</v>
      </c>
      <c r="U2627" s="186" t="s">
        <v>59</v>
      </c>
      <c r="V2627" s="127"/>
      <c r="W2627" s="127"/>
      <c r="X2627" s="127"/>
    </row>
    <row r="2628" spans="1:24" ht="15" customHeight="1">
      <c r="A2628" s="192">
        <v>40732541</v>
      </c>
      <c r="B2628" s="193" t="s">
        <v>26</v>
      </c>
      <c r="C2628" s="193" t="s">
        <v>3174</v>
      </c>
      <c r="D2628" s="193"/>
      <c r="E2628" s="193" t="s">
        <v>1373</v>
      </c>
      <c r="F2628" s="193" t="s">
        <v>698</v>
      </c>
      <c r="G2628" s="192">
        <v>3158433805</v>
      </c>
      <c r="H2628" s="351" t="s">
        <v>6943</v>
      </c>
      <c r="I2628" s="193" t="s">
        <v>54</v>
      </c>
      <c r="J2628" s="193" t="s">
        <v>765</v>
      </c>
      <c r="K2628" s="193"/>
      <c r="L2628" s="193" t="s">
        <v>28</v>
      </c>
      <c r="M2628" s="193"/>
      <c r="N2628" s="193" t="s">
        <v>30</v>
      </c>
      <c r="O2628" s="193" t="s">
        <v>31</v>
      </c>
      <c r="P2628" s="193" t="s">
        <v>30</v>
      </c>
      <c r="Q2628" s="193" t="s">
        <v>46</v>
      </c>
      <c r="R2628" s="193" t="s">
        <v>30</v>
      </c>
      <c r="S2628" s="193" t="s">
        <v>54</v>
      </c>
      <c r="T2628" s="283" t="s">
        <v>54</v>
      </c>
      <c r="U2628" s="186" t="s">
        <v>56</v>
      </c>
      <c r="V2628" s="127"/>
      <c r="W2628" s="127"/>
      <c r="X2628" s="127"/>
    </row>
    <row r="2629" spans="1:24" ht="15" customHeight="1">
      <c r="A2629" s="197">
        <v>30506216</v>
      </c>
      <c r="B2629" s="198" t="s">
        <v>26</v>
      </c>
      <c r="C2629" s="198" t="s">
        <v>3452</v>
      </c>
      <c r="D2629" s="198" t="s">
        <v>2933</v>
      </c>
      <c r="E2629" s="198" t="s">
        <v>3453</v>
      </c>
      <c r="F2629" s="198" t="s">
        <v>3454</v>
      </c>
      <c r="G2629" s="197">
        <v>3176377686</v>
      </c>
      <c r="H2629" s="199" t="s">
        <v>3455</v>
      </c>
      <c r="I2629" s="201" t="s">
        <v>54</v>
      </c>
      <c r="J2629" s="198" t="s">
        <v>765</v>
      </c>
      <c r="K2629" s="198"/>
      <c r="L2629" s="198" t="s">
        <v>28</v>
      </c>
      <c r="M2629" s="198"/>
      <c r="N2629" s="198" t="s">
        <v>30</v>
      </c>
      <c r="O2629" s="198" t="s">
        <v>38</v>
      </c>
      <c r="P2629" s="198" t="s">
        <v>30</v>
      </c>
      <c r="Q2629" s="198" t="s">
        <v>49</v>
      </c>
      <c r="R2629" s="198" t="s">
        <v>30</v>
      </c>
      <c r="S2629" s="198" t="s">
        <v>54</v>
      </c>
      <c r="T2629" s="291" t="s">
        <v>63</v>
      </c>
      <c r="U2629" s="66" t="s">
        <v>75</v>
      </c>
      <c r="V2629" s="127"/>
      <c r="W2629" s="127"/>
      <c r="X2629" s="127"/>
    </row>
    <row r="2630" spans="1:24" ht="15" customHeight="1">
      <c r="A2630" s="200">
        <v>1085258026</v>
      </c>
      <c r="B2630" s="201" t="s">
        <v>26</v>
      </c>
      <c r="C2630" s="201" t="s">
        <v>1448</v>
      </c>
      <c r="D2630" s="201" t="s">
        <v>477</v>
      </c>
      <c r="E2630" s="201" t="s">
        <v>1449</v>
      </c>
      <c r="F2630" s="201"/>
      <c r="G2630" s="200">
        <v>3234883638</v>
      </c>
      <c r="H2630" s="199" t="s">
        <v>1450</v>
      </c>
      <c r="I2630" s="198" t="s">
        <v>54</v>
      </c>
      <c r="J2630" s="201" t="s">
        <v>1451</v>
      </c>
      <c r="K2630" s="201"/>
      <c r="L2630" s="201" t="s">
        <v>555</v>
      </c>
      <c r="M2630" s="201" t="s">
        <v>36</v>
      </c>
      <c r="N2630" s="201" t="s">
        <v>30</v>
      </c>
      <c r="O2630" s="201" t="s">
        <v>38</v>
      </c>
      <c r="P2630" s="201" t="s">
        <v>30</v>
      </c>
      <c r="Q2630" s="201" t="s">
        <v>39</v>
      </c>
      <c r="R2630" s="201" t="s">
        <v>30</v>
      </c>
      <c r="S2630" s="201" t="s">
        <v>67</v>
      </c>
      <c r="T2630" s="335" t="s">
        <v>1157</v>
      </c>
      <c r="U2630" s="71" t="s">
        <v>1452</v>
      </c>
      <c r="V2630" s="127"/>
      <c r="W2630" s="127"/>
      <c r="X2630" s="127"/>
    </row>
    <row r="2631" spans="1:24" ht="15" customHeight="1">
      <c r="A2631" s="197">
        <v>11812294</v>
      </c>
      <c r="B2631" s="198" t="s">
        <v>26</v>
      </c>
      <c r="C2631" s="198" t="s">
        <v>140</v>
      </c>
      <c r="D2631" s="185"/>
      <c r="E2631" s="198" t="s">
        <v>141</v>
      </c>
      <c r="F2631" s="198" t="s">
        <v>142</v>
      </c>
      <c r="G2631" s="197">
        <v>3108954830</v>
      </c>
      <c r="H2631" s="197" t="s">
        <v>143</v>
      </c>
      <c r="I2631" s="198" t="s">
        <v>58</v>
      </c>
      <c r="J2631" s="198" t="s">
        <v>144</v>
      </c>
      <c r="K2631" s="198" t="s">
        <v>51</v>
      </c>
      <c r="L2631" s="198" t="s">
        <v>28</v>
      </c>
      <c r="M2631" s="198" t="s">
        <v>36</v>
      </c>
      <c r="N2631" s="198" t="s">
        <v>30</v>
      </c>
      <c r="O2631" s="198" t="s">
        <v>31</v>
      </c>
      <c r="P2631" s="198" t="s">
        <v>30</v>
      </c>
      <c r="Q2631" s="198" t="s">
        <v>49</v>
      </c>
      <c r="R2631" s="198" t="s">
        <v>30</v>
      </c>
      <c r="S2631" s="198" t="s">
        <v>58</v>
      </c>
      <c r="T2631" s="291" t="s">
        <v>71</v>
      </c>
      <c r="U2631" s="66" t="s">
        <v>40</v>
      </c>
      <c r="V2631" s="127"/>
      <c r="W2631" s="127"/>
      <c r="X2631" s="127"/>
    </row>
    <row r="2632" spans="1:24" ht="15" customHeight="1">
      <c r="A2632" s="197">
        <v>45556695</v>
      </c>
      <c r="B2632" s="198" t="s">
        <v>26</v>
      </c>
      <c r="C2632" s="198" t="s">
        <v>3456</v>
      </c>
      <c r="D2632" s="198"/>
      <c r="E2632" s="198" t="s">
        <v>1329</v>
      </c>
      <c r="F2632" s="198" t="s">
        <v>155</v>
      </c>
      <c r="G2632" s="197">
        <v>3126425630</v>
      </c>
      <c r="H2632" s="198" t="s">
        <v>1629</v>
      </c>
      <c r="I2632" s="198" t="s">
        <v>50</v>
      </c>
      <c r="J2632" s="201" t="s">
        <v>50</v>
      </c>
      <c r="K2632" s="198" t="s">
        <v>51</v>
      </c>
      <c r="L2632" s="198" t="s">
        <v>35</v>
      </c>
      <c r="M2632" s="198" t="s">
        <v>36</v>
      </c>
      <c r="N2632" s="198" t="s">
        <v>37</v>
      </c>
      <c r="O2632" s="198" t="s">
        <v>42</v>
      </c>
      <c r="P2632" s="198" t="s">
        <v>30</v>
      </c>
      <c r="Q2632" s="198" t="s">
        <v>49</v>
      </c>
      <c r="R2632" s="198" t="s">
        <v>30</v>
      </c>
      <c r="S2632" s="198" t="s">
        <v>47</v>
      </c>
      <c r="T2632" s="291" t="s">
        <v>75</v>
      </c>
      <c r="U2632" s="66" t="s">
        <v>65</v>
      </c>
      <c r="V2632" s="127"/>
      <c r="W2632" s="127"/>
      <c r="X2632" s="127"/>
    </row>
    <row r="2633" spans="1:24" ht="15" customHeight="1">
      <c r="A2633" s="200">
        <v>1052987187</v>
      </c>
      <c r="B2633" s="201" t="s">
        <v>26</v>
      </c>
      <c r="C2633" s="201" t="s">
        <v>3016</v>
      </c>
      <c r="D2633" s="201"/>
      <c r="E2633" s="201" t="s">
        <v>3457</v>
      </c>
      <c r="F2633" s="201" t="s">
        <v>113</v>
      </c>
      <c r="G2633" s="200">
        <v>3008457078</v>
      </c>
      <c r="H2633" s="199" t="s">
        <v>3458</v>
      </c>
      <c r="I2633" s="198" t="s">
        <v>50</v>
      </c>
      <c r="J2633" s="201" t="s">
        <v>617</v>
      </c>
      <c r="K2633" s="201"/>
      <c r="L2633" s="201" t="s">
        <v>28</v>
      </c>
      <c r="M2633" s="201" t="s">
        <v>36</v>
      </c>
      <c r="N2633" s="201" t="s">
        <v>30</v>
      </c>
      <c r="O2633" s="201" t="s">
        <v>38</v>
      </c>
      <c r="P2633" s="201" t="s">
        <v>30</v>
      </c>
      <c r="Q2633" s="201" t="s">
        <v>43</v>
      </c>
      <c r="R2633" s="201" t="s">
        <v>30</v>
      </c>
      <c r="S2633" s="201" t="s">
        <v>50</v>
      </c>
      <c r="T2633" s="335" t="s">
        <v>74</v>
      </c>
      <c r="U2633" s="71" t="s">
        <v>64</v>
      </c>
      <c r="V2633" s="127"/>
      <c r="W2633" s="127"/>
      <c r="X2633" s="127"/>
    </row>
    <row r="2634" spans="1:24" ht="15" customHeight="1">
      <c r="A2634" s="185">
        <v>1117493232</v>
      </c>
      <c r="B2634" s="198" t="s">
        <v>26</v>
      </c>
      <c r="C2634" s="185" t="s">
        <v>479</v>
      </c>
      <c r="D2634" s="185"/>
      <c r="E2634" s="198" t="s">
        <v>3457</v>
      </c>
      <c r="F2634" s="198" t="s">
        <v>2533</v>
      </c>
      <c r="G2634" s="185">
        <v>3152967797</v>
      </c>
      <c r="H2634" s="185" t="s">
        <v>3459</v>
      </c>
      <c r="I2634" s="198" t="s">
        <v>60</v>
      </c>
      <c r="J2634" s="185" t="s">
        <v>765</v>
      </c>
      <c r="K2634" s="185"/>
      <c r="L2634" s="185" t="s">
        <v>51</v>
      </c>
      <c r="M2634" s="185"/>
      <c r="N2634" s="185" t="s">
        <v>37</v>
      </c>
      <c r="O2634" s="185" t="s">
        <v>42</v>
      </c>
      <c r="P2634" s="185" t="s">
        <v>37</v>
      </c>
      <c r="Q2634" s="185" t="s">
        <v>32</v>
      </c>
      <c r="R2634" s="185" t="s">
        <v>37</v>
      </c>
      <c r="S2634" s="185"/>
      <c r="T2634" s="255"/>
      <c r="U2634" s="72"/>
      <c r="V2634" s="127"/>
      <c r="W2634" s="127"/>
      <c r="X2634" s="127"/>
    </row>
    <row r="2635" spans="1:24" ht="15" customHeight="1">
      <c r="A2635" s="197">
        <v>1112773861</v>
      </c>
      <c r="B2635" s="198" t="s">
        <v>26</v>
      </c>
      <c r="C2635" s="198" t="s">
        <v>3460</v>
      </c>
      <c r="D2635" s="198"/>
      <c r="E2635" s="198" t="s">
        <v>3457</v>
      </c>
      <c r="F2635" s="198" t="s">
        <v>698</v>
      </c>
      <c r="G2635" s="197">
        <v>3013302481</v>
      </c>
      <c r="H2635" s="217" t="s">
        <v>3461</v>
      </c>
      <c r="I2635" s="198" t="s">
        <v>76</v>
      </c>
      <c r="J2635" s="198" t="s">
        <v>4121</v>
      </c>
      <c r="K2635" s="198"/>
      <c r="L2635" s="198" t="s">
        <v>51</v>
      </c>
      <c r="M2635" s="198"/>
      <c r="N2635" s="198" t="s">
        <v>30</v>
      </c>
      <c r="O2635" s="198" t="s">
        <v>38</v>
      </c>
      <c r="P2635" s="198" t="s">
        <v>30</v>
      </c>
      <c r="Q2635" s="198" t="s">
        <v>43</v>
      </c>
      <c r="R2635" s="198" t="s">
        <v>30</v>
      </c>
      <c r="S2635" s="198" t="s">
        <v>71</v>
      </c>
      <c r="T2635" s="291" t="s">
        <v>76</v>
      </c>
      <c r="U2635" s="66" t="s">
        <v>70</v>
      </c>
      <c r="V2635" s="127"/>
      <c r="W2635" s="127"/>
      <c r="X2635" s="127"/>
    </row>
    <row r="2636" spans="1:24" ht="15" customHeight="1">
      <c r="A2636" s="229">
        <v>42693028</v>
      </c>
      <c r="B2636" s="198" t="s">
        <v>26</v>
      </c>
      <c r="C2636" s="198" t="s">
        <v>5044</v>
      </c>
      <c r="D2636" s="198" t="s">
        <v>1034</v>
      </c>
      <c r="E2636" s="198" t="s">
        <v>5940</v>
      </c>
      <c r="F2636" s="198" t="s">
        <v>275</v>
      </c>
      <c r="G2636" s="197">
        <v>3016821210</v>
      </c>
      <c r="H2636" s="199" t="s">
        <v>5941</v>
      </c>
      <c r="I2636" s="198" t="s">
        <v>40</v>
      </c>
      <c r="J2636" s="198" t="s">
        <v>1872</v>
      </c>
      <c r="K2636" s="198" t="s">
        <v>27</v>
      </c>
      <c r="L2636" s="185" t="s">
        <v>51</v>
      </c>
      <c r="M2636" s="198" t="s">
        <v>36</v>
      </c>
      <c r="N2636" s="198" t="s">
        <v>37</v>
      </c>
      <c r="O2636" s="198" t="s">
        <v>42</v>
      </c>
      <c r="P2636" s="198" t="s">
        <v>30</v>
      </c>
      <c r="Q2636" s="198" t="s">
        <v>1689</v>
      </c>
      <c r="R2636" s="198" t="s">
        <v>30</v>
      </c>
      <c r="S2636" s="198" t="s">
        <v>44</v>
      </c>
      <c r="T2636" s="291" t="s">
        <v>75</v>
      </c>
      <c r="U2636" s="66" t="s">
        <v>40</v>
      </c>
      <c r="V2636" s="127"/>
      <c r="W2636" s="127"/>
      <c r="X2636" s="127"/>
    </row>
    <row r="2637" spans="1:24" ht="15" customHeight="1">
      <c r="A2637" s="197">
        <v>49790307</v>
      </c>
      <c r="B2637" s="198" t="s">
        <v>26</v>
      </c>
      <c r="C2637" s="198" t="s">
        <v>3462</v>
      </c>
      <c r="D2637" s="198"/>
      <c r="E2637" s="198" t="s">
        <v>3463</v>
      </c>
      <c r="F2637" s="198" t="s">
        <v>3464</v>
      </c>
      <c r="G2637" s="197">
        <v>3013844785</v>
      </c>
      <c r="H2637" s="263" t="s">
        <v>3465</v>
      </c>
      <c r="I2637" s="198" t="s">
        <v>57</v>
      </c>
      <c r="J2637" s="198" t="s">
        <v>434</v>
      </c>
      <c r="K2637" s="198"/>
      <c r="L2637" s="198" t="s">
        <v>45</v>
      </c>
      <c r="M2637" s="198"/>
      <c r="N2637" s="198" t="s">
        <v>30</v>
      </c>
      <c r="O2637" s="198" t="s">
        <v>31</v>
      </c>
      <c r="P2637" s="198" t="s">
        <v>30</v>
      </c>
      <c r="Q2637" s="198" t="s">
        <v>46</v>
      </c>
      <c r="R2637" s="198" t="s">
        <v>37</v>
      </c>
      <c r="S2637" s="198"/>
      <c r="T2637" s="291"/>
      <c r="U2637" s="66"/>
      <c r="V2637" s="127"/>
      <c r="W2637" s="127"/>
      <c r="X2637" s="127"/>
    </row>
    <row r="2638" spans="1:24" ht="15" customHeight="1">
      <c r="A2638" s="197">
        <v>94357233</v>
      </c>
      <c r="B2638" s="198" t="s">
        <v>26</v>
      </c>
      <c r="C2638" s="198" t="s">
        <v>940</v>
      </c>
      <c r="D2638" s="198" t="s">
        <v>888</v>
      </c>
      <c r="E2638" s="198" t="s">
        <v>941</v>
      </c>
      <c r="F2638" s="198" t="s">
        <v>328</v>
      </c>
      <c r="G2638" s="197">
        <v>3003854720</v>
      </c>
      <c r="H2638" s="199" t="s">
        <v>942</v>
      </c>
      <c r="I2638" s="198" t="s">
        <v>76</v>
      </c>
      <c r="J2638" s="198" t="s">
        <v>344</v>
      </c>
      <c r="K2638" s="198" t="s">
        <v>27</v>
      </c>
      <c r="L2638" s="198" t="s">
        <v>51</v>
      </c>
      <c r="M2638" s="198" t="s">
        <v>42</v>
      </c>
      <c r="N2638" s="198" t="s">
        <v>37</v>
      </c>
      <c r="O2638" s="198" t="s">
        <v>42</v>
      </c>
      <c r="P2638" s="198" t="s">
        <v>30</v>
      </c>
      <c r="Q2638" s="198" t="s">
        <v>49</v>
      </c>
      <c r="R2638" s="198" t="s">
        <v>30</v>
      </c>
      <c r="S2638" s="198" t="s">
        <v>40</v>
      </c>
      <c r="T2638" s="291" t="s">
        <v>53</v>
      </c>
      <c r="U2638" s="66"/>
      <c r="V2638" s="127"/>
      <c r="W2638" s="127"/>
      <c r="X2638" s="127"/>
    </row>
    <row r="2639" spans="1:24" ht="15" customHeight="1">
      <c r="A2639" s="197">
        <v>1090395191</v>
      </c>
      <c r="B2639" s="198" t="s">
        <v>26</v>
      </c>
      <c r="C2639" s="198" t="s">
        <v>220</v>
      </c>
      <c r="D2639" s="198" t="s">
        <v>207</v>
      </c>
      <c r="E2639" s="198" t="s">
        <v>941</v>
      </c>
      <c r="F2639" s="198" t="s">
        <v>1337</v>
      </c>
      <c r="G2639" s="197">
        <v>3137481223</v>
      </c>
      <c r="H2639" s="199" t="s">
        <v>3466</v>
      </c>
      <c r="I2639" s="198" t="s">
        <v>68</v>
      </c>
      <c r="J2639" s="198" t="s">
        <v>157</v>
      </c>
      <c r="K2639" s="198"/>
      <c r="L2639" s="198" t="s">
        <v>35</v>
      </c>
      <c r="M2639" s="198"/>
      <c r="N2639" s="198" t="s">
        <v>30</v>
      </c>
      <c r="O2639" s="198" t="s">
        <v>38</v>
      </c>
      <c r="P2639" s="198" t="s">
        <v>30</v>
      </c>
      <c r="Q2639" s="198" t="s">
        <v>49</v>
      </c>
      <c r="R2639" s="198" t="s">
        <v>30</v>
      </c>
      <c r="S2639" s="198" t="s">
        <v>68</v>
      </c>
      <c r="T2639" s="291" t="s">
        <v>67</v>
      </c>
      <c r="U2639" s="66" t="s">
        <v>73</v>
      </c>
      <c r="V2639" s="127"/>
      <c r="W2639" s="127"/>
      <c r="X2639" s="127"/>
    </row>
    <row r="2640" spans="1:24" ht="15" customHeight="1">
      <c r="A2640" s="197">
        <v>1090481381</v>
      </c>
      <c r="B2640" s="198" t="s">
        <v>26</v>
      </c>
      <c r="C2640" s="198" t="s">
        <v>1177</v>
      </c>
      <c r="D2640" s="198" t="s">
        <v>3467</v>
      </c>
      <c r="E2640" s="198" t="s">
        <v>468</v>
      </c>
      <c r="F2640" s="198" t="s">
        <v>1178</v>
      </c>
      <c r="G2640" s="197">
        <v>3204618426</v>
      </c>
      <c r="H2640" s="217" t="s">
        <v>3468</v>
      </c>
      <c r="I2640" s="198" t="s">
        <v>68</v>
      </c>
      <c r="J2640" s="198" t="s">
        <v>157</v>
      </c>
      <c r="K2640" s="198" t="s">
        <v>42</v>
      </c>
      <c r="L2640" s="198" t="s">
        <v>41</v>
      </c>
      <c r="M2640" s="198" t="s">
        <v>42</v>
      </c>
      <c r="N2640" s="198" t="s">
        <v>30</v>
      </c>
      <c r="O2640" s="198" t="s">
        <v>42</v>
      </c>
      <c r="P2640" s="198" t="s">
        <v>30</v>
      </c>
      <c r="Q2640" s="198" t="s">
        <v>49</v>
      </c>
      <c r="R2640" s="198" t="s">
        <v>30</v>
      </c>
      <c r="S2640" s="198" t="s">
        <v>40</v>
      </c>
      <c r="T2640" s="291" t="s">
        <v>69</v>
      </c>
      <c r="U2640" s="66" t="s">
        <v>62</v>
      </c>
      <c r="V2640" s="127"/>
      <c r="W2640" s="127"/>
      <c r="X2640" s="127"/>
    </row>
    <row r="2641" spans="1:24" ht="15" customHeight="1">
      <c r="A2641" s="237">
        <v>1110541757</v>
      </c>
      <c r="B2641" s="238" t="s">
        <v>26</v>
      </c>
      <c r="C2641" s="238" t="s">
        <v>196</v>
      </c>
      <c r="D2641" s="238" t="s">
        <v>559</v>
      </c>
      <c r="E2641" s="238" t="s">
        <v>468</v>
      </c>
      <c r="F2641" s="238" t="s">
        <v>605</v>
      </c>
      <c r="G2641" s="237">
        <v>3132968804</v>
      </c>
      <c r="H2641" s="271" t="s">
        <v>4434</v>
      </c>
      <c r="I2641" s="238" t="s">
        <v>75</v>
      </c>
      <c r="J2641" s="238" t="s">
        <v>330</v>
      </c>
      <c r="K2641" s="238"/>
      <c r="L2641" s="238" t="s">
        <v>28</v>
      </c>
      <c r="M2641" s="238" t="s">
        <v>36</v>
      </c>
      <c r="N2641" s="238" t="s">
        <v>30</v>
      </c>
      <c r="O2641" s="238" t="s">
        <v>31</v>
      </c>
      <c r="P2641" s="238" t="s">
        <v>30</v>
      </c>
      <c r="Q2641" s="238" t="s">
        <v>43</v>
      </c>
      <c r="R2641" s="238" t="s">
        <v>30</v>
      </c>
      <c r="S2641" s="238" t="s">
        <v>75</v>
      </c>
      <c r="T2641" s="337" t="s">
        <v>75</v>
      </c>
      <c r="U2641" s="66" t="s">
        <v>75</v>
      </c>
      <c r="V2641" s="127"/>
      <c r="W2641" s="127"/>
      <c r="X2641" s="127"/>
    </row>
    <row r="2642" spans="1:24" ht="15" customHeight="1">
      <c r="A2642" s="65">
        <v>1140830840</v>
      </c>
      <c r="B2642" s="66" t="s">
        <v>26</v>
      </c>
      <c r="C2642" s="66" t="s">
        <v>3475</v>
      </c>
      <c r="D2642" s="66" t="s">
        <v>440</v>
      </c>
      <c r="E2642" s="66" t="s">
        <v>468</v>
      </c>
      <c r="F2642" s="66" t="s">
        <v>233</v>
      </c>
      <c r="G2642" s="65">
        <v>3212788242</v>
      </c>
      <c r="H2642" s="62" t="s">
        <v>3476</v>
      </c>
      <c r="I2642" s="66" t="s">
        <v>47</v>
      </c>
      <c r="J2642" s="66" t="s">
        <v>188</v>
      </c>
      <c r="K2642" s="66" t="s">
        <v>37</v>
      </c>
      <c r="L2642" s="66" t="s">
        <v>2089</v>
      </c>
      <c r="M2642" s="66" t="s">
        <v>3477</v>
      </c>
      <c r="N2642" s="66" t="s">
        <v>37</v>
      </c>
      <c r="O2642" s="66" t="s">
        <v>42</v>
      </c>
      <c r="P2642" s="66" t="s">
        <v>30</v>
      </c>
      <c r="Q2642" s="66" t="s">
        <v>3478</v>
      </c>
      <c r="R2642" s="66" t="s">
        <v>30</v>
      </c>
      <c r="S2642" s="66" t="s">
        <v>47</v>
      </c>
      <c r="T2642" s="299" t="s">
        <v>50</v>
      </c>
      <c r="U2642" s="66" t="s">
        <v>65</v>
      </c>
      <c r="V2642" s="344"/>
      <c r="W2642" s="90"/>
      <c r="X2642" s="90"/>
    </row>
    <row r="2643" spans="1:24" ht="15" customHeight="1">
      <c r="A2643" s="197">
        <v>72230409</v>
      </c>
      <c r="B2643" s="198" t="s">
        <v>26</v>
      </c>
      <c r="C2643" s="198" t="s">
        <v>3471</v>
      </c>
      <c r="D2643" s="198" t="s">
        <v>126</v>
      </c>
      <c r="E2643" s="198" t="s">
        <v>468</v>
      </c>
      <c r="F2643" s="198" t="s">
        <v>3472</v>
      </c>
      <c r="G2643" s="197" t="s">
        <v>3473</v>
      </c>
      <c r="H2643" s="199" t="s">
        <v>3474</v>
      </c>
      <c r="I2643" s="198" t="s">
        <v>47</v>
      </c>
      <c r="J2643" s="198" t="s">
        <v>188</v>
      </c>
      <c r="K2643" s="198"/>
      <c r="L2643" s="198" t="s">
        <v>28</v>
      </c>
      <c r="M2643" s="198"/>
      <c r="N2643" s="198" t="s">
        <v>30</v>
      </c>
      <c r="O2643" s="198" t="s">
        <v>31</v>
      </c>
      <c r="P2643" s="198" t="s">
        <v>30</v>
      </c>
      <c r="Q2643" s="198" t="s">
        <v>49</v>
      </c>
      <c r="R2643" s="198" t="s">
        <v>30</v>
      </c>
      <c r="S2643" s="198" t="s">
        <v>50</v>
      </c>
      <c r="T2643" s="291" t="s">
        <v>52</v>
      </c>
      <c r="U2643" s="66" t="s">
        <v>60</v>
      </c>
      <c r="V2643" s="127"/>
      <c r="W2643" s="127"/>
      <c r="X2643" s="127"/>
    </row>
    <row r="2644" spans="1:24" ht="15" customHeight="1">
      <c r="A2644" s="197">
        <v>1075267331</v>
      </c>
      <c r="B2644" s="198" t="s">
        <v>26</v>
      </c>
      <c r="C2644" s="198" t="s">
        <v>1129</v>
      </c>
      <c r="D2644" s="198" t="s">
        <v>1130</v>
      </c>
      <c r="E2644" s="198" t="s">
        <v>468</v>
      </c>
      <c r="F2644" s="198" t="s">
        <v>481</v>
      </c>
      <c r="G2644" s="197">
        <v>3163341668</v>
      </c>
      <c r="H2644" s="199" t="s">
        <v>1131</v>
      </c>
      <c r="I2644" s="198" t="s">
        <v>63</v>
      </c>
      <c r="J2644" s="198" t="s">
        <v>1126</v>
      </c>
      <c r="K2644" s="198" t="s">
        <v>51</v>
      </c>
      <c r="L2644" s="198" t="s">
        <v>28</v>
      </c>
      <c r="M2644" s="198" t="s">
        <v>42</v>
      </c>
      <c r="N2644" s="198" t="s">
        <v>30</v>
      </c>
      <c r="O2644" s="198" t="s">
        <v>38</v>
      </c>
      <c r="P2644" s="198" t="s">
        <v>30</v>
      </c>
      <c r="Q2644" s="198" t="s">
        <v>46</v>
      </c>
      <c r="R2644" s="198" t="s">
        <v>30</v>
      </c>
      <c r="S2644" s="198" t="s">
        <v>63</v>
      </c>
      <c r="T2644" s="291" t="s">
        <v>54</v>
      </c>
      <c r="U2644" s="66" t="s">
        <v>56</v>
      </c>
      <c r="V2644" s="127"/>
      <c r="W2644" s="127"/>
      <c r="X2644" s="127"/>
    </row>
    <row r="2645" spans="1:24" ht="15" customHeight="1">
      <c r="A2645" s="197">
        <v>22705727</v>
      </c>
      <c r="B2645" s="198" t="s">
        <v>26</v>
      </c>
      <c r="C2645" s="198" t="s">
        <v>285</v>
      </c>
      <c r="D2645" s="198" t="s">
        <v>332</v>
      </c>
      <c r="E2645" s="198" t="s">
        <v>468</v>
      </c>
      <c r="F2645" s="198" t="s">
        <v>463</v>
      </c>
      <c r="G2645" s="197">
        <v>3008589469</v>
      </c>
      <c r="H2645" s="199" t="s">
        <v>4673</v>
      </c>
      <c r="I2645" s="198" t="s">
        <v>47</v>
      </c>
      <c r="J2645" s="198" t="s">
        <v>4674</v>
      </c>
      <c r="K2645" s="198"/>
      <c r="L2645" s="198" t="s">
        <v>35</v>
      </c>
      <c r="M2645" s="198"/>
      <c r="N2645" s="198" t="s">
        <v>37</v>
      </c>
      <c r="O2645" s="198" t="s">
        <v>42</v>
      </c>
      <c r="P2645" s="198" t="s">
        <v>30</v>
      </c>
      <c r="Q2645" s="198" t="s">
        <v>46</v>
      </c>
      <c r="R2645" s="198" t="s">
        <v>30</v>
      </c>
      <c r="S2645" s="198" t="s">
        <v>50</v>
      </c>
      <c r="T2645" s="291" t="s">
        <v>65</v>
      </c>
      <c r="U2645" s="66" t="s">
        <v>57</v>
      </c>
      <c r="V2645" s="127"/>
      <c r="W2645" s="127"/>
      <c r="X2645" s="127"/>
    </row>
    <row r="2646" spans="1:24" ht="15" customHeight="1">
      <c r="A2646" s="197">
        <v>37753105</v>
      </c>
      <c r="B2646" s="198" t="s">
        <v>26</v>
      </c>
      <c r="C2646" s="198" t="s">
        <v>461</v>
      </c>
      <c r="D2646" s="198" t="s">
        <v>3456</v>
      </c>
      <c r="E2646" s="198" t="s">
        <v>468</v>
      </c>
      <c r="F2646" s="198" t="s">
        <v>1370</v>
      </c>
      <c r="G2646" s="197">
        <v>3168346007</v>
      </c>
      <c r="H2646" s="199" t="s">
        <v>3470</v>
      </c>
      <c r="I2646" s="198" t="s">
        <v>73</v>
      </c>
      <c r="J2646" s="198" t="s">
        <v>574</v>
      </c>
      <c r="K2646" s="198"/>
      <c r="L2646" s="198" t="s">
        <v>41</v>
      </c>
      <c r="M2646" s="198"/>
      <c r="N2646" s="198" t="s">
        <v>37</v>
      </c>
      <c r="O2646" s="198" t="s">
        <v>42</v>
      </c>
      <c r="P2646" s="198" t="s">
        <v>37</v>
      </c>
      <c r="Q2646" s="198" t="s">
        <v>32</v>
      </c>
      <c r="R2646" s="198" t="s">
        <v>37</v>
      </c>
      <c r="S2646" s="198"/>
      <c r="T2646" s="291"/>
      <c r="U2646" s="66"/>
      <c r="V2646" s="127"/>
      <c r="W2646" s="127"/>
      <c r="X2646" s="127"/>
    </row>
    <row r="2647" spans="1:24" ht="15" customHeight="1">
      <c r="A2647" s="197">
        <v>38210962</v>
      </c>
      <c r="B2647" s="198" t="s">
        <v>26</v>
      </c>
      <c r="C2647" s="198" t="s">
        <v>466</v>
      </c>
      <c r="D2647" s="198" t="s">
        <v>467</v>
      </c>
      <c r="E2647" s="198" t="s">
        <v>468</v>
      </c>
      <c r="F2647" s="198" t="s">
        <v>469</v>
      </c>
      <c r="G2647" s="197">
        <v>3143303136</v>
      </c>
      <c r="H2647" s="199" t="s">
        <v>470</v>
      </c>
      <c r="I2647" s="198" t="s">
        <v>75</v>
      </c>
      <c r="J2647" s="198" t="s">
        <v>471</v>
      </c>
      <c r="K2647" s="198"/>
      <c r="L2647" s="198" t="s">
        <v>28</v>
      </c>
      <c r="M2647" s="198"/>
      <c r="N2647" s="198" t="s">
        <v>30</v>
      </c>
      <c r="O2647" s="198" t="s">
        <v>38</v>
      </c>
      <c r="P2647" s="198" t="s">
        <v>30</v>
      </c>
      <c r="Q2647" s="198" t="s">
        <v>39</v>
      </c>
      <c r="R2647" s="198" t="s">
        <v>30</v>
      </c>
      <c r="S2647" s="198" t="s">
        <v>75</v>
      </c>
      <c r="T2647" s="291" t="s">
        <v>75</v>
      </c>
      <c r="U2647" s="66" t="s">
        <v>75</v>
      </c>
      <c r="V2647" s="127"/>
      <c r="W2647" s="127"/>
      <c r="X2647" s="127"/>
    </row>
    <row r="2648" spans="1:24" ht="15" customHeight="1">
      <c r="A2648" s="197">
        <v>1098635443</v>
      </c>
      <c r="B2648" s="198" t="s">
        <v>26</v>
      </c>
      <c r="C2648" s="198" t="s">
        <v>1390</v>
      </c>
      <c r="D2648" s="198" t="s">
        <v>309</v>
      </c>
      <c r="E2648" s="198" t="s">
        <v>468</v>
      </c>
      <c r="F2648" s="198" t="s">
        <v>2771</v>
      </c>
      <c r="G2648" s="197">
        <v>3015539413</v>
      </c>
      <c r="H2648" s="199" t="s">
        <v>3469</v>
      </c>
      <c r="I2648" s="198" t="s">
        <v>73</v>
      </c>
      <c r="J2648" s="201" t="s">
        <v>451</v>
      </c>
      <c r="K2648" s="198" t="s">
        <v>27</v>
      </c>
      <c r="L2648" s="198" t="s">
        <v>35</v>
      </c>
      <c r="M2648" s="198" t="s">
        <v>36</v>
      </c>
      <c r="N2648" s="198" t="s">
        <v>30</v>
      </c>
      <c r="O2648" s="198" t="s">
        <v>42</v>
      </c>
      <c r="P2648" s="198" t="s">
        <v>30</v>
      </c>
      <c r="Q2648" s="198" t="s">
        <v>46</v>
      </c>
      <c r="R2648" s="198" t="s">
        <v>30</v>
      </c>
      <c r="S2648" s="198" t="s">
        <v>73</v>
      </c>
      <c r="T2648" s="291" t="s">
        <v>73</v>
      </c>
      <c r="U2648" s="66" t="s">
        <v>40</v>
      </c>
      <c r="V2648" s="127"/>
      <c r="W2648" s="127"/>
      <c r="X2648" s="127"/>
    </row>
    <row r="2649" spans="1:24" ht="15" customHeight="1">
      <c r="A2649" s="197">
        <v>1062304422</v>
      </c>
      <c r="B2649" s="198" t="s">
        <v>26</v>
      </c>
      <c r="C2649" s="198" t="s">
        <v>503</v>
      </c>
      <c r="D2649" s="198" t="s">
        <v>477</v>
      </c>
      <c r="E2649" s="198" t="s">
        <v>468</v>
      </c>
      <c r="F2649" s="198" t="s">
        <v>5238</v>
      </c>
      <c r="G2649" s="197">
        <v>3133123132</v>
      </c>
      <c r="H2649" s="228" t="s">
        <v>5239</v>
      </c>
      <c r="I2649" s="198" t="s">
        <v>56</v>
      </c>
      <c r="J2649" s="198" t="s">
        <v>139</v>
      </c>
      <c r="K2649" s="198"/>
      <c r="L2649" s="198" t="s">
        <v>28</v>
      </c>
      <c r="M2649" s="198" t="s">
        <v>36</v>
      </c>
      <c r="N2649" s="198" t="s">
        <v>30</v>
      </c>
      <c r="O2649" s="198" t="s">
        <v>31</v>
      </c>
      <c r="P2649" s="198" t="s">
        <v>30</v>
      </c>
      <c r="Q2649" s="198" t="s">
        <v>46</v>
      </c>
      <c r="R2649" s="198" t="s">
        <v>30</v>
      </c>
      <c r="S2649" s="198" t="s">
        <v>56</v>
      </c>
      <c r="T2649" s="291" t="s">
        <v>56</v>
      </c>
      <c r="U2649" s="66" t="s">
        <v>56</v>
      </c>
      <c r="V2649" s="127"/>
      <c r="W2649" s="127"/>
      <c r="X2649" s="127"/>
    </row>
    <row r="2650" spans="1:24" ht="15" customHeight="1">
      <c r="A2650" s="197">
        <v>1098783021</v>
      </c>
      <c r="B2650" s="198" t="s">
        <v>26</v>
      </c>
      <c r="C2650" s="198" t="s">
        <v>5433</v>
      </c>
      <c r="D2650" s="198" t="s">
        <v>1397</v>
      </c>
      <c r="E2650" s="198" t="s">
        <v>468</v>
      </c>
      <c r="F2650" s="198" t="s">
        <v>107</v>
      </c>
      <c r="G2650" s="197">
        <v>3016696062</v>
      </c>
      <c r="H2650" s="199" t="s">
        <v>5434</v>
      </c>
      <c r="I2650" s="227" t="s">
        <v>73</v>
      </c>
      <c r="J2650" s="198" t="s">
        <v>5435</v>
      </c>
      <c r="K2650" s="198"/>
      <c r="L2650" s="198" t="s">
        <v>28</v>
      </c>
      <c r="M2650" s="198" t="s">
        <v>36</v>
      </c>
      <c r="N2650" s="198" t="s">
        <v>30</v>
      </c>
      <c r="O2650" s="198" t="s">
        <v>38</v>
      </c>
      <c r="P2650" s="198" t="s">
        <v>30</v>
      </c>
      <c r="Q2650" s="198" t="s">
        <v>49</v>
      </c>
      <c r="R2650" s="198" t="s">
        <v>30</v>
      </c>
      <c r="S2650" s="198" t="s">
        <v>73</v>
      </c>
      <c r="T2650" s="291" t="s">
        <v>65</v>
      </c>
      <c r="U2650" s="66" t="s">
        <v>40</v>
      </c>
      <c r="V2650" s="127"/>
      <c r="W2650" s="127"/>
      <c r="X2650" s="127"/>
    </row>
    <row r="2651" spans="1:24" ht="15" customHeight="1">
      <c r="A2651" s="197">
        <v>40784136</v>
      </c>
      <c r="B2651" s="198" t="s">
        <v>26</v>
      </c>
      <c r="C2651" s="198" t="s">
        <v>6219</v>
      </c>
      <c r="D2651" s="198"/>
      <c r="E2651" s="198" t="s">
        <v>468</v>
      </c>
      <c r="F2651" s="198" t="s">
        <v>171</v>
      </c>
      <c r="G2651" s="197">
        <v>3102565619</v>
      </c>
      <c r="H2651" s="226" t="s">
        <v>6220</v>
      </c>
      <c r="I2651" s="198" t="s">
        <v>53</v>
      </c>
      <c r="J2651" s="198" t="s">
        <v>3518</v>
      </c>
      <c r="K2651" s="198" t="s">
        <v>27</v>
      </c>
      <c r="L2651" s="198" t="s">
        <v>28</v>
      </c>
      <c r="M2651" s="198" t="s">
        <v>29</v>
      </c>
      <c r="N2651" s="198" t="s">
        <v>37</v>
      </c>
      <c r="O2651" s="198" t="s">
        <v>42</v>
      </c>
      <c r="P2651" s="198" t="s">
        <v>30</v>
      </c>
      <c r="Q2651" s="198" t="s">
        <v>46</v>
      </c>
      <c r="R2651" s="198" t="s">
        <v>30</v>
      </c>
      <c r="S2651" s="198" t="s">
        <v>54</v>
      </c>
      <c r="T2651" s="291" t="s">
        <v>75</v>
      </c>
      <c r="U2651" s="66" t="s">
        <v>63</v>
      </c>
      <c r="V2651" s="127"/>
      <c r="W2651" s="127"/>
      <c r="X2651" s="127"/>
    </row>
    <row r="2652" spans="1:24" ht="15" customHeight="1">
      <c r="A2652" s="197">
        <v>52529371</v>
      </c>
      <c r="B2652" s="198" t="s">
        <v>26</v>
      </c>
      <c r="C2652" s="198" t="s">
        <v>3862</v>
      </c>
      <c r="D2652" s="198" t="s">
        <v>6267</v>
      </c>
      <c r="E2652" s="198" t="s">
        <v>468</v>
      </c>
      <c r="F2652" s="198" t="s">
        <v>179</v>
      </c>
      <c r="G2652" s="197">
        <v>3208816646</v>
      </c>
      <c r="H2652" s="199" t="s">
        <v>6268</v>
      </c>
      <c r="I2652" s="198" t="s">
        <v>54</v>
      </c>
      <c r="J2652" s="198" t="s">
        <v>765</v>
      </c>
      <c r="K2652" s="198"/>
      <c r="L2652" s="198" t="s">
        <v>28</v>
      </c>
      <c r="M2652" s="198" t="s">
        <v>36</v>
      </c>
      <c r="N2652" s="198" t="s">
        <v>30</v>
      </c>
      <c r="O2652" s="198" t="s">
        <v>38</v>
      </c>
      <c r="P2652" s="198" t="s">
        <v>30</v>
      </c>
      <c r="Q2652" s="198" t="s">
        <v>43</v>
      </c>
      <c r="R2652" s="198" t="s">
        <v>30</v>
      </c>
      <c r="S2652" s="198" t="s">
        <v>54</v>
      </c>
      <c r="T2652" s="291" t="s">
        <v>54</v>
      </c>
      <c r="U2652" s="66" t="s">
        <v>54</v>
      </c>
      <c r="V2652" s="127"/>
      <c r="W2652" s="127"/>
      <c r="X2652" s="127"/>
    </row>
    <row r="2653" spans="1:24" ht="15" customHeight="1">
      <c r="A2653" s="200">
        <v>1090368788</v>
      </c>
      <c r="B2653" s="201" t="s">
        <v>26</v>
      </c>
      <c r="C2653" s="201" t="s">
        <v>5512</v>
      </c>
      <c r="D2653" s="201"/>
      <c r="E2653" s="201" t="s">
        <v>468</v>
      </c>
      <c r="F2653" s="201" t="s">
        <v>6344</v>
      </c>
      <c r="G2653" s="200">
        <v>3006594641</v>
      </c>
      <c r="H2653" s="199" t="s">
        <v>6345</v>
      </c>
      <c r="I2653" s="201" t="s">
        <v>68</v>
      </c>
      <c r="J2653" s="201" t="s">
        <v>157</v>
      </c>
      <c r="K2653" s="201"/>
      <c r="L2653" s="201" t="s">
        <v>51</v>
      </c>
      <c r="M2653" s="201"/>
      <c r="N2653" s="201" t="s">
        <v>37</v>
      </c>
      <c r="O2653" s="201" t="s">
        <v>42</v>
      </c>
      <c r="P2653" s="201" t="s">
        <v>37</v>
      </c>
      <c r="Q2653" s="201" t="s">
        <v>32</v>
      </c>
      <c r="R2653" s="201" t="s">
        <v>37</v>
      </c>
      <c r="S2653" s="201"/>
      <c r="T2653" s="335"/>
      <c r="U2653" s="71"/>
      <c r="V2653" s="127"/>
      <c r="W2653" s="127"/>
      <c r="X2653" s="127"/>
    </row>
    <row r="2654" spans="1:24" ht="15" customHeight="1">
      <c r="A2654" s="192">
        <v>1110447776</v>
      </c>
      <c r="B2654" s="193" t="s">
        <v>26</v>
      </c>
      <c r="C2654" s="193" t="s">
        <v>2604</v>
      </c>
      <c r="D2654" s="193" t="s">
        <v>4754</v>
      </c>
      <c r="E2654" s="193" t="s">
        <v>468</v>
      </c>
      <c r="F2654" s="193" t="s">
        <v>571</v>
      </c>
      <c r="G2654" s="192">
        <v>3203853212</v>
      </c>
      <c r="H2654" s="254" t="s">
        <v>6944</v>
      </c>
      <c r="I2654" s="193" t="s">
        <v>75</v>
      </c>
      <c r="J2654" s="193" t="s">
        <v>330</v>
      </c>
      <c r="K2654" s="193"/>
      <c r="L2654" s="193" t="s">
        <v>28</v>
      </c>
      <c r="M2654" s="193" t="s">
        <v>36</v>
      </c>
      <c r="N2654" s="193" t="s">
        <v>30</v>
      </c>
      <c r="O2654" s="193" t="s">
        <v>31</v>
      </c>
      <c r="P2654" s="193" t="s">
        <v>30</v>
      </c>
      <c r="Q2654" s="193" t="s">
        <v>46</v>
      </c>
      <c r="R2654" s="193" t="s">
        <v>30</v>
      </c>
      <c r="S2654" s="193" t="s">
        <v>75</v>
      </c>
      <c r="T2654" s="283" t="s">
        <v>75</v>
      </c>
      <c r="U2654" s="186" t="s">
        <v>75</v>
      </c>
      <c r="V2654" s="127"/>
      <c r="W2654" s="127"/>
      <c r="X2654" s="127"/>
    </row>
    <row r="2655" spans="1:24" ht="15" customHeight="1">
      <c r="A2655" s="219">
        <v>1069259490</v>
      </c>
      <c r="B2655" s="198" t="s">
        <v>26</v>
      </c>
      <c r="C2655" s="219" t="s">
        <v>1034</v>
      </c>
      <c r="D2655" s="198"/>
      <c r="E2655" s="198" t="s">
        <v>4761</v>
      </c>
      <c r="F2655" s="198" t="s">
        <v>3272</v>
      </c>
      <c r="G2655" s="197">
        <v>3123212221</v>
      </c>
      <c r="H2655" s="199" t="s">
        <v>4762</v>
      </c>
      <c r="I2655" s="198" t="s">
        <v>60</v>
      </c>
      <c r="J2655" s="198" t="s">
        <v>182</v>
      </c>
      <c r="K2655" s="198" t="s">
        <v>27</v>
      </c>
      <c r="L2655" s="198" t="s">
        <v>28</v>
      </c>
      <c r="M2655" s="198" t="s">
        <v>36</v>
      </c>
      <c r="N2655" s="198" t="s">
        <v>30</v>
      </c>
      <c r="O2655" s="198" t="s">
        <v>42</v>
      </c>
      <c r="P2655" s="198" t="s">
        <v>30</v>
      </c>
      <c r="Q2655" s="198" t="s">
        <v>46</v>
      </c>
      <c r="R2655" s="198" t="s">
        <v>30</v>
      </c>
      <c r="S2655" s="198" t="s">
        <v>73</v>
      </c>
      <c r="T2655" s="291" t="s">
        <v>75</v>
      </c>
      <c r="U2655" s="66" t="s">
        <v>60</v>
      </c>
      <c r="V2655" s="127"/>
      <c r="W2655" s="127"/>
      <c r="X2655" s="127"/>
    </row>
    <row r="2656" spans="1:24" ht="15" customHeight="1">
      <c r="A2656" s="200">
        <v>63549636</v>
      </c>
      <c r="B2656" s="201" t="s">
        <v>26</v>
      </c>
      <c r="C2656" s="201" t="s">
        <v>1165</v>
      </c>
      <c r="D2656" s="201" t="s">
        <v>3481</v>
      </c>
      <c r="E2656" s="201" t="s">
        <v>1334</v>
      </c>
      <c r="F2656" s="201" t="s">
        <v>356</v>
      </c>
      <c r="G2656" s="200">
        <v>3182234147</v>
      </c>
      <c r="H2656" s="199" t="s">
        <v>3482</v>
      </c>
      <c r="I2656" s="201" t="s">
        <v>73</v>
      </c>
      <c r="J2656" s="201" t="s">
        <v>574</v>
      </c>
      <c r="K2656" s="201" t="s">
        <v>27</v>
      </c>
      <c r="L2656" s="201"/>
      <c r="M2656" s="201"/>
      <c r="N2656" s="201" t="s">
        <v>37</v>
      </c>
      <c r="O2656" s="201" t="s">
        <v>42</v>
      </c>
      <c r="P2656" s="201" t="s">
        <v>37</v>
      </c>
      <c r="Q2656" s="201" t="s">
        <v>43</v>
      </c>
      <c r="R2656" s="201" t="s">
        <v>30</v>
      </c>
      <c r="S2656" s="201" t="s">
        <v>73</v>
      </c>
      <c r="T2656" s="335" t="s">
        <v>52</v>
      </c>
      <c r="U2656" s="71" t="s">
        <v>40</v>
      </c>
      <c r="V2656" s="127"/>
      <c r="W2656" s="127"/>
      <c r="X2656" s="127"/>
    </row>
    <row r="2657" spans="1:24" ht="15" customHeight="1">
      <c r="A2657" s="197">
        <v>1072195727</v>
      </c>
      <c r="B2657" s="198" t="s">
        <v>26</v>
      </c>
      <c r="C2657" s="198" t="s">
        <v>955</v>
      </c>
      <c r="D2657" s="198" t="s">
        <v>2642</v>
      </c>
      <c r="E2657" s="198" t="s">
        <v>1334</v>
      </c>
      <c r="F2657" s="198" t="s">
        <v>4305</v>
      </c>
      <c r="G2657" s="197">
        <v>3196907615</v>
      </c>
      <c r="H2657" s="199" t="s">
        <v>4306</v>
      </c>
      <c r="I2657" s="198" t="s">
        <v>60</v>
      </c>
      <c r="J2657" s="198" t="s">
        <v>4257</v>
      </c>
      <c r="K2657" s="198"/>
      <c r="L2657" s="198" t="s">
        <v>28</v>
      </c>
      <c r="M2657" s="198"/>
      <c r="N2657" s="198" t="s">
        <v>37</v>
      </c>
      <c r="O2657" s="198" t="s">
        <v>42</v>
      </c>
      <c r="P2657" s="198" t="s">
        <v>30</v>
      </c>
      <c r="Q2657" s="198" t="s">
        <v>46</v>
      </c>
      <c r="R2657" s="198" t="s">
        <v>30</v>
      </c>
      <c r="S2657" s="198" t="s">
        <v>60</v>
      </c>
      <c r="T2657" s="291" t="s">
        <v>60</v>
      </c>
      <c r="U2657" s="66" t="s">
        <v>60</v>
      </c>
      <c r="V2657" s="127"/>
      <c r="W2657" s="127"/>
      <c r="X2657" s="127"/>
    </row>
    <row r="2658" spans="1:24" ht="15" customHeight="1">
      <c r="A2658" s="197">
        <v>40614816</v>
      </c>
      <c r="B2658" s="198" t="s">
        <v>26</v>
      </c>
      <c r="C2658" s="198" t="s">
        <v>220</v>
      </c>
      <c r="D2658" s="198" t="s">
        <v>3336</v>
      </c>
      <c r="E2658" s="198" t="s">
        <v>1334</v>
      </c>
      <c r="F2658" s="198" t="s">
        <v>3479</v>
      </c>
      <c r="G2658" s="197">
        <v>3132727717</v>
      </c>
      <c r="H2658" s="199" t="s">
        <v>3480</v>
      </c>
      <c r="I2658" s="198" t="s">
        <v>54</v>
      </c>
      <c r="J2658" s="198" t="s">
        <v>583</v>
      </c>
      <c r="K2658" s="198" t="s">
        <v>27</v>
      </c>
      <c r="L2658" s="198"/>
      <c r="M2658" s="198"/>
      <c r="N2658" s="198" t="s">
        <v>30</v>
      </c>
      <c r="O2658" s="198" t="s">
        <v>38</v>
      </c>
      <c r="P2658" s="198" t="s">
        <v>37</v>
      </c>
      <c r="Q2658" s="198" t="s">
        <v>32</v>
      </c>
      <c r="R2658" s="198" t="s">
        <v>30</v>
      </c>
      <c r="S2658" s="198" t="s">
        <v>54</v>
      </c>
      <c r="T2658" s="291"/>
      <c r="U2658" s="66"/>
      <c r="V2658" s="127"/>
      <c r="W2658" s="127"/>
      <c r="X2658" s="127"/>
    </row>
    <row r="2659" spans="1:24" ht="15" customHeight="1">
      <c r="A2659" s="197">
        <v>32564374</v>
      </c>
      <c r="B2659" s="198" t="s">
        <v>26</v>
      </c>
      <c r="C2659" s="198" t="s">
        <v>569</v>
      </c>
      <c r="D2659" s="198" t="s">
        <v>332</v>
      </c>
      <c r="E2659" s="198" t="s">
        <v>1334</v>
      </c>
      <c r="F2659" s="198" t="s">
        <v>3681</v>
      </c>
      <c r="G2659" s="197">
        <v>3218456058</v>
      </c>
      <c r="H2659" s="199" t="s">
        <v>6168</v>
      </c>
      <c r="I2659" s="198" t="s">
        <v>40</v>
      </c>
      <c r="J2659" s="198" t="s">
        <v>1966</v>
      </c>
      <c r="K2659" s="198"/>
      <c r="L2659" s="198" t="s">
        <v>28</v>
      </c>
      <c r="M2659" s="198"/>
      <c r="N2659" s="198" t="s">
        <v>30</v>
      </c>
      <c r="O2659" s="198" t="s">
        <v>31</v>
      </c>
      <c r="P2659" s="198" t="s">
        <v>30</v>
      </c>
      <c r="Q2659" s="198" t="s">
        <v>49</v>
      </c>
      <c r="R2659" s="198" t="s">
        <v>30</v>
      </c>
      <c r="S2659" s="198" t="s">
        <v>40</v>
      </c>
      <c r="T2659" s="291" t="s">
        <v>40</v>
      </c>
      <c r="U2659" s="66" t="s">
        <v>40</v>
      </c>
      <c r="V2659" s="127"/>
      <c r="W2659" s="127"/>
      <c r="X2659" s="127"/>
    </row>
    <row r="2660" spans="1:24" ht="15" customHeight="1">
      <c r="A2660" s="192">
        <v>65729554</v>
      </c>
      <c r="B2660" s="193" t="s">
        <v>26</v>
      </c>
      <c r="C2660" s="193" t="s">
        <v>4471</v>
      </c>
      <c r="D2660" s="193" t="s">
        <v>639</v>
      </c>
      <c r="E2660" s="193" t="s">
        <v>1334</v>
      </c>
      <c r="F2660" s="193" t="s">
        <v>584</v>
      </c>
      <c r="G2660" s="192">
        <v>3187828070</v>
      </c>
      <c r="H2660" s="257" t="s">
        <v>6945</v>
      </c>
      <c r="I2660" s="193" t="s">
        <v>75</v>
      </c>
      <c r="J2660" s="193" t="s">
        <v>3216</v>
      </c>
      <c r="K2660" s="193"/>
      <c r="L2660" s="193" t="s">
        <v>51</v>
      </c>
      <c r="M2660" s="193" t="s">
        <v>36</v>
      </c>
      <c r="N2660" s="193" t="s">
        <v>30</v>
      </c>
      <c r="O2660" s="193" t="s">
        <v>31</v>
      </c>
      <c r="P2660" s="193" t="s">
        <v>30</v>
      </c>
      <c r="Q2660" s="193" t="s">
        <v>49</v>
      </c>
      <c r="R2660" s="193" t="s">
        <v>30</v>
      </c>
      <c r="S2660" s="193" t="s">
        <v>75</v>
      </c>
      <c r="T2660" s="283" t="s">
        <v>65</v>
      </c>
      <c r="U2660" s="186" t="s">
        <v>60</v>
      </c>
      <c r="V2660" s="127"/>
      <c r="W2660" s="127"/>
      <c r="X2660" s="127"/>
    </row>
    <row r="2661" spans="1:24" ht="15" customHeight="1">
      <c r="A2661" s="197">
        <v>52315841</v>
      </c>
      <c r="B2661" s="198" t="s">
        <v>26</v>
      </c>
      <c r="C2661" s="198" t="s">
        <v>3483</v>
      </c>
      <c r="D2661" s="198" t="s">
        <v>559</v>
      </c>
      <c r="E2661" s="198" t="s">
        <v>760</v>
      </c>
      <c r="F2661" s="198" t="s">
        <v>1334</v>
      </c>
      <c r="G2661" s="197">
        <v>3214570398</v>
      </c>
      <c r="H2661" s="199" t="s">
        <v>3484</v>
      </c>
      <c r="I2661" s="198" t="s">
        <v>60</v>
      </c>
      <c r="J2661" s="198" t="s">
        <v>946</v>
      </c>
      <c r="K2661" s="198" t="s">
        <v>27</v>
      </c>
      <c r="L2661" s="198" t="s">
        <v>28</v>
      </c>
      <c r="M2661" s="198" t="s">
        <v>29</v>
      </c>
      <c r="N2661" s="198" t="s">
        <v>30</v>
      </c>
      <c r="O2661" s="198" t="s">
        <v>31</v>
      </c>
      <c r="P2661" s="198" t="s">
        <v>30</v>
      </c>
      <c r="Q2661" s="198" t="s">
        <v>49</v>
      </c>
      <c r="R2661" s="198" t="s">
        <v>30</v>
      </c>
      <c r="S2661" s="198" t="s">
        <v>76</v>
      </c>
      <c r="T2661" s="291" t="s">
        <v>76</v>
      </c>
      <c r="U2661" s="66" t="s">
        <v>60</v>
      </c>
      <c r="V2661" s="127"/>
      <c r="W2661" s="127"/>
      <c r="X2661" s="127"/>
    </row>
    <row r="2662" spans="1:24" ht="15" customHeight="1">
      <c r="A2662" s="197">
        <v>53031115</v>
      </c>
      <c r="B2662" s="198" t="s">
        <v>26</v>
      </c>
      <c r="C2662" s="198" t="s">
        <v>611</v>
      </c>
      <c r="D2662" s="198" t="s">
        <v>467</v>
      </c>
      <c r="E2662" s="198" t="s">
        <v>760</v>
      </c>
      <c r="F2662" s="198" t="s">
        <v>761</v>
      </c>
      <c r="G2662" s="197">
        <v>3115299993</v>
      </c>
      <c r="H2662" s="199" t="s">
        <v>762</v>
      </c>
      <c r="I2662" s="198" t="s">
        <v>60</v>
      </c>
      <c r="J2662" s="198" t="s">
        <v>946</v>
      </c>
      <c r="K2662" s="198"/>
      <c r="L2662" s="198" t="s">
        <v>28</v>
      </c>
      <c r="M2662" s="198" t="s">
        <v>29</v>
      </c>
      <c r="N2662" s="198" t="s">
        <v>30</v>
      </c>
      <c r="O2662" s="198" t="s">
        <v>42</v>
      </c>
      <c r="P2662" s="198" t="s">
        <v>30</v>
      </c>
      <c r="Q2662" s="198" t="s">
        <v>49</v>
      </c>
      <c r="R2662" s="198" t="s">
        <v>30</v>
      </c>
      <c r="S2662" s="198" t="s">
        <v>60</v>
      </c>
      <c r="T2662" s="291" t="s">
        <v>52</v>
      </c>
      <c r="U2662" s="66" t="s">
        <v>66</v>
      </c>
      <c r="V2662" s="127"/>
      <c r="W2662" s="127"/>
      <c r="X2662" s="127"/>
    </row>
    <row r="2663" spans="1:24" ht="15" customHeight="1">
      <c r="A2663" s="192">
        <v>1040497165</v>
      </c>
      <c r="B2663" s="193" t="s">
        <v>26</v>
      </c>
      <c r="C2663" s="193" t="s">
        <v>4248</v>
      </c>
      <c r="D2663" s="193" t="s">
        <v>1013</v>
      </c>
      <c r="E2663" s="193" t="s">
        <v>760</v>
      </c>
      <c r="F2663" s="193" t="s">
        <v>1260</v>
      </c>
      <c r="G2663" s="192">
        <v>3017340953</v>
      </c>
      <c r="H2663" s="257" t="s">
        <v>6946</v>
      </c>
      <c r="I2663" s="193" t="s">
        <v>40</v>
      </c>
      <c r="J2663" s="193" t="s">
        <v>6650</v>
      </c>
      <c r="K2663" s="193"/>
      <c r="L2663" s="193" t="s">
        <v>28</v>
      </c>
      <c r="M2663" s="193" t="s">
        <v>36</v>
      </c>
      <c r="N2663" s="193" t="s">
        <v>37</v>
      </c>
      <c r="O2663" s="193" t="s">
        <v>42</v>
      </c>
      <c r="P2663" s="193" t="s">
        <v>30</v>
      </c>
      <c r="Q2663" s="193" t="s">
        <v>39</v>
      </c>
      <c r="R2663" s="193" t="s">
        <v>30</v>
      </c>
      <c r="S2663" s="193" t="s">
        <v>40</v>
      </c>
      <c r="T2663" s="283" t="s">
        <v>40</v>
      </c>
      <c r="U2663" s="186" t="s">
        <v>40</v>
      </c>
      <c r="V2663" s="127"/>
      <c r="W2663" s="127"/>
      <c r="X2663" s="127"/>
    </row>
    <row r="2664" spans="1:24" ht="15" customHeight="1">
      <c r="A2664" s="197">
        <v>50927808</v>
      </c>
      <c r="B2664" s="198" t="s">
        <v>26</v>
      </c>
      <c r="C2664" s="198" t="s">
        <v>235</v>
      </c>
      <c r="D2664" s="198" t="s">
        <v>1770</v>
      </c>
      <c r="E2664" s="198" t="s">
        <v>599</v>
      </c>
      <c r="F2664" s="198" t="s">
        <v>3485</v>
      </c>
      <c r="G2664" s="197">
        <v>3013879037</v>
      </c>
      <c r="H2664" s="140" t="s">
        <v>3486</v>
      </c>
      <c r="I2664" s="198" t="s">
        <v>59</v>
      </c>
      <c r="J2664" s="198" t="s">
        <v>262</v>
      </c>
      <c r="K2664" s="198"/>
      <c r="L2664" s="198" t="s">
        <v>28</v>
      </c>
      <c r="M2664" s="198"/>
      <c r="N2664" s="198" t="s">
        <v>30</v>
      </c>
      <c r="O2664" s="198" t="s">
        <v>38</v>
      </c>
      <c r="P2664" s="198" t="s">
        <v>30</v>
      </c>
      <c r="Q2664" s="198" t="s">
        <v>46</v>
      </c>
      <c r="R2664" s="198" t="s">
        <v>30</v>
      </c>
      <c r="S2664" s="198" t="s">
        <v>74</v>
      </c>
      <c r="T2664" s="291" t="s">
        <v>59</v>
      </c>
      <c r="U2664" s="66" t="s">
        <v>40</v>
      </c>
      <c r="V2664" s="127"/>
      <c r="W2664" s="127"/>
      <c r="X2664" s="127"/>
    </row>
    <row r="2665" spans="1:24" ht="15" customHeight="1">
      <c r="A2665" s="197">
        <v>66849629</v>
      </c>
      <c r="B2665" s="198" t="s">
        <v>26</v>
      </c>
      <c r="C2665" s="198" t="s">
        <v>335</v>
      </c>
      <c r="D2665" s="198" t="s">
        <v>207</v>
      </c>
      <c r="E2665" s="198" t="s">
        <v>599</v>
      </c>
      <c r="F2665" s="198" t="s">
        <v>872</v>
      </c>
      <c r="G2665" s="197">
        <v>3102557019</v>
      </c>
      <c r="H2665" s="199" t="s">
        <v>873</v>
      </c>
      <c r="I2665" s="198" t="s">
        <v>76</v>
      </c>
      <c r="J2665" s="198" t="s">
        <v>340</v>
      </c>
      <c r="K2665" s="198"/>
      <c r="L2665" s="198" t="s">
        <v>28</v>
      </c>
      <c r="M2665" s="198" t="s">
        <v>42</v>
      </c>
      <c r="N2665" s="198" t="s">
        <v>30</v>
      </c>
      <c r="O2665" s="198" t="s">
        <v>31</v>
      </c>
      <c r="P2665" s="198" t="s">
        <v>30</v>
      </c>
      <c r="Q2665" s="198" t="s">
        <v>49</v>
      </c>
      <c r="R2665" s="198" t="s">
        <v>37</v>
      </c>
      <c r="S2665" s="198"/>
      <c r="T2665" s="291"/>
      <c r="U2665" s="66"/>
      <c r="V2665" s="127"/>
      <c r="W2665" s="127"/>
      <c r="X2665" s="127"/>
    </row>
    <row r="2666" spans="1:24" ht="15" customHeight="1">
      <c r="A2666" s="197">
        <v>1091653865</v>
      </c>
      <c r="B2666" s="198" t="s">
        <v>26</v>
      </c>
      <c r="C2666" s="198" t="s">
        <v>2474</v>
      </c>
      <c r="D2666" s="198" t="s">
        <v>196</v>
      </c>
      <c r="E2666" s="198" t="s">
        <v>599</v>
      </c>
      <c r="F2666" s="198" t="s">
        <v>328</v>
      </c>
      <c r="G2666" s="197">
        <v>3224713193</v>
      </c>
      <c r="H2666" s="265" t="s">
        <v>5378</v>
      </c>
      <c r="I2666" s="198" t="s">
        <v>68</v>
      </c>
      <c r="J2666" s="198" t="s">
        <v>1179</v>
      </c>
      <c r="K2666" s="198" t="s">
        <v>27</v>
      </c>
      <c r="L2666" s="198" t="s">
        <v>51</v>
      </c>
      <c r="M2666" s="198"/>
      <c r="N2666" s="198" t="s">
        <v>30</v>
      </c>
      <c r="O2666" s="198" t="s">
        <v>38</v>
      </c>
      <c r="P2666" s="198" t="s">
        <v>37</v>
      </c>
      <c r="Q2666" s="198" t="s">
        <v>32</v>
      </c>
      <c r="R2666" s="198" t="s">
        <v>30</v>
      </c>
      <c r="S2666" s="198" t="s">
        <v>33</v>
      </c>
      <c r="T2666" s="291" t="s">
        <v>52</v>
      </c>
      <c r="U2666" s="66" t="s">
        <v>53</v>
      </c>
      <c r="V2666" s="127"/>
      <c r="W2666" s="127"/>
      <c r="X2666" s="127"/>
    </row>
    <row r="2667" spans="1:24" ht="15" customHeight="1">
      <c r="A2667" s="197">
        <v>49769383</v>
      </c>
      <c r="B2667" s="198" t="s">
        <v>26</v>
      </c>
      <c r="C2667" s="198" t="s">
        <v>220</v>
      </c>
      <c r="D2667" s="198" t="s">
        <v>221</v>
      </c>
      <c r="E2667" s="198" t="s">
        <v>599</v>
      </c>
      <c r="F2667" s="198" t="s">
        <v>855</v>
      </c>
      <c r="G2667" s="197">
        <v>3045820610</v>
      </c>
      <c r="H2667" s="199" t="s">
        <v>6558</v>
      </c>
      <c r="I2667" s="198" t="s">
        <v>57</v>
      </c>
      <c r="J2667" s="198" t="s">
        <v>6559</v>
      </c>
      <c r="K2667" s="198" t="s">
        <v>27</v>
      </c>
      <c r="L2667" s="198" t="s">
        <v>28</v>
      </c>
      <c r="M2667" s="198" t="s">
        <v>36</v>
      </c>
      <c r="N2667" s="198" t="s">
        <v>30</v>
      </c>
      <c r="O2667" s="198" t="s">
        <v>38</v>
      </c>
      <c r="P2667" s="198" t="s">
        <v>30</v>
      </c>
      <c r="Q2667" s="198" t="s">
        <v>39</v>
      </c>
      <c r="R2667" s="198" t="s">
        <v>30</v>
      </c>
      <c r="S2667" s="198" t="s">
        <v>57</v>
      </c>
      <c r="T2667" s="291" t="s">
        <v>64</v>
      </c>
      <c r="U2667" s="66" t="s">
        <v>65</v>
      </c>
      <c r="V2667" s="127"/>
      <c r="W2667" s="127"/>
      <c r="X2667" s="127"/>
    </row>
    <row r="2668" spans="1:24" ht="15" customHeight="1">
      <c r="A2668" s="197">
        <v>1093752012</v>
      </c>
      <c r="B2668" s="198" t="s">
        <v>26</v>
      </c>
      <c r="C2668" s="198" t="s">
        <v>476</v>
      </c>
      <c r="D2668" s="198" t="s">
        <v>5667</v>
      </c>
      <c r="E2668" s="198" t="s">
        <v>1167</v>
      </c>
      <c r="F2668" s="198" t="s">
        <v>5668</v>
      </c>
      <c r="G2668" s="197">
        <v>3127779810</v>
      </c>
      <c r="H2668" s="275" t="s">
        <v>5669</v>
      </c>
      <c r="I2668" s="198" t="s">
        <v>68</v>
      </c>
      <c r="J2668" s="198" t="s">
        <v>1179</v>
      </c>
      <c r="K2668" s="198"/>
      <c r="L2668" s="198" t="s">
        <v>51</v>
      </c>
      <c r="M2668" s="198" t="s">
        <v>36</v>
      </c>
      <c r="N2668" s="198" t="s">
        <v>37</v>
      </c>
      <c r="O2668" s="198" t="s">
        <v>42</v>
      </c>
      <c r="P2668" s="198" t="s">
        <v>30</v>
      </c>
      <c r="Q2668" s="198" t="s">
        <v>46</v>
      </c>
      <c r="R2668" s="198" t="s">
        <v>30</v>
      </c>
      <c r="S2668" s="198" t="s">
        <v>76</v>
      </c>
      <c r="T2668" s="291" t="s">
        <v>76</v>
      </c>
      <c r="U2668" s="66" t="s">
        <v>76</v>
      </c>
      <c r="V2668" s="127"/>
      <c r="W2668" s="127"/>
      <c r="X2668" s="127"/>
    </row>
    <row r="2669" spans="1:24" ht="15" customHeight="1">
      <c r="A2669" s="197">
        <v>34323461</v>
      </c>
      <c r="B2669" s="198" t="s">
        <v>26</v>
      </c>
      <c r="C2669" s="198" t="s">
        <v>4249</v>
      </c>
      <c r="D2669" s="198" t="s">
        <v>476</v>
      </c>
      <c r="E2669" s="198" t="s">
        <v>3487</v>
      </c>
      <c r="F2669" s="198" t="s">
        <v>823</v>
      </c>
      <c r="G2669" s="197">
        <v>3117145318</v>
      </c>
      <c r="H2669" s="217" t="s">
        <v>5102</v>
      </c>
      <c r="I2669" s="198" t="s">
        <v>56</v>
      </c>
      <c r="J2669" s="198" t="s">
        <v>249</v>
      </c>
      <c r="K2669" s="198"/>
      <c r="L2669" s="198" t="s">
        <v>51</v>
      </c>
      <c r="M2669" s="198"/>
      <c r="N2669" s="198" t="s">
        <v>30</v>
      </c>
      <c r="O2669" s="198" t="s">
        <v>38</v>
      </c>
      <c r="P2669" s="198" t="s">
        <v>30</v>
      </c>
      <c r="Q2669" s="198" t="s">
        <v>49</v>
      </c>
      <c r="R2669" s="198" t="s">
        <v>37</v>
      </c>
      <c r="S2669" s="198"/>
      <c r="T2669" s="291"/>
      <c r="U2669" s="66"/>
      <c r="V2669" s="127"/>
      <c r="W2669" s="127"/>
      <c r="X2669" s="127"/>
    </row>
    <row r="2670" spans="1:24" ht="15" customHeight="1">
      <c r="A2670" s="197">
        <v>1040351048</v>
      </c>
      <c r="B2670" s="198" t="s">
        <v>26</v>
      </c>
      <c r="C2670" s="198" t="s">
        <v>503</v>
      </c>
      <c r="D2670" s="198" t="s">
        <v>196</v>
      </c>
      <c r="E2670" s="198" t="s">
        <v>3487</v>
      </c>
      <c r="F2670" s="198" t="s">
        <v>731</v>
      </c>
      <c r="G2670" s="197">
        <v>3017766219</v>
      </c>
      <c r="H2670" s="199" t="s">
        <v>3488</v>
      </c>
      <c r="I2670" s="198" t="s">
        <v>40</v>
      </c>
      <c r="J2670" s="198" t="s">
        <v>514</v>
      </c>
      <c r="K2670" s="198" t="s">
        <v>37</v>
      </c>
      <c r="L2670" s="198" t="s">
        <v>28</v>
      </c>
      <c r="M2670" s="198" t="s">
        <v>36</v>
      </c>
      <c r="N2670" s="198" t="s">
        <v>37</v>
      </c>
      <c r="O2670" s="198" t="s">
        <v>42</v>
      </c>
      <c r="P2670" s="198" t="s">
        <v>30</v>
      </c>
      <c r="Q2670" s="198" t="s">
        <v>49</v>
      </c>
      <c r="R2670" s="198" t="s">
        <v>30</v>
      </c>
      <c r="S2670" s="198" t="s">
        <v>40</v>
      </c>
      <c r="T2670" s="291" t="s">
        <v>40</v>
      </c>
      <c r="U2670" s="66" t="s">
        <v>40</v>
      </c>
      <c r="V2670" s="127"/>
      <c r="W2670" s="127"/>
      <c r="X2670" s="127"/>
    </row>
    <row r="2671" spans="1:24" ht="15" customHeight="1">
      <c r="A2671" s="200">
        <v>25457427</v>
      </c>
      <c r="B2671" s="201" t="s">
        <v>26</v>
      </c>
      <c r="C2671" s="201" t="s">
        <v>738</v>
      </c>
      <c r="D2671" s="201"/>
      <c r="E2671" s="201" t="s">
        <v>3487</v>
      </c>
      <c r="F2671" s="201" t="s">
        <v>1882</v>
      </c>
      <c r="G2671" s="200">
        <v>3136858098</v>
      </c>
      <c r="H2671" s="199" t="s">
        <v>4475</v>
      </c>
      <c r="I2671" s="198" t="s">
        <v>56</v>
      </c>
      <c r="J2671" s="201" t="s">
        <v>4476</v>
      </c>
      <c r="K2671" s="201" t="s">
        <v>27</v>
      </c>
      <c r="L2671" s="201" t="s">
        <v>51</v>
      </c>
      <c r="M2671" s="201" t="s">
        <v>36</v>
      </c>
      <c r="N2671" s="201" t="s">
        <v>37</v>
      </c>
      <c r="O2671" s="201" t="s">
        <v>42</v>
      </c>
      <c r="P2671" s="201" t="s">
        <v>30</v>
      </c>
      <c r="Q2671" s="201" t="s">
        <v>1971</v>
      </c>
      <c r="R2671" s="201" t="s">
        <v>30</v>
      </c>
      <c r="S2671" s="201" t="s">
        <v>44</v>
      </c>
      <c r="T2671" s="335" t="s">
        <v>75</v>
      </c>
      <c r="U2671" s="71" t="s">
        <v>40</v>
      </c>
      <c r="V2671" s="127"/>
      <c r="W2671" s="127"/>
      <c r="X2671" s="127"/>
    </row>
    <row r="2672" spans="1:24" ht="15" customHeight="1">
      <c r="A2672" s="197">
        <v>1121895939</v>
      </c>
      <c r="B2672" s="198" t="s">
        <v>26</v>
      </c>
      <c r="C2672" s="198" t="s">
        <v>2177</v>
      </c>
      <c r="D2672" s="198" t="s">
        <v>2083</v>
      </c>
      <c r="E2672" s="198" t="s">
        <v>2019</v>
      </c>
      <c r="F2672" s="198" t="s">
        <v>3490</v>
      </c>
      <c r="G2672" s="197">
        <v>3114595020</v>
      </c>
      <c r="H2672" s="217" t="s">
        <v>3491</v>
      </c>
      <c r="I2672" s="198" t="s">
        <v>66</v>
      </c>
      <c r="J2672" s="198" t="s">
        <v>535</v>
      </c>
      <c r="K2672" s="198"/>
      <c r="L2672" s="198" t="s">
        <v>41</v>
      </c>
      <c r="M2672" s="198" t="s">
        <v>29</v>
      </c>
      <c r="N2672" s="198" t="s">
        <v>30</v>
      </c>
      <c r="O2672" s="198" t="s">
        <v>31</v>
      </c>
      <c r="P2672" s="198" t="s">
        <v>30</v>
      </c>
      <c r="Q2672" s="198" t="s">
        <v>49</v>
      </c>
      <c r="R2672" s="198" t="s">
        <v>30</v>
      </c>
      <c r="S2672" s="198" t="s">
        <v>66</v>
      </c>
      <c r="T2672" s="291" t="s">
        <v>55</v>
      </c>
      <c r="U2672" s="66" t="s">
        <v>62</v>
      </c>
      <c r="V2672" s="127"/>
      <c r="W2672" s="127"/>
      <c r="X2672" s="127"/>
    </row>
    <row r="2673" spans="1:24" ht="15" customHeight="1">
      <c r="A2673" s="197">
        <v>1006888822</v>
      </c>
      <c r="B2673" s="198" t="s">
        <v>26</v>
      </c>
      <c r="C2673" s="198" t="s">
        <v>189</v>
      </c>
      <c r="D2673" s="198" t="s">
        <v>1001</v>
      </c>
      <c r="E2673" s="198" t="s">
        <v>2019</v>
      </c>
      <c r="F2673" s="198" t="s">
        <v>4214</v>
      </c>
      <c r="G2673" s="197">
        <v>3216424854</v>
      </c>
      <c r="H2673" s="217" t="s">
        <v>4215</v>
      </c>
      <c r="I2673" s="198" t="s">
        <v>64</v>
      </c>
      <c r="J2673" s="198" t="s">
        <v>276</v>
      </c>
      <c r="K2673" s="198"/>
      <c r="L2673" s="198" t="s">
        <v>28</v>
      </c>
      <c r="M2673" s="198"/>
      <c r="N2673" s="198" t="s">
        <v>30</v>
      </c>
      <c r="O2673" s="198" t="s">
        <v>42</v>
      </c>
      <c r="P2673" s="198" t="s">
        <v>30</v>
      </c>
      <c r="Q2673" s="198" t="s">
        <v>39</v>
      </c>
      <c r="R2673" s="198" t="s">
        <v>30</v>
      </c>
      <c r="S2673" s="198" t="s">
        <v>57</v>
      </c>
      <c r="T2673" s="291" t="s">
        <v>47</v>
      </c>
      <c r="U2673" s="66" t="s">
        <v>40</v>
      </c>
      <c r="V2673" s="127"/>
      <c r="W2673" s="127"/>
      <c r="X2673" s="127"/>
    </row>
    <row r="2674" spans="1:24" ht="15" customHeight="1">
      <c r="A2674" s="197">
        <v>1136881870</v>
      </c>
      <c r="B2674" s="198" t="s">
        <v>26</v>
      </c>
      <c r="C2674" s="198" t="s">
        <v>505</v>
      </c>
      <c r="D2674" s="198" t="s">
        <v>506</v>
      </c>
      <c r="E2674" s="198" t="s">
        <v>2019</v>
      </c>
      <c r="F2674" s="198" t="s">
        <v>320</v>
      </c>
      <c r="G2674" s="197">
        <v>3213411272</v>
      </c>
      <c r="H2674" s="199" t="s">
        <v>3489</v>
      </c>
      <c r="I2674" s="198" t="s">
        <v>60</v>
      </c>
      <c r="J2674" s="198" t="s">
        <v>946</v>
      </c>
      <c r="K2674" s="198" t="s">
        <v>51</v>
      </c>
      <c r="L2674" s="198" t="s">
        <v>41</v>
      </c>
      <c r="M2674" s="198" t="s">
        <v>36</v>
      </c>
      <c r="N2674" s="198" t="s">
        <v>37</v>
      </c>
      <c r="O2674" s="198" t="s">
        <v>42</v>
      </c>
      <c r="P2674" s="198" t="s">
        <v>30</v>
      </c>
      <c r="Q2674" s="198" t="s">
        <v>49</v>
      </c>
      <c r="R2674" s="198" t="s">
        <v>30</v>
      </c>
      <c r="S2674" s="198" t="s">
        <v>60</v>
      </c>
      <c r="T2674" s="291" t="s">
        <v>75</v>
      </c>
      <c r="U2674" s="66" t="s">
        <v>40</v>
      </c>
      <c r="V2674" s="127"/>
      <c r="W2674" s="127"/>
      <c r="X2674" s="127"/>
    </row>
    <row r="2675" spans="1:24" ht="15" customHeight="1">
      <c r="A2675" s="200">
        <v>1004899285</v>
      </c>
      <c r="B2675" s="201" t="s">
        <v>26</v>
      </c>
      <c r="C2675" s="201" t="s">
        <v>4738</v>
      </c>
      <c r="D2675" s="201" t="s">
        <v>106</v>
      </c>
      <c r="E2675" s="201" t="s">
        <v>2019</v>
      </c>
      <c r="F2675" s="201" t="s">
        <v>1233</v>
      </c>
      <c r="G2675" s="200">
        <v>3184504563</v>
      </c>
      <c r="H2675" s="199" t="s">
        <v>5047</v>
      </c>
      <c r="I2675" s="201" t="s">
        <v>68</v>
      </c>
      <c r="J2675" s="198" t="s">
        <v>4895</v>
      </c>
      <c r="K2675" s="201" t="s">
        <v>27</v>
      </c>
      <c r="L2675" s="201" t="s">
        <v>37</v>
      </c>
      <c r="M2675" s="201" t="s">
        <v>37</v>
      </c>
      <c r="N2675" s="201" t="s">
        <v>37</v>
      </c>
      <c r="O2675" s="201" t="s">
        <v>42</v>
      </c>
      <c r="P2675" s="201" t="s">
        <v>37</v>
      </c>
      <c r="Q2675" s="201" t="s">
        <v>37</v>
      </c>
      <c r="R2675" s="201" t="s">
        <v>37</v>
      </c>
      <c r="S2675" s="201" t="s">
        <v>37</v>
      </c>
      <c r="T2675" s="335" t="s">
        <v>37</v>
      </c>
      <c r="U2675" s="71" t="s">
        <v>37</v>
      </c>
      <c r="V2675" s="127"/>
      <c r="W2675" s="127"/>
      <c r="X2675" s="127"/>
    </row>
    <row r="2676" spans="1:24" ht="15" customHeight="1">
      <c r="A2676" s="197">
        <v>1124244488</v>
      </c>
      <c r="B2676" s="198" t="s">
        <v>26</v>
      </c>
      <c r="C2676" s="198" t="s">
        <v>2170</v>
      </c>
      <c r="D2676" s="198" t="s">
        <v>467</v>
      </c>
      <c r="E2676" s="198" t="s">
        <v>2019</v>
      </c>
      <c r="F2676" s="198" t="s">
        <v>481</v>
      </c>
      <c r="G2676" s="197">
        <v>3118580166</v>
      </c>
      <c r="H2676" s="198" t="s">
        <v>4212</v>
      </c>
      <c r="I2676" s="198" t="s">
        <v>66</v>
      </c>
      <c r="J2676" s="198" t="s">
        <v>4213</v>
      </c>
      <c r="K2676" s="198" t="s">
        <v>27</v>
      </c>
      <c r="L2676" s="198" t="s">
        <v>51</v>
      </c>
      <c r="M2676" s="198" t="s">
        <v>36</v>
      </c>
      <c r="N2676" s="198" t="s">
        <v>37</v>
      </c>
      <c r="O2676" s="198" t="s">
        <v>42</v>
      </c>
      <c r="P2676" s="198" t="s">
        <v>37</v>
      </c>
      <c r="Q2676" s="198" t="s">
        <v>43</v>
      </c>
      <c r="R2676" s="198" t="s">
        <v>30</v>
      </c>
      <c r="S2676" s="198" t="s">
        <v>66</v>
      </c>
      <c r="T2676" s="291" t="s">
        <v>60</v>
      </c>
      <c r="U2676" s="66" t="s">
        <v>63</v>
      </c>
      <c r="V2676" s="127"/>
      <c r="W2676" s="127"/>
      <c r="X2676" s="127"/>
    </row>
    <row r="2677" spans="1:24" ht="15" customHeight="1">
      <c r="A2677" s="197">
        <v>1019017806</v>
      </c>
      <c r="B2677" s="198" t="s">
        <v>26</v>
      </c>
      <c r="C2677" s="198" t="s">
        <v>487</v>
      </c>
      <c r="D2677" s="198" t="s">
        <v>207</v>
      </c>
      <c r="E2677" s="198" t="s">
        <v>2019</v>
      </c>
      <c r="F2677" s="198" t="s">
        <v>4210</v>
      </c>
      <c r="G2677" s="197">
        <v>3137217470</v>
      </c>
      <c r="H2677" s="199" t="s">
        <v>4211</v>
      </c>
      <c r="I2677" s="198" t="s">
        <v>59</v>
      </c>
      <c r="J2677" s="198" t="s">
        <v>262</v>
      </c>
      <c r="K2677" s="198" t="s">
        <v>27</v>
      </c>
      <c r="L2677" s="198" t="s">
        <v>28</v>
      </c>
      <c r="M2677" s="198" t="s">
        <v>36</v>
      </c>
      <c r="N2677" s="198" t="s">
        <v>30</v>
      </c>
      <c r="O2677" s="198" t="s">
        <v>38</v>
      </c>
      <c r="P2677" s="198" t="s">
        <v>30</v>
      </c>
      <c r="Q2677" s="198" t="s">
        <v>49</v>
      </c>
      <c r="R2677" s="198" t="s">
        <v>30</v>
      </c>
      <c r="S2677" s="198" t="s">
        <v>59</v>
      </c>
      <c r="T2677" s="291" t="s">
        <v>74</v>
      </c>
      <c r="U2677" s="66" t="s">
        <v>40</v>
      </c>
      <c r="V2677" s="127"/>
      <c r="W2677" s="127"/>
      <c r="X2677" s="127"/>
    </row>
    <row r="2678" spans="1:24" ht="15" customHeight="1">
      <c r="A2678" s="200">
        <v>43607451</v>
      </c>
      <c r="B2678" s="201" t="s">
        <v>26</v>
      </c>
      <c r="C2678" s="201" t="s">
        <v>4207</v>
      </c>
      <c r="D2678" s="201"/>
      <c r="E2678" s="201" t="s">
        <v>2019</v>
      </c>
      <c r="F2678" s="201" t="s">
        <v>1675</v>
      </c>
      <c r="G2678" s="200">
        <v>3135111435</v>
      </c>
      <c r="H2678" s="199" t="s">
        <v>4208</v>
      </c>
      <c r="I2678" s="201" t="s">
        <v>40</v>
      </c>
      <c r="J2678" s="198" t="s">
        <v>4209</v>
      </c>
      <c r="K2678" s="201"/>
      <c r="L2678" s="201" t="s">
        <v>28</v>
      </c>
      <c r="M2678" s="201"/>
      <c r="N2678" s="201" t="s">
        <v>37</v>
      </c>
      <c r="O2678" s="201" t="s">
        <v>42</v>
      </c>
      <c r="P2678" s="201" t="s">
        <v>37</v>
      </c>
      <c r="Q2678" s="201" t="s">
        <v>32</v>
      </c>
      <c r="R2678" s="201" t="s">
        <v>30</v>
      </c>
      <c r="S2678" s="201" t="s">
        <v>40</v>
      </c>
      <c r="T2678" s="335" t="s">
        <v>40</v>
      </c>
      <c r="U2678" s="71" t="s">
        <v>40</v>
      </c>
      <c r="V2678" s="127"/>
      <c r="W2678" s="127"/>
      <c r="X2678" s="127"/>
    </row>
    <row r="2679" spans="1:24" ht="15" customHeight="1">
      <c r="A2679" s="200">
        <v>1067849687</v>
      </c>
      <c r="B2679" s="201" t="s">
        <v>26</v>
      </c>
      <c r="C2679" s="201" t="s">
        <v>1533</v>
      </c>
      <c r="D2679" s="201" t="s">
        <v>1534</v>
      </c>
      <c r="E2679" s="201" t="s">
        <v>1535</v>
      </c>
      <c r="F2679" s="201" t="s">
        <v>366</v>
      </c>
      <c r="G2679" s="200">
        <v>3226242846</v>
      </c>
      <c r="H2679" s="199" t="s">
        <v>1536</v>
      </c>
      <c r="I2679" s="201" t="s">
        <v>59</v>
      </c>
      <c r="J2679" s="201" t="s">
        <v>262</v>
      </c>
      <c r="K2679" s="201"/>
      <c r="L2679" s="201" t="s">
        <v>1503</v>
      </c>
      <c r="M2679" s="201" t="s">
        <v>36</v>
      </c>
      <c r="N2679" s="201" t="s">
        <v>37</v>
      </c>
      <c r="O2679" s="201" t="s">
        <v>42</v>
      </c>
      <c r="P2679" s="201" t="s">
        <v>37</v>
      </c>
      <c r="Q2679" s="201"/>
      <c r="R2679" s="201" t="s">
        <v>37</v>
      </c>
      <c r="S2679" s="201"/>
      <c r="T2679" s="335"/>
      <c r="U2679" s="71"/>
      <c r="V2679" s="127"/>
      <c r="W2679" s="127"/>
      <c r="X2679" s="127"/>
    </row>
    <row r="2680" spans="1:24" ht="15" customHeight="1">
      <c r="A2680" s="200">
        <v>43663871</v>
      </c>
      <c r="B2680" s="201" t="s">
        <v>26</v>
      </c>
      <c r="C2680" s="201" t="s">
        <v>1188</v>
      </c>
      <c r="D2680" s="201" t="s">
        <v>1311</v>
      </c>
      <c r="E2680" s="201" t="s">
        <v>735</v>
      </c>
      <c r="F2680" s="201" t="s">
        <v>1675</v>
      </c>
      <c r="G2680" s="200">
        <v>3102817783</v>
      </c>
      <c r="H2680" s="199" t="s">
        <v>3494</v>
      </c>
      <c r="I2680" s="201" t="s">
        <v>59</v>
      </c>
      <c r="J2680" s="201" t="s">
        <v>262</v>
      </c>
      <c r="K2680" s="201" t="s">
        <v>27</v>
      </c>
      <c r="L2680" s="201" t="s">
        <v>35</v>
      </c>
      <c r="M2680" s="201" t="s">
        <v>36</v>
      </c>
      <c r="N2680" s="201" t="s">
        <v>30</v>
      </c>
      <c r="O2680" s="201" t="s">
        <v>38</v>
      </c>
      <c r="P2680" s="201" t="s">
        <v>30</v>
      </c>
      <c r="Q2680" s="201" t="s">
        <v>49</v>
      </c>
      <c r="R2680" s="201" t="s">
        <v>37</v>
      </c>
      <c r="S2680" s="201" t="s">
        <v>59</v>
      </c>
      <c r="T2680" s="335" t="s">
        <v>59</v>
      </c>
      <c r="U2680" s="71" t="s">
        <v>59</v>
      </c>
      <c r="V2680" s="127"/>
      <c r="W2680" s="127"/>
      <c r="X2680" s="127"/>
    </row>
    <row r="2681" spans="1:24" ht="15" customHeight="1">
      <c r="A2681" s="197">
        <v>1020405032</v>
      </c>
      <c r="B2681" s="198" t="s">
        <v>26</v>
      </c>
      <c r="C2681" s="198" t="s">
        <v>3492</v>
      </c>
      <c r="D2681" s="198" t="s">
        <v>995</v>
      </c>
      <c r="E2681" s="198" t="s">
        <v>735</v>
      </c>
      <c r="F2681" s="198" t="s">
        <v>336</v>
      </c>
      <c r="G2681" s="197">
        <v>3113910098</v>
      </c>
      <c r="H2681" s="199" t="s">
        <v>3493</v>
      </c>
      <c r="I2681" s="198" t="s">
        <v>40</v>
      </c>
      <c r="J2681" s="198" t="s">
        <v>593</v>
      </c>
      <c r="K2681" s="198" t="s">
        <v>1648</v>
      </c>
      <c r="L2681" s="198" t="s">
        <v>1647</v>
      </c>
      <c r="M2681" s="198" t="s">
        <v>1648</v>
      </c>
      <c r="N2681" s="198" t="s">
        <v>1648</v>
      </c>
      <c r="O2681" s="198" t="s">
        <v>1650</v>
      </c>
      <c r="P2681" s="198" t="s">
        <v>1649</v>
      </c>
      <c r="Q2681" s="198" t="s">
        <v>2365</v>
      </c>
      <c r="R2681" s="198" t="s">
        <v>1649</v>
      </c>
      <c r="S2681" s="198" t="s">
        <v>1768</v>
      </c>
      <c r="T2681" s="291"/>
      <c r="U2681" s="66"/>
      <c r="V2681" s="127"/>
      <c r="W2681" s="127"/>
      <c r="X2681" s="127"/>
    </row>
    <row r="2682" spans="1:24" ht="15" customHeight="1">
      <c r="A2682" s="197">
        <v>52869748</v>
      </c>
      <c r="B2682" s="198" t="s">
        <v>26</v>
      </c>
      <c r="C2682" s="198" t="s">
        <v>734</v>
      </c>
      <c r="D2682" s="198"/>
      <c r="E2682" s="198" t="s">
        <v>735</v>
      </c>
      <c r="F2682" s="198" t="s">
        <v>736</v>
      </c>
      <c r="G2682" s="197">
        <v>3118125893</v>
      </c>
      <c r="H2682" s="199" t="s">
        <v>737</v>
      </c>
      <c r="I2682" s="198" t="s">
        <v>60</v>
      </c>
      <c r="J2682" s="198" t="s">
        <v>946</v>
      </c>
      <c r="K2682" s="198"/>
      <c r="L2682" s="198" t="s">
        <v>51</v>
      </c>
      <c r="M2682" s="198" t="s">
        <v>29</v>
      </c>
      <c r="N2682" s="198" t="s">
        <v>30</v>
      </c>
      <c r="O2682" s="198" t="s">
        <v>38</v>
      </c>
      <c r="P2682" s="198" t="s">
        <v>30</v>
      </c>
      <c r="Q2682" s="198" t="s">
        <v>49</v>
      </c>
      <c r="R2682" s="198" t="s">
        <v>30</v>
      </c>
      <c r="S2682" s="198" t="s">
        <v>58</v>
      </c>
      <c r="T2682" s="291" t="s">
        <v>60</v>
      </c>
      <c r="U2682" s="66" t="s">
        <v>50</v>
      </c>
      <c r="V2682" s="127"/>
      <c r="W2682" s="127"/>
      <c r="X2682" s="127"/>
    </row>
    <row r="2683" spans="1:24" ht="15" customHeight="1">
      <c r="A2683" s="197">
        <v>1010095293</v>
      </c>
      <c r="B2683" s="198" t="s">
        <v>26</v>
      </c>
      <c r="C2683" s="198" t="s">
        <v>3495</v>
      </c>
      <c r="D2683" s="198" t="s">
        <v>3496</v>
      </c>
      <c r="E2683" s="198" t="s">
        <v>1596</v>
      </c>
      <c r="F2683" s="198" t="s">
        <v>197</v>
      </c>
      <c r="G2683" s="197">
        <v>3144254386</v>
      </c>
      <c r="H2683" s="199" t="s">
        <v>3497</v>
      </c>
      <c r="I2683" s="198" t="s">
        <v>77</v>
      </c>
      <c r="J2683" s="198" t="s">
        <v>1739</v>
      </c>
      <c r="K2683" s="198"/>
      <c r="L2683" s="198" t="s">
        <v>2010</v>
      </c>
      <c r="M2683" s="198"/>
      <c r="N2683" s="198" t="s">
        <v>30</v>
      </c>
      <c r="O2683" s="198" t="s">
        <v>42</v>
      </c>
      <c r="P2683" s="198" t="s">
        <v>30</v>
      </c>
      <c r="Q2683" s="198" t="s">
        <v>49</v>
      </c>
      <c r="R2683" s="198" t="s">
        <v>30</v>
      </c>
      <c r="S2683" s="198" t="s">
        <v>77</v>
      </c>
      <c r="T2683" s="291" t="s">
        <v>77</v>
      </c>
      <c r="U2683" s="66" t="s">
        <v>77</v>
      </c>
      <c r="V2683" s="127"/>
      <c r="W2683" s="127"/>
      <c r="X2683" s="127"/>
    </row>
    <row r="2684" spans="1:24" ht="15" customHeight="1">
      <c r="A2684" s="219">
        <v>15373075</v>
      </c>
      <c r="B2684" s="198" t="s">
        <v>26</v>
      </c>
      <c r="C2684" s="219" t="s">
        <v>119</v>
      </c>
      <c r="D2684" s="219" t="s">
        <v>922</v>
      </c>
      <c r="E2684" s="219" t="s">
        <v>4216</v>
      </c>
      <c r="F2684" s="219" t="s">
        <v>4321</v>
      </c>
      <c r="G2684" s="219">
        <v>3117323853</v>
      </c>
      <c r="H2684" s="246" t="s">
        <v>4217</v>
      </c>
      <c r="I2684" s="198" t="s">
        <v>40</v>
      </c>
      <c r="J2684" s="198" t="s">
        <v>556</v>
      </c>
      <c r="K2684" s="198" t="s">
        <v>27</v>
      </c>
      <c r="L2684" s="198" t="s">
        <v>51</v>
      </c>
      <c r="M2684" s="198" t="s">
        <v>36</v>
      </c>
      <c r="N2684" s="198" t="s">
        <v>30</v>
      </c>
      <c r="O2684" s="198" t="s">
        <v>42</v>
      </c>
      <c r="P2684" s="198" t="s">
        <v>30</v>
      </c>
      <c r="Q2684" s="198" t="s">
        <v>49</v>
      </c>
      <c r="R2684" s="198" t="s">
        <v>30</v>
      </c>
      <c r="S2684" s="198" t="s">
        <v>40</v>
      </c>
      <c r="T2684" s="291" t="s">
        <v>40</v>
      </c>
      <c r="U2684" s="66" t="s">
        <v>40</v>
      </c>
      <c r="V2684" s="127"/>
      <c r="W2684" s="127"/>
      <c r="X2684" s="127"/>
    </row>
    <row r="2685" spans="1:24" ht="15" customHeight="1">
      <c r="A2685" s="197">
        <v>1061795896</v>
      </c>
      <c r="B2685" s="198" t="s">
        <v>26</v>
      </c>
      <c r="C2685" s="198" t="s">
        <v>3498</v>
      </c>
      <c r="D2685" s="198" t="s">
        <v>1791</v>
      </c>
      <c r="E2685" s="198" t="s">
        <v>3499</v>
      </c>
      <c r="F2685" s="198" t="s">
        <v>1754</v>
      </c>
      <c r="G2685" s="197" t="s">
        <v>3500</v>
      </c>
      <c r="H2685" s="217" t="s">
        <v>3501</v>
      </c>
      <c r="I2685" s="198" t="s">
        <v>56</v>
      </c>
      <c r="J2685" s="201" t="s">
        <v>202</v>
      </c>
      <c r="K2685" s="198"/>
      <c r="L2685" s="198" t="s">
        <v>35</v>
      </c>
      <c r="M2685" s="198" t="s">
        <v>36</v>
      </c>
      <c r="N2685" s="198" t="s">
        <v>37</v>
      </c>
      <c r="O2685" s="198" t="s">
        <v>42</v>
      </c>
      <c r="P2685" s="198" t="s">
        <v>30</v>
      </c>
      <c r="Q2685" s="198" t="s">
        <v>43</v>
      </c>
      <c r="R2685" s="198" t="s">
        <v>30</v>
      </c>
      <c r="S2685" s="198" t="s">
        <v>44</v>
      </c>
      <c r="T2685" s="291" t="s">
        <v>75</v>
      </c>
      <c r="U2685" s="66" t="s">
        <v>40</v>
      </c>
      <c r="V2685" s="127"/>
      <c r="W2685" s="127"/>
      <c r="X2685" s="127"/>
    </row>
    <row r="2686" spans="1:24" ht="15" customHeight="1">
      <c r="A2686" s="197">
        <v>65718740</v>
      </c>
      <c r="B2686" s="198" t="s">
        <v>26</v>
      </c>
      <c r="C2686" s="198" t="s">
        <v>467</v>
      </c>
      <c r="D2686" s="198" t="s">
        <v>865</v>
      </c>
      <c r="E2686" s="198" t="s">
        <v>866</v>
      </c>
      <c r="F2686" s="198" t="s">
        <v>867</v>
      </c>
      <c r="G2686" s="197">
        <v>3133924531</v>
      </c>
      <c r="H2686" s="220" t="s">
        <v>868</v>
      </c>
      <c r="I2686" s="198" t="s">
        <v>75</v>
      </c>
      <c r="J2686" s="201" t="s">
        <v>4350</v>
      </c>
      <c r="K2686" s="198"/>
      <c r="L2686" s="198" t="s">
        <v>28</v>
      </c>
      <c r="M2686" s="198" t="s">
        <v>36</v>
      </c>
      <c r="N2686" s="198" t="s">
        <v>30</v>
      </c>
      <c r="O2686" s="198" t="s">
        <v>31</v>
      </c>
      <c r="P2686" s="198" t="s">
        <v>30</v>
      </c>
      <c r="Q2686" s="198" t="s">
        <v>49</v>
      </c>
      <c r="R2686" s="198" t="s">
        <v>30</v>
      </c>
      <c r="S2686" s="198" t="s">
        <v>75</v>
      </c>
      <c r="T2686" s="291" t="s">
        <v>75</v>
      </c>
      <c r="U2686" s="66" t="s">
        <v>75</v>
      </c>
      <c r="V2686" s="127"/>
      <c r="W2686" s="127"/>
      <c r="X2686" s="127"/>
    </row>
    <row r="2687" spans="1:24" ht="15" customHeight="1">
      <c r="A2687" s="192">
        <v>1076325136</v>
      </c>
      <c r="B2687" s="193" t="s">
        <v>6947</v>
      </c>
      <c r="C2687" s="193" t="s">
        <v>6948</v>
      </c>
      <c r="D2687" s="193"/>
      <c r="E2687" s="193" t="s">
        <v>6949</v>
      </c>
      <c r="F2687" s="193" t="s">
        <v>2560</v>
      </c>
      <c r="G2687" s="192">
        <v>3147404429</v>
      </c>
      <c r="H2687" s="257" t="s">
        <v>6950</v>
      </c>
      <c r="I2687" s="193" t="s">
        <v>58</v>
      </c>
      <c r="J2687" s="193" t="s">
        <v>4251</v>
      </c>
      <c r="K2687" s="193" t="s">
        <v>37</v>
      </c>
      <c r="L2687" s="193" t="s">
        <v>28</v>
      </c>
      <c r="M2687" s="193" t="s">
        <v>36</v>
      </c>
      <c r="N2687" s="193" t="s">
        <v>2881</v>
      </c>
      <c r="O2687" s="193" t="s">
        <v>42</v>
      </c>
      <c r="P2687" s="193" t="s">
        <v>30</v>
      </c>
      <c r="Q2687" s="193" t="s">
        <v>49</v>
      </c>
      <c r="R2687" s="193" t="s">
        <v>30</v>
      </c>
      <c r="S2687" s="193" t="s">
        <v>58</v>
      </c>
      <c r="T2687" s="283" t="s">
        <v>53</v>
      </c>
      <c r="U2687" s="186" t="s">
        <v>40</v>
      </c>
      <c r="V2687" s="127"/>
      <c r="W2687" s="127"/>
      <c r="X2687" s="127"/>
    </row>
    <row r="2688" spans="1:24" ht="15" customHeight="1">
      <c r="A2688" s="197">
        <v>88308603</v>
      </c>
      <c r="B2688" s="198" t="s">
        <v>26</v>
      </c>
      <c r="C2688" s="198" t="s">
        <v>126</v>
      </c>
      <c r="D2688" s="198" t="s">
        <v>925</v>
      </c>
      <c r="E2688" s="198" t="s">
        <v>926</v>
      </c>
      <c r="F2688" s="198" t="s">
        <v>927</v>
      </c>
      <c r="G2688" s="197" t="s">
        <v>928</v>
      </c>
      <c r="H2688" s="199" t="s">
        <v>929</v>
      </c>
      <c r="I2688" s="198" t="s">
        <v>68</v>
      </c>
      <c r="J2688" s="198" t="s">
        <v>814</v>
      </c>
      <c r="K2688" s="198" t="s">
        <v>51</v>
      </c>
      <c r="L2688" s="198" t="s">
        <v>51</v>
      </c>
      <c r="M2688" s="198" t="s">
        <v>36</v>
      </c>
      <c r="N2688" s="198" t="s">
        <v>30</v>
      </c>
      <c r="O2688" s="198" t="s">
        <v>38</v>
      </c>
      <c r="P2688" s="198" t="s">
        <v>30</v>
      </c>
      <c r="Q2688" s="198" t="s">
        <v>43</v>
      </c>
      <c r="R2688" s="198" t="s">
        <v>30</v>
      </c>
      <c r="S2688" s="198" t="s">
        <v>68</v>
      </c>
      <c r="T2688" s="291" t="s">
        <v>44</v>
      </c>
      <c r="U2688" s="66" t="s">
        <v>55</v>
      </c>
      <c r="V2688" s="127"/>
      <c r="W2688" s="127"/>
      <c r="X2688" s="127"/>
    </row>
    <row r="2689" spans="1:24" ht="15" customHeight="1">
      <c r="A2689" s="197">
        <v>43756572</v>
      </c>
      <c r="B2689" s="198" t="s">
        <v>26</v>
      </c>
      <c r="C2689" s="198" t="s">
        <v>5604</v>
      </c>
      <c r="D2689" s="198"/>
      <c r="E2689" s="198" t="s">
        <v>926</v>
      </c>
      <c r="F2689" s="198" t="s">
        <v>895</v>
      </c>
      <c r="G2689" s="197">
        <v>3147667249</v>
      </c>
      <c r="H2689" s="199" t="s">
        <v>5605</v>
      </c>
      <c r="I2689" s="198" t="s">
        <v>40</v>
      </c>
      <c r="J2689" s="198" t="s">
        <v>5476</v>
      </c>
      <c r="K2689" s="198" t="s">
        <v>27</v>
      </c>
      <c r="L2689" s="198" t="s">
        <v>28</v>
      </c>
      <c r="M2689" s="198" t="s">
        <v>36</v>
      </c>
      <c r="N2689" s="198" t="s">
        <v>30</v>
      </c>
      <c r="O2689" s="198" t="s">
        <v>31</v>
      </c>
      <c r="P2689" s="198" t="s">
        <v>37</v>
      </c>
      <c r="Q2689" s="198" t="s">
        <v>32</v>
      </c>
      <c r="R2689" s="198" t="s">
        <v>30</v>
      </c>
      <c r="S2689" s="198" t="s">
        <v>40</v>
      </c>
      <c r="T2689" s="291" t="s">
        <v>40</v>
      </c>
      <c r="U2689" s="66" t="s">
        <v>40</v>
      </c>
      <c r="V2689" s="127"/>
      <c r="W2689" s="127"/>
      <c r="X2689" s="127"/>
    </row>
    <row r="2690" spans="1:24" ht="15" customHeight="1">
      <c r="A2690" s="197">
        <v>1090393442</v>
      </c>
      <c r="B2690" s="198" t="s">
        <v>26</v>
      </c>
      <c r="C2690" s="198" t="s">
        <v>611</v>
      </c>
      <c r="D2690" s="198" t="s">
        <v>4851</v>
      </c>
      <c r="E2690" s="198" t="s">
        <v>4852</v>
      </c>
      <c r="F2690" s="198" t="s">
        <v>1378</v>
      </c>
      <c r="G2690" s="197">
        <v>3045895377</v>
      </c>
      <c r="H2690" s="217" t="s">
        <v>4853</v>
      </c>
      <c r="I2690" s="198" t="s">
        <v>60</v>
      </c>
      <c r="J2690" s="198" t="s">
        <v>157</v>
      </c>
      <c r="K2690" s="198" t="s">
        <v>27</v>
      </c>
      <c r="L2690" s="198" t="s">
        <v>51</v>
      </c>
      <c r="M2690" s="198" t="s">
        <v>36</v>
      </c>
      <c r="N2690" s="198" t="s">
        <v>37</v>
      </c>
      <c r="O2690" s="198" t="s">
        <v>42</v>
      </c>
      <c r="P2690" s="198" t="s">
        <v>37</v>
      </c>
      <c r="Q2690" s="198" t="s">
        <v>1689</v>
      </c>
      <c r="R2690" s="198" t="s">
        <v>30</v>
      </c>
      <c r="S2690" s="198" t="s">
        <v>44</v>
      </c>
      <c r="T2690" s="291" t="s">
        <v>75</v>
      </c>
      <c r="U2690" s="66" t="s">
        <v>40</v>
      </c>
      <c r="V2690" s="127"/>
      <c r="W2690" s="127"/>
      <c r="X2690" s="127"/>
    </row>
    <row r="2691" spans="1:24" ht="15" customHeight="1">
      <c r="A2691" s="200">
        <v>1100682748</v>
      </c>
      <c r="B2691" s="201" t="s">
        <v>26</v>
      </c>
      <c r="C2691" s="201" t="s">
        <v>196</v>
      </c>
      <c r="D2691" s="201" t="s">
        <v>467</v>
      </c>
      <c r="E2691" s="201" t="s">
        <v>1312</v>
      </c>
      <c r="F2691" s="201" t="s">
        <v>127</v>
      </c>
      <c r="G2691" s="200">
        <v>3105107371</v>
      </c>
      <c r="H2691" s="199" t="s">
        <v>3502</v>
      </c>
      <c r="I2691" s="201" t="s">
        <v>74</v>
      </c>
      <c r="J2691" s="201" t="s">
        <v>3503</v>
      </c>
      <c r="K2691" s="201"/>
      <c r="L2691" s="201" t="s">
        <v>28</v>
      </c>
      <c r="M2691" s="201" t="s">
        <v>36</v>
      </c>
      <c r="N2691" s="201" t="s">
        <v>30</v>
      </c>
      <c r="O2691" s="201"/>
      <c r="P2691" s="201" t="s">
        <v>30</v>
      </c>
      <c r="Q2691" s="201" t="s">
        <v>49</v>
      </c>
      <c r="R2691" s="201" t="s">
        <v>30</v>
      </c>
      <c r="S2691" s="201" t="s">
        <v>74</v>
      </c>
      <c r="T2691" s="335" t="s">
        <v>59</v>
      </c>
      <c r="U2691" s="71" t="s">
        <v>50</v>
      </c>
      <c r="V2691" s="127"/>
      <c r="W2691" s="127"/>
      <c r="X2691" s="127"/>
    </row>
    <row r="2692" spans="1:24" ht="15" customHeight="1">
      <c r="A2692" s="197">
        <v>36693953</v>
      </c>
      <c r="B2692" s="198" t="s">
        <v>26</v>
      </c>
      <c r="C2692" s="198" t="s">
        <v>5948</v>
      </c>
      <c r="D2692" s="198" t="s">
        <v>654</v>
      </c>
      <c r="E2692" s="198" t="s">
        <v>1312</v>
      </c>
      <c r="F2692" s="198" t="s">
        <v>782</v>
      </c>
      <c r="G2692" s="197">
        <v>3104840596</v>
      </c>
      <c r="H2692" s="217" t="s">
        <v>5949</v>
      </c>
      <c r="I2692" s="198" t="s">
        <v>75</v>
      </c>
      <c r="J2692" s="201" t="s">
        <v>330</v>
      </c>
      <c r="K2692" s="198"/>
      <c r="L2692" s="198" t="s">
        <v>28</v>
      </c>
      <c r="M2692" s="198"/>
      <c r="N2692" s="198" t="s">
        <v>30</v>
      </c>
      <c r="O2692" s="198" t="s">
        <v>38</v>
      </c>
      <c r="P2692" s="198" t="s">
        <v>37</v>
      </c>
      <c r="Q2692" s="198"/>
      <c r="R2692" s="198" t="s">
        <v>37</v>
      </c>
      <c r="S2692" s="198"/>
      <c r="T2692" s="291" t="s">
        <v>75</v>
      </c>
      <c r="U2692" s="66"/>
      <c r="V2692" s="127"/>
      <c r="W2692" s="127"/>
      <c r="X2692" s="127"/>
    </row>
    <row r="2693" spans="1:24" ht="15" customHeight="1">
      <c r="A2693" s="192">
        <v>1115793927</v>
      </c>
      <c r="B2693" s="193" t="s">
        <v>26</v>
      </c>
      <c r="C2693" s="193" t="s">
        <v>505</v>
      </c>
      <c r="D2693" s="193" t="s">
        <v>506</v>
      </c>
      <c r="E2693" s="193" t="s">
        <v>1312</v>
      </c>
      <c r="F2693" s="193" t="s">
        <v>127</v>
      </c>
      <c r="G2693" s="192">
        <v>3208410944</v>
      </c>
      <c r="H2693" s="257" t="s">
        <v>6951</v>
      </c>
      <c r="I2693" s="193" t="s">
        <v>54</v>
      </c>
      <c r="J2693" s="193" t="s">
        <v>164</v>
      </c>
      <c r="K2693" s="193"/>
      <c r="L2693" s="193" t="s">
        <v>28</v>
      </c>
      <c r="M2693" s="193"/>
      <c r="N2693" s="193" t="s">
        <v>37</v>
      </c>
      <c r="O2693" s="193" t="s">
        <v>42</v>
      </c>
      <c r="P2693" s="193" t="s">
        <v>30</v>
      </c>
      <c r="Q2693" s="193" t="s">
        <v>49</v>
      </c>
      <c r="R2693" s="193" t="s">
        <v>30</v>
      </c>
      <c r="S2693" s="193" t="s">
        <v>54</v>
      </c>
      <c r="T2693" s="283" t="s">
        <v>54</v>
      </c>
      <c r="U2693" s="186"/>
      <c r="V2693" s="127"/>
      <c r="W2693" s="127"/>
      <c r="X2693" s="127"/>
    </row>
    <row r="2694" spans="1:24" ht="15" customHeight="1">
      <c r="A2694" s="197">
        <v>1094168656</v>
      </c>
      <c r="B2694" s="198" t="s">
        <v>26</v>
      </c>
      <c r="C2694" s="198" t="s">
        <v>4726</v>
      </c>
      <c r="D2694" s="198" t="s">
        <v>2375</v>
      </c>
      <c r="E2694" s="198" t="s">
        <v>4495</v>
      </c>
      <c r="F2694" s="198" t="s">
        <v>274</v>
      </c>
      <c r="G2694" s="197">
        <v>1094168656</v>
      </c>
      <c r="H2694" s="199" t="s">
        <v>4727</v>
      </c>
      <c r="I2694" s="198" t="s">
        <v>68</v>
      </c>
      <c r="J2694" s="198" t="s">
        <v>4638</v>
      </c>
      <c r="K2694" s="198"/>
      <c r="L2694" s="198" t="s">
        <v>51</v>
      </c>
      <c r="M2694" s="198"/>
      <c r="N2694" s="198"/>
      <c r="O2694" s="198"/>
      <c r="P2694" s="198" t="s">
        <v>37</v>
      </c>
      <c r="Q2694" s="198" t="s">
        <v>32</v>
      </c>
      <c r="R2694" s="198" t="s">
        <v>30</v>
      </c>
      <c r="S2694" s="198" t="s">
        <v>68</v>
      </c>
      <c r="T2694" s="291" t="s">
        <v>73</v>
      </c>
      <c r="U2694" s="66" t="s">
        <v>68</v>
      </c>
      <c r="V2694" s="127"/>
      <c r="W2694" s="127"/>
      <c r="X2694" s="127"/>
    </row>
    <row r="2695" spans="1:24" ht="15" customHeight="1">
      <c r="A2695" s="200">
        <v>37332084</v>
      </c>
      <c r="B2695" s="201" t="s">
        <v>26</v>
      </c>
      <c r="C2695" s="201" t="s">
        <v>3590</v>
      </c>
      <c r="D2695" s="201" t="s">
        <v>1397</v>
      </c>
      <c r="E2695" s="201" t="s">
        <v>4495</v>
      </c>
      <c r="F2695" s="201" t="s">
        <v>599</v>
      </c>
      <c r="G2695" s="200">
        <v>3182967727</v>
      </c>
      <c r="H2695" s="199" t="s">
        <v>5730</v>
      </c>
      <c r="I2695" s="201" t="s">
        <v>68</v>
      </c>
      <c r="J2695" s="201" t="s">
        <v>1179</v>
      </c>
      <c r="K2695" s="201"/>
      <c r="L2695" s="201" t="s">
        <v>51</v>
      </c>
      <c r="M2695" s="201"/>
      <c r="N2695" s="201" t="s">
        <v>30</v>
      </c>
      <c r="O2695" s="201" t="s">
        <v>38</v>
      </c>
      <c r="P2695" s="201" t="s">
        <v>30</v>
      </c>
      <c r="Q2695" s="201" t="s">
        <v>49</v>
      </c>
      <c r="R2695" s="201" t="s">
        <v>30</v>
      </c>
      <c r="S2695" s="201" t="s">
        <v>73</v>
      </c>
      <c r="T2695" s="335" t="s">
        <v>50</v>
      </c>
      <c r="U2695" s="71" t="s">
        <v>57</v>
      </c>
      <c r="V2695" s="127"/>
      <c r="W2695" s="127"/>
      <c r="X2695" s="127"/>
    </row>
    <row r="2696" spans="1:24" ht="15" customHeight="1">
      <c r="A2696" s="185">
        <v>1091682739</v>
      </c>
      <c r="B2696" s="198" t="s">
        <v>26</v>
      </c>
      <c r="C2696" s="185" t="s">
        <v>589</v>
      </c>
      <c r="D2696" s="185"/>
      <c r="E2696" s="198" t="s">
        <v>4495</v>
      </c>
      <c r="F2696" s="198" t="s">
        <v>522</v>
      </c>
      <c r="G2696" s="185">
        <v>3217125182</v>
      </c>
      <c r="H2696" s="185" t="s">
        <v>5807</v>
      </c>
      <c r="I2696" s="198" t="s">
        <v>68</v>
      </c>
      <c r="J2696" s="201" t="s">
        <v>1179</v>
      </c>
      <c r="K2696" s="185"/>
      <c r="L2696" s="185" t="s">
        <v>51</v>
      </c>
      <c r="M2696" s="185"/>
      <c r="N2696" s="185" t="s">
        <v>30</v>
      </c>
      <c r="O2696" s="185" t="s">
        <v>38</v>
      </c>
      <c r="P2696" s="185" t="s">
        <v>30</v>
      </c>
      <c r="Q2696" s="185" t="s">
        <v>49</v>
      </c>
      <c r="R2696" s="185" t="s">
        <v>37</v>
      </c>
      <c r="S2696" s="185" t="s">
        <v>68</v>
      </c>
      <c r="T2696" s="255" t="s">
        <v>68</v>
      </c>
      <c r="U2696" s="72" t="s">
        <v>68</v>
      </c>
      <c r="V2696" s="127"/>
      <c r="W2696" s="127"/>
      <c r="X2696" s="127"/>
    </row>
    <row r="2697" spans="1:24" ht="15" customHeight="1">
      <c r="A2697" s="200">
        <v>1064113935</v>
      </c>
      <c r="B2697" s="201" t="s">
        <v>26</v>
      </c>
      <c r="C2697" s="201" t="s">
        <v>3496</v>
      </c>
      <c r="D2697" s="201" t="s">
        <v>3456</v>
      </c>
      <c r="E2697" s="201" t="s">
        <v>4495</v>
      </c>
      <c r="F2697" s="201" t="s">
        <v>2255</v>
      </c>
      <c r="G2697" s="200">
        <v>3187841376</v>
      </c>
      <c r="H2697" s="199" t="s">
        <v>6560</v>
      </c>
      <c r="I2697" s="198" t="s">
        <v>57</v>
      </c>
      <c r="J2697" s="201" t="s">
        <v>1569</v>
      </c>
      <c r="K2697" s="201" t="s">
        <v>28</v>
      </c>
      <c r="L2697" s="201" t="s">
        <v>36</v>
      </c>
      <c r="M2697" s="201" t="s">
        <v>30</v>
      </c>
      <c r="N2697" s="201" t="s">
        <v>31</v>
      </c>
      <c r="O2697" s="201" t="s">
        <v>30</v>
      </c>
      <c r="P2697" s="201" t="s">
        <v>49</v>
      </c>
      <c r="Q2697" s="201" t="s">
        <v>30</v>
      </c>
      <c r="R2697" s="201" t="s">
        <v>57</v>
      </c>
      <c r="S2697" s="201" t="s">
        <v>57</v>
      </c>
      <c r="T2697" s="335" t="s">
        <v>57</v>
      </c>
      <c r="U2697" s="71"/>
      <c r="V2697" s="127"/>
      <c r="W2697" s="127"/>
      <c r="X2697" s="127"/>
    </row>
    <row r="2698" spans="1:24" ht="15" customHeight="1">
      <c r="A2698" s="200">
        <v>50913430</v>
      </c>
      <c r="B2698" s="201" t="s">
        <v>26</v>
      </c>
      <c r="C2698" s="201" t="s">
        <v>449</v>
      </c>
      <c r="D2698" s="201" t="s">
        <v>190</v>
      </c>
      <c r="E2698" s="201" t="s">
        <v>678</v>
      </c>
      <c r="F2698" s="201" t="s">
        <v>679</v>
      </c>
      <c r="G2698" s="200">
        <v>3103689619</v>
      </c>
      <c r="H2698" s="199" t="s">
        <v>680</v>
      </c>
      <c r="I2698" s="201" t="s">
        <v>59</v>
      </c>
      <c r="J2698" s="201" t="s">
        <v>262</v>
      </c>
      <c r="K2698" s="201"/>
      <c r="L2698" s="201" t="s">
        <v>28</v>
      </c>
      <c r="M2698" s="201" t="s">
        <v>36</v>
      </c>
      <c r="N2698" s="201" t="s">
        <v>37</v>
      </c>
      <c r="O2698" s="201" t="s">
        <v>42</v>
      </c>
      <c r="P2698" s="201" t="s">
        <v>30</v>
      </c>
      <c r="Q2698" s="201" t="s">
        <v>49</v>
      </c>
      <c r="R2698" s="201" t="s">
        <v>30</v>
      </c>
      <c r="S2698" s="201" t="s">
        <v>74</v>
      </c>
      <c r="T2698" s="335" t="s">
        <v>74</v>
      </c>
      <c r="U2698" s="71"/>
      <c r="V2698" s="127"/>
      <c r="W2698" s="127"/>
      <c r="X2698" s="127"/>
    </row>
    <row r="2699" spans="1:24" ht="15" customHeight="1">
      <c r="A2699" s="197">
        <v>1010113248</v>
      </c>
      <c r="B2699" s="198" t="s">
        <v>26</v>
      </c>
      <c r="C2699" s="198" t="s">
        <v>1406</v>
      </c>
      <c r="D2699" s="198" t="s">
        <v>559</v>
      </c>
      <c r="E2699" s="198" t="s">
        <v>1145</v>
      </c>
      <c r="F2699" s="198" t="s">
        <v>3472</v>
      </c>
      <c r="G2699" s="197">
        <v>3209359476</v>
      </c>
      <c r="H2699" s="217" t="s">
        <v>5218</v>
      </c>
      <c r="I2699" s="198" t="s">
        <v>68</v>
      </c>
      <c r="J2699" s="198" t="s">
        <v>157</v>
      </c>
      <c r="K2699" s="198" t="s">
        <v>27</v>
      </c>
      <c r="L2699" s="198"/>
      <c r="M2699" s="198"/>
      <c r="N2699" s="198" t="s">
        <v>37</v>
      </c>
      <c r="O2699" s="198" t="s">
        <v>38</v>
      </c>
      <c r="P2699" s="198" t="s">
        <v>37</v>
      </c>
      <c r="Q2699" s="198" t="s">
        <v>32</v>
      </c>
      <c r="R2699" s="198" t="s">
        <v>37</v>
      </c>
      <c r="S2699" s="198" t="s">
        <v>68</v>
      </c>
      <c r="T2699" s="291" t="s">
        <v>68</v>
      </c>
      <c r="U2699" s="66" t="s">
        <v>68</v>
      </c>
      <c r="V2699" s="127"/>
      <c r="W2699" s="127"/>
      <c r="X2699" s="127"/>
    </row>
    <row r="2700" spans="1:24" ht="15" customHeight="1">
      <c r="A2700" s="192">
        <v>1140843038</v>
      </c>
      <c r="B2700" s="193" t="s">
        <v>26</v>
      </c>
      <c r="C2700" s="193" t="s">
        <v>687</v>
      </c>
      <c r="D2700" s="193" t="s">
        <v>207</v>
      </c>
      <c r="E2700" s="193" t="s">
        <v>1145</v>
      </c>
      <c r="F2700" s="193" t="s">
        <v>3138</v>
      </c>
      <c r="G2700" s="192">
        <v>3004696161</v>
      </c>
      <c r="H2700" s="257" t="s">
        <v>6561</v>
      </c>
      <c r="I2700" s="193" t="s">
        <v>50</v>
      </c>
      <c r="J2700" s="193" t="s">
        <v>173</v>
      </c>
      <c r="K2700" s="193"/>
      <c r="L2700" s="193" t="s">
        <v>51</v>
      </c>
      <c r="M2700" s="193" t="s">
        <v>36</v>
      </c>
      <c r="N2700" s="193" t="s">
        <v>37</v>
      </c>
      <c r="O2700" s="193" t="s">
        <v>42</v>
      </c>
      <c r="P2700" s="193" t="s">
        <v>30</v>
      </c>
      <c r="Q2700" s="193" t="s">
        <v>6562</v>
      </c>
      <c r="R2700" s="193" t="s">
        <v>30</v>
      </c>
      <c r="S2700" s="193" t="s">
        <v>50</v>
      </c>
      <c r="T2700" s="283" t="s">
        <v>75</v>
      </c>
      <c r="U2700" s="186" t="s">
        <v>40</v>
      </c>
      <c r="V2700" s="127"/>
      <c r="W2700" s="127"/>
      <c r="X2700" s="127"/>
    </row>
    <row r="2701" spans="1:24" ht="15" customHeight="1">
      <c r="A2701" s="197">
        <v>35897155</v>
      </c>
      <c r="B2701" s="198" t="s">
        <v>26</v>
      </c>
      <c r="C2701" s="198" t="s">
        <v>419</v>
      </c>
      <c r="D2701" s="198"/>
      <c r="E2701" s="198" t="s">
        <v>420</v>
      </c>
      <c r="F2701" s="198" t="s">
        <v>272</v>
      </c>
      <c r="G2701" s="197">
        <v>3147870450</v>
      </c>
      <c r="H2701" s="199" t="s">
        <v>421</v>
      </c>
      <c r="I2701" s="198" t="s">
        <v>58</v>
      </c>
      <c r="J2701" s="198" t="s">
        <v>144</v>
      </c>
      <c r="K2701" s="198"/>
      <c r="L2701" s="198" t="s">
        <v>35</v>
      </c>
      <c r="M2701" s="198" t="s">
        <v>36</v>
      </c>
      <c r="N2701" s="198" t="s">
        <v>37</v>
      </c>
      <c r="O2701" s="198" t="s">
        <v>42</v>
      </c>
      <c r="P2701" s="198" t="s">
        <v>30</v>
      </c>
      <c r="Q2701" s="198" t="s">
        <v>46</v>
      </c>
      <c r="R2701" s="198" t="s">
        <v>30</v>
      </c>
      <c r="S2701" s="198" t="s">
        <v>58</v>
      </c>
      <c r="T2701" s="291" t="s">
        <v>40</v>
      </c>
      <c r="U2701" s="66" t="s">
        <v>71</v>
      </c>
      <c r="V2701" s="127"/>
      <c r="W2701" s="127"/>
      <c r="X2701" s="127"/>
    </row>
    <row r="2702" spans="1:24" ht="15" customHeight="1">
      <c r="A2702" s="233">
        <v>32293257</v>
      </c>
      <c r="B2702" s="234" t="s">
        <v>26</v>
      </c>
      <c r="C2702" s="234" t="s">
        <v>650</v>
      </c>
      <c r="D2702" s="234"/>
      <c r="E2702" s="234" t="s">
        <v>1804</v>
      </c>
      <c r="F2702" s="234" t="s">
        <v>1359</v>
      </c>
      <c r="G2702" s="233">
        <v>3107877316</v>
      </c>
      <c r="H2702" s="236" t="s">
        <v>4218</v>
      </c>
      <c r="I2702" s="234" t="s">
        <v>40</v>
      </c>
      <c r="J2702" s="234" t="s">
        <v>124</v>
      </c>
      <c r="K2702" s="234" t="s">
        <v>27</v>
      </c>
      <c r="L2702" s="234" t="s">
        <v>28</v>
      </c>
      <c r="M2702" s="234" t="s">
        <v>36</v>
      </c>
      <c r="N2702" s="234" t="s">
        <v>30</v>
      </c>
      <c r="O2702" s="234" t="s">
        <v>38</v>
      </c>
      <c r="P2702" s="234" t="s">
        <v>30</v>
      </c>
      <c r="Q2702" s="234" t="s">
        <v>43</v>
      </c>
      <c r="R2702" s="234" t="s">
        <v>30</v>
      </c>
      <c r="S2702" s="234" t="s">
        <v>40</v>
      </c>
      <c r="T2702" s="339" t="s">
        <v>40</v>
      </c>
      <c r="U2702" s="101" t="s">
        <v>40</v>
      </c>
      <c r="V2702" s="127"/>
      <c r="W2702" s="127"/>
      <c r="X2702" s="127"/>
    </row>
    <row r="2703" spans="1:24" ht="15" customHeight="1">
      <c r="A2703" s="192">
        <v>1067859879</v>
      </c>
      <c r="B2703" s="193" t="s">
        <v>26</v>
      </c>
      <c r="C2703" s="193" t="s">
        <v>960</v>
      </c>
      <c r="D2703" s="193" t="s">
        <v>467</v>
      </c>
      <c r="E2703" s="193" t="s">
        <v>1804</v>
      </c>
      <c r="F2703" s="193" t="s">
        <v>2645</v>
      </c>
      <c r="G2703" s="192">
        <v>3145215238</v>
      </c>
      <c r="H2703" s="257" t="s">
        <v>6952</v>
      </c>
      <c r="I2703" s="193" t="s">
        <v>59</v>
      </c>
      <c r="J2703" s="193" t="s">
        <v>154</v>
      </c>
      <c r="K2703" s="193"/>
      <c r="L2703" s="193" t="s">
        <v>28</v>
      </c>
      <c r="M2703" s="193" t="s">
        <v>36</v>
      </c>
      <c r="N2703" s="193" t="s">
        <v>37</v>
      </c>
      <c r="O2703" s="193" t="s">
        <v>42</v>
      </c>
      <c r="P2703" s="193" t="s">
        <v>30</v>
      </c>
      <c r="Q2703" s="193" t="s">
        <v>49</v>
      </c>
      <c r="R2703" s="193" t="s">
        <v>30</v>
      </c>
      <c r="S2703" s="193" t="s">
        <v>44</v>
      </c>
      <c r="T2703" s="283" t="s">
        <v>75</v>
      </c>
      <c r="U2703" s="186" t="s">
        <v>40</v>
      </c>
      <c r="V2703" s="127"/>
      <c r="W2703" s="127"/>
      <c r="X2703" s="127"/>
    </row>
    <row r="2704" spans="1:24" ht="15" customHeight="1">
      <c r="A2704" s="197">
        <v>55065631</v>
      </c>
      <c r="B2704" s="198" t="s">
        <v>26</v>
      </c>
      <c r="C2704" s="198" t="s">
        <v>1786</v>
      </c>
      <c r="D2704" s="198" t="s">
        <v>1356</v>
      </c>
      <c r="E2704" s="198" t="s">
        <v>4570</v>
      </c>
      <c r="F2704" s="198" t="s">
        <v>965</v>
      </c>
      <c r="G2704" s="197">
        <v>3123589120</v>
      </c>
      <c r="H2704" s="199" t="s">
        <v>4571</v>
      </c>
      <c r="I2704" s="198" t="s">
        <v>63</v>
      </c>
      <c r="J2704" s="198" t="s">
        <v>4572</v>
      </c>
      <c r="K2704" s="198"/>
      <c r="L2704" s="198" t="s">
        <v>28</v>
      </c>
      <c r="M2704" s="198"/>
      <c r="N2704" s="198" t="s">
        <v>37</v>
      </c>
      <c r="O2704" s="198" t="s">
        <v>42</v>
      </c>
      <c r="P2704" s="198" t="s">
        <v>30</v>
      </c>
      <c r="Q2704" s="198" t="s">
        <v>46</v>
      </c>
      <c r="R2704" s="198" t="s">
        <v>30</v>
      </c>
      <c r="S2704" s="198" t="s">
        <v>63</v>
      </c>
      <c r="T2704" s="291" t="s">
        <v>63</v>
      </c>
      <c r="U2704" s="66" t="s">
        <v>63</v>
      </c>
      <c r="V2704" s="127"/>
      <c r="W2704" s="127"/>
      <c r="X2704" s="127"/>
    </row>
    <row r="2705" spans="1:24" ht="15" customHeight="1">
      <c r="A2705" s="197">
        <v>57430590</v>
      </c>
      <c r="B2705" s="198" t="s">
        <v>26</v>
      </c>
      <c r="C2705" s="198" t="s">
        <v>536</v>
      </c>
      <c r="D2705" s="198" t="s">
        <v>3504</v>
      </c>
      <c r="E2705" s="198" t="s">
        <v>1199</v>
      </c>
      <c r="F2705" s="198" t="s">
        <v>319</v>
      </c>
      <c r="G2705" s="197">
        <v>3215531346</v>
      </c>
      <c r="H2705" s="199" t="s">
        <v>3505</v>
      </c>
      <c r="I2705" s="198" t="s">
        <v>65</v>
      </c>
      <c r="J2705" s="198" t="s">
        <v>443</v>
      </c>
      <c r="K2705" s="198" t="s">
        <v>27</v>
      </c>
      <c r="L2705" s="198" t="s">
        <v>28</v>
      </c>
      <c r="M2705" s="198" t="s">
        <v>36</v>
      </c>
      <c r="N2705" s="198" t="s">
        <v>30</v>
      </c>
      <c r="O2705" s="198" t="s">
        <v>31</v>
      </c>
      <c r="P2705" s="198" t="s">
        <v>30</v>
      </c>
      <c r="Q2705" s="198" t="s">
        <v>49</v>
      </c>
      <c r="R2705" s="198" t="s">
        <v>30</v>
      </c>
      <c r="S2705" s="198" t="s">
        <v>65</v>
      </c>
      <c r="T2705" s="291" t="s">
        <v>57</v>
      </c>
      <c r="U2705" s="66" t="s">
        <v>47</v>
      </c>
      <c r="V2705" s="127"/>
      <c r="W2705" s="127"/>
      <c r="X2705" s="127"/>
    </row>
    <row r="2706" spans="1:24" ht="15" customHeight="1">
      <c r="A2706" s="197">
        <v>1093735539</v>
      </c>
      <c r="B2706" s="198" t="s">
        <v>26</v>
      </c>
      <c r="C2706" s="198" t="s">
        <v>6346</v>
      </c>
      <c r="D2706" s="198" t="s">
        <v>277</v>
      </c>
      <c r="E2706" s="198" t="s">
        <v>1199</v>
      </c>
      <c r="F2706" s="198" t="s">
        <v>530</v>
      </c>
      <c r="G2706" s="197">
        <v>3162463847</v>
      </c>
      <c r="H2706" s="199" t="s">
        <v>6347</v>
      </c>
      <c r="I2706" s="198" t="s">
        <v>68</v>
      </c>
      <c r="J2706" s="198" t="s">
        <v>157</v>
      </c>
      <c r="K2706" s="198" t="s">
        <v>27</v>
      </c>
      <c r="L2706" s="198"/>
      <c r="M2706" s="198"/>
      <c r="N2706" s="198" t="s">
        <v>37</v>
      </c>
      <c r="O2706" s="198" t="s">
        <v>42</v>
      </c>
      <c r="P2706" s="198" t="s">
        <v>37</v>
      </c>
      <c r="Q2706" s="198" t="s">
        <v>32</v>
      </c>
      <c r="R2706" s="198" t="s">
        <v>37</v>
      </c>
      <c r="S2706" s="198"/>
      <c r="T2706" s="291"/>
      <c r="U2706" s="66"/>
      <c r="V2706" s="127"/>
      <c r="W2706" s="127"/>
      <c r="X2706" s="127"/>
    </row>
    <row r="2707" spans="1:24" ht="15" customHeight="1">
      <c r="A2707" s="197">
        <v>37390085</v>
      </c>
      <c r="B2707" s="198" t="s">
        <v>26</v>
      </c>
      <c r="C2707" s="198" t="s">
        <v>487</v>
      </c>
      <c r="D2707" s="198" t="s">
        <v>196</v>
      </c>
      <c r="E2707" s="198" t="s">
        <v>1199</v>
      </c>
      <c r="F2707" s="198" t="s">
        <v>319</v>
      </c>
      <c r="G2707" s="197">
        <v>3106210075</v>
      </c>
      <c r="H2707" s="199" t="s">
        <v>6563</v>
      </c>
      <c r="I2707" s="198" t="s">
        <v>70</v>
      </c>
      <c r="J2707" s="198" t="s">
        <v>5763</v>
      </c>
      <c r="K2707" s="198" t="s">
        <v>27</v>
      </c>
      <c r="L2707" s="198" t="s">
        <v>51</v>
      </c>
      <c r="M2707" s="198" t="s">
        <v>36</v>
      </c>
      <c r="N2707" s="198" t="s">
        <v>30</v>
      </c>
      <c r="O2707" s="198" t="s">
        <v>31</v>
      </c>
      <c r="P2707" s="198" t="s">
        <v>30</v>
      </c>
      <c r="Q2707" s="198" t="s">
        <v>43</v>
      </c>
      <c r="R2707" s="198" t="s">
        <v>30</v>
      </c>
      <c r="S2707" s="198" t="s">
        <v>70</v>
      </c>
      <c r="T2707" s="291" t="s">
        <v>71</v>
      </c>
      <c r="U2707" s="66" t="s">
        <v>53</v>
      </c>
      <c r="V2707" s="127"/>
      <c r="W2707" s="127"/>
      <c r="X2707" s="127"/>
    </row>
    <row r="2708" spans="1:24" ht="15" customHeight="1">
      <c r="A2708" s="192">
        <v>1102798223</v>
      </c>
      <c r="B2708" s="193" t="s">
        <v>26</v>
      </c>
      <c r="C2708" s="193" t="s">
        <v>264</v>
      </c>
      <c r="D2708" s="193" t="s">
        <v>467</v>
      </c>
      <c r="E2708" s="193" t="s">
        <v>6953</v>
      </c>
      <c r="F2708" s="193" t="s">
        <v>403</v>
      </c>
      <c r="G2708" s="192">
        <v>3128680067</v>
      </c>
      <c r="H2708" s="257" t="s">
        <v>6954</v>
      </c>
      <c r="I2708" s="193" t="s">
        <v>74</v>
      </c>
      <c r="J2708" s="193" t="s">
        <v>99</v>
      </c>
      <c r="K2708" s="193"/>
      <c r="L2708" s="193" t="s">
        <v>28</v>
      </c>
      <c r="M2708" s="193"/>
      <c r="N2708" s="193" t="s">
        <v>30</v>
      </c>
      <c r="O2708" s="193" t="s">
        <v>38</v>
      </c>
      <c r="P2708" s="193" t="s">
        <v>30</v>
      </c>
      <c r="Q2708" s="193" t="s">
        <v>49</v>
      </c>
      <c r="R2708" s="193" t="s">
        <v>30</v>
      </c>
      <c r="S2708" s="193" t="s">
        <v>74</v>
      </c>
      <c r="T2708" s="283" t="s">
        <v>50</v>
      </c>
      <c r="U2708" s="186" t="s">
        <v>59</v>
      </c>
      <c r="V2708" s="127"/>
      <c r="W2708" s="127"/>
      <c r="X2708" s="127"/>
    </row>
    <row r="2709" spans="1:24" ht="15" customHeight="1">
      <c r="A2709" s="197">
        <v>1072896317</v>
      </c>
      <c r="B2709" s="198" t="s">
        <v>26</v>
      </c>
      <c r="C2709" s="198" t="s">
        <v>611</v>
      </c>
      <c r="D2709" s="198" t="s">
        <v>3333</v>
      </c>
      <c r="E2709" s="198" t="s">
        <v>3506</v>
      </c>
      <c r="F2709" s="198" t="s">
        <v>3507</v>
      </c>
      <c r="G2709" s="197">
        <v>3103445452</v>
      </c>
      <c r="H2709" s="199" t="s">
        <v>3508</v>
      </c>
      <c r="I2709" s="198" t="s">
        <v>61</v>
      </c>
      <c r="J2709" s="198" t="s">
        <v>3509</v>
      </c>
      <c r="K2709" s="198" t="s">
        <v>27</v>
      </c>
      <c r="L2709" s="198" t="s">
        <v>41</v>
      </c>
      <c r="M2709" s="198" t="s">
        <v>36</v>
      </c>
      <c r="N2709" s="198" t="s">
        <v>37</v>
      </c>
      <c r="O2709" s="198" t="s">
        <v>42</v>
      </c>
      <c r="P2709" s="198" t="s">
        <v>30</v>
      </c>
      <c r="Q2709" s="198" t="s">
        <v>43</v>
      </c>
      <c r="R2709" s="198" t="s">
        <v>30</v>
      </c>
      <c r="S2709" s="198" t="s">
        <v>61</v>
      </c>
      <c r="T2709" s="291" t="s">
        <v>61</v>
      </c>
      <c r="U2709" s="66" t="s">
        <v>61</v>
      </c>
      <c r="V2709" s="127"/>
      <c r="W2709" s="127"/>
      <c r="X2709" s="127"/>
    </row>
    <row r="2710" spans="1:24" ht="15" customHeight="1">
      <c r="A2710" s="200">
        <v>1117493889</v>
      </c>
      <c r="B2710" s="201" t="s">
        <v>26</v>
      </c>
      <c r="C2710" s="201" t="s">
        <v>2750</v>
      </c>
      <c r="D2710" s="201" t="s">
        <v>207</v>
      </c>
      <c r="E2710" s="201" t="s">
        <v>938</v>
      </c>
      <c r="F2710" s="201" t="s">
        <v>350</v>
      </c>
      <c r="G2710" s="200">
        <v>3212257025</v>
      </c>
      <c r="H2710" s="199" t="s">
        <v>6196</v>
      </c>
      <c r="I2710" s="201" t="s">
        <v>54</v>
      </c>
      <c r="J2710" s="201" t="s">
        <v>765</v>
      </c>
      <c r="K2710" s="201"/>
      <c r="L2710" s="201" t="s">
        <v>28</v>
      </c>
      <c r="M2710" s="201"/>
      <c r="N2710" s="201" t="s">
        <v>30</v>
      </c>
      <c r="O2710" s="201" t="s">
        <v>38</v>
      </c>
      <c r="P2710" s="201" t="s">
        <v>30</v>
      </c>
      <c r="Q2710" s="201" t="s">
        <v>46</v>
      </c>
      <c r="R2710" s="201" t="s">
        <v>37</v>
      </c>
      <c r="S2710" s="201"/>
      <c r="T2710" s="335"/>
      <c r="U2710" s="71"/>
      <c r="V2710" s="127"/>
      <c r="W2710" s="127"/>
      <c r="X2710" s="127"/>
    </row>
    <row r="2711" spans="1:24" ht="15" customHeight="1">
      <c r="A2711" s="197">
        <v>1015484850</v>
      </c>
      <c r="B2711" s="198" t="s">
        <v>26</v>
      </c>
      <c r="C2711" s="198" t="s">
        <v>119</v>
      </c>
      <c r="D2711" s="198" t="s">
        <v>917</v>
      </c>
      <c r="E2711" s="198" t="s">
        <v>1378</v>
      </c>
      <c r="F2711" s="198" t="s">
        <v>4750</v>
      </c>
      <c r="G2711" s="197">
        <v>3133884148</v>
      </c>
      <c r="H2711" s="199" t="s">
        <v>4219</v>
      </c>
      <c r="I2711" s="198" t="s">
        <v>68</v>
      </c>
      <c r="J2711" s="198" t="s">
        <v>1179</v>
      </c>
      <c r="K2711" s="198"/>
      <c r="L2711" s="198" t="s">
        <v>51</v>
      </c>
      <c r="M2711" s="198"/>
      <c r="N2711" s="198" t="s">
        <v>30</v>
      </c>
      <c r="O2711" s="198" t="s">
        <v>31</v>
      </c>
      <c r="P2711" s="198" t="s">
        <v>37</v>
      </c>
      <c r="Q2711" s="198" t="s">
        <v>32</v>
      </c>
      <c r="R2711" s="198" t="s">
        <v>30</v>
      </c>
      <c r="S2711" s="198" t="s">
        <v>68</v>
      </c>
      <c r="T2711" s="291" t="s">
        <v>73</v>
      </c>
      <c r="U2711" s="66" t="s">
        <v>60</v>
      </c>
      <c r="V2711" s="127"/>
      <c r="W2711" s="127"/>
      <c r="X2711" s="127"/>
    </row>
    <row r="2712" spans="1:24" ht="15" customHeight="1">
      <c r="A2712" s="200">
        <v>60377642</v>
      </c>
      <c r="B2712" s="201" t="s">
        <v>26</v>
      </c>
      <c r="C2712" s="201" t="s">
        <v>235</v>
      </c>
      <c r="D2712" s="201" t="s">
        <v>406</v>
      </c>
      <c r="E2712" s="201" t="s">
        <v>1378</v>
      </c>
      <c r="F2712" s="201" t="s">
        <v>4751</v>
      </c>
      <c r="G2712" s="200">
        <v>3144870103</v>
      </c>
      <c r="H2712" s="199" t="s">
        <v>4752</v>
      </c>
      <c r="I2712" s="201" t="s">
        <v>68</v>
      </c>
      <c r="J2712" s="201" t="s">
        <v>814</v>
      </c>
      <c r="K2712" s="201"/>
      <c r="L2712" s="201" t="s">
        <v>41</v>
      </c>
      <c r="M2712" s="201" t="s">
        <v>36</v>
      </c>
      <c r="N2712" s="201" t="s">
        <v>37</v>
      </c>
      <c r="O2712" s="201" t="s">
        <v>42</v>
      </c>
      <c r="P2712" s="201" t="s">
        <v>30</v>
      </c>
      <c r="Q2712" s="201" t="s">
        <v>39</v>
      </c>
      <c r="R2712" s="201" t="s">
        <v>37</v>
      </c>
      <c r="S2712" s="201" t="s">
        <v>68</v>
      </c>
      <c r="T2712" s="335" t="s">
        <v>68</v>
      </c>
      <c r="U2712" s="71" t="s">
        <v>68</v>
      </c>
      <c r="V2712" s="127"/>
      <c r="W2712" s="127"/>
      <c r="X2712" s="127"/>
    </row>
    <row r="2713" spans="1:24" ht="15" customHeight="1">
      <c r="A2713" s="197">
        <v>64695768</v>
      </c>
      <c r="B2713" s="198" t="s">
        <v>26</v>
      </c>
      <c r="C2713" s="198" t="s">
        <v>3510</v>
      </c>
      <c r="D2713" s="198" t="s">
        <v>190</v>
      </c>
      <c r="E2713" s="198" t="s">
        <v>1378</v>
      </c>
      <c r="F2713" s="198" t="s">
        <v>3375</v>
      </c>
      <c r="G2713" s="197">
        <v>3006416060</v>
      </c>
      <c r="H2713" s="199" t="s">
        <v>3511</v>
      </c>
      <c r="I2713" s="198" t="s">
        <v>74</v>
      </c>
      <c r="J2713" s="201" t="s">
        <v>99</v>
      </c>
      <c r="K2713" s="198" t="s">
        <v>27</v>
      </c>
      <c r="L2713" s="198" t="s">
        <v>41</v>
      </c>
      <c r="M2713" s="198" t="s">
        <v>36</v>
      </c>
      <c r="N2713" s="198" t="s">
        <v>30</v>
      </c>
      <c r="O2713" s="198" t="s">
        <v>38</v>
      </c>
      <c r="P2713" s="198" t="s">
        <v>30</v>
      </c>
      <c r="Q2713" s="198" t="s">
        <v>49</v>
      </c>
      <c r="R2713" s="198" t="s">
        <v>30</v>
      </c>
      <c r="S2713" s="198" t="s">
        <v>74</v>
      </c>
      <c r="T2713" s="291" t="s">
        <v>50</v>
      </c>
      <c r="U2713" s="66" t="s">
        <v>54</v>
      </c>
      <c r="V2713" s="127"/>
      <c r="W2713" s="127"/>
      <c r="X2713" s="127"/>
    </row>
    <row r="2714" spans="1:24" ht="15" customHeight="1">
      <c r="A2714" s="197">
        <v>60330446</v>
      </c>
      <c r="B2714" s="198" t="s">
        <v>26</v>
      </c>
      <c r="C2714" s="198" t="s">
        <v>987</v>
      </c>
      <c r="D2714" s="198" t="s">
        <v>5859</v>
      </c>
      <c r="E2714" s="198" t="s">
        <v>1378</v>
      </c>
      <c r="F2714" s="198" t="s">
        <v>1458</v>
      </c>
      <c r="G2714" s="197">
        <v>3214989632</v>
      </c>
      <c r="H2714" s="199" t="s">
        <v>5860</v>
      </c>
      <c r="I2714" s="198" t="s">
        <v>68</v>
      </c>
      <c r="J2714" s="198" t="s">
        <v>814</v>
      </c>
      <c r="K2714" s="198"/>
      <c r="L2714" s="198" t="s">
        <v>51</v>
      </c>
      <c r="M2714" s="198"/>
      <c r="N2714" s="198" t="s">
        <v>37</v>
      </c>
      <c r="O2714" s="198" t="s">
        <v>42</v>
      </c>
      <c r="P2714" s="198" t="s">
        <v>37</v>
      </c>
      <c r="Q2714" s="198"/>
      <c r="R2714" s="198" t="s">
        <v>37</v>
      </c>
      <c r="S2714" s="198"/>
      <c r="T2714" s="291"/>
      <c r="U2714" s="66"/>
      <c r="V2714" s="127"/>
      <c r="W2714" s="127"/>
      <c r="X2714" s="127"/>
    </row>
    <row r="2715" spans="1:24" ht="15" customHeight="1">
      <c r="A2715" s="197">
        <v>36934205</v>
      </c>
      <c r="B2715" s="198" t="s">
        <v>26</v>
      </c>
      <c r="C2715" s="198" t="s">
        <v>3513</v>
      </c>
      <c r="D2715" s="198" t="s">
        <v>3514</v>
      </c>
      <c r="E2715" s="198" t="s">
        <v>3512</v>
      </c>
      <c r="F2715" s="198" t="s">
        <v>3515</v>
      </c>
      <c r="G2715" s="197">
        <v>3147785303</v>
      </c>
      <c r="H2715" s="199" t="s">
        <v>3516</v>
      </c>
      <c r="I2715" s="198" t="s">
        <v>67</v>
      </c>
      <c r="J2715" s="198" t="s">
        <v>1157</v>
      </c>
      <c r="K2715" s="198"/>
      <c r="L2715" s="198" t="s">
        <v>35</v>
      </c>
      <c r="M2715" s="198" t="s">
        <v>36</v>
      </c>
      <c r="N2715" s="198" t="s">
        <v>30</v>
      </c>
      <c r="O2715" s="198" t="s">
        <v>38</v>
      </c>
      <c r="P2715" s="198" t="s">
        <v>30</v>
      </c>
      <c r="Q2715" s="198" t="s">
        <v>49</v>
      </c>
      <c r="R2715" s="198" t="s">
        <v>30</v>
      </c>
      <c r="S2715" s="198" t="s">
        <v>67</v>
      </c>
      <c r="T2715" s="291" t="s">
        <v>69</v>
      </c>
      <c r="U2715" s="66" t="s">
        <v>56</v>
      </c>
      <c r="V2715" s="127"/>
      <c r="W2715" s="127"/>
      <c r="X2715" s="127"/>
    </row>
    <row r="2716" spans="1:24" ht="15" customHeight="1">
      <c r="A2716" s="197">
        <v>37745153</v>
      </c>
      <c r="B2716" s="198" t="s">
        <v>26</v>
      </c>
      <c r="C2716" s="198" t="s">
        <v>1961</v>
      </c>
      <c r="D2716" s="198" t="s">
        <v>826</v>
      </c>
      <c r="E2716" s="198" t="s">
        <v>3512</v>
      </c>
      <c r="F2716" s="198" t="s">
        <v>1253</v>
      </c>
      <c r="G2716" s="197">
        <v>3205212172</v>
      </c>
      <c r="H2716" s="207" t="s">
        <v>5832</v>
      </c>
      <c r="I2716" s="198" t="s">
        <v>60</v>
      </c>
      <c r="J2716" s="198" t="s">
        <v>182</v>
      </c>
      <c r="K2716" s="198" t="s">
        <v>27</v>
      </c>
      <c r="L2716" s="198" t="s">
        <v>28</v>
      </c>
      <c r="M2716" s="198" t="s">
        <v>29</v>
      </c>
      <c r="N2716" s="198" t="s">
        <v>37</v>
      </c>
      <c r="O2716" s="198" t="s">
        <v>42</v>
      </c>
      <c r="P2716" s="198" t="s">
        <v>30</v>
      </c>
      <c r="Q2716" s="198" t="s">
        <v>49</v>
      </c>
      <c r="R2716" s="198" t="s">
        <v>37</v>
      </c>
      <c r="S2716" s="198" t="s">
        <v>60</v>
      </c>
      <c r="T2716" s="291" t="s">
        <v>60</v>
      </c>
      <c r="U2716" s="66" t="s">
        <v>60</v>
      </c>
      <c r="V2716" s="127"/>
      <c r="W2716" s="127"/>
      <c r="X2716" s="127"/>
    </row>
    <row r="2717" spans="1:24" ht="15" customHeight="1">
      <c r="A2717" s="200">
        <v>1101389770</v>
      </c>
      <c r="B2717" s="201" t="s">
        <v>26</v>
      </c>
      <c r="C2717" s="201" t="s">
        <v>1372</v>
      </c>
      <c r="D2717" s="201" t="s">
        <v>6303</v>
      </c>
      <c r="E2717" s="201" t="s">
        <v>3512</v>
      </c>
      <c r="F2717" s="201" t="s">
        <v>2019</v>
      </c>
      <c r="G2717" s="200">
        <v>3115603488</v>
      </c>
      <c r="H2717" s="199" t="s">
        <v>6304</v>
      </c>
      <c r="I2717" s="201" t="s">
        <v>74</v>
      </c>
      <c r="J2717" s="201" t="s">
        <v>1258</v>
      </c>
      <c r="K2717" s="201"/>
      <c r="L2717" s="201" t="s">
        <v>28</v>
      </c>
      <c r="M2717" s="201" t="s">
        <v>36</v>
      </c>
      <c r="N2717" s="201" t="s">
        <v>30</v>
      </c>
      <c r="O2717" s="201" t="s">
        <v>31</v>
      </c>
      <c r="P2717" s="201" t="s">
        <v>30</v>
      </c>
      <c r="Q2717" s="204" t="s">
        <v>39</v>
      </c>
      <c r="R2717" s="201" t="s">
        <v>30</v>
      </c>
      <c r="S2717" s="201" t="s">
        <v>74</v>
      </c>
      <c r="T2717" s="335" t="s">
        <v>74</v>
      </c>
      <c r="U2717" s="71" t="s">
        <v>74</v>
      </c>
      <c r="V2717" s="127"/>
      <c r="W2717" s="127"/>
      <c r="X2717" s="127"/>
    </row>
    <row r="2718" spans="1:24" ht="15" customHeight="1">
      <c r="A2718" s="200">
        <v>73122991</v>
      </c>
      <c r="B2718" s="201" t="s">
        <v>26</v>
      </c>
      <c r="C2718" s="201" t="s">
        <v>1226</v>
      </c>
      <c r="D2718" s="201"/>
      <c r="E2718" s="201" t="s">
        <v>2710</v>
      </c>
      <c r="F2718" s="201" t="s">
        <v>328</v>
      </c>
      <c r="G2718" s="200">
        <v>3007702261</v>
      </c>
      <c r="H2718" s="199" t="s">
        <v>4220</v>
      </c>
      <c r="I2718" s="201" t="s">
        <v>50</v>
      </c>
      <c r="J2718" s="201" t="s">
        <v>4221</v>
      </c>
      <c r="K2718" s="201" t="s">
        <v>27</v>
      </c>
      <c r="L2718" s="201" t="s">
        <v>41</v>
      </c>
      <c r="M2718" s="201" t="s">
        <v>36</v>
      </c>
      <c r="N2718" s="201" t="s">
        <v>30</v>
      </c>
      <c r="O2718" s="201" t="s">
        <v>42</v>
      </c>
      <c r="P2718" s="201" t="s">
        <v>30</v>
      </c>
      <c r="Q2718" s="201" t="s">
        <v>1689</v>
      </c>
      <c r="R2718" s="201" t="s">
        <v>30</v>
      </c>
      <c r="S2718" s="201" t="s">
        <v>50</v>
      </c>
      <c r="T2718" s="335" t="s">
        <v>74</v>
      </c>
      <c r="U2718" s="71" t="s">
        <v>50</v>
      </c>
      <c r="V2718" s="127"/>
      <c r="W2718" s="127"/>
      <c r="X2718" s="127"/>
    </row>
    <row r="2719" spans="1:24" ht="15" customHeight="1">
      <c r="A2719" s="197">
        <v>1193460206</v>
      </c>
      <c r="B2719" s="198" t="s">
        <v>26</v>
      </c>
      <c r="C2719" s="198" t="s">
        <v>196</v>
      </c>
      <c r="D2719" s="198" t="s">
        <v>988</v>
      </c>
      <c r="E2719" s="198" t="s">
        <v>306</v>
      </c>
      <c r="F2719" s="198" t="s">
        <v>771</v>
      </c>
      <c r="G2719" s="197">
        <v>3193527573</v>
      </c>
      <c r="H2719" s="199" t="s">
        <v>3517</v>
      </c>
      <c r="I2719" s="198" t="s">
        <v>53</v>
      </c>
      <c r="J2719" s="198" t="s">
        <v>3518</v>
      </c>
      <c r="K2719" s="198" t="s">
        <v>27</v>
      </c>
      <c r="L2719" s="198" t="s">
        <v>51</v>
      </c>
      <c r="M2719" s="198" t="s">
        <v>36</v>
      </c>
      <c r="N2719" s="198" t="s">
        <v>30</v>
      </c>
      <c r="O2719" s="198" t="s">
        <v>38</v>
      </c>
      <c r="P2719" s="198" t="s">
        <v>37</v>
      </c>
      <c r="Q2719" s="198" t="s">
        <v>32</v>
      </c>
      <c r="R2719" s="198" t="s">
        <v>30</v>
      </c>
      <c r="S2719" s="198" t="s">
        <v>60</v>
      </c>
      <c r="T2719" s="291" t="s">
        <v>75</v>
      </c>
      <c r="U2719" s="66" t="s">
        <v>40</v>
      </c>
      <c r="V2719" s="127"/>
      <c r="W2719" s="127"/>
      <c r="X2719" s="127"/>
    </row>
    <row r="2720" spans="1:24" ht="15" customHeight="1">
      <c r="A2720" s="185">
        <v>28061277</v>
      </c>
      <c r="B2720" s="185" t="s">
        <v>26</v>
      </c>
      <c r="C2720" s="185" t="s">
        <v>305</v>
      </c>
      <c r="D2720" s="185" t="s">
        <v>225</v>
      </c>
      <c r="E2720" s="185" t="s">
        <v>306</v>
      </c>
      <c r="F2720" s="185" t="s">
        <v>307</v>
      </c>
      <c r="G2720" s="185">
        <v>3226560340</v>
      </c>
      <c r="H2720" s="185" t="s">
        <v>308</v>
      </c>
      <c r="I2720" s="185" t="s">
        <v>73</v>
      </c>
      <c r="J2720" s="185" t="s">
        <v>73</v>
      </c>
      <c r="K2720" s="185" t="s">
        <v>51</v>
      </c>
      <c r="L2720" s="185" t="s">
        <v>28</v>
      </c>
      <c r="M2720" s="185" t="s">
        <v>36</v>
      </c>
      <c r="N2720" s="185" t="s">
        <v>30</v>
      </c>
      <c r="O2720" s="185" t="s">
        <v>38</v>
      </c>
      <c r="P2720" s="185" t="s">
        <v>30</v>
      </c>
      <c r="Q2720" s="185" t="s">
        <v>49</v>
      </c>
      <c r="R2720" s="185" t="s">
        <v>30</v>
      </c>
      <c r="S2720" s="185" t="s">
        <v>73</v>
      </c>
      <c r="T2720" s="255"/>
      <c r="U2720" s="72"/>
      <c r="V2720" s="127"/>
      <c r="W2720" s="127"/>
      <c r="X2720" s="127"/>
    </row>
    <row r="2721" spans="1:24" ht="15" customHeight="1">
      <c r="A2721" s="185">
        <v>45645626</v>
      </c>
      <c r="B2721" s="185" t="s">
        <v>26</v>
      </c>
      <c r="C2721" s="185" t="s">
        <v>4454</v>
      </c>
      <c r="D2721" s="185" t="s">
        <v>1877</v>
      </c>
      <c r="E2721" s="185" t="s">
        <v>5792</v>
      </c>
      <c r="F2721" s="185" t="s">
        <v>2795</v>
      </c>
      <c r="G2721" s="185">
        <v>3015199558</v>
      </c>
      <c r="H2721" s="185" t="s">
        <v>4455</v>
      </c>
      <c r="I2721" s="185" t="s">
        <v>50</v>
      </c>
      <c r="J2721" s="185" t="s">
        <v>635</v>
      </c>
      <c r="K2721" s="185" t="s">
        <v>27</v>
      </c>
      <c r="L2721" s="185" t="s">
        <v>28</v>
      </c>
      <c r="M2721" s="185" t="s">
        <v>36</v>
      </c>
      <c r="N2721" s="185" t="s">
        <v>30</v>
      </c>
      <c r="O2721" s="185" t="s">
        <v>42</v>
      </c>
      <c r="P2721" s="185" t="s">
        <v>30</v>
      </c>
      <c r="Q2721" s="185" t="s">
        <v>49</v>
      </c>
      <c r="R2721" s="185" t="s">
        <v>30</v>
      </c>
      <c r="S2721" s="185" t="s">
        <v>50</v>
      </c>
      <c r="T2721" s="255" t="s">
        <v>74</v>
      </c>
      <c r="U2721" s="72" t="s">
        <v>47</v>
      </c>
      <c r="V2721" s="127"/>
      <c r="W2721" s="127"/>
      <c r="X2721" s="127"/>
    </row>
    <row r="2722" spans="1:24" ht="15" customHeight="1">
      <c r="A2722" s="192">
        <v>34950514</v>
      </c>
      <c r="B2722" s="193" t="s">
        <v>26</v>
      </c>
      <c r="C2722" s="193" t="s">
        <v>1072</v>
      </c>
      <c r="D2722" s="193" t="s">
        <v>190</v>
      </c>
      <c r="E2722" s="193" t="s">
        <v>5792</v>
      </c>
      <c r="F2722" s="193" t="s">
        <v>2879</v>
      </c>
      <c r="G2722" s="192">
        <v>3005329444</v>
      </c>
      <c r="H2722" s="257" t="s">
        <v>6564</v>
      </c>
      <c r="I2722" s="193" t="s">
        <v>74</v>
      </c>
      <c r="J2722" s="193" t="s">
        <v>6565</v>
      </c>
      <c r="K2722" s="193" t="s">
        <v>27</v>
      </c>
      <c r="L2722" s="193" t="s">
        <v>35</v>
      </c>
      <c r="M2722" s="193" t="s">
        <v>36</v>
      </c>
      <c r="N2722" s="193" t="s">
        <v>30</v>
      </c>
      <c r="O2722" s="193" t="s">
        <v>42</v>
      </c>
      <c r="P2722" s="193" t="s">
        <v>30</v>
      </c>
      <c r="Q2722" s="193" t="s">
        <v>49</v>
      </c>
      <c r="R2722" s="193" t="s">
        <v>30</v>
      </c>
      <c r="S2722" s="193" t="s">
        <v>59</v>
      </c>
      <c r="T2722" s="283" t="s">
        <v>47</v>
      </c>
      <c r="U2722" s="186" t="s">
        <v>50</v>
      </c>
      <c r="V2722" s="127"/>
      <c r="W2722" s="127"/>
      <c r="X2722" s="127"/>
    </row>
    <row r="2723" spans="1:24" ht="15" customHeight="1">
      <c r="A2723" s="185">
        <v>1127076355</v>
      </c>
      <c r="B2723" s="185" t="s">
        <v>26</v>
      </c>
      <c r="C2723" s="185" t="s">
        <v>220</v>
      </c>
      <c r="D2723" s="185" t="s">
        <v>1246</v>
      </c>
      <c r="E2723" s="185" t="s">
        <v>3519</v>
      </c>
      <c r="F2723" s="185" t="s">
        <v>127</v>
      </c>
      <c r="G2723" s="185">
        <v>3116923023</v>
      </c>
      <c r="H2723" s="185" t="s">
        <v>3520</v>
      </c>
      <c r="I2723" s="185" t="s">
        <v>69</v>
      </c>
      <c r="J2723" s="185" t="s">
        <v>294</v>
      </c>
      <c r="K2723" s="185"/>
      <c r="L2723" s="185" t="s">
        <v>51</v>
      </c>
      <c r="M2723" s="185"/>
      <c r="N2723" s="185" t="s">
        <v>37</v>
      </c>
      <c r="O2723" s="185" t="s">
        <v>42</v>
      </c>
      <c r="P2723" s="185" t="s">
        <v>37</v>
      </c>
      <c r="Q2723" s="185" t="s">
        <v>39</v>
      </c>
      <c r="R2723" s="185" t="s">
        <v>30</v>
      </c>
      <c r="S2723" s="185" t="s">
        <v>53</v>
      </c>
      <c r="T2723" s="255" t="s">
        <v>67</v>
      </c>
      <c r="U2723" s="72" t="s">
        <v>63</v>
      </c>
      <c r="V2723" s="127"/>
      <c r="W2723" s="127"/>
      <c r="X2723" s="127"/>
    </row>
    <row r="2724" spans="1:24" ht="15" customHeight="1">
      <c r="A2724" s="185">
        <v>1085277588</v>
      </c>
      <c r="B2724" s="185" t="s">
        <v>26</v>
      </c>
      <c r="C2724" s="185" t="s">
        <v>1625</v>
      </c>
      <c r="D2724" s="185"/>
      <c r="E2724" s="185" t="s">
        <v>3519</v>
      </c>
      <c r="F2724" s="185" t="s">
        <v>4269</v>
      </c>
      <c r="G2724" s="185">
        <v>3104334989</v>
      </c>
      <c r="H2724" s="266" t="s">
        <v>4293</v>
      </c>
      <c r="I2724" s="185" t="s">
        <v>67</v>
      </c>
      <c r="J2724" s="185" t="s">
        <v>1157</v>
      </c>
      <c r="K2724" s="185"/>
      <c r="L2724" s="185" t="s">
        <v>4344</v>
      </c>
      <c r="M2724" s="185" t="s">
        <v>4345</v>
      </c>
      <c r="N2724" s="185" t="s">
        <v>30</v>
      </c>
      <c r="O2724" s="185" t="s">
        <v>30</v>
      </c>
      <c r="P2724" s="185" t="s">
        <v>4346</v>
      </c>
      <c r="Q2724" s="185" t="s">
        <v>4346</v>
      </c>
      <c r="R2724" s="185" t="s">
        <v>37</v>
      </c>
      <c r="S2724" s="185" t="s">
        <v>67</v>
      </c>
      <c r="T2724" s="255"/>
      <c r="U2724" s="72"/>
      <c r="V2724" s="127"/>
      <c r="W2724" s="127"/>
      <c r="X2724" s="127"/>
    </row>
    <row r="2725" spans="1:24" ht="15" customHeight="1">
      <c r="A2725" s="185">
        <v>45524679</v>
      </c>
      <c r="B2725" s="185" t="s">
        <v>26</v>
      </c>
      <c r="C2725" s="185" t="s">
        <v>487</v>
      </c>
      <c r="D2725" s="185" t="s">
        <v>614</v>
      </c>
      <c r="E2725" s="185" t="s">
        <v>615</v>
      </c>
      <c r="F2725" s="185" t="s">
        <v>403</v>
      </c>
      <c r="G2725" s="255">
        <v>3005331142</v>
      </c>
      <c r="H2725" s="72" t="s">
        <v>616</v>
      </c>
      <c r="I2725" s="256" t="s">
        <v>50</v>
      </c>
      <c r="J2725" s="185" t="s">
        <v>617</v>
      </c>
      <c r="K2725" s="185"/>
      <c r="L2725" s="185" t="s">
        <v>35</v>
      </c>
      <c r="M2725" s="185" t="s">
        <v>42</v>
      </c>
      <c r="N2725" s="185" t="s">
        <v>37</v>
      </c>
      <c r="O2725" s="185" t="s">
        <v>42</v>
      </c>
      <c r="P2725" s="185" t="s">
        <v>37</v>
      </c>
      <c r="Q2725" s="185" t="s">
        <v>32</v>
      </c>
      <c r="R2725" s="185" t="s">
        <v>30</v>
      </c>
      <c r="S2725" s="185" t="s">
        <v>74</v>
      </c>
      <c r="T2725" s="255" t="s">
        <v>65</v>
      </c>
      <c r="U2725" s="72" t="s">
        <v>57</v>
      </c>
      <c r="V2725" s="127"/>
      <c r="W2725" s="127"/>
      <c r="X2725" s="127"/>
    </row>
    <row r="2726" spans="1:24" ht="15" customHeight="1">
      <c r="A2726" s="192">
        <v>30088347</v>
      </c>
      <c r="B2726" s="193" t="s">
        <v>26</v>
      </c>
      <c r="C2726" s="193" t="s">
        <v>1423</v>
      </c>
      <c r="D2726" s="193"/>
      <c r="E2726" s="193" t="s">
        <v>6566</v>
      </c>
      <c r="F2726" s="193" t="s">
        <v>6567</v>
      </c>
      <c r="G2726" s="274">
        <v>3148371947</v>
      </c>
      <c r="H2726" s="187" t="s">
        <v>6568</v>
      </c>
      <c r="I2726" s="276" t="s">
        <v>50</v>
      </c>
      <c r="J2726" s="193" t="s">
        <v>6569</v>
      </c>
      <c r="K2726" s="193"/>
      <c r="L2726" s="193" t="s">
        <v>28</v>
      </c>
      <c r="M2726" s="193"/>
      <c r="N2726" s="193" t="s">
        <v>30</v>
      </c>
      <c r="O2726" s="193" t="s">
        <v>38</v>
      </c>
      <c r="P2726" s="193" t="s">
        <v>30</v>
      </c>
      <c r="Q2726" s="193" t="s">
        <v>46</v>
      </c>
      <c r="R2726" s="193" t="s">
        <v>30</v>
      </c>
      <c r="S2726" s="193" t="s">
        <v>47</v>
      </c>
      <c r="T2726" s="283" t="s">
        <v>65</v>
      </c>
      <c r="U2726" s="186"/>
      <c r="V2726" s="127"/>
      <c r="W2726" s="127"/>
      <c r="X2726" s="127"/>
    </row>
    <row r="2727" spans="1:24" ht="15" customHeight="1">
      <c r="A2727" s="185">
        <v>64577567</v>
      </c>
      <c r="B2727" s="185" t="s">
        <v>26</v>
      </c>
      <c r="C2727" s="185" t="s">
        <v>658</v>
      </c>
      <c r="D2727" s="185" t="s">
        <v>500</v>
      </c>
      <c r="E2727" s="185" t="s">
        <v>3521</v>
      </c>
      <c r="F2727" s="185" t="s">
        <v>391</v>
      </c>
      <c r="G2727" s="185">
        <v>3017257637</v>
      </c>
      <c r="H2727" s="185" t="s">
        <v>3522</v>
      </c>
      <c r="I2727" s="185" t="s">
        <v>47</v>
      </c>
      <c r="J2727" s="185" t="s">
        <v>99</v>
      </c>
      <c r="K2727" s="185"/>
      <c r="L2727" s="185" t="s">
        <v>28</v>
      </c>
      <c r="M2727" s="185" t="s">
        <v>29</v>
      </c>
      <c r="N2727" s="185" t="s">
        <v>37</v>
      </c>
      <c r="O2727" s="185" t="s">
        <v>42</v>
      </c>
      <c r="P2727" s="185" t="s">
        <v>30</v>
      </c>
      <c r="Q2727" s="185" t="s">
        <v>49</v>
      </c>
      <c r="R2727" s="185" t="s">
        <v>30</v>
      </c>
      <c r="S2727" s="185" t="s">
        <v>74</v>
      </c>
      <c r="T2727" s="255" t="s">
        <v>47</v>
      </c>
      <c r="U2727" s="72"/>
      <c r="V2727" s="127"/>
      <c r="W2727" s="127"/>
      <c r="X2727" s="127"/>
    </row>
    <row r="2728" spans="1:24" ht="15" customHeight="1">
      <c r="A2728" s="185">
        <v>64563852</v>
      </c>
      <c r="B2728" s="185" t="s">
        <v>26</v>
      </c>
      <c r="C2728" s="185" t="s">
        <v>3523</v>
      </c>
      <c r="D2728" s="185" t="s">
        <v>995</v>
      </c>
      <c r="E2728" s="185" t="s">
        <v>3521</v>
      </c>
      <c r="F2728" s="185" t="s">
        <v>575</v>
      </c>
      <c r="G2728" s="185">
        <v>3024640634</v>
      </c>
      <c r="H2728" s="185" t="s">
        <v>3524</v>
      </c>
      <c r="I2728" s="185" t="s">
        <v>47</v>
      </c>
      <c r="J2728" s="185" t="s">
        <v>188</v>
      </c>
      <c r="K2728" s="185"/>
      <c r="L2728" s="185" t="s">
        <v>28</v>
      </c>
      <c r="M2728" s="185" t="s">
        <v>29</v>
      </c>
      <c r="N2728" s="185" t="s">
        <v>30</v>
      </c>
      <c r="O2728" s="185" t="s">
        <v>31</v>
      </c>
      <c r="P2728" s="185" t="s">
        <v>30</v>
      </c>
      <c r="Q2728" s="185" t="s">
        <v>49</v>
      </c>
      <c r="R2728" s="185" t="s">
        <v>37</v>
      </c>
      <c r="S2728" s="185" t="s">
        <v>47</v>
      </c>
      <c r="T2728" s="255" t="s">
        <v>47</v>
      </c>
      <c r="U2728" s="72" t="s">
        <v>47</v>
      </c>
      <c r="V2728" s="127"/>
      <c r="W2728" s="127"/>
      <c r="X2728" s="127"/>
    </row>
    <row r="2729" spans="1:24" ht="15" customHeight="1">
      <c r="A2729" s="185">
        <v>10742339</v>
      </c>
      <c r="B2729" s="185" t="s">
        <v>26</v>
      </c>
      <c r="C2729" s="185" t="s">
        <v>134</v>
      </c>
      <c r="D2729" s="185" t="s">
        <v>135</v>
      </c>
      <c r="E2729" s="185" t="s">
        <v>136</v>
      </c>
      <c r="F2729" s="185" t="s">
        <v>137</v>
      </c>
      <c r="G2729" s="185">
        <v>3148780019</v>
      </c>
      <c r="H2729" s="185" t="s">
        <v>138</v>
      </c>
      <c r="I2729" s="185" t="s">
        <v>56</v>
      </c>
      <c r="J2729" s="185" t="s">
        <v>139</v>
      </c>
      <c r="K2729" s="185"/>
      <c r="L2729" s="185" t="s">
        <v>28</v>
      </c>
      <c r="M2729" s="185" t="s">
        <v>42</v>
      </c>
      <c r="N2729" s="185" t="s">
        <v>30</v>
      </c>
      <c r="O2729" s="185" t="s">
        <v>38</v>
      </c>
      <c r="P2729" s="185" t="s">
        <v>30</v>
      </c>
      <c r="Q2729" s="185" t="s">
        <v>49</v>
      </c>
      <c r="R2729" s="185" t="s">
        <v>30</v>
      </c>
      <c r="S2729" s="185" t="s">
        <v>56</v>
      </c>
      <c r="T2729" s="255"/>
      <c r="U2729" s="72"/>
      <c r="V2729" s="127"/>
      <c r="W2729" s="127"/>
      <c r="X2729" s="127"/>
    </row>
    <row r="2730" spans="1:24" ht="15" customHeight="1">
      <c r="A2730" s="185">
        <v>54255675</v>
      </c>
      <c r="B2730" s="185" t="s">
        <v>26</v>
      </c>
      <c r="C2730" s="185" t="s">
        <v>6305</v>
      </c>
      <c r="D2730" s="185"/>
      <c r="E2730" s="185" t="s">
        <v>136</v>
      </c>
      <c r="F2730" s="185"/>
      <c r="G2730" s="185">
        <v>3146695915</v>
      </c>
      <c r="H2730" s="185" t="s">
        <v>6306</v>
      </c>
      <c r="I2730" s="185" t="s">
        <v>58</v>
      </c>
      <c r="J2730" s="185" t="s">
        <v>144</v>
      </c>
      <c r="K2730" s="185"/>
      <c r="L2730" s="185" t="s">
        <v>28</v>
      </c>
      <c r="M2730" s="185"/>
      <c r="N2730" s="185" t="s">
        <v>30</v>
      </c>
      <c r="O2730" s="185" t="s">
        <v>38</v>
      </c>
      <c r="P2730" s="185" t="s">
        <v>37</v>
      </c>
      <c r="Q2730" s="185" t="s">
        <v>32</v>
      </c>
      <c r="R2730" s="185" t="s">
        <v>30</v>
      </c>
      <c r="S2730" s="185" t="s">
        <v>58</v>
      </c>
      <c r="T2730" s="255" t="s">
        <v>58</v>
      </c>
      <c r="U2730" s="72" t="s">
        <v>58</v>
      </c>
      <c r="V2730" s="127"/>
      <c r="W2730" s="127"/>
      <c r="X2730" s="127"/>
    </row>
    <row r="2731" spans="1:24" ht="15" customHeight="1">
      <c r="A2731" s="185">
        <v>34318862</v>
      </c>
      <c r="B2731" s="185" t="s">
        <v>26</v>
      </c>
      <c r="C2731" s="185" t="s">
        <v>3525</v>
      </c>
      <c r="D2731" s="185" t="s">
        <v>178</v>
      </c>
      <c r="E2731" s="185" t="s">
        <v>3526</v>
      </c>
      <c r="F2731" s="185" t="s">
        <v>3527</v>
      </c>
      <c r="G2731" s="185">
        <v>3207205455</v>
      </c>
      <c r="H2731" s="185" t="s">
        <v>3528</v>
      </c>
      <c r="I2731" s="185" t="s">
        <v>56</v>
      </c>
      <c r="J2731" s="185" t="s">
        <v>249</v>
      </c>
      <c r="K2731" s="185"/>
      <c r="L2731" s="185" t="s">
        <v>28</v>
      </c>
      <c r="M2731" s="185" t="s">
        <v>29</v>
      </c>
      <c r="N2731" s="185" t="s">
        <v>37</v>
      </c>
      <c r="O2731" s="185" t="s">
        <v>42</v>
      </c>
      <c r="P2731" s="185" t="s">
        <v>30</v>
      </c>
      <c r="Q2731" s="185" t="s">
        <v>49</v>
      </c>
      <c r="R2731" s="185" t="s">
        <v>30</v>
      </c>
      <c r="S2731" s="185" t="s">
        <v>76</v>
      </c>
      <c r="T2731" s="255" t="s">
        <v>67</v>
      </c>
      <c r="U2731" s="72" t="s">
        <v>63</v>
      </c>
      <c r="V2731" s="127"/>
      <c r="W2731" s="127"/>
      <c r="X2731" s="127"/>
    </row>
    <row r="2732" spans="1:24" ht="15" customHeight="1">
      <c r="A2732" s="185">
        <v>69023618</v>
      </c>
      <c r="B2732" s="185" t="s">
        <v>26</v>
      </c>
      <c r="C2732" s="185" t="s">
        <v>220</v>
      </c>
      <c r="D2732" s="185" t="s">
        <v>221</v>
      </c>
      <c r="E2732" s="185" t="s">
        <v>3526</v>
      </c>
      <c r="F2732" s="185" t="s">
        <v>4222</v>
      </c>
      <c r="G2732" s="185">
        <v>3153002945</v>
      </c>
      <c r="H2732" s="185" t="s">
        <v>4223</v>
      </c>
      <c r="I2732" s="185" t="s">
        <v>69</v>
      </c>
      <c r="J2732" s="185" t="s">
        <v>3698</v>
      </c>
      <c r="K2732" s="185"/>
      <c r="L2732" s="185" t="s">
        <v>28</v>
      </c>
      <c r="M2732" s="185" t="s">
        <v>36</v>
      </c>
      <c r="N2732" s="185" t="s">
        <v>30</v>
      </c>
      <c r="O2732" s="185" t="s">
        <v>38</v>
      </c>
      <c r="P2732" s="185" t="s">
        <v>30</v>
      </c>
      <c r="Q2732" s="185" t="s">
        <v>46</v>
      </c>
      <c r="R2732" s="185" t="s">
        <v>30</v>
      </c>
      <c r="S2732" s="185" t="s">
        <v>69</v>
      </c>
      <c r="T2732" s="255" t="s">
        <v>69</v>
      </c>
      <c r="U2732" s="72" t="s">
        <v>69</v>
      </c>
      <c r="V2732" s="127"/>
      <c r="W2732" s="127"/>
      <c r="X2732" s="127"/>
    </row>
    <row r="2733" spans="1:24" ht="15" customHeight="1">
      <c r="A2733" s="185">
        <v>57404614</v>
      </c>
      <c r="B2733" s="185" t="s">
        <v>26</v>
      </c>
      <c r="C2733" s="185" t="s">
        <v>520</v>
      </c>
      <c r="D2733" s="185" t="s">
        <v>369</v>
      </c>
      <c r="E2733" s="185" t="s">
        <v>3529</v>
      </c>
      <c r="F2733" s="185" t="s">
        <v>3530</v>
      </c>
      <c r="G2733" s="185">
        <v>3008043979</v>
      </c>
      <c r="H2733" s="185" t="s">
        <v>3531</v>
      </c>
      <c r="I2733" s="185" t="s">
        <v>47</v>
      </c>
      <c r="J2733" s="185" t="s">
        <v>1763</v>
      </c>
      <c r="K2733" s="185"/>
      <c r="L2733" s="185"/>
      <c r="M2733" s="185"/>
      <c r="N2733" s="185" t="s">
        <v>30</v>
      </c>
      <c r="O2733" s="185" t="s">
        <v>38</v>
      </c>
      <c r="P2733" s="185" t="s">
        <v>30</v>
      </c>
      <c r="Q2733" s="185" t="s">
        <v>49</v>
      </c>
      <c r="R2733" s="185" t="s">
        <v>30</v>
      </c>
      <c r="S2733" s="185" t="s">
        <v>65</v>
      </c>
      <c r="T2733" s="255" t="s">
        <v>50</v>
      </c>
      <c r="U2733" s="72" t="s">
        <v>57</v>
      </c>
      <c r="V2733" s="127"/>
      <c r="W2733" s="127"/>
      <c r="X2733" s="127"/>
    </row>
    <row r="2734" spans="1:24" ht="15" customHeight="1">
      <c r="A2734" s="185">
        <v>1094909395</v>
      </c>
      <c r="B2734" s="185" t="s">
        <v>26</v>
      </c>
      <c r="C2734" s="185" t="s">
        <v>6209</v>
      </c>
      <c r="D2734" s="185" t="s">
        <v>3184</v>
      </c>
      <c r="E2734" s="185" t="s">
        <v>6210</v>
      </c>
      <c r="F2734" s="185" t="s">
        <v>202</v>
      </c>
      <c r="G2734" s="185">
        <v>3152456203</v>
      </c>
      <c r="H2734" s="185" t="s">
        <v>6211</v>
      </c>
      <c r="I2734" s="185" t="s">
        <v>70</v>
      </c>
      <c r="J2734" s="185" t="s">
        <v>6206</v>
      </c>
      <c r="K2734" s="185"/>
      <c r="L2734" s="185" t="s">
        <v>51</v>
      </c>
      <c r="M2734" s="185" t="s">
        <v>36</v>
      </c>
      <c r="N2734" s="185" t="s">
        <v>37</v>
      </c>
      <c r="O2734" s="185" t="s">
        <v>42</v>
      </c>
      <c r="P2734" s="185" t="s">
        <v>37</v>
      </c>
      <c r="Q2734" s="185" t="s">
        <v>32</v>
      </c>
      <c r="R2734" s="185" t="s">
        <v>37</v>
      </c>
      <c r="S2734" s="185"/>
      <c r="T2734" s="255"/>
      <c r="U2734" s="72"/>
      <c r="V2734" s="127"/>
      <c r="W2734" s="127"/>
      <c r="X2734" s="127"/>
    </row>
    <row r="2735" spans="1:24" ht="15" customHeight="1">
      <c r="A2735" s="185">
        <v>1112786729</v>
      </c>
      <c r="B2735" s="185" t="s">
        <v>26</v>
      </c>
      <c r="C2735" s="185" t="s">
        <v>5936</v>
      </c>
      <c r="D2735" s="185" t="s">
        <v>5937</v>
      </c>
      <c r="E2735" s="185" t="s">
        <v>3280</v>
      </c>
      <c r="F2735" s="185" t="s">
        <v>3143</v>
      </c>
      <c r="G2735" s="185">
        <v>3176695502</v>
      </c>
      <c r="H2735" s="185" t="s">
        <v>5938</v>
      </c>
      <c r="I2735" s="185" t="s">
        <v>40</v>
      </c>
      <c r="J2735" s="185" t="s">
        <v>5939</v>
      </c>
      <c r="K2735" s="185"/>
      <c r="L2735" s="185" t="s">
        <v>28</v>
      </c>
      <c r="M2735" s="185" t="s">
        <v>29</v>
      </c>
      <c r="N2735" s="185" t="s">
        <v>30</v>
      </c>
      <c r="O2735" s="185" t="s">
        <v>38</v>
      </c>
      <c r="P2735" s="185" t="s">
        <v>30</v>
      </c>
      <c r="Q2735" s="185" t="s">
        <v>49</v>
      </c>
      <c r="R2735" s="185" t="s">
        <v>30</v>
      </c>
      <c r="S2735" s="185" t="s">
        <v>40</v>
      </c>
      <c r="T2735" s="255" t="s">
        <v>76</v>
      </c>
      <c r="U2735" s="72" t="s">
        <v>60</v>
      </c>
      <c r="V2735" s="127"/>
      <c r="W2735" s="127"/>
      <c r="X2735" s="127"/>
    </row>
    <row r="2736" spans="1:24" ht="15" customHeight="1">
      <c r="A2736" s="185">
        <v>1123633832</v>
      </c>
      <c r="B2736" s="185" t="s">
        <v>26</v>
      </c>
      <c r="C2736" s="185" t="s">
        <v>4521</v>
      </c>
      <c r="D2736" s="185" t="s">
        <v>1152</v>
      </c>
      <c r="E2736" s="185" t="s">
        <v>4522</v>
      </c>
      <c r="F2736" s="185" t="s">
        <v>1346</v>
      </c>
      <c r="G2736" s="185">
        <v>3016167560</v>
      </c>
      <c r="H2736" s="185" t="s">
        <v>4523</v>
      </c>
      <c r="I2736" s="185" t="s">
        <v>72</v>
      </c>
      <c r="J2736" s="185" t="s">
        <v>3195</v>
      </c>
      <c r="K2736" s="185"/>
      <c r="L2736" s="185" t="s">
        <v>51</v>
      </c>
      <c r="M2736" s="185" t="s">
        <v>36</v>
      </c>
      <c r="N2736" s="185" t="s">
        <v>30</v>
      </c>
      <c r="O2736" s="185" t="s">
        <v>31</v>
      </c>
      <c r="P2736" s="185" t="s">
        <v>30</v>
      </c>
      <c r="Q2736" s="185" t="s">
        <v>46</v>
      </c>
      <c r="R2736" s="185" t="s">
        <v>30</v>
      </c>
      <c r="S2736" s="185" t="s">
        <v>47</v>
      </c>
      <c r="T2736" s="255" t="s">
        <v>65</v>
      </c>
      <c r="U2736" s="72" t="s">
        <v>40</v>
      </c>
      <c r="V2736" s="127"/>
      <c r="W2736" s="127"/>
      <c r="X2736" s="127"/>
    </row>
    <row r="2737" spans="1:24" ht="15" customHeight="1">
      <c r="A2737" s="185">
        <v>1090508151</v>
      </c>
      <c r="B2737" s="185" t="s">
        <v>26</v>
      </c>
      <c r="C2737" s="185" t="s">
        <v>5339</v>
      </c>
      <c r="D2737" s="185" t="s">
        <v>178</v>
      </c>
      <c r="E2737" s="185" t="s">
        <v>5340</v>
      </c>
      <c r="F2737" s="185" t="s">
        <v>709</v>
      </c>
      <c r="G2737" s="185">
        <v>3003003757</v>
      </c>
      <c r="H2737" s="185" t="s">
        <v>5341</v>
      </c>
      <c r="I2737" s="185" t="s">
        <v>68</v>
      </c>
      <c r="J2737" s="185" t="s">
        <v>157</v>
      </c>
      <c r="K2737" s="185" t="s">
        <v>5272</v>
      </c>
      <c r="L2737" s="185" t="s">
        <v>51</v>
      </c>
      <c r="M2737" s="185" t="s">
        <v>42</v>
      </c>
      <c r="N2737" s="185" t="s">
        <v>30</v>
      </c>
      <c r="O2737" s="185" t="s">
        <v>38</v>
      </c>
      <c r="P2737" s="185" t="s">
        <v>30</v>
      </c>
      <c r="Q2737" s="185" t="s">
        <v>49</v>
      </c>
      <c r="R2737" s="185" t="s">
        <v>37</v>
      </c>
      <c r="S2737" s="185" t="s">
        <v>68</v>
      </c>
      <c r="T2737" s="255" t="s">
        <v>68</v>
      </c>
      <c r="U2737" s="72" t="s">
        <v>68</v>
      </c>
      <c r="V2737" s="127"/>
      <c r="W2737" s="127"/>
      <c r="X2737" s="127"/>
    </row>
    <row r="2738" spans="1:24" ht="15" customHeight="1">
      <c r="A2738" s="185">
        <v>1067946825</v>
      </c>
      <c r="B2738" s="185" t="s">
        <v>26</v>
      </c>
      <c r="C2738" s="185" t="s">
        <v>1392</v>
      </c>
      <c r="D2738" s="185" t="s">
        <v>612</v>
      </c>
      <c r="E2738" s="185" t="s">
        <v>261</v>
      </c>
      <c r="F2738" s="185" t="s">
        <v>319</v>
      </c>
      <c r="G2738" s="185">
        <v>3116848290</v>
      </c>
      <c r="H2738" s="185" t="s">
        <v>1393</v>
      </c>
      <c r="I2738" s="185" t="s">
        <v>59</v>
      </c>
      <c r="J2738" s="185" t="s">
        <v>262</v>
      </c>
      <c r="K2738" s="185" t="s">
        <v>51</v>
      </c>
      <c r="L2738" s="185" t="s">
        <v>1133</v>
      </c>
      <c r="M2738" s="185" t="s">
        <v>51</v>
      </c>
      <c r="N2738" s="185" t="s">
        <v>37</v>
      </c>
      <c r="O2738" s="185" t="s">
        <v>42</v>
      </c>
      <c r="P2738" s="185" t="s">
        <v>37</v>
      </c>
      <c r="Q2738" s="185" t="s">
        <v>42</v>
      </c>
      <c r="R2738" s="185" t="s">
        <v>30</v>
      </c>
      <c r="S2738" s="185" t="s">
        <v>59</v>
      </c>
      <c r="T2738" s="255" t="s">
        <v>65</v>
      </c>
      <c r="U2738" s="72" t="s">
        <v>47</v>
      </c>
      <c r="V2738" s="127"/>
      <c r="W2738" s="127"/>
      <c r="X2738" s="127"/>
    </row>
    <row r="2739" spans="1:24" ht="15" customHeight="1">
      <c r="A2739" s="185">
        <v>27837736</v>
      </c>
      <c r="B2739" s="185" t="s">
        <v>26</v>
      </c>
      <c r="C2739" s="185" t="s">
        <v>741</v>
      </c>
      <c r="D2739" s="185"/>
      <c r="E2739" s="185" t="s">
        <v>4517</v>
      </c>
      <c r="F2739" s="185" t="s">
        <v>333</v>
      </c>
      <c r="G2739" s="185">
        <v>3126538476</v>
      </c>
      <c r="H2739" s="185" t="s">
        <v>3532</v>
      </c>
      <c r="I2739" s="185" t="s">
        <v>68</v>
      </c>
      <c r="J2739" s="185" t="s">
        <v>157</v>
      </c>
      <c r="K2739" s="185" t="s">
        <v>27</v>
      </c>
      <c r="L2739" s="185" t="s">
        <v>28</v>
      </c>
      <c r="M2739" s="185" t="s">
        <v>36</v>
      </c>
      <c r="N2739" s="185" t="s">
        <v>37</v>
      </c>
      <c r="O2739" s="185" t="s">
        <v>42</v>
      </c>
      <c r="P2739" s="185" t="s">
        <v>30</v>
      </c>
      <c r="Q2739" s="185" t="s">
        <v>43</v>
      </c>
      <c r="R2739" s="185" t="s">
        <v>37</v>
      </c>
      <c r="S2739" s="185" t="s">
        <v>68</v>
      </c>
      <c r="T2739" s="255" t="s">
        <v>68</v>
      </c>
      <c r="U2739" s="72" t="s">
        <v>68</v>
      </c>
      <c r="V2739" s="127"/>
      <c r="W2739" s="127"/>
      <c r="X2739" s="127"/>
    </row>
    <row r="2740" spans="1:24" ht="15" customHeight="1">
      <c r="A2740" s="185">
        <v>1004860420</v>
      </c>
      <c r="B2740" s="185" t="s">
        <v>26</v>
      </c>
      <c r="C2740" s="185" t="s">
        <v>5078</v>
      </c>
      <c r="D2740" s="185" t="s">
        <v>830</v>
      </c>
      <c r="E2740" s="185" t="s">
        <v>5079</v>
      </c>
      <c r="F2740" s="185" t="s">
        <v>4263</v>
      </c>
      <c r="G2740" s="185">
        <v>3223424123</v>
      </c>
      <c r="H2740" s="185" t="s">
        <v>5080</v>
      </c>
      <c r="I2740" s="185" t="s">
        <v>68</v>
      </c>
      <c r="J2740" s="185" t="s">
        <v>5081</v>
      </c>
      <c r="K2740" s="185"/>
      <c r="L2740" s="185" t="s">
        <v>51</v>
      </c>
      <c r="M2740" s="185" t="s">
        <v>36</v>
      </c>
      <c r="N2740" s="185" t="s">
        <v>37</v>
      </c>
      <c r="O2740" s="185" t="s">
        <v>42</v>
      </c>
      <c r="P2740" s="185" t="s">
        <v>30</v>
      </c>
      <c r="Q2740" s="185" t="s">
        <v>39</v>
      </c>
      <c r="R2740" s="185" t="s">
        <v>30</v>
      </c>
      <c r="S2740" s="185" t="s">
        <v>68</v>
      </c>
      <c r="T2740" s="255" t="s">
        <v>68</v>
      </c>
      <c r="U2740" s="72" t="s">
        <v>68</v>
      </c>
      <c r="V2740" s="127"/>
      <c r="W2740" s="127"/>
      <c r="X2740" s="127"/>
    </row>
    <row r="2741" spans="1:24" ht="15" customHeight="1">
      <c r="A2741" s="185">
        <v>1007912831</v>
      </c>
      <c r="B2741" s="185" t="s">
        <v>26</v>
      </c>
      <c r="C2741" s="185" t="s">
        <v>5663</v>
      </c>
      <c r="D2741" s="185"/>
      <c r="E2741" s="185" t="s">
        <v>5079</v>
      </c>
      <c r="F2741" s="185" t="s">
        <v>1897</v>
      </c>
      <c r="G2741" s="185">
        <v>3229213860</v>
      </c>
      <c r="H2741" s="185" t="s">
        <v>5664</v>
      </c>
      <c r="I2741" s="185" t="s">
        <v>68</v>
      </c>
      <c r="J2741" s="185" t="s">
        <v>1179</v>
      </c>
      <c r="K2741" s="185" t="s">
        <v>5665</v>
      </c>
      <c r="L2741" s="185" t="s">
        <v>51</v>
      </c>
      <c r="M2741" s="185"/>
      <c r="N2741" s="185" t="s">
        <v>37</v>
      </c>
      <c r="O2741" s="185" t="s">
        <v>42</v>
      </c>
      <c r="P2741" s="185" t="s">
        <v>37</v>
      </c>
      <c r="Q2741" s="185" t="s">
        <v>32</v>
      </c>
      <c r="R2741" s="185" t="s">
        <v>30</v>
      </c>
      <c r="S2741" s="185" t="s">
        <v>68</v>
      </c>
      <c r="T2741" s="255" t="s">
        <v>68</v>
      </c>
      <c r="U2741" s="72" t="s">
        <v>68</v>
      </c>
      <c r="V2741" s="127"/>
      <c r="W2741" s="127"/>
      <c r="X2741" s="127"/>
    </row>
    <row r="2742" spans="1:24" ht="15" customHeight="1">
      <c r="A2742" s="185">
        <v>1117884761</v>
      </c>
      <c r="B2742" s="185" t="s">
        <v>26</v>
      </c>
      <c r="C2742" s="185" t="s">
        <v>3533</v>
      </c>
      <c r="D2742" s="185"/>
      <c r="E2742" s="185" t="s">
        <v>3534</v>
      </c>
      <c r="F2742" s="185" t="s">
        <v>2239</v>
      </c>
      <c r="G2742" s="185">
        <v>3208496778</v>
      </c>
      <c r="H2742" s="185" t="s">
        <v>3535</v>
      </c>
      <c r="I2742" s="185" t="s">
        <v>54</v>
      </c>
      <c r="J2742" s="185" t="s">
        <v>583</v>
      </c>
      <c r="K2742" s="185" t="s">
        <v>27</v>
      </c>
      <c r="L2742" s="185"/>
      <c r="M2742" s="185"/>
      <c r="N2742" s="185" t="s">
        <v>30</v>
      </c>
      <c r="O2742" s="185" t="s">
        <v>38</v>
      </c>
      <c r="P2742" s="185" t="s">
        <v>37</v>
      </c>
      <c r="Q2742" s="185" t="s">
        <v>32</v>
      </c>
      <c r="R2742" s="185" t="s">
        <v>30</v>
      </c>
      <c r="S2742" s="185" t="s">
        <v>54</v>
      </c>
      <c r="T2742" s="255"/>
      <c r="U2742" s="72"/>
      <c r="V2742" s="127"/>
      <c r="W2742" s="127"/>
      <c r="X2742" s="127"/>
    </row>
    <row r="2743" spans="1:24" ht="15" customHeight="1">
      <c r="A2743" s="185">
        <v>1077861514</v>
      </c>
      <c r="B2743" s="185" t="s">
        <v>26</v>
      </c>
      <c r="C2743" s="185" t="s">
        <v>1463</v>
      </c>
      <c r="D2743" s="185" t="s">
        <v>3536</v>
      </c>
      <c r="E2743" s="185" t="s">
        <v>3537</v>
      </c>
      <c r="F2743" s="185" t="s">
        <v>2019</v>
      </c>
      <c r="G2743" s="185">
        <v>3142934858</v>
      </c>
      <c r="H2743" s="185" t="s">
        <v>3538</v>
      </c>
      <c r="I2743" s="185" t="s">
        <v>71</v>
      </c>
      <c r="J2743" s="185" t="s">
        <v>553</v>
      </c>
      <c r="K2743" s="185"/>
      <c r="L2743" s="185" t="s">
        <v>28</v>
      </c>
      <c r="M2743" s="185" t="s">
        <v>36</v>
      </c>
      <c r="N2743" s="185" t="s">
        <v>30</v>
      </c>
      <c r="O2743" s="185" t="s">
        <v>38</v>
      </c>
      <c r="P2743" s="185" t="s">
        <v>30</v>
      </c>
      <c r="Q2743" s="185" t="s">
        <v>49</v>
      </c>
      <c r="R2743" s="185" t="s">
        <v>30</v>
      </c>
      <c r="S2743" s="185" t="s">
        <v>70</v>
      </c>
      <c r="T2743" s="255" t="s">
        <v>40</v>
      </c>
      <c r="U2743" s="72" t="s">
        <v>53</v>
      </c>
      <c r="V2743" s="127"/>
      <c r="W2743" s="127"/>
      <c r="X2743" s="127"/>
    </row>
    <row r="2744" spans="1:24" ht="15" customHeight="1">
      <c r="A2744" s="185">
        <v>27321260</v>
      </c>
      <c r="B2744" s="185" t="s">
        <v>26</v>
      </c>
      <c r="C2744" s="185" t="s">
        <v>290</v>
      </c>
      <c r="D2744" s="185" t="s">
        <v>291</v>
      </c>
      <c r="E2744" s="185" t="s">
        <v>292</v>
      </c>
      <c r="F2744" s="185" t="s">
        <v>293</v>
      </c>
      <c r="G2744" s="185">
        <v>3136329480</v>
      </c>
      <c r="H2744" s="185" t="s">
        <v>3539</v>
      </c>
      <c r="I2744" s="185" t="s">
        <v>69</v>
      </c>
      <c r="J2744" s="185" t="s">
        <v>2029</v>
      </c>
      <c r="K2744" s="185"/>
      <c r="L2744" s="185" t="s">
        <v>28</v>
      </c>
      <c r="M2744" s="185" t="s">
        <v>36</v>
      </c>
      <c r="N2744" s="185" t="s">
        <v>30</v>
      </c>
      <c r="O2744" s="185" t="s">
        <v>31</v>
      </c>
      <c r="P2744" s="185" t="s">
        <v>30</v>
      </c>
      <c r="Q2744" s="185" t="s">
        <v>49</v>
      </c>
      <c r="R2744" s="185" t="s">
        <v>30</v>
      </c>
      <c r="S2744" s="185" t="s">
        <v>69</v>
      </c>
      <c r="T2744" s="255" t="s">
        <v>67</v>
      </c>
      <c r="U2744" s="72" t="s">
        <v>56</v>
      </c>
      <c r="V2744" s="127"/>
      <c r="W2744" s="127"/>
      <c r="X2744" s="127"/>
    </row>
    <row r="2745" spans="1:24" ht="15" customHeight="1">
      <c r="A2745" s="185">
        <v>1087027090</v>
      </c>
      <c r="B2745" s="185" t="s">
        <v>26</v>
      </c>
      <c r="C2745" s="185" t="s">
        <v>6153</v>
      </c>
      <c r="D2745" s="185" t="s">
        <v>1336</v>
      </c>
      <c r="E2745" s="185" t="s">
        <v>292</v>
      </c>
      <c r="F2745" s="185" t="s">
        <v>886</v>
      </c>
      <c r="G2745" s="185">
        <v>3106722406</v>
      </c>
      <c r="H2745" s="185" t="s">
        <v>6154</v>
      </c>
      <c r="I2745" s="185" t="s">
        <v>67</v>
      </c>
      <c r="J2745" s="185" t="s">
        <v>6155</v>
      </c>
      <c r="K2745" s="185"/>
      <c r="L2745" s="185" t="s">
        <v>28</v>
      </c>
      <c r="M2745" s="185"/>
      <c r="N2745" s="185" t="s">
        <v>30</v>
      </c>
      <c r="O2745" s="185" t="s">
        <v>31</v>
      </c>
      <c r="P2745" s="185" t="s">
        <v>30</v>
      </c>
      <c r="Q2745" s="185" t="s">
        <v>49</v>
      </c>
      <c r="R2745" s="185" t="s">
        <v>30</v>
      </c>
      <c r="S2745" s="185" t="s">
        <v>40</v>
      </c>
      <c r="T2745" s="255" t="s">
        <v>70</v>
      </c>
      <c r="U2745" s="72" t="s">
        <v>60</v>
      </c>
      <c r="V2745" s="127"/>
      <c r="W2745" s="127"/>
      <c r="X2745" s="127"/>
    </row>
    <row r="2746" spans="1:24" ht="15" customHeight="1">
      <c r="A2746" s="185">
        <v>1140817589</v>
      </c>
      <c r="B2746" s="185" t="s">
        <v>26</v>
      </c>
      <c r="C2746" s="185" t="s">
        <v>3540</v>
      </c>
      <c r="D2746" s="185" t="s">
        <v>135</v>
      </c>
      <c r="E2746" s="185" t="s">
        <v>3541</v>
      </c>
      <c r="F2746" s="185" t="s">
        <v>3542</v>
      </c>
      <c r="G2746" s="185">
        <v>3206637813</v>
      </c>
      <c r="H2746" s="185" t="s">
        <v>3543</v>
      </c>
      <c r="I2746" s="185" t="s">
        <v>50</v>
      </c>
      <c r="J2746" s="185" t="s">
        <v>114</v>
      </c>
      <c r="K2746" s="185"/>
      <c r="L2746" s="185" t="s">
        <v>51</v>
      </c>
      <c r="M2746" s="185" t="s">
        <v>36</v>
      </c>
      <c r="N2746" s="185" t="s">
        <v>37</v>
      </c>
      <c r="O2746" s="185" t="s">
        <v>42</v>
      </c>
      <c r="P2746" s="185" t="s">
        <v>30</v>
      </c>
      <c r="Q2746" s="185" t="s">
        <v>1689</v>
      </c>
      <c r="R2746" s="185" t="s">
        <v>30</v>
      </c>
      <c r="S2746" s="185" t="s">
        <v>50</v>
      </c>
      <c r="T2746" s="255" t="s">
        <v>50</v>
      </c>
      <c r="U2746" s="72" t="s">
        <v>50</v>
      </c>
      <c r="V2746" s="127"/>
      <c r="W2746" s="127"/>
      <c r="X2746" s="127"/>
    </row>
    <row r="2747" spans="1:24" ht="15" customHeight="1">
      <c r="A2747" s="192">
        <v>34605355</v>
      </c>
      <c r="B2747" s="193" t="s">
        <v>26</v>
      </c>
      <c r="C2747" s="193" t="s">
        <v>987</v>
      </c>
      <c r="D2747" s="193" t="s">
        <v>6814</v>
      </c>
      <c r="E2747" s="193" t="s">
        <v>6815</v>
      </c>
      <c r="F2747" s="193" t="s">
        <v>927</v>
      </c>
      <c r="G2747" s="192">
        <v>3232312187</v>
      </c>
      <c r="H2747" s="257" t="s">
        <v>6816</v>
      </c>
      <c r="I2747" s="193" t="s">
        <v>56</v>
      </c>
      <c r="J2747" s="193" t="s">
        <v>139</v>
      </c>
      <c r="K2747" s="193"/>
      <c r="L2747" s="193" t="s">
        <v>35</v>
      </c>
      <c r="M2747" s="193"/>
      <c r="N2747" s="193" t="s">
        <v>30</v>
      </c>
      <c r="O2747" s="193" t="s">
        <v>42</v>
      </c>
      <c r="P2747" s="193" t="s">
        <v>30</v>
      </c>
      <c r="Q2747" s="193" t="s">
        <v>39</v>
      </c>
      <c r="R2747" s="193" t="s">
        <v>30</v>
      </c>
      <c r="S2747" s="193" t="s">
        <v>56</v>
      </c>
      <c r="T2747" s="283" t="s">
        <v>56</v>
      </c>
      <c r="U2747" s="186" t="s">
        <v>56</v>
      </c>
      <c r="V2747" s="127"/>
      <c r="W2747" s="127"/>
      <c r="X2747" s="127"/>
    </row>
    <row r="2748" spans="1:24" ht="15" customHeight="1">
      <c r="A2748" s="185">
        <v>1017164472</v>
      </c>
      <c r="B2748" s="185" t="s">
        <v>26</v>
      </c>
      <c r="C2748" s="185" t="s">
        <v>681</v>
      </c>
      <c r="D2748" s="185"/>
      <c r="E2748" s="185" t="s">
        <v>1292</v>
      </c>
      <c r="F2748" s="185" t="s">
        <v>1315</v>
      </c>
      <c r="G2748" s="185">
        <v>3105961738</v>
      </c>
      <c r="H2748" s="185" t="s">
        <v>3544</v>
      </c>
      <c r="I2748" s="185" t="s">
        <v>40</v>
      </c>
      <c r="J2748" s="185" t="s">
        <v>4004</v>
      </c>
      <c r="K2748" s="185" t="s">
        <v>1648</v>
      </c>
      <c r="L2748" s="185" t="s">
        <v>1646</v>
      </c>
      <c r="M2748" s="185" t="s">
        <v>1767</v>
      </c>
      <c r="N2748" s="185" t="s">
        <v>1648</v>
      </c>
      <c r="O2748" s="185" t="s">
        <v>1666</v>
      </c>
      <c r="P2748" s="185" t="s">
        <v>1648</v>
      </c>
      <c r="Q2748" s="185" t="s">
        <v>1651</v>
      </c>
      <c r="R2748" s="185" t="s">
        <v>1648</v>
      </c>
      <c r="S2748" s="185"/>
      <c r="T2748" s="255"/>
      <c r="U2748" s="72"/>
      <c r="V2748" s="127"/>
      <c r="W2748" s="127"/>
      <c r="X2748" s="127"/>
    </row>
    <row r="2749" spans="1:24" ht="15" customHeight="1">
      <c r="A2749" s="185">
        <v>25788015</v>
      </c>
      <c r="B2749" s="185" t="s">
        <v>26</v>
      </c>
      <c r="C2749" s="185" t="s">
        <v>250</v>
      </c>
      <c r="D2749" s="185" t="s">
        <v>251</v>
      </c>
      <c r="E2749" s="185" t="s">
        <v>252</v>
      </c>
      <c r="F2749" s="185" t="s">
        <v>253</v>
      </c>
      <c r="G2749" s="185">
        <v>3116132049</v>
      </c>
      <c r="H2749" s="185" t="s">
        <v>3545</v>
      </c>
      <c r="I2749" s="185" t="s">
        <v>59</v>
      </c>
      <c r="J2749" s="185" t="s">
        <v>262</v>
      </c>
      <c r="K2749" s="185"/>
      <c r="L2749" s="185" t="s">
        <v>28</v>
      </c>
      <c r="M2749" s="185"/>
      <c r="N2749" s="185" t="s">
        <v>37</v>
      </c>
      <c r="O2749" s="185" t="s">
        <v>42</v>
      </c>
      <c r="P2749" s="185" t="s">
        <v>30</v>
      </c>
      <c r="Q2749" s="185" t="s">
        <v>46</v>
      </c>
      <c r="R2749" s="185" t="s">
        <v>30</v>
      </c>
      <c r="S2749" s="185" t="s">
        <v>40</v>
      </c>
      <c r="T2749" s="255" t="s">
        <v>75</v>
      </c>
      <c r="U2749" s="72" t="s">
        <v>40</v>
      </c>
      <c r="V2749" s="127"/>
      <c r="W2749" s="127"/>
      <c r="X2749" s="127"/>
    </row>
    <row r="2750" spans="1:24" ht="15" customHeight="1">
      <c r="A2750" s="185">
        <v>87025882</v>
      </c>
      <c r="B2750" s="185" t="s">
        <v>26</v>
      </c>
      <c r="C2750" s="185" t="s">
        <v>3546</v>
      </c>
      <c r="D2750" s="185" t="s">
        <v>3547</v>
      </c>
      <c r="E2750" s="185" t="s">
        <v>375</v>
      </c>
      <c r="F2750" s="185" t="s">
        <v>522</v>
      </c>
      <c r="G2750" s="185">
        <v>3127709951</v>
      </c>
      <c r="H2750" s="185" t="s">
        <v>3548</v>
      </c>
      <c r="I2750" s="185" t="s">
        <v>70</v>
      </c>
      <c r="J2750" s="185" t="s">
        <v>557</v>
      </c>
      <c r="K2750" s="185"/>
      <c r="L2750" s="185"/>
      <c r="M2750" s="185"/>
      <c r="N2750" s="185" t="s">
        <v>37</v>
      </c>
      <c r="O2750" s="185" t="s">
        <v>42</v>
      </c>
      <c r="P2750" s="185" t="s">
        <v>30</v>
      </c>
      <c r="Q2750" s="185" t="s">
        <v>43</v>
      </c>
      <c r="R2750" s="185" t="s">
        <v>30</v>
      </c>
      <c r="S2750" s="185" t="s">
        <v>70</v>
      </c>
      <c r="T2750" s="255" t="s">
        <v>53</v>
      </c>
      <c r="U2750" s="72" t="s">
        <v>75</v>
      </c>
      <c r="V2750" s="127"/>
      <c r="W2750" s="127"/>
      <c r="X2750" s="127"/>
    </row>
    <row r="2751" spans="1:24" ht="15" customHeight="1">
      <c r="A2751" s="266">
        <v>1032362596</v>
      </c>
      <c r="B2751" s="266" t="s">
        <v>26</v>
      </c>
      <c r="C2751" s="266" t="s">
        <v>6570</v>
      </c>
      <c r="D2751" s="266" t="s">
        <v>1305</v>
      </c>
      <c r="E2751" s="266" t="s">
        <v>375</v>
      </c>
      <c r="F2751" s="266" t="s">
        <v>3683</v>
      </c>
      <c r="G2751" s="266">
        <v>3214549299</v>
      </c>
      <c r="H2751" s="266" t="s">
        <v>6571</v>
      </c>
      <c r="I2751" s="266" t="s">
        <v>69</v>
      </c>
      <c r="J2751" s="266" t="s">
        <v>3698</v>
      </c>
      <c r="K2751" s="266"/>
      <c r="L2751" s="266" t="s">
        <v>35</v>
      </c>
      <c r="M2751" s="266"/>
      <c r="N2751" s="266" t="s">
        <v>30</v>
      </c>
      <c r="O2751" s="266" t="s">
        <v>38</v>
      </c>
      <c r="P2751" s="266" t="s">
        <v>30</v>
      </c>
      <c r="Q2751" s="266" t="s">
        <v>46</v>
      </c>
      <c r="R2751" s="266" t="s">
        <v>30</v>
      </c>
      <c r="S2751" s="266" t="s">
        <v>69</v>
      </c>
      <c r="T2751" s="365" t="s">
        <v>69</v>
      </c>
      <c r="U2751" s="72" t="s">
        <v>69</v>
      </c>
      <c r="V2751" s="127"/>
      <c r="W2751" s="127"/>
      <c r="X2751" s="127"/>
    </row>
    <row r="2752" spans="1:24" ht="15" customHeight="1">
      <c r="A2752" s="72">
        <v>63560518</v>
      </c>
      <c r="B2752" s="72" t="s">
        <v>26</v>
      </c>
      <c r="C2752" s="72" t="s">
        <v>995</v>
      </c>
      <c r="D2752" s="72" t="s">
        <v>559</v>
      </c>
      <c r="E2752" s="72" t="s">
        <v>1434</v>
      </c>
      <c r="F2752" s="72" t="s">
        <v>1435</v>
      </c>
      <c r="G2752" s="72">
        <v>3178453036</v>
      </c>
      <c r="H2752" s="72" t="s">
        <v>1436</v>
      </c>
      <c r="I2752" s="72" t="s">
        <v>73</v>
      </c>
      <c r="J2752" s="72" t="s">
        <v>574</v>
      </c>
      <c r="K2752" s="72" t="s">
        <v>27</v>
      </c>
      <c r="L2752" s="72" t="s">
        <v>35</v>
      </c>
      <c r="M2752" s="72" t="s">
        <v>42</v>
      </c>
      <c r="N2752" s="72" t="s">
        <v>30</v>
      </c>
      <c r="O2752" s="72" t="s">
        <v>42</v>
      </c>
      <c r="P2752" s="72" t="s">
        <v>30</v>
      </c>
      <c r="Q2752" s="72" t="s">
        <v>43</v>
      </c>
      <c r="R2752" s="72" t="s">
        <v>30</v>
      </c>
      <c r="S2752" s="72" t="s">
        <v>73</v>
      </c>
      <c r="T2752" s="301" t="s">
        <v>53</v>
      </c>
      <c r="U2752" s="72" t="s">
        <v>40</v>
      </c>
      <c r="V2752" s="127"/>
      <c r="W2752" s="127"/>
      <c r="X2752" s="127"/>
    </row>
    <row r="2753" spans="1:24" ht="15" customHeight="1">
      <c r="A2753" s="185">
        <v>1130616820</v>
      </c>
      <c r="B2753" s="185" t="s">
        <v>26</v>
      </c>
      <c r="C2753" s="185" t="s">
        <v>235</v>
      </c>
      <c r="D2753" s="185" t="s">
        <v>476</v>
      </c>
      <c r="E2753" s="185" t="s">
        <v>1434</v>
      </c>
      <c r="F2753" s="185" t="s">
        <v>1931</v>
      </c>
      <c r="G2753" s="185">
        <v>3187813755</v>
      </c>
      <c r="H2753" s="185" t="s">
        <v>5492</v>
      </c>
      <c r="I2753" s="185" t="s">
        <v>76</v>
      </c>
      <c r="J2753" s="185" t="s">
        <v>340</v>
      </c>
      <c r="K2753" s="185"/>
      <c r="L2753" s="185" t="s">
        <v>28</v>
      </c>
      <c r="M2753" s="185" t="s">
        <v>36</v>
      </c>
      <c r="N2753" s="185" t="s">
        <v>30</v>
      </c>
      <c r="O2753" s="185" t="s">
        <v>38</v>
      </c>
      <c r="P2753" s="185" t="s">
        <v>30</v>
      </c>
      <c r="Q2753" s="185" t="s">
        <v>46</v>
      </c>
      <c r="R2753" s="185" t="s">
        <v>37</v>
      </c>
      <c r="S2753" s="185" t="s">
        <v>76</v>
      </c>
      <c r="T2753" s="255"/>
      <c r="U2753" s="72"/>
      <c r="V2753" s="127"/>
      <c r="W2753" s="127"/>
      <c r="X2753" s="127"/>
    </row>
    <row r="2754" spans="1:24" ht="15" customHeight="1">
      <c r="A2754" s="389">
        <v>41182320</v>
      </c>
      <c r="B2754" s="390" t="s">
        <v>26</v>
      </c>
      <c r="C2754" s="390" t="s">
        <v>6817</v>
      </c>
      <c r="D2754" s="390" t="s">
        <v>285</v>
      </c>
      <c r="E2754" s="390" t="s">
        <v>1434</v>
      </c>
      <c r="F2754" s="390" t="s">
        <v>3233</v>
      </c>
      <c r="G2754" s="389">
        <v>3125877021</v>
      </c>
      <c r="H2754" s="257" t="s">
        <v>6818</v>
      </c>
      <c r="I2754" s="390" t="s">
        <v>69</v>
      </c>
      <c r="J2754" s="390" t="s">
        <v>547</v>
      </c>
      <c r="K2754" s="390" t="s">
        <v>27</v>
      </c>
      <c r="L2754" s="390" t="s">
        <v>35</v>
      </c>
      <c r="M2754" s="390" t="s">
        <v>36</v>
      </c>
      <c r="N2754" s="390" t="s">
        <v>30</v>
      </c>
      <c r="O2754" s="390" t="s">
        <v>38</v>
      </c>
      <c r="P2754" s="390" t="s">
        <v>37</v>
      </c>
      <c r="Q2754" s="390" t="s">
        <v>32</v>
      </c>
      <c r="R2754" s="390" t="s">
        <v>30</v>
      </c>
      <c r="S2754" s="390" t="s">
        <v>69</v>
      </c>
      <c r="T2754" s="336" t="s">
        <v>69</v>
      </c>
      <c r="U2754" s="210" t="s">
        <v>69</v>
      </c>
      <c r="V2754" s="127"/>
      <c r="W2754" s="127"/>
      <c r="X2754" s="127"/>
    </row>
    <row r="2755" spans="1:24" ht="15" customHeight="1">
      <c r="A2755" s="185">
        <v>1097408491</v>
      </c>
      <c r="B2755" s="185" t="s">
        <v>26</v>
      </c>
      <c r="C2755" s="185" t="s">
        <v>196</v>
      </c>
      <c r="D2755" s="185" t="s">
        <v>988</v>
      </c>
      <c r="E2755" s="185" t="s">
        <v>458</v>
      </c>
      <c r="F2755" s="185" t="s">
        <v>319</v>
      </c>
      <c r="G2755" s="185">
        <v>3148722027</v>
      </c>
      <c r="H2755" s="185" t="s">
        <v>4226</v>
      </c>
      <c r="I2755" s="185" t="s">
        <v>70</v>
      </c>
      <c r="J2755" s="185" t="s">
        <v>557</v>
      </c>
      <c r="K2755" s="185" t="s">
        <v>27</v>
      </c>
      <c r="L2755" s="185" t="s">
        <v>51</v>
      </c>
      <c r="M2755" s="185" t="s">
        <v>36</v>
      </c>
      <c r="N2755" s="185" t="s">
        <v>37</v>
      </c>
      <c r="O2755" s="185" t="s">
        <v>42</v>
      </c>
      <c r="P2755" s="185" t="s">
        <v>37</v>
      </c>
      <c r="Q2755" s="185"/>
      <c r="R2755" s="185" t="s">
        <v>30</v>
      </c>
      <c r="S2755" s="185" t="s">
        <v>70</v>
      </c>
      <c r="T2755" s="255" t="s">
        <v>70</v>
      </c>
      <c r="U2755" s="72" t="s">
        <v>70</v>
      </c>
      <c r="V2755" s="127"/>
      <c r="W2755" s="127"/>
      <c r="X2755" s="127"/>
    </row>
    <row r="2756" spans="1:24" ht="15" customHeight="1">
      <c r="A2756" s="185">
        <v>43416741</v>
      </c>
      <c r="B2756" s="185" t="s">
        <v>26</v>
      </c>
      <c r="C2756" s="185" t="s">
        <v>235</v>
      </c>
      <c r="D2756" s="185" t="s">
        <v>3549</v>
      </c>
      <c r="E2756" s="185" t="s">
        <v>458</v>
      </c>
      <c r="F2756" s="185" t="s">
        <v>3550</v>
      </c>
      <c r="G2756" s="185">
        <v>3104151717</v>
      </c>
      <c r="H2756" s="185" t="s">
        <v>3551</v>
      </c>
      <c r="I2756" s="185" t="s">
        <v>40</v>
      </c>
      <c r="J2756" s="185" t="s">
        <v>2665</v>
      </c>
      <c r="K2756" s="185"/>
      <c r="L2756" s="185" t="s">
        <v>28</v>
      </c>
      <c r="M2756" s="185"/>
      <c r="N2756" s="185" t="s">
        <v>30</v>
      </c>
      <c r="O2756" s="185" t="s">
        <v>31</v>
      </c>
      <c r="P2756" s="185" t="s">
        <v>30</v>
      </c>
      <c r="Q2756" s="185" t="s">
        <v>49</v>
      </c>
      <c r="R2756" s="185" t="s">
        <v>30</v>
      </c>
      <c r="S2756" s="185" t="s">
        <v>40</v>
      </c>
      <c r="T2756" s="255" t="s">
        <v>40</v>
      </c>
      <c r="U2756" s="72" t="s">
        <v>40</v>
      </c>
      <c r="V2756" s="127"/>
      <c r="W2756" s="127"/>
      <c r="X2756" s="127"/>
    </row>
    <row r="2757" spans="1:24" ht="15" customHeight="1">
      <c r="A2757" s="185">
        <v>1045046658</v>
      </c>
      <c r="B2757" s="185" t="s">
        <v>26</v>
      </c>
      <c r="C2757" s="185" t="s">
        <v>920</v>
      </c>
      <c r="D2757" s="185" t="s">
        <v>106</v>
      </c>
      <c r="E2757" s="185" t="s">
        <v>458</v>
      </c>
      <c r="F2757" s="185" t="s">
        <v>727</v>
      </c>
      <c r="G2757" s="185">
        <v>3042430079</v>
      </c>
      <c r="H2757" s="185" t="s">
        <v>4224</v>
      </c>
      <c r="I2757" s="185" t="s">
        <v>40</v>
      </c>
      <c r="J2757" s="185" t="s">
        <v>4225</v>
      </c>
      <c r="K2757" s="185"/>
      <c r="L2757" s="185" t="s">
        <v>28</v>
      </c>
      <c r="M2757" s="185" t="s">
        <v>29</v>
      </c>
      <c r="N2757" s="185" t="s">
        <v>30</v>
      </c>
      <c r="O2757" s="185" t="s">
        <v>31</v>
      </c>
      <c r="P2757" s="185" t="s">
        <v>30</v>
      </c>
      <c r="Q2757" s="185" t="s">
        <v>49</v>
      </c>
      <c r="R2757" s="185" t="s">
        <v>30</v>
      </c>
      <c r="S2757" s="185" t="s">
        <v>40</v>
      </c>
      <c r="T2757" s="255" t="s">
        <v>71</v>
      </c>
      <c r="U2757" s="72" t="s">
        <v>70</v>
      </c>
      <c r="V2757" s="127"/>
      <c r="W2757" s="127"/>
      <c r="X2757" s="127"/>
    </row>
    <row r="2758" spans="1:24" ht="15" customHeight="1">
      <c r="A2758" s="185">
        <v>42685689</v>
      </c>
      <c r="B2758" s="185" t="s">
        <v>26</v>
      </c>
      <c r="C2758" s="185" t="s">
        <v>449</v>
      </c>
      <c r="D2758" s="185" t="s">
        <v>5793</v>
      </c>
      <c r="E2758" s="185" t="s">
        <v>458</v>
      </c>
      <c r="F2758" s="185"/>
      <c r="G2758" s="185">
        <v>3148579992</v>
      </c>
      <c r="H2758" s="185" t="s">
        <v>5794</v>
      </c>
      <c r="I2758" s="185" t="s">
        <v>40</v>
      </c>
      <c r="J2758" s="185" t="s">
        <v>593</v>
      </c>
      <c r="K2758" s="185"/>
      <c r="L2758" s="185" t="s">
        <v>28</v>
      </c>
      <c r="M2758" s="185"/>
      <c r="N2758" s="185" t="s">
        <v>37</v>
      </c>
      <c r="O2758" s="185" t="s">
        <v>42</v>
      </c>
      <c r="P2758" s="185" t="s">
        <v>30</v>
      </c>
      <c r="Q2758" s="185" t="s">
        <v>43</v>
      </c>
      <c r="R2758" s="185" t="s">
        <v>30</v>
      </c>
      <c r="S2758" s="185" t="s">
        <v>40</v>
      </c>
      <c r="T2758" s="255" t="s">
        <v>40</v>
      </c>
      <c r="U2758" s="72" t="s">
        <v>40</v>
      </c>
      <c r="V2758" s="127"/>
      <c r="W2758" s="127"/>
      <c r="X2758" s="127"/>
    </row>
    <row r="2759" spans="1:24" ht="15" customHeight="1">
      <c r="A2759" s="192">
        <v>43997171</v>
      </c>
      <c r="B2759" s="193" t="s">
        <v>26</v>
      </c>
      <c r="C2759" s="193" t="s">
        <v>1196</v>
      </c>
      <c r="D2759" s="193" t="s">
        <v>207</v>
      </c>
      <c r="E2759" s="193" t="s">
        <v>458</v>
      </c>
      <c r="F2759" s="193" t="s">
        <v>242</v>
      </c>
      <c r="G2759" s="192">
        <v>3103510670</v>
      </c>
      <c r="H2759" s="257" t="s">
        <v>6955</v>
      </c>
      <c r="I2759" s="193" t="s">
        <v>58</v>
      </c>
      <c r="J2759" s="193" t="s">
        <v>5887</v>
      </c>
      <c r="K2759" s="193"/>
      <c r="L2759" s="193" t="s">
        <v>35</v>
      </c>
      <c r="M2759" s="193" t="s">
        <v>36</v>
      </c>
      <c r="N2759" s="193" t="s">
        <v>30</v>
      </c>
      <c r="O2759" s="193" t="s">
        <v>31</v>
      </c>
      <c r="P2759" s="193" t="s">
        <v>30</v>
      </c>
      <c r="Q2759" s="193" t="s">
        <v>43</v>
      </c>
      <c r="R2759" s="193" t="s">
        <v>30</v>
      </c>
      <c r="S2759" s="193" t="s">
        <v>40</v>
      </c>
      <c r="T2759" s="283" t="s">
        <v>58</v>
      </c>
      <c r="U2759" s="186" t="s">
        <v>40</v>
      </c>
      <c r="V2759" s="127"/>
      <c r="W2759" s="127"/>
      <c r="X2759" s="127"/>
    </row>
    <row r="2760" spans="1:24" ht="15" customHeight="1">
      <c r="A2760" s="185">
        <v>22482479</v>
      </c>
      <c r="B2760" s="185" t="s">
        <v>26</v>
      </c>
      <c r="C2760" s="185" t="s">
        <v>3552</v>
      </c>
      <c r="D2760" s="185" t="s">
        <v>1098</v>
      </c>
      <c r="E2760" s="185" t="s">
        <v>2081</v>
      </c>
      <c r="F2760" s="185" t="s">
        <v>545</v>
      </c>
      <c r="G2760" s="185">
        <v>3016553646</v>
      </c>
      <c r="H2760" s="185" t="s">
        <v>3553</v>
      </c>
      <c r="I2760" s="185" t="s">
        <v>47</v>
      </c>
      <c r="J2760" s="185" t="s">
        <v>188</v>
      </c>
      <c r="K2760" s="185" t="s">
        <v>27</v>
      </c>
      <c r="L2760" s="185" t="s">
        <v>35</v>
      </c>
      <c r="M2760" s="185" t="s">
        <v>3295</v>
      </c>
      <c r="N2760" s="185" t="s">
        <v>37</v>
      </c>
      <c r="O2760" s="185" t="s">
        <v>42</v>
      </c>
      <c r="P2760" s="185" t="s">
        <v>30</v>
      </c>
      <c r="Q2760" s="185" t="s">
        <v>39</v>
      </c>
      <c r="R2760" s="185" t="s">
        <v>30</v>
      </c>
      <c r="S2760" s="185" t="s">
        <v>47</v>
      </c>
      <c r="T2760" s="255" t="s">
        <v>59</v>
      </c>
      <c r="U2760" s="72" t="s">
        <v>50</v>
      </c>
      <c r="V2760" s="127"/>
      <c r="W2760" s="127"/>
      <c r="X2760" s="127"/>
    </row>
    <row r="2761" spans="1:24" ht="15" customHeight="1">
      <c r="A2761" s="185">
        <v>85475978</v>
      </c>
      <c r="B2761" s="185" t="s">
        <v>26</v>
      </c>
      <c r="C2761" s="185" t="s">
        <v>1696</v>
      </c>
      <c r="D2761" s="185" t="s">
        <v>2177</v>
      </c>
      <c r="E2761" s="185" t="s">
        <v>2081</v>
      </c>
      <c r="F2761" s="185" t="s">
        <v>630</v>
      </c>
      <c r="G2761" s="185">
        <v>3045528518</v>
      </c>
      <c r="H2761" s="185" t="s">
        <v>5670</v>
      </c>
      <c r="I2761" s="185" t="s">
        <v>68</v>
      </c>
      <c r="J2761" s="185" t="s">
        <v>1179</v>
      </c>
      <c r="K2761" s="185" t="s">
        <v>5671</v>
      </c>
      <c r="L2761" s="185" t="s">
        <v>5672</v>
      </c>
      <c r="M2761" s="185"/>
      <c r="N2761" s="185" t="s">
        <v>37</v>
      </c>
      <c r="O2761" s="185" t="s">
        <v>42</v>
      </c>
      <c r="P2761" s="185" t="s">
        <v>37</v>
      </c>
      <c r="Q2761" s="185" t="s">
        <v>32</v>
      </c>
      <c r="R2761" s="185" t="s">
        <v>30</v>
      </c>
      <c r="S2761" s="185" t="s">
        <v>68</v>
      </c>
      <c r="T2761" s="255" t="s">
        <v>68</v>
      </c>
      <c r="U2761" s="72" t="s">
        <v>68</v>
      </c>
      <c r="V2761" s="127"/>
      <c r="W2761" s="127"/>
      <c r="X2761" s="127"/>
    </row>
    <row r="2762" spans="1:24" ht="15" customHeight="1">
      <c r="A2762" s="185">
        <v>23583098</v>
      </c>
      <c r="B2762" s="185" t="s">
        <v>26</v>
      </c>
      <c r="C2762" s="185" t="s">
        <v>196</v>
      </c>
      <c r="D2762" s="185" t="s">
        <v>2378</v>
      </c>
      <c r="E2762" s="185" t="s">
        <v>3554</v>
      </c>
      <c r="F2762" s="185" t="s">
        <v>2309</v>
      </c>
      <c r="G2762" s="185">
        <v>3144612476</v>
      </c>
      <c r="H2762" s="185" t="s">
        <v>3555</v>
      </c>
      <c r="I2762" s="185" t="s">
        <v>52</v>
      </c>
      <c r="J2762" s="185" t="s">
        <v>2049</v>
      </c>
      <c r="K2762" s="185"/>
      <c r="L2762" s="185" t="s">
        <v>28</v>
      </c>
      <c r="M2762" s="185" t="s">
        <v>36</v>
      </c>
      <c r="N2762" s="185" t="s">
        <v>30</v>
      </c>
      <c r="O2762" s="185" t="s">
        <v>38</v>
      </c>
      <c r="P2762" s="185" t="s">
        <v>37</v>
      </c>
      <c r="Q2762" s="185"/>
      <c r="R2762" s="185" t="s">
        <v>37</v>
      </c>
      <c r="S2762" s="185"/>
      <c r="T2762" s="255"/>
      <c r="U2762" s="72"/>
      <c r="V2762" s="127"/>
      <c r="W2762" s="127"/>
      <c r="X2762" s="127"/>
    </row>
    <row r="2763" spans="1:24" ht="15" customHeight="1">
      <c r="A2763" s="185">
        <v>77037390</v>
      </c>
      <c r="B2763" s="185" t="s">
        <v>26</v>
      </c>
      <c r="C2763" s="185" t="s">
        <v>901</v>
      </c>
      <c r="D2763" s="185" t="s">
        <v>1370</v>
      </c>
      <c r="E2763" s="185" t="s">
        <v>3557</v>
      </c>
      <c r="F2763" s="185" t="s">
        <v>1826</v>
      </c>
      <c r="G2763" s="185">
        <v>3132595366</v>
      </c>
      <c r="H2763" s="185" t="s">
        <v>3559</v>
      </c>
      <c r="I2763" s="185" t="s">
        <v>57</v>
      </c>
      <c r="J2763" s="185" t="s">
        <v>434</v>
      </c>
      <c r="K2763" s="185"/>
      <c r="L2763" s="185" t="s">
        <v>51</v>
      </c>
      <c r="M2763" s="185" t="s">
        <v>36</v>
      </c>
      <c r="N2763" s="185" t="s">
        <v>37</v>
      </c>
      <c r="O2763" s="185" t="s">
        <v>42</v>
      </c>
      <c r="P2763" s="185" t="s">
        <v>30</v>
      </c>
      <c r="Q2763" s="185" t="s">
        <v>49</v>
      </c>
      <c r="R2763" s="185" t="s">
        <v>30</v>
      </c>
      <c r="S2763" s="185" t="s">
        <v>57</v>
      </c>
      <c r="T2763" s="255"/>
      <c r="U2763" s="72"/>
      <c r="V2763" s="127"/>
      <c r="W2763" s="127"/>
      <c r="X2763" s="127"/>
    </row>
    <row r="2764" spans="1:24" ht="15" customHeight="1">
      <c r="A2764" s="185">
        <v>1067719689</v>
      </c>
      <c r="B2764" s="185" t="s">
        <v>26</v>
      </c>
      <c r="C2764" s="185" t="s">
        <v>936</v>
      </c>
      <c r="D2764" s="185" t="s">
        <v>3556</v>
      </c>
      <c r="E2764" s="185" t="s">
        <v>3557</v>
      </c>
      <c r="F2764" s="185" t="s">
        <v>127</v>
      </c>
      <c r="G2764" s="185">
        <v>3105524521</v>
      </c>
      <c r="H2764" s="185" t="s">
        <v>3558</v>
      </c>
      <c r="I2764" s="185" t="s">
        <v>57</v>
      </c>
      <c r="J2764" s="185" t="s">
        <v>434</v>
      </c>
      <c r="K2764" s="185"/>
      <c r="L2764" s="185" t="s">
        <v>51</v>
      </c>
      <c r="M2764" s="185" t="s">
        <v>36</v>
      </c>
      <c r="N2764" s="185" t="s">
        <v>30</v>
      </c>
      <c r="O2764" s="185" t="s">
        <v>38</v>
      </c>
      <c r="P2764" s="185" t="s">
        <v>30</v>
      </c>
      <c r="Q2764" s="185" t="s">
        <v>49</v>
      </c>
      <c r="R2764" s="185" t="s">
        <v>30</v>
      </c>
      <c r="S2764" s="185" t="s">
        <v>57</v>
      </c>
      <c r="T2764" s="255" t="s">
        <v>64</v>
      </c>
      <c r="U2764" s="72" t="s">
        <v>65</v>
      </c>
      <c r="V2764" s="127"/>
      <c r="W2764" s="127"/>
      <c r="X2764" s="127"/>
    </row>
    <row r="2765" spans="1:24" ht="15" customHeight="1">
      <c r="A2765" s="192">
        <v>65634737</v>
      </c>
      <c r="B2765" s="193" t="s">
        <v>26</v>
      </c>
      <c r="C2765" s="193" t="s">
        <v>355</v>
      </c>
      <c r="D2765" s="193" t="s">
        <v>196</v>
      </c>
      <c r="E2765" s="193" t="s">
        <v>3557</v>
      </c>
      <c r="F2765" s="193" t="s">
        <v>575</v>
      </c>
      <c r="G2765" s="192">
        <v>3175561337</v>
      </c>
      <c r="H2765" s="254" t="s">
        <v>6956</v>
      </c>
      <c r="I2765" s="193" t="s">
        <v>75</v>
      </c>
      <c r="J2765" s="193" t="s">
        <v>330</v>
      </c>
      <c r="K2765" s="193"/>
      <c r="L2765" s="273" t="s">
        <v>28</v>
      </c>
      <c r="M2765" s="193"/>
      <c r="N2765" s="193" t="s">
        <v>37</v>
      </c>
      <c r="O2765" s="193" t="s">
        <v>42</v>
      </c>
      <c r="P2765" s="193" t="s">
        <v>30</v>
      </c>
      <c r="Q2765" s="193" t="s">
        <v>39</v>
      </c>
      <c r="R2765" s="193" t="s">
        <v>30</v>
      </c>
      <c r="S2765" s="193" t="s">
        <v>60</v>
      </c>
      <c r="T2765" s="283" t="s">
        <v>53</v>
      </c>
      <c r="U2765" s="186" t="s">
        <v>40</v>
      </c>
      <c r="V2765" s="127"/>
      <c r="W2765" s="127"/>
      <c r="X2765" s="127"/>
    </row>
    <row r="2766" spans="1:24" ht="15" customHeight="1">
      <c r="A2766" s="185">
        <v>1064116505</v>
      </c>
      <c r="B2766" s="185" t="s">
        <v>26</v>
      </c>
      <c r="C2766" s="185" t="s">
        <v>436</v>
      </c>
      <c r="D2766" s="185" t="s">
        <v>734</v>
      </c>
      <c r="E2766" s="185" t="s">
        <v>3560</v>
      </c>
      <c r="F2766" s="185" t="s">
        <v>298</v>
      </c>
      <c r="G2766" s="185">
        <v>3003391641</v>
      </c>
      <c r="H2766" s="185" t="s">
        <v>3561</v>
      </c>
      <c r="I2766" s="185" t="s">
        <v>57</v>
      </c>
      <c r="J2766" s="185" t="s">
        <v>2557</v>
      </c>
      <c r="K2766" s="185"/>
      <c r="L2766" s="185" t="s">
        <v>28</v>
      </c>
      <c r="M2766" s="185"/>
      <c r="N2766" s="185" t="s">
        <v>30</v>
      </c>
      <c r="O2766" s="185" t="s">
        <v>31</v>
      </c>
      <c r="P2766" s="185" t="s">
        <v>30</v>
      </c>
      <c r="Q2766" s="185" t="s">
        <v>49</v>
      </c>
      <c r="R2766" s="185" t="s">
        <v>30</v>
      </c>
      <c r="S2766" s="185" t="s">
        <v>47</v>
      </c>
      <c r="T2766" s="255" t="s">
        <v>72</v>
      </c>
      <c r="U2766" s="72" t="s">
        <v>50</v>
      </c>
      <c r="V2766" s="127"/>
      <c r="W2766" s="127"/>
      <c r="X2766" s="127"/>
    </row>
    <row r="2767" spans="1:24" ht="15" customHeight="1">
      <c r="A2767" s="192">
        <v>1110475558</v>
      </c>
      <c r="B2767" s="193" t="s">
        <v>26</v>
      </c>
      <c r="C2767" s="193" t="s">
        <v>1339</v>
      </c>
      <c r="D2767" s="193" t="s">
        <v>1013</v>
      </c>
      <c r="E2767" s="193" t="s">
        <v>3560</v>
      </c>
      <c r="F2767" s="193" t="s">
        <v>6572</v>
      </c>
      <c r="G2767" s="192">
        <v>3163402667</v>
      </c>
      <c r="H2767" s="257" t="s">
        <v>6573</v>
      </c>
      <c r="I2767" s="193" t="s">
        <v>75</v>
      </c>
      <c r="J2767" s="193" t="s">
        <v>6095</v>
      </c>
      <c r="K2767" s="193"/>
      <c r="L2767" s="193" t="s">
        <v>28</v>
      </c>
      <c r="M2767" s="193" t="s">
        <v>36</v>
      </c>
      <c r="N2767" s="193" t="s">
        <v>30</v>
      </c>
      <c r="O2767" s="193" t="s">
        <v>38</v>
      </c>
      <c r="P2767" s="193" t="s">
        <v>30</v>
      </c>
      <c r="Q2767" s="193" t="s">
        <v>39</v>
      </c>
      <c r="R2767" s="193" t="s">
        <v>30</v>
      </c>
      <c r="S2767" s="193" t="s">
        <v>40</v>
      </c>
      <c r="T2767" s="283" t="s">
        <v>70</v>
      </c>
      <c r="U2767" s="186" t="s">
        <v>52</v>
      </c>
      <c r="V2767" s="127"/>
      <c r="W2767" s="127"/>
      <c r="X2767" s="127"/>
    </row>
    <row r="2768" spans="1:24" ht="15" customHeight="1">
      <c r="A2768" s="185">
        <v>30392642</v>
      </c>
      <c r="B2768" s="185" t="s">
        <v>26</v>
      </c>
      <c r="C2768" s="185" t="s">
        <v>235</v>
      </c>
      <c r="D2768" s="185" t="s">
        <v>2708</v>
      </c>
      <c r="E2768" s="185" t="s">
        <v>1886</v>
      </c>
      <c r="F2768" s="185" t="s">
        <v>5801</v>
      </c>
      <c r="G2768" s="185">
        <v>3003122610</v>
      </c>
      <c r="H2768" s="185" t="s">
        <v>5802</v>
      </c>
      <c r="I2768" s="185" t="s">
        <v>53</v>
      </c>
      <c r="J2768" s="185" t="s">
        <v>4308</v>
      </c>
      <c r="K2768" s="185" t="s">
        <v>27</v>
      </c>
      <c r="L2768" s="185" t="s">
        <v>28</v>
      </c>
      <c r="M2768" s="185" t="s">
        <v>36</v>
      </c>
      <c r="N2768" s="185" t="s">
        <v>30</v>
      </c>
      <c r="O2768" s="185" t="s">
        <v>38</v>
      </c>
      <c r="P2768" s="185" t="s">
        <v>30</v>
      </c>
      <c r="Q2768" s="185" t="s">
        <v>43</v>
      </c>
      <c r="R2768" s="185" t="s">
        <v>30</v>
      </c>
      <c r="S2768" s="185" t="s">
        <v>53</v>
      </c>
      <c r="T2768" s="255" t="s">
        <v>53</v>
      </c>
      <c r="U2768" s="72" t="s">
        <v>53</v>
      </c>
      <c r="V2768" s="127"/>
      <c r="W2768" s="127"/>
      <c r="X2768" s="127"/>
    </row>
    <row r="2769" spans="1:24" ht="15" customHeight="1">
      <c r="A2769" s="185">
        <v>1038411023</v>
      </c>
      <c r="B2769" s="185" t="s">
        <v>26</v>
      </c>
      <c r="C2769" s="185" t="s">
        <v>483</v>
      </c>
      <c r="D2769" s="185" t="s">
        <v>559</v>
      </c>
      <c r="E2769" s="185" t="s">
        <v>4227</v>
      </c>
      <c r="F2769" s="185" t="s">
        <v>2485</v>
      </c>
      <c r="G2769" s="185">
        <v>3215202119</v>
      </c>
      <c r="H2769" s="185" t="s">
        <v>4228</v>
      </c>
      <c r="I2769" s="185" t="s">
        <v>40</v>
      </c>
      <c r="J2769" s="185" t="s">
        <v>3795</v>
      </c>
      <c r="K2769" s="185"/>
      <c r="L2769" s="185" t="s">
        <v>35</v>
      </c>
      <c r="M2769" s="185" t="s">
        <v>36</v>
      </c>
      <c r="N2769" s="185" t="s">
        <v>30</v>
      </c>
      <c r="O2769" s="185" t="s">
        <v>31</v>
      </c>
      <c r="P2769" s="185" t="s">
        <v>30</v>
      </c>
      <c r="Q2769" s="185" t="s">
        <v>43</v>
      </c>
      <c r="R2769" s="185" t="s">
        <v>30</v>
      </c>
      <c r="S2769" s="185" t="s">
        <v>40</v>
      </c>
      <c r="T2769" s="255" t="s">
        <v>52</v>
      </c>
      <c r="U2769" s="72" t="s">
        <v>67</v>
      </c>
      <c r="V2769" s="127"/>
      <c r="W2769" s="127"/>
      <c r="X2769" s="127"/>
    </row>
    <row r="2770" spans="1:24" ht="15" customHeight="1">
      <c r="A2770" s="185">
        <v>1144151540</v>
      </c>
      <c r="B2770" s="185" t="s">
        <v>26</v>
      </c>
      <c r="C2770" s="185" t="s">
        <v>503</v>
      </c>
      <c r="D2770" s="185" t="s">
        <v>445</v>
      </c>
      <c r="E2770" s="185" t="s">
        <v>3088</v>
      </c>
      <c r="F2770" s="185" t="s">
        <v>253</v>
      </c>
      <c r="G2770" s="185">
        <v>3206574862</v>
      </c>
      <c r="H2770" s="185" t="s">
        <v>4362</v>
      </c>
      <c r="I2770" s="185" t="s">
        <v>63</v>
      </c>
      <c r="J2770" s="185" t="s">
        <v>527</v>
      </c>
      <c r="K2770" s="185" t="s">
        <v>27</v>
      </c>
      <c r="L2770" s="185" t="s">
        <v>41</v>
      </c>
      <c r="M2770" s="185"/>
      <c r="N2770" s="185" t="s">
        <v>30</v>
      </c>
      <c r="O2770" s="185" t="s">
        <v>38</v>
      </c>
      <c r="P2770" s="185" t="s">
        <v>30</v>
      </c>
      <c r="Q2770" s="185" t="s">
        <v>39</v>
      </c>
      <c r="R2770" s="185" t="s">
        <v>30</v>
      </c>
      <c r="S2770" s="185" t="s">
        <v>76</v>
      </c>
      <c r="T2770" s="255" t="s">
        <v>76</v>
      </c>
      <c r="U2770" s="72" t="s">
        <v>76</v>
      </c>
      <c r="V2770" s="127"/>
      <c r="W2770" s="127"/>
      <c r="X2770" s="127"/>
    </row>
    <row r="2771" spans="1:24" ht="15" customHeight="1">
      <c r="A2771" s="185">
        <v>57464299</v>
      </c>
      <c r="B2771" s="185" t="s">
        <v>26</v>
      </c>
      <c r="C2771" s="185" t="s">
        <v>196</v>
      </c>
      <c r="D2771" s="185" t="s">
        <v>184</v>
      </c>
      <c r="E2771" s="185" t="s">
        <v>3088</v>
      </c>
      <c r="F2771" s="185" t="s">
        <v>3562</v>
      </c>
      <c r="G2771" s="185">
        <v>3243687110</v>
      </c>
      <c r="H2771" s="185" t="s">
        <v>3563</v>
      </c>
      <c r="I2771" s="185" t="s">
        <v>50</v>
      </c>
      <c r="J2771" s="185" t="s">
        <v>59</v>
      </c>
      <c r="K2771" s="185"/>
      <c r="L2771" s="185" t="s">
        <v>28</v>
      </c>
      <c r="M2771" s="185" t="s">
        <v>36</v>
      </c>
      <c r="N2771" s="185" t="s">
        <v>30</v>
      </c>
      <c r="O2771" s="185" t="s">
        <v>38</v>
      </c>
      <c r="P2771" s="185" t="s">
        <v>30</v>
      </c>
      <c r="Q2771" s="185" t="s">
        <v>3564</v>
      </c>
      <c r="R2771" s="185" t="s">
        <v>30</v>
      </c>
      <c r="S2771" s="185" t="s">
        <v>65</v>
      </c>
      <c r="T2771" s="255" t="s">
        <v>50</v>
      </c>
      <c r="U2771" s="72" t="s">
        <v>47</v>
      </c>
      <c r="V2771" s="127"/>
      <c r="W2771" s="127"/>
      <c r="X2771" s="127"/>
    </row>
    <row r="2772" spans="1:24" ht="15" customHeight="1">
      <c r="A2772" s="185">
        <v>1020403487</v>
      </c>
      <c r="B2772" s="185" t="s">
        <v>26</v>
      </c>
      <c r="C2772" s="185" t="s">
        <v>569</v>
      </c>
      <c r="D2772" s="185" t="s">
        <v>178</v>
      </c>
      <c r="E2772" s="185" t="s">
        <v>3088</v>
      </c>
      <c r="F2772" s="185" t="s">
        <v>545</v>
      </c>
      <c r="G2772" s="185">
        <v>3108306287</v>
      </c>
      <c r="H2772" s="185" t="s">
        <v>4229</v>
      </c>
      <c r="I2772" s="185" t="s">
        <v>67</v>
      </c>
      <c r="J2772" s="185" t="s">
        <v>2594</v>
      </c>
      <c r="K2772" s="185" t="s">
        <v>27</v>
      </c>
      <c r="L2772" s="185"/>
      <c r="M2772" s="185"/>
      <c r="N2772" s="185" t="s">
        <v>30</v>
      </c>
      <c r="O2772" s="185" t="s">
        <v>38</v>
      </c>
      <c r="P2772" s="185" t="s">
        <v>37</v>
      </c>
      <c r="Q2772" s="185"/>
      <c r="R2772" s="185" t="s">
        <v>37</v>
      </c>
      <c r="S2772" s="185"/>
      <c r="T2772" s="255"/>
      <c r="U2772" s="72"/>
      <c r="V2772" s="127"/>
      <c r="W2772" s="127"/>
      <c r="X2772" s="127"/>
    </row>
    <row r="2773" spans="1:24" ht="15" customHeight="1">
      <c r="A2773" s="389">
        <v>84032067</v>
      </c>
      <c r="B2773" s="390" t="s">
        <v>26</v>
      </c>
      <c r="C2773" s="390" t="s">
        <v>2477</v>
      </c>
      <c r="D2773" s="390" t="s">
        <v>1370</v>
      </c>
      <c r="E2773" s="390" t="s">
        <v>3088</v>
      </c>
      <c r="F2773" s="390" t="s">
        <v>253</v>
      </c>
      <c r="G2773" s="389">
        <v>3243719141</v>
      </c>
      <c r="H2773" s="257" t="s">
        <v>6819</v>
      </c>
      <c r="I2773" s="390" t="s">
        <v>64</v>
      </c>
      <c r="J2773" s="390" t="s">
        <v>273</v>
      </c>
      <c r="K2773" s="390"/>
      <c r="L2773" s="390" t="s">
        <v>51</v>
      </c>
      <c r="M2773" s="390"/>
      <c r="N2773" s="390" t="s">
        <v>30</v>
      </c>
      <c r="O2773" s="390" t="s">
        <v>42</v>
      </c>
      <c r="P2773" s="390" t="s">
        <v>30</v>
      </c>
      <c r="Q2773" s="390" t="s">
        <v>46</v>
      </c>
      <c r="R2773" s="390" t="s">
        <v>30</v>
      </c>
      <c r="S2773" s="390" t="s">
        <v>64</v>
      </c>
      <c r="T2773" s="336" t="s">
        <v>64</v>
      </c>
      <c r="U2773" s="210" t="s">
        <v>64</v>
      </c>
      <c r="V2773" s="127"/>
      <c r="W2773" s="127"/>
      <c r="X2773" s="127"/>
    </row>
    <row r="2774" spans="1:24" ht="15" customHeight="1">
      <c r="A2774" s="192">
        <v>34569968</v>
      </c>
      <c r="B2774" s="193" t="s">
        <v>26</v>
      </c>
      <c r="C2774" s="193" t="s">
        <v>6957</v>
      </c>
      <c r="D2774" s="193"/>
      <c r="E2774" s="193" t="s">
        <v>3571</v>
      </c>
      <c r="F2774" s="193" t="s">
        <v>919</v>
      </c>
      <c r="G2774" s="192">
        <v>3116333190</v>
      </c>
      <c r="H2774" s="257" t="s">
        <v>6958</v>
      </c>
      <c r="I2774" s="193" t="s">
        <v>56</v>
      </c>
      <c r="J2774" s="193" t="s">
        <v>6959</v>
      </c>
      <c r="K2774" s="193" t="s">
        <v>27</v>
      </c>
      <c r="L2774" s="193" t="s">
        <v>28</v>
      </c>
      <c r="M2774" s="193" t="s">
        <v>36</v>
      </c>
      <c r="N2774" s="193" t="s">
        <v>30</v>
      </c>
      <c r="O2774" s="193" t="s">
        <v>42</v>
      </c>
      <c r="P2774" s="193" t="s">
        <v>37</v>
      </c>
      <c r="Q2774" s="193" t="s">
        <v>32</v>
      </c>
      <c r="R2774" s="193" t="s">
        <v>30</v>
      </c>
      <c r="S2774" s="193" t="s">
        <v>56</v>
      </c>
      <c r="T2774" s="283" t="s">
        <v>76</v>
      </c>
      <c r="U2774" s="186" t="s">
        <v>75</v>
      </c>
      <c r="V2774" s="127"/>
      <c r="W2774" s="127"/>
      <c r="X2774" s="376">
        <v>45712</v>
      </c>
    </row>
    <row r="2775" spans="1:24" ht="15" customHeight="1">
      <c r="A2775" s="192">
        <v>41183142</v>
      </c>
      <c r="B2775" s="193" t="s">
        <v>26</v>
      </c>
      <c r="C2775" s="193" t="s">
        <v>6960</v>
      </c>
      <c r="D2775" s="193" t="s">
        <v>477</v>
      </c>
      <c r="E2775" s="193" t="s">
        <v>228</v>
      </c>
      <c r="F2775" s="193" t="s">
        <v>155</v>
      </c>
      <c r="G2775" s="192">
        <v>3114793395</v>
      </c>
      <c r="H2775" s="284" t="s">
        <v>6961</v>
      </c>
      <c r="I2775" s="193" t="s">
        <v>69</v>
      </c>
      <c r="J2775" s="193" t="s">
        <v>547</v>
      </c>
      <c r="K2775" s="193"/>
      <c r="L2775" s="193" t="s">
        <v>35</v>
      </c>
      <c r="M2775" s="193"/>
      <c r="N2775" s="270" t="s">
        <v>30</v>
      </c>
      <c r="O2775" s="193" t="s">
        <v>38</v>
      </c>
      <c r="P2775" s="193" t="s">
        <v>37</v>
      </c>
      <c r="Q2775" s="193" t="s">
        <v>32</v>
      </c>
      <c r="R2775" s="193" t="s">
        <v>30</v>
      </c>
      <c r="S2775" s="193" t="s">
        <v>69</v>
      </c>
      <c r="T2775" s="283" t="s">
        <v>63</v>
      </c>
      <c r="U2775" s="186"/>
      <c r="V2775" s="127"/>
      <c r="W2775" s="127"/>
      <c r="X2775" s="127"/>
    </row>
    <row r="2776" spans="1:24" ht="15" customHeight="1">
      <c r="A2776" s="192">
        <v>1121921353</v>
      </c>
      <c r="B2776" s="193" t="s">
        <v>26</v>
      </c>
      <c r="C2776" s="193" t="s">
        <v>345</v>
      </c>
      <c r="D2776" s="193" t="s">
        <v>196</v>
      </c>
      <c r="E2776" s="193" t="s">
        <v>228</v>
      </c>
      <c r="F2776" s="193" t="s">
        <v>469</v>
      </c>
      <c r="G2776" s="192" t="s">
        <v>6962</v>
      </c>
      <c r="H2776" s="284" t="s">
        <v>6963</v>
      </c>
      <c r="I2776" s="193" t="s">
        <v>66</v>
      </c>
      <c r="J2776" s="193" t="s">
        <v>6964</v>
      </c>
      <c r="K2776" s="193"/>
      <c r="L2776" s="193" t="s">
        <v>28</v>
      </c>
      <c r="M2776" s="193" t="s">
        <v>36</v>
      </c>
      <c r="N2776" s="193" t="s">
        <v>30</v>
      </c>
      <c r="O2776" s="193" t="s">
        <v>38</v>
      </c>
      <c r="P2776" s="193" t="s">
        <v>30</v>
      </c>
      <c r="Q2776" s="193" t="s">
        <v>49</v>
      </c>
      <c r="R2776" s="193" t="s">
        <v>30</v>
      </c>
      <c r="S2776" s="193" t="s">
        <v>75</v>
      </c>
      <c r="T2776" s="283" t="s">
        <v>66</v>
      </c>
      <c r="U2776" s="186" t="s">
        <v>60</v>
      </c>
      <c r="V2776" s="127"/>
      <c r="W2776" s="127"/>
      <c r="X2776" s="127"/>
    </row>
    <row r="2777" spans="1:24" ht="15" customHeight="1">
      <c r="A2777" s="197">
        <v>1049941026</v>
      </c>
      <c r="B2777" s="198" t="s">
        <v>26</v>
      </c>
      <c r="C2777" s="198" t="s">
        <v>1173</v>
      </c>
      <c r="D2777" s="198" t="s">
        <v>251</v>
      </c>
      <c r="E2777" s="198" t="s">
        <v>1713</v>
      </c>
      <c r="F2777" s="198" t="s">
        <v>1713</v>
      </c>
      <c r="G2777" s="197">
        <v>3053378734</v>
      </c>
      <c r="H2777" s="285" t="s">
        <v>6965</v>
      </c>
      <c r="I2777" s="198" t="s">
        <v>50</v>
      </c>
      <c r="J2777" s="198" t="s">
        <v>4148</v>
      </c>
      <c r="K2777" s="198"/>
      <c r="L2777" s="198" t="s">
        <v>35</v>
      </c>
      <c r="M2777" s="198"/>
      <c r="N2777" s="198" t="s">
        <v>30</v>
      </c>
      <c r="O2777" s="198" t="s">
        <v>38</v>
      </c>
      <c r="P2777" s="198" t="s">
        <v>30</v>
      </c>
      <c r="Q2777" s="198" t="s">
        <v>46</v>
      </c>
      <c r="R2777" s="198" t="s">
        <v>30</v>
      </c>
      <c r="S2777" s="198" t="s">
        <v>50</v>
      </c>
      <c r="T2777" s="291" t="s">
        <v>50</v>
      </c>
      <c r="U2777" s="66" t="s">
        <v>50</v>
      </c>
      <c r="V2777" s="127"/>
      <c r="W2777" s="127"/>
      <c r="X2777" s="127"/>
    </row>
    <row r="2778" spans="1:24" ht="15" customHeight="1">
      <c r="A2778" s="192">
        <v>1152186655</v>
      </c>
      <c r="B2778" s="193" t="s">
        <v>26</v>
      </c>
      <c r="C2778" s="193" t="s">
        <v>6966</v>
      </c>
      <c r="D2778" s="193" t="s">
        <v>3793</v>
      </c>
      <c r="E2778" s="193" t="s">
        <v>712</v>
      </c>
      <c r="F2778" s="193" t="s">
        <v>253</v>
      </c>
      <c r="G2778" s="192">
        <v>3104128822</v>
      </c>
      <c r="H2778" s="286" t="s">
        <v>6967</v>
      </c>
      <c r="I2778" s="193" t="s">
        <v>58</v>
      </c>
      <c r="J2778" s="193" t="s">
        <v>144</v>
      </c>
      <c r="K2778" s="193"/>
      <c r="L2778" s="193" t="s">
        <v>28</v>
      </c>
      <c r="M2778" s="193" t="s">
        <v>36</v>
      </c>
      <c r="N2778" s="193" t="s">
        <v>30</v>
      </c>
      <c r="O2778" s="193" t="s">
        <v>38</v>
      </c>
      <c r="P2778" s="193" t="s">
        <v>30</v>
      </c>
      <c r="Q2778" s="193" t="s">
        <v>39</v>
      </c>
      <c r="R2778" s="193" t="s">
        <v>37</v>
      </c>
      <c r="S2778" s="193" t="s">
        <v>58</v>
      </c>
      <c r="T2778" s="283" t="s">
        <v>58</v>
      </c>
      <c r="U2778" s="186" t="s">
        <v>58</v>
      </c>
      <c r="V2778" s="127"/>
      <c r="W2778" s="127"/>
      <c r="X2778" s="127"/>
    </row>
    <row r="2779" spans="1:24" ht="15" customHeight="1">
      <c r="A2779" s="192">
        <v>98594651</v>
      </c>
      <c r="B2779" s="193" t="s">
        <v>26</v>
      </c>
      <c r="C2779" s="193" t="s">
        <v>125</v>
      </c>
      <c r="D2779" s="193" t="s">
        <v>6968</v>
      </c>
      <c r="E2779" s="193" t="s">
        <v>584</v>
      </c>
      <c r="F2779" s="193" t="s">
        <v>1175</v>
      </c>
      <c r="G2779" s="192">
        <v>3137028466</v>
      </c>
      <c r="H2779" s="286" t="s">
        <v>6969</v>
      </c>
      <c r="I2779" s="193" t="s">
        <v>40</v>
      </c>
      <c r="J2779" s="193" t="s">
        <v>883</v>
      </c>
      <c r="K2779" s="193"/>
      <c r="L2779" s="193" t="s">
        <v>28</v>
      </c>
      <c r="M2779" s="193" t="s">
        <v>36</v>
      </c>
      <c r="N2779" s="193" t="s">
        <v>30</v>
      </c>
      <c r="O2779" s="193" t="s">
        <v>31</v>
      </c>
      <c r="P2779" s="193" t="s">
        <v>30</v>
      </c>
      <c r="Q2779" s="193" t="s">
        <v>43</v>
      </c>
      <c r="R2779" s="193" t="s">
        <v>30</v>
      </c>
      <c r="S2779" s="193" t="s">
        <v>40</v>
      </c>
      <c r="T2779" s="283" t="s">
        <v>40</v>
      </c>
      <c r="U2779" s="186" t="s">
        <v>40</v>
      </c>
      <c r="V2779" s="127"/>
      <c r="W2779" s="127"/>
      <c r="X2779" s="127"/>
    </row>
    <row r="2780" spans="1:24" ht="15" customHeight="1">
      <c r="A2780" s="192">
        <v>60415824</v>
      </c>
      <c r="B2780" s="193" t="s">
        <v>26</v>
      </c>
      <c r="C2780" s="193" t="s">
        <v>826</v>
      </c>
      <c r="D2780" s="193" t="s">
        <v>251</v>
      </c>
      <c r="E2780" s="193" t="s">
        <v>584</v>
      </c>
      <c r="F2780" s="193" t="s">
        <v>113</v>
      </c>
      <c r="G2780" s="192">
        <v>3156780841</v>
      </c>
      <c r="H2780" s="257" t="s">
        <v>7216</v>
      </c>
      <c r="I2780" s="193" t="s">
        <v>68</v>
      </c>
      <c r="J2780" s="193" t="s">
        <v>1185</v>
      </c>
      <c r="K2780" s="193"/>
      <c r="L2780" s="193" t="s">
        <v>28</v>
      </c>
      <c r="M2780" s="193"/>
      <c r="N2780" s="193" t="s">
        <v>30</v>
      </c>
      <c r="O2780" s="193" t="s">
        <v>38</v>
      </c>
      <c r="P2780" s="193" t="s">
        <v>30</v>
      </c>
      <c r="Q2780" s="193" t="s">
        <v>39</v>
      </c>
      <c r="R2780" s="193" t="s">
        <v>37</v>
      </c>
      <c r="S2780" s="193"/>
      <c r="T2780" s="283"/>
      <c r="U2780" s="186"/>
      <c r="V2780" s="127"/>
      <c r="W2780" s="127"/>
      <c r="X2780" s="127"/>
    </row>
    <row r="2781" spans="1:24" ht="15" customHeight="1">
      <c r="A2781" s="192">
        <v>1093787455</v>
      </c>
      <c r="B2781" s="193" t="s">
        <v>26</v>
      </c>
      <c r="C2781" s="193" t="s">
        <v>5936</v>
      </c>
      <c r="D2781" s="193" t="s">
        <v>4009</v>
      </c>
      <c r="E2781" s="193" t="s">
        <v>3103</v>
      </c>
      <c r="F2781" s="193" t="s">
        <v>4270</v>
      </c>
      <c r="G2781" s="192">
        <v>3153448378</v>
      </c>
      <c r="H2781" s="257" t="s">
        <v>7215</v>
      </c>
      <c r="I2781" s="193" t="s">
        <v>68</v>
      </c>
      <c r="J2781" s="193" t="s">
        <v>1185</v>
      </c>
      <c r="K2781" s="193" t="s">
        <v>27</v>
      </c>
      <c r="L2781" s="193" t="s">
        <v>41</v>
      </c>
      <c r="M2781" s="193" t="s">
        <v>36</v>
      </c>
      <c r="N2781" s="193" t="s">
        <v>30</v>
      </c>
      <c r="O2781" s="193" t="s">
        <v>31</v>
      </c>
      <c r="P2781" s="193" t="s">
        <v>30</v>
      </c>
      <c r="Q2781" s="193" t="s">
        <v>43</v>
      </c>
      <c r="R2781" s="193" t="s">
        <v>30</v>
      </c>
      <c r="S2781" s="193" t="s">
        <v>44</v>
      </c>
      <c r="T2781" s="283" t="s">
        <v>33</v>
      </c>
      <c r="U2781" s="186" t="s">
        <v>40</v>
      </c>
      <c r="V2781" s="127"/>
      <c r="W2781" s="127"/>
      <c r="X2781" s="127"/>
    </row>
    <row r="2782" spans="1:24" ht="15" customHeight="1">
      <c r="A2782" s="192">
        <v>1094281629</v>
      </c>
      <c r="B2782" s="193" t="s">
        <v>26</v>
      </c>
      <c r="C2782" s="193" t="s">
        <v>987</v>
      </c>
      <c r="D2782" s="193" t="s">
        <v>332</v>
      </c>
      <c r="E2782" s="193" t="s">
        <v>158</v>
      </c>
      <c r="F2782" s="193" t="s">
        <v>545</v>
      </c>
      <c r="G2782" s="192">
        <v>3173162715</v>
      </c>
      <c r="H2782" s="193" t="s">
        <v>6970</v>
      </c>
      <c r="I2782" s="193" t="s">
        <v>68</v>
      </c>
      <c r="J2782" s="193" t="s">
        <v>157</v>
      </c>
      <c r="K2782" s="193"/>
      <c r="L2782" s="193" t="s">
        <v>51</v>
      </c>
      <c r="M2782" s="193"/>
      <c r="N2782" s="193" t="s">
        <v>37</v>
      </c>
      <c r="O2782" s="193" t="s">
        <v>42</v>
      </c>
      <c r="P2782" s="193" t="s">
        <v>30</v>
      </c>
      <c r="Q2782" s="193" t="s">
        <v>1689</v>
      </c>
      <c r="R2782" s="193" t="s">
        <v>30</v>
      </c>
      <c r="S2782" s="193" t="s">
        <v>68</v>
      </c>
      <c r="T2782" s="283" t="s">
        <v>68</v>
      </c>
      <c r="U2782" s="186" t="s">
        <v>68</v>
      </c>
      <c r="V2782" s="127"/>
      <c r="W2782" s="127"/>
      <c r="X2782" s="127"/>
    </row>
    <row r="2783" spans="1:24" ht="15" customHeight="1">
      <c r="A2783" s="192">
        <v>1098771035</v>
      </c>
      <c r="B2783" s="193" t="s">
        <v>26</v>
      </c>
      <c r="C2783" s="193" t="s">
        <v>1462</v>
      </c>
      <c r="D2783" s="193" t="s">
        <v>500</v>
      </c>
      <c r="E2783" s="193" t="s">
        <v>108</v>
      </c>
      <c r="F2783" s="193" t="s">
        <v>1280</v>
      </c>
      <c r="G2783" s="192">
        <v>3167519732</v>
      </c>
      <c r="H2783" s="257" t="s">
        <v>6971</v>
      </c>
      <c r="I2783" s="193" t="s">
        <v>73</v>
      </c>
      <c r="J2783" s="193" t="s">
        <v>788</v>
      </c>
      <c r="K2783" s="193"/>
      <c r="L2783" s="193" t="s">
        <v>28</v>
      </c>
      <c r="M2783" s="193"/>
      <c r="N2783" s="193" t="s">
        <v>37</v>
      </c>
      <c r="O2783" s="193" t="s">
        <v>42</v>
      </c>
      <c r="P2783" s="193" t="s">
        <v>30</v>
      </c>
      <c r="Q2783" s="193" t="s">
        <v>49</v>
      </c>
      <c r="R2783" s="193" t="s">
        <v>30</v>
      </c>
      <c r="S2783" s="193" t="s">
        <v>73</v>
      </c>
      <c r="T2783" s="283" t="s">
        <v>73</v>
      </c>
      <c r="U2783" s="186" t="s">
        <v>73</v>
      </c>
      <c r="V2783" s="127"/>
      <c r="W2783" s="127"/>
      <c r="X2783" s="127"/>
    </row>
    <row r="2784" spans="1:24" ht="15" customHeight="1">
      <c r="A2784" s="192">
        <v>1005469177</v>
      </c>
      <c r="B2784" s="193" t="s">
        <v>26</v>
      </c>
      <c r="C2784" s="193" t="s">
        <v>6972</v>
      </c>
      <c r="D2784" s="193"/>
      <c r="E2784" s="193" t="s">
        <v>424</v>
      </c>
      <c r="F2784" s="193" t="s">
        <v>3512</v>
      </c>
      <c r="G2784" s="192">
        <v>3234921299</v>
      </c>
      <c r="H2784" s="286" t="s">
        <v>6973</v>
      </c>
      <c r="I2784" s="193" t="s">
        <v>74</v>
      </c>
      <c r="J2784" s="193" t="s">
        <v>1258</v>
      </c>
      <c r="K2784" s="193"/>
      <c r="L2784" s="193" t="s">
        <v>28</v>
      </c>
      <c r="M2784" s="193" t="s">
        <v>36</v>
      </c>
      <c r="N2784" s="193" t="s">
        <v>30</v>
      </c>
      <c r="O2784" s="193" t="s">
        <v>31</v>
      </c>
      <c r="P2784" s="193" t="s">
        <v>30</v>
      </c>
      <c r="Q2784" s="193" t="s">
        <v>39</v>
      </c>
      <c r="R2784" s="193" t="s">
        <v>30</v>
      </c>
      <c r="S2784" s="193" t="s">
        <v>50</v>
      </c>
      <c r="T2784" s="283" t="s">
        <v>50</v>
      </c>
      <c r="U2784" s="186" t="s">
        <v>50</v>
      </c>
      <c r="V2784" s="127"/>
      <c r="W2784" s="127"/>
      <c r="X2784" s="127"/>
    </row>
    <row r="2785" spans="1:24" ht="15" customHeight="1">
      <c r="A2785" s="192">
        <v>1065845400</v>
      </c>
      <c r="B2785" s="193" t="s">
        <v>26</v>
      </c>
      <c r="C2785" s="193" t="s">
        <v>559</v>
      </c>
      <c r="D2785" s="193" t="s">
        <v>326</v>
      </c>
      <c r="E2785" s="193" t="s">
        <v>2386</v>
      </c>
      <c r="F2785" s="193" t="s">
        <v>3103</v>
      </c>
      <c r="G2785" s="192">
        <v>3177983912</v>
      </c>
      <c r="H2785" s="257" t="s">
        <v>6974</v>
      </c>
      <c r="I2785" s="193" t="s">
        <v>57</v>
      </c>
      <c r="J2785" s="193" t="s">
        <v>434</v>
      </c>
      <c r="K2785" s="193"/>
      <c r="L2785" s="193" t="s">
        <v>28</v>
      </c>
      <c r="M2785" s="193" t="s">
        <v>36</v>
      </c>
      <c r="N2785" s="193" t="s">
        <v>37</v>
      </c>
      <c r="O2785" s="193" t="s">
        <v>31</v>
      </c>
      <c r="P2785" s="193" t="s">
        <v>37</v>
      </c>
      <c r="Q2785" s="193" t="s">
        <v>49</v>
      </c>
      <c r="R2785" s="193" t="s">
        <v>30</v>
      </c>
      <c r="S2785" s="193" t="s">
        <v>57</v>
      </c>
      <c r="T2785" s="283" t="s">
        <v>64</v>
      </c>
      <c r="U2785" s="186" t="s">
        <v>73</v>
      </c>
      <c r="V2785" s="127"/>
      <c r="W2785" s="127"/>
      <c r="X2785" s="127"/>
    </row>
    <row r="2786" spans="1:24" ht="15" customHeight="1">
      <c r="A2786" s="192">
        <v>63489777</v>
      </c>
      <c r="B2786" s="193" t="s">
        <v>26</v>
      </c>
      <c r="C2786" s="193" t="s">
        <v>332</v>
      </c>
      <c r="D2786" s="193" t="s">
        <v>240</v>
      </c>
      <c r="E2786" s="193" t="s">
        <v>6623</v>
      </c>
      <c r="F2786" s="193" t="s">
        <v>1773</v>
      </c>
      <c r="G2786" s="192">
        <v>3184735449</v>
      </c>
      <c r="H2786" s="286" t="s">
        <v>6624</v>
      </c>
      <c r="I2786" s="193" t="s">
        <v>73</v>
      </c>
      <c r="J2786" s="193" t="s">
        <v>788</v>
      </c>
      <c r="K2786" s="193"/>
      <c r="L2786" s="193" t="s">
        <v>35</v>
      </c>
      <c r="M2786" s="193" t="s">
        <v>29</v>
      </c>
      <c r="N2786" s="193" t="s">
        <v>30</v>
      </c>
      <c r="O2786" s="193" t="s">
        <v>42</v>
      </c>
      <c r="P2786" s="193" t="s">
        <v>30</v>
      </c>
      <c r="Q2786" s="193" t="s">
        <v>49</v>
      </c>
      <c r="R2786" s="193" t="s">
        <v>30</v>
      </c>
      <c r="S2786" s="193" t="s">
        <v>73</v>
      </c>
      <c r="T2786" s="283" t="s">
        <v>73</v>
      </c>
      <c r="U2786" s="186" t="s">
        <v>73</v>
      </c>
      <c r="V2786" s="127"/>
      <c r="W2786" s="127"/>
      <c r="X2786" s="127"/>
    </row>
    <row r="2787" spans="1:24" ht="15" customHeight="1">
      <c r="A2787" s="184">
        <v>1052988883</v>
      </c>
      <c r="B2787" s="186" t="s">
        <v>26</v>
      </c>
      <c r="C2787" s="186" t="s">
        <v>503</v>
      </c>
      <c r="D2787" s="186" t="s">
        <v>285</v>
      </c>
      <c r="E2787" s="186" t="s">
        <v>6975</v>
      </c>
      <c r="F2787" s="186" t="s">
        <v>121</v>
      </c>
      <c r="G2787" s="184">
        <v>3043838310</v>
      </c>
      <c r="H2787" s="287" t="s">
        <v>6976</v>
      </c>
      <c r="I2787" s="186" t="s">
        <v>50</v>
      </c>
      <c r="J2787" s="186" t="s">
        <v>617</v>
      </c>
      <c r="K2787" s="186" t="s">
        <v>27</v>
      </c>
      <c r="L2787" s="186" t="s">
        <v>28</v>
      </c>
      <c r="M2787" s="186" t="s">
        <v>36</v>
      </c>
      <c r="N2787" s="186" t="s">
        <v>30</v>
      </c>
      <c r="O2787" s="186" t="s">
        <v>38</v>
      </c>
      <c r="P2787" s="186" t="s">
        <v>30</v>
      </c>
      <c r="Q2787" s="186" t="s">
        <v>49</v>
      </c>
      <c r="R2787" s="186" t="s">
        <v>30</v>
      </c>
      <c r="S2787" s="186" t="s">
        <v>50</v>
      </c>
      <c r="T2787" s="302" t="s">
        <v>50</v>
      </c>
      <c r="U2787" s="186" t="s">
        <v>50</v>
      </c>
      <c r="V2787" s="127"/>
      <c r="W2787" s="127"/>
      <c r="X2787" s="127"/>
    </row>
    <row r="2788" spans="1:24" ht="15" customHeight="1">
      <c r="A2788" s="192">
        <v>40189661</v>
      </c>
      <c r="B2788" s="193" t="s">
        <v>26</v>
      </c>
      <c r="C2788" s="193" t="s">
        <v>834</v>
      </c>
      <c r="D2788" s="193" t="s">
        <v>467</v>
      </c>
      <c r="E2788" s="193" t="s">
        <v>214</v>
      </c>
      <c r="F2788" s="193" t="s">
        <v>3014</v>
      </c>
      <c r="G2788" s="192">
        <v>3142732984</v>
      </c>
      <c r="H2788" s="286" t="s">
        <v>6977</v>
      </c>
      <c r="I2788" s="193" t="s">
        <v>66</v>
      </c>
      <c r="J2788" s="193" t="s">
        <v>535</v>
      </c>
      <c r="K2788" s="193" t="s">
        <v>27</v>
      </c>
      <c r="L2788" s="193" t="s">
        <v>28</v>
      </c>
      <c r="M2788" s="193" t="s">
        <v>36</v>
      </c>
      <c r="N2788" s="193" t="s">
        <v>37</v>
      </c>
      <c r="O2788" s="193" t="s">
        <v>42</v>
      </c>
      <c r="P2788" s="193" t="s">
        <v>30</v>
      </c>
      <c r="Q2788" s="193" t="s">
        <v>46</v>
      </c>
      <c r="R2788" s="193" t="s">
        <v>30</v>
      </c>
      <c r="S2788" s="193" t="s">
        <v>66</v>
      </c>
      <c r="T2788" s="283" t="s">
        <v>66</v>
      </c>
      <c r="U2788" s="186" t="s">
        <v>66</v>
      </c>
      <c r="V2788" s="127"/>
      <c r="W2788" s="127"/>
      <c r="X2788" s="127"/>
    </row>
    <row r="2789" spans="1:24" ht="15" customHeight="1">
      <c r="A2789" s="192">
        <v>1098699785</v>
      </c>
      <c r="B2789" s="193" t="s">
        <v>26</v>
      </c>
      <c r="C2789" s="193" t="s">
        <v>1392</v>
      </c>
      <c r="D2789" s="193" t="s">
        <v>2371</v>
      </c>
      <c r="E2789" s="193" t="s">
        <v>356</v>
      </c>
      <c r="F2789" s="193" t="s">
        <v>454</v>
      </c>
      <c r="G2789" s="192">
        <v>3178534813</v>
      </c>
      <c r="H2789" s="257" t="s">
        <v>6978</v>
      </c>
      <c r="I2789" s="193" t="s">
        <v>57</v>
      </c>
      <c r="J2789" s="193" t="s">
        <v>6979</v>
      </c>
      <c r="K2789" s="193"/>
      <c r="L2789" s="193" t="s">
        <v>28</v>
      </c>
      <c r="M2789" s="193"/>
      <c r="N2789" s="193" t="s">
        <v>30</v>
      </c>
      <c r="O2789" s="193" t="s">
        <v>31</v>
      </c>
      <c r="P2789" s="193" t="s">
        <v>30</v>
      </c>
      <c r="Q2789" s="193" t="s">
        <v>49</v>
      </c>
      <c r="R2789" s="193" t="s">
        <v>30</v>
      </c>
      <c r="S2789" s="193" t="s">
        <v>57</v>
      </c>
      <c r="T2789" s="283" t="s">
        <v>73</v>
      </c>
      <c r="U2789" s="186" t="s">
        <v>68</v>
      </c>
      <c r="V2789" s="127"/>
      <c r="W2789" s="127"/>
      <c r="X2789" s="127"/>
    </row>
    <row r="2790" spans="1:24" ht="15" customHeight="1">
      <c r="A2790" s="192">
        <v>1007011800</v>
      </c>
      <c r="B2790" s="193" t="s">
        <v>26</v>
      </c>
      <c r="C2790" s="193" t="s">
        <v>6980</v>
      </c>
      <c r="D2790" s="193" t="s">
        <v>3467</v>
      </c>
      <c r="E2790" s="193" t="s">
        <v>311</v>
      </c>
      <c r="F2790" s="193" t="s">
        <v>3143</v>
      </c>
      <c r="G2790" s="192" t="s">
        <v>6981</v>
      </c>
      <c r="H2790" s="288" t="s">
        <v>6982</v>
      </c>
      <c r="I2790" s="193" t="s">
        <v>68</v>
      </c>
      <c r="J2790" s="193" t="s">
        <v>157</v>
      </c>
      <c r="K2790" s="193"/>
      <c r="L2790" s="193" t="s">
        <v>51</v>
      </c>
      <c r="M2790" s="193" t="s">
        <v>36</v>
      </c>
      <c r="N2790" s="193" t="s">
        <v>37</v>
      </c>
      <c r="O2790" s="193" t="s">
        <v>42</v>
      </c>
      <c r="P2790" s="193" t="s">
        <v>30</v>
      </c>
      <c r="Q2790" s="193" t="s">
        <v>1689</v>
      </c>
      <c r="R2790" s="193" t="s">
        <v>30</v>
      </c>
      <c r="S2790" s="193" t="s">
        <v>68</v>
      </c>
      <c r="T2790" s="283" t="s">
        <v>68</v>
      </c>
      <c r="U2790" s="186" t="s">
        <v>68</v>
      </c>
      <c r="V2790" s="127"/>
      <c r="W2790" s="127"/>
      <c r="X2790" s="127"/>
    </row>
    <row r="2791" spans="1:24" ht="15" customHeight="1">
      <c r="A2791" s="192">
        <v>22635413</v>
      </c>
      <c r="B2791" s="193" t="s">
        <v>26</v>
      </c>
      <c r="C2791" s="193" t="s">
        <v>6983</v>
      </c>
      <c r="D2791" s="193" t="s">
        <v>453</v>
      </c>
      <c r="E2791" s="193" t="s">
        <v>6984</v>
      </c>
      <c r="F2791" s="193" t="s">
        <v>1346</v>
      </c>
      <c r="G2791" s="192">
        <v>3014701931</v>
      </c>
      <c r="H2791" s="286" t="s">
        <v>6636</v>
      </c>
      <c r="I2791" s="193" t="s">
        <v>47</v>
      </c>
      <c r="J2791" s="193" t="s">
        <v>188</v>
      </c>
      <c r="K2791" s="193" t="s">
        <v>27</v>
      </c>
      <c r="L2791" s="193" t="s">
        <v>35</v>
      </c>
      <c r="M2791" s="193" t="s">
        <v>36</v>
      </c>
      <c r="N2791" s="273" t="s">
        <v>37</v>
      </c>
      <c r="O2791" s="193" t="s">
        <v>42</v>
      </c>
      <c r="P2791" s="193" t="s">
        <v>30</v>
      </c>
      <c r="Q2791" s="193" t="s">
        <v>49</v>
      </c>
      <c r="R2791" s="193" t="s">
        <v>30</v>
      </c>
      <c r="S2791" s="290" t="s">
        <v>47</v>
      </c>
      <c r="T2791" s="289" t="s">
        <v>50</v>
      </c>
      <c r="U2791" s="186" t="s">
        <v>65</v>
      </c>
      <c r="V2791" s="127"/>
      <c r="W2791" s="127"/>
      <c r="X2791" s="127"/>
    </row>
    <row r="2792" spans="1:24" ht="15" customHeight="1">
      <c r="A2792" s="192">
        <v>1049652898</v>
      </c>
      <c r="B2792" s="193" t="s">
        <v>26</v>
      </c>
      <c r="C2792" s="193" t="s">
        <v>611</v>
      </c>
      <c r="D2792" s="193" t="s">
        <v>467</v>
      </c>
      <c r="E2792" s="193" t="s">
        <v>59</v>
      </c>
      <c r="F2792" s="193" t="s">
        <v>1241</v>
      </c>
      <c r="G2792" s="192">
        <v>3146731516</v>
      </c>
      <c r="H2792" s="286" t="s">
        <v>6637</v>
      </c>
      <c r="I2792" s="193" t="s">
        <v>73</v>
      </c>
      <c r="J2792" s="283" t="s">
        <v>788</v>
      </c>
      <c r="K2792" s="186" t="s">
        <v>27</v>
      </c>
      <c r="L2792" s="276" t="s">
        <v>28</v>
      </c>
      <c r="M2792" s="193" t="s">
        <v>36</v>
      </c>
      <c r="N2792" s="193" t="s">
        <v>37</v>
      </c>
      <c r="O2792" s="193" t="s">
        <v>42</v>
      </c>
      <c r="P2792" s="193" t="s">
        <v>30</v>
      </c>
      <c r="Q2792" s="193" t="s">
        <v>39</v>
      </c>
      <c r="R2792" s="283" t="s">
        <v>30</v>
      </c>
      <c r="S2792" s="186" t="s">
        <v>73</v>
      </c>
      <c r="T2792" s="302" t="s">
        <v>52</v>
      </c>
      <c r="U2792" s="186" t="s">
        <v>60</v>
      </c>
      <c r="V2792" s="127"/>
      <c r="W2792" s="127"/>
      <c r="X2792" s="127"/>
    </row>
    <row r="2793" spans="1:24" ht="15" customHeight="1">
      <c r="A2793" s="192">
        <v>41183064</v>
      </c>
      <c r="B2793" s="193" t="s">
        <v>26</v>
      </c>
      <c r="C2793" s="193" t="s">
        <v>6985</v>
      </c>
      <c r="D2793" s="193" t="s">
        <v>345</v>
      </c>
      <c r="E2793" s="193" t="s">
        <v>59</v>
      </c>
      <c r="F2793" s="193" t="s">
        <v>6986</v>
      </c>
      <c r="G2793" s="192">
        <v>3116234761</v>
      </c>
      <c r="H2793" s="284" t="s">
        <v>6987</v>
      </c>
      <c r="I2793" s="193" t="s">
        <v>69</v>
      </c>
      <c r="J2793" s="193" t="s">
        <v>2594</v>
      </c>
      <c r="K2793" s="193"/>
      <c r="L2793" s="193" t="s">
        <v>28</v>
      </c>
      <c r="M2793" s="193"/>
      <c r="N2793" s="193" t="s">
        <v>37</v>
      </c>
      <c r="O2793" s="193" t="s">
        <v>42</v>
      </c>
      <c r="P2793" s="193" t="s">
        <v>30</v>
      </c>
      <c r="Q2793" s="193" t="s">
        <v>49</v>
      </c>
      <c r="R2793" s="193" t="s">
        <v>30</v>
      </c>
      <c r="S2793" s="193" t="s">
        <v>69</v>
      </c>
      <c r="T2793" s="283" t="s">
        <v>69</v>
      </c>
      <c r="U2793" s="186"/>
      <c r="V2793" s="127"/>
      <c r="W2793" s="127"/>
      <c r="X2793" s="127"/>
    </row>
    <row r="2794" spans="1:24" ht="15" customHeight="1">
      <c r="A2794" s="192">
        <v>45475478</v>
      </c>
      <c r="B2794" s="193" t="s">
        <v>26</v>
      </c>
      <c r="C2794" s="193" t="s">
        <v>361</v>
      </c>
      <c r="D2794" s="193"/>
      <c r="E2794" s="193" t="s">
        <v>395</v>
      </c>
      <c r="F2794" s="193" t="s">
        <v>1054</v>
      </c>
      <c r="G2794" s="192">
        <v>3012658773</v>
      </c>
      <c r="H2794" s="284" t="s">
        <v>6988</v>
      </c>
      <c r="I2794" s="193" t="s">
        <v>50</v>
      </c>
      <c r="J2794" s="193" t="s">
        <v>790</v>
      </c>
      <c r="K2794" s="193"/>
      <c r="L2794" s="193" t="s">
        <v>35</v>
      </c>
      <c r="M2794" s="193" t="s">
        <v>36</v>
      </c>
      <c r="N2794" s="193" t="s">
        <v>37</v>
      </c>
      <c r="O2794" s="193" t="s">
        <v>38</v>
      </c>
      <c r="P2794" s="193" t="s">
        <v>30</v>
      </c>
      <c r="Q2794" s="193" t="s">
        <v>43</v>
      </c>
      <c r="R2794" s="193" t="s">
        <v>30</v>
      </c>
      <c r="S2794" s="193" t="s">
        <v>50</v>
      </c>
      <c r="T2794" s="283" t="s">
        <v>47</v>
      </c>
      <c r="U2794" s="186" t="s">
        <v>40</v>
      </c>
      <c r="V2794" s="127"/>
      <c r="W2794" s="127"/>
      <c r="X2794" s="127"/>
    </row>
    <row r="2795" spans="1:24" ht="15" customHeight="1">
      <c r="A2795" s="192">
        <v>1097305966</v>
      </c>
      <c r="B2795" s="193" t="s">
        <v>26</v>
      </c>
      <c r="C2795" s="193" t="s">
        <v>1283</v>
      </c>
      <c r="D2795" s="193" t="s">
        <v>1891</v>
      </c>
      <c r="E2795" s="193" t="s">
        <v>6989</v>
      </c>
      <c r="F2795" s="193" t="s">
        <v>307</v>
      </c>
      <c r="G2795" s="192">
        <v>3163338511</v>
      </c>
      <c r="H2795" s="286" t="s">
        <v>6990</v>
      </c>
      <c r="I2795" s="193" t="s">
        <v>73</v>
      </c>
      <c r="J2795" s="193" t="s">
        <v>6991</v>
      </c>
      <c r="K2795" s="193" t="s">
        <v>27</v>
      </c>
      <c r="L2795" s="193" t="s">
        <v>28</v>
      </c>
      <c r="M2795" s="193" t="s">
        <v>36</v>
      </c>
      <c r="N2795" s="193" t="s">
        <v>30</v>
      </c>
      <c r="O2795" s="193" t="s">
        <v>31</v>
      </c>
      <c r="P2795" s="193" t="s">
        <v>30</v>
      </c>
      <c r="Q2795" s="193" t="s">
        <v>43</v>
      </c>
      <c r="R2795" s="193" t="s">
        <v>30</v>
      </c>
      <c r="S2795" s="193" t="s">
        <v>73</v>
      </c>
      <c r="T2795" s="283" t="s">
        <v>73</v>
      </c>
      <c r="U2795" s="186" t="s">
        <v>73</v>
      </c>
      <c r="V2795" s="127"/>
      <c r="W2795" s="127"/>
      <c r="X2795" s="127"/>
    </row>
    <row r="2796" spans="1:24" ht="15" customHeight="1">
      <c r="A2796" s="192">
        <v>1103117754</v>
      </c>
      <c r="B2796" s="193" t="s">
        <v>26</v>
      </c>
      <c r="C2796" s="193" t="s">
        <v>2083</v>
      </c>
      <c r="D2796" s="193" t="s">
        <v>120</v>
      </c>
      <c r="E2796" s="193" t="s">
        <v>507</v>
      </c>
      <c r="F2796" s="193" t="s">
        <v>1404</v>
      </c>
      <c r="G2796" s="192">
        <v>3123701756</v>
      </c>
      <c r="H2796" s="286" t="s">
        <v>6992</v>
      </c>
      <c r="I2796" s="193" t="s">
        <v>60</v>
      </c>
      <c r="J2796" s="193" t="s">
        <v>182</v>
      </c>
      <c r="K2796" s="193"/>
      <c r="L2796" s="193" t="s">
        <v>35</v>
      </c>
      <c r="M2796" s="193" t="s">
        <v>29</v>
      </c>
      <c r="N2796" s="193" t="s">
        <v>30</v>
      </c>
      <c r="O2796" s="193" t="s">
        <v>31</v>
      </c>
      <c r="P2796" s="193" t="s">
        <v>30</v>
      </c>
      <c r="Q2796" s="193" t="s">
        <v>43</v>
      </c>
      <c r="R2796" s="193" t="s">
        <v>30</v>
      </c>
      <c r="S2796" s="193" t="s">
        <v>74</v>
      </c>
      <c r="T2796" s="283" t="s">
        <v>50</v>
      </c>
      <c r="U2796" s="186" t="s">
        <v>54</v>
      </c>
      <c r="V2796" s="127"/>
      <c r="W2796" s="127"/>
      <c r="X2796" s="127"/>
    </row>
    <row r="2797" spans="1:24" ht="15" customHeight="1">
      <c r="A2797" s="192">
        <v>60387157</v>
      </c>
      <c r="B2797" s="193" t="s">
        <v>26</v>
      </c>
      <c r="C2797" s="193" t="s">
        <v>3019</v>
      </c>
      <c r="D2797" s="193" t="s">
        <v>826</v>
      </c>
      <c r="E2797" s="193" t="s">
        <v>6993</v>
      </c>
      <c r="F2797" s="193" t="s">
        <v>275</v>
      </c>
      <c r="G2797" s="192">
        <v>3132001554</v>
      </c>
      <c r="H2797" s="286" t="s">
        <v>6994</v>
      </c>
      <c r="I2797" s="193" t="s">
        <v>68</v>
      </c>
      <c r="J2797" s="193" t="s">
        <v>814</v>
      </c>
      <c r="K2797" s="193"/>
      <c r="L2797" s="193" t="s">
        <v>51</v>
      </c>
      <c r="M2797" s="193" t="s">
        <v>36</v>
      </c>
      <c r="N2797" s="193" t="s">
        <v>37</v>
      </c>
      <c r="O2797" s="193" t="s">
        <v>42</v>
      </c>
      <c r="P2797" s="193" t="s">
        <v>30</v>
      </c>
      <c r="Q2797" s="193" t="s">
        <v>1689</v>
      </c>
      <c r="R2797" s="193" t="s">
        <v>30</v>
      </c>
      <c r="S2797" s="193" t="s">
        <v>68</v>
      </c>
      <c r="T2797" s="283" t="s">
        <v>68</v>
      </c>
      <c r="U2797" s="186" t="s">
        <v>68</v>
      </c>
      <c r="V2797" s="127"/>
      <c r="W2797" s="127"/>
      <c r="X2797" s="127"/>
    </row>
    <row r="2798" spans="1:24" ht="15" customHeight="1">
      <c r="A2798" s="192">
        <v>1100627578</v>
      </c>
      <c r="B2798" s="193" t="s">
        <v>26</v>
      </c>
      <c r="C2798" s="193" t="s">
        <v>1246</v>
      </c>
      <c r="D2798" s="193" t="s">
        <v>467</v>
      </c>
      <c r="E2798" s="193" t="s">
        <v>522</v>
      </c>
      <c r="F2798" s="193" t="s">
        <v>604</v>
      </c>
      <c r="G2798" s="192">
        <v>3233992291</v>
      </c>
      <c r="H2798" s="286" t="s">
        <v>7610</v>
      </c>
      <c r="I2798" s="193" t="s">
        <v>74</v>
      </c>
      <c r="J2798" s="193" t="s">
        <v>847</v>
      </c>
      <c r="K2798" s="193"/>
      <c r="L2798" s="193" t="s">
        <v>28</v>
      </c>
      <c r="M2798" s="193"/>
      <c r="N2798" s="193" t="s">
        <v>30</v>
      </c>
      <c r="O2798" s="193" t="s">
        <v>38</v>
      </c>
      <c r="P2798" s="193" t="s">
        <v>37</v>
      </c>
      <c r="Q2798" s="193" t="s">
        <v>32</v>
      </c>
      <c r="R2798" s="193" t="s">
        <v>30</v>
      </c>
      <c r="S2798" s="193" t="s">
        <v>59</v>
      </c>
      <c r="T2798" s="283" t="s">
        <v>40</v>
      </c>
      <c r="U2798" s="186" t="s">
        <v>50</v>
      </c>
      <c r="V2798" s="127"/>
      <c r="W2798" s="127"/>
      <c r="X2798" s="127"/>
    </row>
    <row r="2799" spans="1:24" ht="15" customHeight="1">
      <c r="A2799" s="198">
        <v>1049932839</v>
      </c>
      <c r="B2799" s="198" t="s">
        <v>26</v>
      </c>
      <c r="C2799" s="198" t="s">
        <v>6995</v>
      </c>
      <c r="D2799" s="198" t="s">
        <v>207</v>
      </c>
      <c r="E2799" s="198" t="s">
        <v>1384</v>
      </c>
      <c r="F2799" s="198" t="s">
        <v>350</v>
      </c>
      <c r="G2799" s="197">
        <v>3017622093</v>
      </c>
      <c r="H2799" s="285" t="s">
        <v>6996</v>
      </c>
      <c r="I2799" s="198" t="s">
        <v>50</v>
      </c>
      <c r="J2799" s="198" t="s">
        <v>4148</v>
      </c>
      <c r="K2799" s="198"/>
      <c r="L2799" s="198" t="s">
        <v>51</v>
      </c>
      <c r="M2799" s="198"/>
      <c r="N2799" s="198" t="s">
        <v>30</v>
      </c>
      <c r="O2799" s="198" t="s">
        <v>38</v>
      </c>
      <c r="P2799" s="198" t="s">
        <v>30</v>
      </c>
      <c r="Q2799" s="198" t="s">
        <v>46</v>
      </c>
      <c r="R2799" s="198" t="s">
        <v>30</v>
      </c>
      <c r="S2799" s="198" t="s">
        <v>50</v>
      </c>
      <c r="T2799" s="291" t="s">
        <v>50</v>
      </c>
      <c r="U2799" s="66" t="s">
        <v>50</v>
      </c>
      <c r="V2799" s="127"/>
      <c r="W2799" s="127"/>
      <c r="X2799" s="127"/>
    </row>
    <row r="2800" spans="1:24" ht="15" customHeight="1">
      <c r="A2800" s="192">
        <v>1097306485</v>
      </c>
      <c r="B2800" s="193" t="s">
        <v>26</v>
      </c>
      <c r="C2800" s="193" t="s">
        <v>125</v>
      </c>
      <c r="D2800" s="193" t="s">
        <v>5098</v>
      </c>
      <c r="E2800" s="193" t="s">
        <v>1193</v>
      </c>
      <c r="F2800" s="193" t="s">
        <v>1193</v>
      </c>
      <c r="G2800" s="192">
        <v>3103380028</v>
      </c>
      <c r="H2800" s="286" t="s">
        <v>6997</v>
      </c>
      <c r="I2800" s="193" t="s">
        <v>73</v>
      </c>
      <c r="J2800" s="193" t="s">
        <v>6998</v>
      </c>
      <c r="K2800" s="193"/>
      <c r="L2800" s="193" t="s">
        <v>28</v>
      </c>
      <c r="M2800" s="193"/>
      <c r="N2800" s="193" t="s">
        <v>30</v>
      </c>
      <c r="O2800" s="193" t="s">
        <v>31</v>
      </c>
      <c r="P2800" s="193" t="s">
        <v>30</v>
      </c>
      <c r="Q2800" s="193" t="s">
        <v>49</v>
      </c>
      <c r="R2800" s="193" t="s">
        <v>30</v>
      </c>
      <c r="S2800" s="193" t="s">
        <v>60</v>
      </c>
      <c r="T2800" s="283" t="s">
        <v>40</v>
      </c>
      <c r="U2800" s="186" t="s">
        <v>50</v>
      </c>
      <c r="V2800" s="127"/>
      <c r="W2800" s="127"/>
      <c r="X2800" s="127"/>
    </row>
    <row r="2801" spans="1:24" ht="15" customHeight="1">
      <c r="A2801" s="192">
        <v>1143415770</v>
      </c>
      <c r="B2801" s="193" t="s">
        <v>26</v>
      </c>
      <c r="C2801" s="193" t="s">
        <v>1406</v>
      </c>
      <c r="D2801" s="193" t="s">
        <v>559</v>
      </c>
      <c r="E2801" s="193" t="s">
        <v>113</v>
      </c>
      <c r="F2801" s="193" t="s">
        <v>412</v>
      </c>
      <c r="G2801" s="192">
        <v>3234334757</v>
      </c>
      <c r="H2801" s="284" t="s">
        <v>6999</v>
      </c>
      <c r="I2801" s="193" t="s">
        <v>50</v>
      </c>
      <c r="J2801" s="193" t="s">
        <v>110</v>
      </c>
      <c r="K2801" s="193"/>
      <c r="L2801" s="193" t="s">
        <v>28</v>
      </c>
      <c r="M2801" s="193"/>
      <c r="N2801" s="193" t="s">
        <v>37</v>
      </c>
      <c r="O2801" s="193" t="s">
        <v>42</v>
      </c>
      <c r="P2801" s="193" t="s">
        <v>30</v>
      </c>
      <c r="Q2801" s="193" t="s">
        <v>43</v>
      </c>
      <c r="R2801" s="193" t="s">
        <v>30</v>
      </c>
      <c r="S2801" s="193" t="s">
        <v>50</v>
      </c>
      <c r="T2801" s="283" t="s">
        <v>74</v>
      </c>
      <c r="U2801" s="186" t="s">
        <v>47</v>
      </c>
      <c r="V2801" s="127"/>
      <c r="W2801" s="127"/>
      <c r="X2801" s="127"/>
    </row>
    <row r="2802" spans="1:24" ht="15" customHeight="1">
      <c r="A2802" s="192">
        <v>1093779806</v>
      </c>
      <c r="B2802" s="193" t="s">
        <v>26</v>
      </c>
      <c r="C2802" s="193" t="s">
        <v>7000</v>
      </c>
      <c r="D2802" s="193" t="s">
        <v>6000</v>
      </c>
      <c r="E2802" s="193" t="s">
        <v>2468</v>
      </c>
      <c r="F2802" s="193" t="s">
        <v>2468</v>
      </c>
      <c r="G2802" s="192" t="s">
        <v>7001</v>
      </c>
      <c r="H2802" s="286" t="s">
        <v>7002</v>
      </c>
      <c r="I2802" s="193" t="s">
        <v>68</v>
      </c>
      <c r="J2802" s="193" t="s">
        <v>7003</v>
      </c>
      <c r="K2802" s="193" t="s">
        <v>27</v>
      </c>
      <c r="L2802" s="193"/>
      <c r="M2802" s="193"/>
      <c r="N2802" s="193" t="s">
        <v>37</v>
      </c>
      <c r="O2802" s="193" t="s">
        <v>42</v>
      </c>
      <c r="P2802" s="193" t="s">
        <v>30</v>
      </c>
      <c r="Q2802" s="193" t="s">
        <v>43</v>
      </c>
      <c r="R2802" s="193" t="s">
        <v>37</v>
      </c>
      <c r="S2802" s="193"/>
      <c r="T2802" s="283"/>
      <c r="U2802" s="186"/>
      <c r="V2802" s="127"/>
      <c r="W2802" s="127"/>
      <c r="X2802" s="127"/>
    </row>
    <row r="2803" spans="1:24" ht="15" customHeight="1">
      <c r="A2803" s="184">
        <v>1090437046</v>
      </c>
      <c r="B2803" s="186" t="s">
        <v>26</v>
      </c>
      <c r="C2803" s="186" t="s">
        <v>991</v>
      </c>
      <c r="D2803" s="186" t="s">
        <v>1463</v>
      </c>
      <c r="E2803" s="186" t="s">
        <v>2532</v>
      </c>
      <c r="F2803" s="186" t="s">
        <v>875</v>
      </c>
      <c r="G2803" s="184" t="s">
        <v>7004</v>
      </c>
      <c r="H2803" s="205" t="s">
        <v>7005</v>
      </c>
      <c r="I2803" s="186" t="s">
        <v>68</v>
      </c>
      <c r="J2803" s="186" t="s">
        <v>157</v>
      </c>
      <c r="K2803" s="186"/>
      <c r="L2803" s="186" t="s">
        <v>51</v>
      </c>
      <c r="M2803" s="186" t="s">
        <v>36</v>
      </c>
      <c r="N2803" s="186" t="s">
        <v>37</v>
      </c>
      <c r="O2803" s="186" t="s">
        <v>42</v>
      </c>
      <c r="P2803" s="186" t="s">
        <v>30</v>
      </c>
      <c r="Q2803" s="186" t="s">
        <v>1689</v>
      </c>
      <c r="R2803" s="186" t="s">
        <v>30</v>
      </c>
      <c r="S2803" s="186" t="s">
        <v>68</v>
      </c>
      <c r="T2803" s="302" t="s">
        <v>68</v>
      </c>
      <c r="U2803" s="186" t="s">
        <v>68</v>
      </c>
      <c r="V2803" s="127"/>
      <c r="W2803" s="127"/>
      <c r="X2803" s="127"/>
    </row>
    <row r="2804" spans="1:24" ht="15" customHeight="1">
      <c r="A2804" s="192">
        <v>13279580</v>
      </c>
      <c r="B2804" s="193" t="s">
        <v>26</v>
      </c>
      <c r="C2804" s="193" t="s">
        <v>7006</v>
      </c>
      <c r="D2804" s="193" t="s">
        <v>7007</v>
      </c>
      <c r="E2804" s="193" t="s">
        <v>127</v>
      </c>
      <c r="F2804" s="193" t="s">
        <v>7008</v>
      </c>
      <c r="G2804" s="192">
        <v>3232534520</v>
      </c>
      <c r="H2804" s="286" t="s">
        <v>7009</v>
      </c>
      <c r="I2804" s="193" t="s">
        <v>68</v>
      </c>
      <c r="J2804" s="193" t="s">
        <v>157</v>
      </c>
      <c r="K2804" s="193"/>
      <c r="L2804" s="193" t="s">
        <v>51</v>
      </c>
      <c r="M2804" s="193"/>
      <c r="N2804" s="193" t="s">
        <v>37</v>
      </c>
      <c r="O2804" s="193" t="s">
        <v>42</v>
      </c>
      <c r="P2804" s="193" t="s">
        <v>30</v>
      </c>
      <c r="Q2804" s="193" t="s">
        <v>1689</v>
      </c>
      <c r="R2804" s="193" t="s">
        <v>30</v>
      </c>
      <c r="S2804" s="193" t="s">
        <v>68</v>
      </c>
      <c r="T2804" s="283" t="s">
        <v>68</v>
      </c>
      <c r="U2804" s="186" t="s">
        <v>68</v>
      </c>
      <c r="V2804" s="127"/>
      <c r="W2804" s="127"/>
      <c r="X2804" s="127"/>
    </row>
    <row r="2805" spans="1:24" ht="15" customHeight="1">
      <c r="A2805" s="192">
        <v>1018405989</v>
      </c>
      <c r="B2805" s="193" t="s">
        <v>26</v>
      </c>
      <c r="C2805" s="193" t="s">
        <v>2137</v>
      </c>
      <c r="D2805" s="193" t="s">
        <v>987</v>
      </c>
      <c r="E2805" s="193" t="s">
        <v>7010</v>
      </c>
      <c r="F2805" s="193" t="s">
        <v>7011</v>
      </c>
      <c r="G2805" s="192">
        <v>3187454754</v>
      </c>
      <c r="H2805" s="286" t="s">
        <v>7012</v>
      </c>
      <c r="I2805" s="193" t="s">
        <v>66</v>
      </c>
      <c r="J2805" s="193" t="s">
        <v>1587</v>
      </c>
      <c r="K2805" s="193"/>
      <c r="L2805" s="193" t="s">
        <v>28</v>
      </c>
      <c r="M2805" s="193" t="s">
        <v>36</v>
      </c>
      <c r="N2805" s="193" t="s">
        <v>30</v>
      </c>
      <c r="O2805" s="193" t="s">
        <v>42</v>
      </c>
      <c r="P2805" s="193" t="s">
        <v>30</v>
      </c>
      <c r="Q2805" s="193" t="s">
        <v>43</v>
      </c>
      <c r="R2805" s="193" t="s">
        <v>30</v>
      </c>
      <c r="S2805" s="193" t="s">
        <v>44</v>
      </c>
      <c r="T2805" s="283" t="s">
        <v>75</v>
      </c>
      <c r="U2805" s="186" t="s">
        <v>40</v>
      </c>
      <c r="V2805" s="127"/>
      <c r="W2805" s="127"/>
      <c r="X2805" s="127"/>
    </row>
    <row r="2806" spans="1:24" ht="15" customHeight="1">
      <c r="A2806" s="197">
        <v>45373319</v>
      </c>
      <c r="B2806" s="198" t="s">
        <v>26</v>
      </c>
      <c r="C2806" s="198" t="s">
        <v>7013</v>
      </c>
      <c r="D2806" s="198"/>
      <c r="E2806" s="198" t="s">
        <v>2471</v>
      </c>
      <c r="F2806" s="198" t="s">
        <v>672</v>
      </c>
      <c r="G2806" s="197">
        <v>3116100805</v>
      </c>
      <c r="H2806" s="285" t="s">
        <v>7014</v>
      </c>
      <c r="I2806" s="198" t="s">
        <v>50</v>
      </c>
      <c r="J2806" s="198" t="s">
        <v>4148</v>
      </c>
      <c r="K2806" s="198"/>
      <c r="L2806" s="198" t="s">
        <v>28</v>
      </c>
      <c r="M2806" s="198"/>
      <c r="N2806" s="198" t="s">
        <v>30</v>
      </c>
      <c r="O2806" s="198" t="s">
        <v>38</v>
      </c>
      <c r="P2806" s="198" t="s">
        <v>30</v>
      </c>
      <c r="Q2806" s="198" t="s">
        <v>49</v>
      </c>
      <c r="R2806" s="198" t="s">
        <v>30</v>
      </c>
      <c r="S2806" s="198" t="s">
        <v>50</v>
      </c>
      <c r="T2806" s="291" t="s">
        <v>50</v>
      </c>
      <c r="U2806" s="66" t="s">
        <v>50</v>
      </c>
      <c r="V2806" s="127"/>
      <c r="W2806" s="127"/>
      <c r="X2806" s="127"/>
    </row>
    <row r="2807" spans="1:24" ht="15" customHeight="1">
      <c r="A2807" s="192">
        <v>9771462</v>
      </c>
      <c r="B2807" s="193" t="s">
        <v>26</v>
      </c>
      <c r="C2807" s="193" t="s">
        <v>119</v>
      </c>
      <c r="D2807" s="193" t="s">
        <v>4087</v>
      </c>
      <c r="E2807" s="193" t="s">
        <v>550</v>
      </c>
      <c r="F2807" s="193" t="s">
        <v>2532</v>
      </c>
      <c r="G2807" s="192">
        <v>3113547352</v>
      </c>
      <c r="H2807" s="286" t="s">
        <v>7015</v>
      </c>
      <c r="I2807" s="193" t="s">
        <v>70</v>
      </c>
      <c r="J2807" s="193" t="s">
        <v>557</v>
      </c>
      <c r="K2807" s="193"/>
      <c r="L2807" s="193" t="s">
        <v>28</v>
      </c>
      <c r="M2807" s="193"/>
      <c r="N2807" s="193" t="s">
        <v>37</v>
      </c>
      <c r="O2807" s="193" t="s">
        <v>42</v>
      </c>
      <c r="P2807" s="193" t="s">
        <v>30</v>
      </c>
      <c r="Q2807" s="193" t="s">
        <v>43</v>
      </c>
      <c r="R2807" s="193" t="s">
        <v>30</v>
      </c>
      <c r="S2807" s="193" t="s">
        <v>70</v>
      </c>
      <c r="T2807" s="283" t="s">
        <v>71</v>
      </c>
      <c r="U2807" s="186" t="s">
        <v>40</v>
      </c>
      <c r="V2807" s="127"/>
      <c r="W2807" s="127"/>
      <c r="X2807" s="127"/>
    </row>
    <row r="2808" spans="1:24" ht="15" customHeight="1">
      <c r="A2808" s="192">
        <v>1094285199</v>
      </c>
      <c r="B2808" s="193" t="s">
        <v>26</v>
      </c>
      <c r="C2808" s="193" t="s">
        <v>7016</v>
      </c>
      <c r="D2808" s="193" t="s">
        <v>4150</v>
      </c>
      <c r="E2808" s="193" t="s">
        <v>202</v>
      </c>
      <c r="F2808" s="193" t="s">
        <v>1551</v>
      </c>
      <c r="G2808" s="192">
        <v>3153052320</v>
      </c>
      <c r="H2808" s="286" t="s">
        <v>7017</v>
      </c>
      <c r="I2808" s="193" t="s">
        <v>50</v>
      </c>
      <c r="J2808" s="193" t="s">
        <v>1251</v>
      </c>
      <c r="K2808" s="193" t="s">
        <v>35</v>
      </c>
      <c r="L2808" s="193" t="s">
        <v>2960</v>
      </c>
      <c r="M2808" s="193" t="s">
        <v>42</v>
      </c>
      <c r="N2808" s="193" t="s">
        <v>2881</v>
      </c>
      <c r="O2808" s="193" t="s">
        <v>7018</v>
      </c>
      <c r="P2808" s="193" t="s">
        <v>7019</v>
      </c>
      <c r="Q2808" s="193"/>
      <c r="R2808" s="193" t="s">
        <v>2651</v>
      </c>
      <c r="S2808" s="193" t="s">
        <v>5727</v>
      </c>
      <c r="T2808" s="283" t="s">
        <v>7020</v>
      </c>
      <c r="U2808" s="186"/>
      <c r="V2808" s="127"/>
      <c r="W2808" s="127"/>
      <c r="X2808" s="127"/>
    </row>
    <row r="2809" spans="1:24" ht="15" customHeight="1">
      <c r="A2809" s="184">
        <v>1005027536</v>
      </c>
      <c r="B2809" s="186" t="s">
        <v>26</v>
      </c>
      <c r="C2809" s="186" t="s">
        <v>758</v>
      </c>
      <c r="D2809" s="186" t="s">
        <v>1865</v>
      </c>
      <c r="E2809" s="186" t="s">
        <v>202</v>
      </c>
      <c r="F2809" s="186" t="s">
        <v>214</v>
      </c>
      <c r="G2809" s="184" t="s">
        <v>7021</v>
      </c>
      <c r="H2809" s="205" t="s">
        <v>7022</v>
      </c>
      <c r="I2809" s="186" t="s">
        <v>68</v>
      </c>
      <c r="J2809" s="186" t="s">
        <v>157</v>
      </c>
      <c r="K2809" s="186"/>
      <c r="L2809" s="186" t="s">
        <v>51</v>
      </c>
      <c r="M2809" s="186" t="s">
        <v>36</v>
      </c>
      <c r="N2809" s="186" t="s">
        <v>37</v>
      </c>
      <c r="O2809" s="186" t="s">
        <v>42</v>
      </c>
      <c r="P2809" s="186" t="s">
        <v>30</v>
      </c>
      <c r="Q2809" s="186" t="s">
        <v>1689</v>
      </c>
      <c r="R2809" s="186" t="s">
        <v>30</v>
      </c>
      <c r="S2809" s="186" t="s">
        <v>68</v>
      </c>
      <c r="T2809" s="302" t="s">
        <v>68</v>
      </c>
      <c r="U2809" s="186" t="s">
        <v>68</v>
      </c>
      <c r="V2809" s="127"/>
      <c r="W2809" s="127"/>
      <c r="X2809" s="127"/>
    </row>
    <row r="2810" spans="1:24" ht="15" customHeight="1">
      <c r="A2810" s="192">
        <v>1004805806</v>
      </c>
      <c r="B2810" s="193" t="s">
        <v>26</v>
      </c>
      <c r="C2810" s="193" t="s">
        <v>2474</v>
      </c>
      <c r="D2810" s="193" t="s">
        <v>467</v>
      </c>
      <c r="E2810" s="193" t="s">
        <v>2356</v>
      </c>
      <c r="F2810" s="193" t="s">
        <v>571</v>
      </c>
      <c r="G2810" s="192">
        <v>3186768751</v>
      </c>
      <c r="H2810" s="286" t="s">
        <v>7023</v>
      </c>
      <c r="I2810" s="193" t="s">
        <v>68</v>
      </c>
      <c r="J2810" s="193" t="s">
        <v>157</v>
      </c>
      <c r="K2810" s="193"/>
      <c r="L2810" s="193" t="s">
        <v>51</v>
      </c>
      <c r="M2810" s="193" t="s">
        <v>36</v>
      </c>
      <c r="N2810" s="193" t="s">
        <v>37</v>
      </c>
      <c r="O2810" s="193" t="s">
        <v>42</v>
      </c>
      <c r="P2810" s="193" t="s">
        <v>30</v>
      </c>
      <c r="Q2810" s="193" t="s">
        <v>1689</v>
      </c>
      <c r="R2810" s="193" t="s">
        <v>30</v>
      </c>
      <c r="S2810" s="193" t="s">
        <v>68</v>
      </c>
      <c r="T2810" s="283" t="s">
        <v>68</v>
      </c>
      <c r="U2810" s="186" t="s">
        <v>68</v>
      </c>
      <c r="V2810" s="127"/>
      <c r="W2810" s="127"/>
      <c r="X2810" s="127"/>
    </row>
    <row r="2811" spans="1:24" ht="15" customHeight="1">
      <c r="A2811" s="192">
        <v>1065806957</v>
      </c>
      <c r="B2811" s="193" t="s">
        <v>26</v>
      </c>
      <c r="C2811" s="193" t="s">
        <v>964</v>
      </c>
      <c r="D2811" s="193" t="s">
        <v>7024</v>
      </c>
      <c r="E2811" s="193" t="s">
        <v>286</v>
      </c>
      <c r="F2811" s="193" t="s">
        <v>7025</v>
      </c>
      <c r="G2811" s="192">
        <v>3012785025</v>
      </c>
      <c r="H2811" s="286" t="s">
        <v>7026</v>
      </c>
      <c r="I2811" s="193" t="s">
        <v>57</v>
      </c>
      <c r="J2811" s="193" t="s">
        <v>434</v>
      </c>
      <c r="K2811" s="193"/>
      <c r="L2811" s="193" t="s">
        <v>28</v>
      </c>
      <c r="M2811" s="193" t="s">
        <v>36</v>
      </c>
      <c r="N2811" s="193" t="s">
        <v>30</v>
      </c>
      <c r="O2811" s="193" t="s">
        <v>31</v>
      </c>
      <c r="P2811" s="193" t="s">
        <v>30</v>
      </c>
      <c r="Q2811" s="193" t="s">
        <v>49</v>
      </c>
      <c r="R2811" s="193" t="s">
        <v>30</v>
      </c>
      <c r="S2811" s="193" t="s">
        <v>64</v>
      </c>
      <c r="T2811" s="283" t="s">
        <v>64</v>
      </c>
      <c r="U2811" s="186" t="s">
        <v>64</v>
      </c>
      <c r="V2811" s="127"/>
      <c r="W2811" s="127"/>
      <c r="X2811" s="127"/>
    </row>
    <row r="2812" spans="1:24" ht="15" customHeight="1">
      <c r="A2812" s="192">
        <v>36755587</v>
      </c>
      <c r="B2812" s="193" t="s">
        <v>26</v>
      </c>
      <c r="C2812" s="193" t="s">
        <v>476</v>
      </c>
      <c r="D2812" s="193" t="s">
        <v>2709</v>
      </c>
      <c r="E2812" s="193" t="s">
        <v>7027</v>
      </c>
      <c r="F2812" s="193" t="s">
        <v>3512</v>
      </c>
      <c r="G2812" s="192">
        <v>3226143668</v>
      </c>
      <c r="H2812" s="257" t="s">
        <v>2711</v>
      </c>
      <c r="I2812" s="193" t="s">
        <v>53</v>
      </c>
      <c r="J2812" s="193" t="s">
        <v>1968</v>
      </c>
      <c r="K2812" s="193"/>
      <c r="L2812" s="193" t="s">
        <v>28</v>
      </c>
      <c r="M2812" s="193" t="s">
        <v>36</v>
      </c>
      <c r="N2812" s="193" t="s">
        <v>30</v>
      </c>
      <c r="O2812" s="193" t="s">
        <v>31</v>
      </c>
      <c r="P2812" s="193" t="s">
        <v>30</v>
      </c>
      <c r="Q2812" s="193" t="s">
        <v>49</v>
      </c>
      <c r="R2812" s="193" t="s">
        <v>30</v>
      </c>
      <c r="S2812" s="193" t="s">
        <v>53</v>
      </c>
      <c r="T2812" s="283" t="s">
        <v>69</v>
      </c>
      <c r="U2812" s="186" t="s">
        <v>75</v>
      </c>
      <c r="V2812" s="127"/>
      <c r="W2812" s="127"/>
      <c r="X2812" s="127"/>
    </row>
    <row r="2813" spans="1:24" ht="15" customHeight="1">
      <c r="A2813" s="192">
        <v>55207390</v>
      </c>
      <c r="B2813" s="193" t="s">
        <v>26</v>
      </c>
      <c r="C2813" s="193" t="s">
        <v>6631</v>
      </c>
      <c r="D2813" s="193"/>
      <c r="E2813" s="193" t="s">
        <v>378</v>
      </c>
      <c r="F2813" s="193" t="s">
        <v>7028</v>
      </c>
      <c r="G2813" s="192">
        <v>3118468941</v>
      </c>
      <c r="H2813" s="286" t="s">
        <v>7029</v>
      </c>
      <c r="I2813" s="193" t="s">
        <v>68</v>
      </c>
      <c r="J2813" s="193" t="s">
        <v>7030</v>
      </c>
      <c r="K2813" s="193" t="s">
        <v>27</v>
      </c>
      <c r="L2813" s="193" t="s">
        <v>28</v>
      </c>
      <c r="M2813" s="193" t="s">
        <v>36</v>
      </c>
      <c r="N2813" s="193" t="s">
        <v>30</v>
      </c>
      <c r="O2813" s="193" t="s">
        <v>31</v>
      </c>
      <c r="P2813" s="193" t="s">
        <v>30</v>
      </c>
      <c r="Q2813" s="193" t="s">
        <v>3261</v>
      </c>
      <c r="R2813" s="193" t="s">
        <v>30</v>
      </c>
      <c r="S2813" s="193" t="s">
        <v>44</v>
      </c>
      <c r="T2813" s="283" t="s">
        <v>75</v>
      </c>
      <c r="U2813" s="186" t="s">
        <v>40</v>
      </c>
      <c r="V2813" s="127"/>
      <c r="W2813" s="127"/>
      <c r="X2813" s="127"/>
    </row>
    <row r="2814" spans="1:24" ht="15" customHeight="1">
      <c r="A2814" s="192">
        <v>1001807278</v>
      </c>
      <c r="B2814" s="193" t="s">
        <v>26</v>
      </c>
      <c r="C2814" s="193" t="s">
        <v>7031</v>
      </c>
      <c r="D2814" s="193"/>
      <c r="E2814" s="193" t="s">
        <v>391</v>
      </c>
      <c r="F2814" s="193" t="s">
        <v>1334</v>
      </c>
      <c r="G2814" s="192">
        <v>3126332614</v>
      </c>
      <c r="H2814" s="286" t="s">
        <v>7032</v>
      </c>
      <c r="I2814" s="193" t="s">
        <v>50</v>
      </c>
      <c r="J2814" s="193" t="s">
        <v>4860</v>
      </c>
      <c r="K2814" s="193" t="s">
        <v>27</v>
      </c>
      <c r="L2814" s="193" t="s">
        <v>28</v>
      </c>
      <c r="M2814" s="193" t="s">
        <v>36</v>
      </c>
      <c r="N2814" s="193" t="s">
        <v>30</v>
      </c>
      <c r="O2814" s="193" t="s">
        <v>38</v>
      </c>
      <c r="P2814" s="193" t="s">
        <v>30</v>
      </c>
      <c r="Q2814" s="193" t="s">
        <v>43</v>
      </c>
      <c r="R2814" s="193" t="s">
        <v>30</v>
      </c>
      <c r="S2814" s="193" t="s">
        <v>50</v>
      </c>
      <c r="T2814" s="283" t="s">
        <v>65</v>
      </c>
      <c r="U2814" s="186" t="s">
        <v>57</v>
      </c>
      <c r="V2814" s="127"/>
      <c r="W2814" s="127"/>
      <c r="X2814" s="127"/>
    </row>
    <row r="2815" spans="1:24" ht="15" customHeight="1">
      <c r="A2815" s="192">
        <v>1070622656</v>
      </c>
      <c r="B2815" s="193" t="s">
        <v>26</v>
      </c>
      <c r="C2815" s="193" t="s">
        <v>1679</v>
      </c>
      <c r="D2815" s="193" t="s">
        <v>1246</v>
      </c>
      <c r="E2815" s="193" t="s">
        <v>2732</v>
      </c>
      <c r="F2815" s="193" t="s">
        <v>731</v>
      </c>
      <c r="G2815" s="192">
        <v>3102309567</v>
      </c>
      <c r="H2815" s="286" t="s">
        <v>7611</v>
      </c>
      <c r="I2815" s="193" t="s">
        <v>60</v>
      </c>
      <c r="J2815" s="193" t="s">
        <v>5186</v>
      </c>
      <c r="K2815" s="193" t="s">
        <v>27</v>
      </c>
      <c r="L2815" s="193" t="s">
        <v>35</v>
      </c>
      <c r="M2815" s="193" t="s">
        <v>36</v>
      </c>
      <c r="N2815" s="193" t="s">
        <v>37</v>
      </c>
      <c r="O2815" s="193" t="s">
        <v>42</v>
      </c>
      <c r="P2815" s="193" t="s">
        <v>30</v>
      </c>
      <c r="Q2815" s="193" t="s">
        <v>1689</v>
      </c>
      <c r="R2815" s="193" t="s">
        <v>30</v>
      </c>
      <c r="S2815" s="193" t="s">
        <v>75</v>
      </c>
      <c r="T2815" s="283" t="s">
        <v>75</v>
      </c>
      <c r="U2815" s="186" t="s">
        <v>75</v>
      </c>
      <c r="V2815" s="127"/>
      <c r="W2815" s="127"/>
      <c r="X2815" s="127"/>
    </row>
    <row r="2816" spans="1:24" ht="15" customHeight="1">
      <c r="A2816" s="296">
        <v>37390336</v>
      </c>
      <c r="B2816" s="297" t="s">
        <v>26</v>
      </c>
      <c r="C2816" s="297" t="s">
        <v>7033</v>
      </c>
      <c r="D2816" s="297"/>
      <c r="E2816" s="297" t="s">
        <v>7034</v>
      </c>
      <c r="F2816" s="297" t="s">
        <v>137</v>
      </c>
      <c r="G2816" s="296">
        <v>3137218140</v>
      </c>
      <c r="H2816" s="366" t="s">
        <v>7035</v>
      </c>
      <c r="I2816" s="297" t="s">
        <v>68</v>
      </c>
      <c r="J2816" s="297" t="s">
        <v>1179</v>
      </c>
      <c r="K2816" s="297" t="s">
        <v>27</v>
      </c>
      <c r="L2816" s="297" t="s">
        <v>51</v>
      </c>
      <c r="M2816" s="297"/>
      <c r="N2816" s="297" t="s">
        <v>37</v>
      </c>
      <c r="O2816" s="297" t="s">
        <v>42</v>
      </c>
      <c r="P2816" s="297" t="s">
        <v>37</v>
      </c>
      <c r="Q2816" s="297"/>
      <c r="R2816" s="297" t="s">
        <v>30</v>
      </c>
      <c r="S2816" s="297" t="s">
        <v>68</v>
      </c>
      <c r="T2816" s="341" t="s">
        <v>68</v>
      </c>
      <c r="U2816" s="347" t="s">
        <v>68</v>
      </c>
      <c r="V2816" s="127"/>
      <c r="W2816" s="127"/>
      <c r="X2816" s="127"/>
    </row>
    <row r="2817" spans="1:24" ht="15" customHeight="1">
      <c r="A2817" s="192">
        <v>42404770</v>
      </c>
      <c r="B2817" s="193" t="s">
        <v>26</v>
      </c>
      <c r="C2817" s="193" t="s">
        <v>7036</v>
      </c>
      <c r="D2817" s="193" t="s">
        <v>1679</v>
      </c>
      <c r="E2817" s="193" t="s">
        <v>7037</v>
      </c>
      <c r="F2817" s="193" t="s">
        <v>275</v>
      </c>
      <c r="G2817" s="192">
        <v>3003523193</v>
      </c>
      <c r="H2817" s="257" t="s">
        <v>7038</v>
      </c>
      <c r="I2817" s="193" t="s">
        <v>68</v>
      </c>
      <c r="J2817" s="193" t="s">
        <v>7039</v>
      </c>
      <c r="K2817" s="193" t="s">
        <v>27</v>
      </c>
      <c r="L2817" s="193" t="s">
        <v>51</v>
      </c>
      <c r="M2817" s="193" t="s">
        <v>36</v>
      </c>
      <c r="N2817" s="193" t="s">
        <v>37</v>
      </c>
      <c r="O2817" s="193" t="s">
        <v>42</v>
      </c>
      <c r="P2817" s="193" t="s">
        <v>30</v>
      </c>
      <c r="Q2817" s="193" t="s">
        <v>1689</v>
      </c>
      <c r="R2817" s="193" t="s">
        <v>30</v>
      </c>
      <c r="S2817" s="193" t="s">
        <v>68</v>
      </c>
      <c r="T2817" s="283" t="s">
        <v>75</v>
      </c>
      <c r="U2817" s="186" t="s">
        <v>40</v>
      </c>
      <c r="V2817" s="127"/>
      <c r="W2817" s="127"/>
      <c r="X2817" s="127"/>
    </row>
    <row r="2818" spans="1:24" ht="15" customHeight="1">
      <c r="A2818" s="192">
        <v>1090519566</v>
      </c>
      <c r="B2818" s="193" t="s">
        <v>26</v>
      </c>
      <c r="C2818" s="193" t="s">
        <v>4116</v>
      </c>
      <c r="D2818" s="193" t="s">
        <v>1679</v>
      </c>
      <c r="E2818" s="193" t="s">
        <v>2549</v>
      </c>
      <c r="F2818" s="193" t="s">
        <v>2645</v>
      </c>
      <c r="G2818" s="192">
        <v>3014824172</v>
      </c>
      <c r="H2818" s="286" t="s">
        <v>7040</v>
      </c>
      <c r="I2818" s="193" t="s">
        <v>68</v>
      </c>
      <c r="J2818" s="193" t="s">
        <v>157</v>
      </c>
      <c r="K2818" s="193"/>
      <c r="L2818" s="193" t="s">
        <v>51</v>
      </c>
      <c r="M2818" s="193"/>
      <c r="N2818" s="193" t="s">
        <v>37</v>
      </c>
      <c r="O2818" s="193" t="s">
        <v>42</v>
      </c>
      <c r="P2818" s="193" t="s">
        <v>30</v>
      </c>
      <c r="Q2818" s="193" t="s">
        <v>1689</v>
      </c>
      <c r="R2818" s="193" t="s">
        <v>30</v>
      </c>
      <c r="S2818" s="193" t="s">
        <v>68</v>
      </c>
      <c r="T2818" s="283" t="s">
        <v>68</v>
      </c>
      <c r="U2818" s="186" t="s">
        <v>68</v>
      </c>
      <c r="V2818" s="127"/>
      <c r="W2818" s="127"/>
      <c r="X2818" s="127"/>
    </row>
    <row r="2819" spans="1:24" ht="15" customHeight="1">
      <c r="A2819" s="192">
        <v>60445846</v>
      </c>
      <c r="B2819" s="193" t="s">
        <v>26</v>
      </c>
      <c r="C2819" s="193" t="s">
        <v>5697</v>
      </c>
      <c r="D2819" s="193" t="s">
        <v>309</v>
      </c>
      <c r="E2819" s="193" t="s">
        <v>731</v>
      </c>
      <c r="F2819" s="193" t="s">
        <v>307</v>
      </c>
      <c r="G2819" s="192">
        <v>3212688747</v>
      </c>
      <c r="H2819" s="286" t="s">
        <v>7041</v>
      </c>
      <c r="I2819" s="193" t="s">
        <v>68</v>
      </c>
      <c r="J2819" s="193" t="s">
        <v>157</v>
      </c>
      <c r="K2819" s="193"/>
      <c r="L2819" s="193" t="s">
        <v>51</v>
      </c>
      <c r="M2819" s="193" t="s">
        <v>36</v>
      </c>
      <c r="N2819" s="193" t="s">
        <v>37</v>
      </c>
      <c r="O2819" s="193" t="s">
        <v>42</v>
      </c>
      <c r="P2819" s="193" t="s">
        <v>30</v>
      </c>
      <c r="Q2819" s="193" t="s">
        <v>1689</v>
      </c>
      <c r="R2819" s="193" t="s">
        <v>30</v>
      </c>
      <c r="S2819" s="193" t="s">
        <v>68</v>
      </c>
      <c r="T2819" s="283" t="s">
        <v>68</v>
      </c>
      <c r="U2819" s="186" t="s">
        <v>68</v>
      </c>
      <c r="V2819" s="127"/>
      <c r="W2819" s="127"/>
      <c r="X2819" s="127"/>
    </row>
    <row r="2820" spans="1:24" ht="15" customHeight="1">
      <c r="A2820" s="192">
        <v>25482632</v>
      </c>
      <c r="B2820" s="193" t="s">
        <v>26</v>
      </c>
      <c r="C2820" s="193" t="s">
        <v>7042</v>
      </c>
      <c r="D2820" s="193"/>
      <c r="E2820" s="193" t="s">
        <v>861</v>
      </c>
      <c r="F2820" s="193" t="s">
        <v>7043</v>
      </c>
      <c r="G2820" s="192">
        <v>3225178533</v>
      </c>
      <c r="H2820" s="286" t="s">
        <v>7044</v>
      </c>
      <c r="I2820" s="193" t="s">
        <v>56</v>
      </c>
      <c r="J2820" s="193"/>
      <c r="K2820" s="193" t="s">
        <v>452</v>
      </c>
      <c r="L2820" s="193" t="s">
        <v>51</v>
      </c>
      <c r="M2820" s="193" t="s">
        <v>36</v>
      </c>
      <c r="N2820" s="193" t="s">
        <v>37</v>
      </c>
      <c r="O2820" s="193" t="s">
        <v>42</v>
      </c>
      <c r="P2820" s="193" t="s">
        <v>30</v>
      </c>
      <c r="Q2820" s="292" t="s">
        <v>39</v>
      </c>
      <c r="R2820" s="193" t="s">
        <v>2881</v>
      </c>
      <c r="S2820" s="193" t="s">
        <v>56</v>
      </c>
      <c r="T2820" s="283" t="s">
        <v>1563</v>
      </c>
      <c r="U2820" s="186" t="s">
        <v>73</v>
      </c>
      <c r="V2820" s="127"/>
      <c r="W2820" s="127"/>
      <c r="X2820" s="127"/>
    </row>
    <row r="2821" spans="1:24" ht="15" customHeight="1">
      <c r="A2821" s="197">
        <v>1032453625</v>
      </c>
      <c r="B2821" s="198" t="s">
        <v>26</v>
      </c>
      <c r="C2821" s="198" t="s">
        <v>7045</v>
      </c>
      <c r="D2821" s="198" t="s">
        <v>467</v>
      </c>
      <c r="E2821" s="198" t="s">
        <v>861</v>
      </c>
      <c r="F2821" s="198" t="s">
        <v>442</v>
      </c>
      <c r="G2821" s="197">
        <v>3154565688</v>
      </c>
      <c r="H2821" s="285" t="s">
        <v>7046</v>
      </c>
      <c r="I2821" s="198" t="s">
        <v>50</v>
      </c>
      <c r="J2821" s="198" t="s">
        <v>4148</v>
      </c>
      <c r="K2821" s="198"/>
      <c r="L2821" s="198" t="s">
        <v>28</v>
      </c>
      <c r="M2821" s="198" t="s">
        <v>36</v>
      </c>
      <c r="N2821" s="198" t="s">
        <v>30</v>
      </c>
      <c r="O2821" s="198" t="s">
        <v>38</v>
      </c>
      <c r="P2821" s="198" t="s">
        <v>30</v>
      </c>
      <c r="Q2821" s="198" t="s">
        <v>49</v>
      </c>
      <c r="R2821" s="198" t="s">
        <v>30</v>
      </c>
      <c r="S2821" s="198" t="s">
        <v>50</v>
      </c>
      <c r="T2821" s="291" t="s">
        <v>50</v>
      </c>
      <c r="U2821" s="66" t="s">
        <v>50</v>
      </c>
      <c r="V2821" s="127"/>
      <c r="W2821" s="127"/>
      <c r="X2821" s="127"/>
    </row>
    <row r="2822" spans="1:24" ht="15" customHeight="1">
      <c r="A2822" s="192">
        <v>323939861</v>
      </c>
      <c r="B2822" s="193" t="s">
        <v>26</v>
      </c>
      <c r="C2822" s="193" t="s">
        <v>1677</v>
      </c>
      <c r="D2822" s="193" t="s">
        <v>7047</v>
      </c>
      <c r="E2822" s="193" t="s">
        <v>2206</v>
      </c>
      <c r="F2822" s="193" t="s">
        <v>7048</v>
      </c>
      <c r="G2822" s="192">
        <v>3106187476</v>
      </c>
      <c r="H2822" s="284" t="s">
        <v>7049</v>
      </c>
      <c r="I2822" s="193" t="s">
        <v>66</v>
      </c>
      <c r="J2822" s="193" t="s">
        <v>6964</v>
      </c>
      <c r="K2822" s="193" t="s">
        <v>27</v>
      </c>
      <c r="L2822" s="193" t="s">
        <v>41</v>
      </c>
      <c r="M2822" s="193" t="s">
        <v>36</v>
      </c>
      <c r="N2822" s="193" t="s">
        <v>37</v>
      </c>
      <c r="O2822" s="193" t="s">
        <v>38</v>
      </c>
      <c r="P2822" s="193" t="s">
        <v>30</v>
      </c>
      <c r="Q2822" s="193" t="s">
        <v>49</v>
      </c>
      <c r="R2822" s="193" t="s">
        <v>30</v>
      </c>
      <c r="S2822" s="193" t="s">
        <v>66</v>
      </c>
      <c r="T2822" s="283" t="s">
        <v>66</v>
      </c>
      <c r="U2822" s="186" t="s">
        <v>66</v>
      </c>
      <c r="V2822" s="127"/>
      <c r="W2822" s="127"/>
      <c r="X2822" s="127"/>
    </row>
    <row r="2823" spans="1:24" ht="15" customHeight="1">
      <c r="A2823" s="293">
        <v>43920972</v>
      </c>
      <c r="B2823" s="193" t="s">
        <v>26</v>
      </c>
      <c r="C2823" s="193" t="s">
        <v>7050</v>
      </c>
      <c r="D2823" s="193" t="s">
        <v>5497</v>
      </c>
      <c r="E2823" s="193" t="s">
        <v>5998</v>
      </c>
      <c r="F2823" s="193" t="s">
        <v>2141</v>
      </c>
      <c r="G2823" s="192">
        <v>3212558360</v>
      </c>
      <c r="H2823" s="286" t="s">
        <v>7051</v>
      </c>
      <c r="I2823" s="193" t="s">
        <v>58</v>
      </c>
      <c r="J2823" s="193" t="s">
        <v>149</v>
      </c>
      <c r="K2823" s="193" t="s">
        <v>27</v>
      </c>
      <c r="L2823" s="193" t="s">
        <v>28</v>
      </c>
      <c r="M2823" s="193" t="s">
        <v>36</v>
      </c>
      <c r="N2823" s="193" t="s">
        <v>30</v>
      </c>
      <c r="O2823" s="193" t="s">
        <v>38</v>
      </c>
      <c r="P2823" s="193" t="s">
        <v>30</v>
      </c>
      <c r="Q2823" s="193" t="s">
        <v>49</v>
      </c>
      <c r="R2823" s="193" t="s">
        <v>30</v>
      </c>
      <c r="S2823" s="193" t="s">
        <v>58</v>
      </c>
      <c r="T2823" s="283" t="s">
        <v>58</v>
      </c>
      <c r="U2823" s="186" t="s">
        <v>58</v>
      </c>
      <c r="V2823" s="127"/>
      <c r="W2823" s="127"/>
      <c r="X2823" s="127"/>
    </row>
    <row r="2824" spans="1:24" ht="15" customHeight="1">
      <c r="A2824" s="192">
        <v>1094580524</v>
      </c>
      <c r="B2824" s="193" t="s">
        <v>26</v>
      </c>
      <c r="C2824" s="193" t="s">
        <v>7052</v>
      </c>
      <c r="D2824" s="193"/>
      <c r="E2824" s="193" t="s">
        <v>217</v>
      </c>
      <c r="F2824" s="193" t="s">
        <v>200</v>
      </c>
      <c r="G2824" s="192">
        <v>3112147553</v>
      </c>
      <c r="H2824" s="286" t="s">
        <v>7612</v>
      </c>
      <c r="I2824" s="193" t="s">
        <v>68</v>
      </c>
      <c r="J2824" s="193" t="s">
        <v>1185</v>
      </c>
      <c r="K2824" s="193" t="s">
        <v>27</v>
      </c>
      <c r="L2824" s="193" t="s">
        <v>41</v>
      </c>
      <c r="M2824" s="193" t="s">
        <v>29</v>
      </c>
      <c r="N2824" s="193" t="s">
        <v>37</v>
      </c>
      <c r="O2824" s="193" t="s">
        <v>42</v>
      </c>
      <c r="P2824" s="193" t="s">
        <v>30</v>
      </c>
      <c r="Q2824" s="193" t="s">
        <v>43</v>
      </c>
      <c r="R2824" s="193" t="s">
        <v>30</v>
      </c>
      <c r="S2824" s="193" t="s">
        <v>68</v>
      </c>
      <c r="T2824" s="283" t="s">
        <v>68</v>
      </c>
      <c r="U2824" s="186" t="s">
        <v>68</v>
      </c>
      <c r="V2824" s="127"/>
      <c r="W2824" s="127"/>
      <c r="X2824" s="127"/>
    </row>
    <row r="2825" spans="1:24" ht="15" customHeight="1">
      <c r="A2825" s="192">
        <v>1090471296</v>
      </c>
      <c r="B2825" s="193" t="s">
        <v>26</v>
      </c>
      <c r="C2825" s="193" t="s">
        <v>1235</v>
      </c>
      <c r="D2825" s="193" t="s">
        <v>7053</v>
      </c>
      <c r="E2825" s="193" t="s">
        <v>1337</v>
      </c>
      <c r="F2825" s="193" t="s">
        <v>2737</v>
      </c>
      <c r="G2825" s="192">
        <v>3001971557</v>
      </c>
      <c r="H2825" s="286" t="s">
        <v>7054</v>
      </c>
      <c r="I2825" s="193" t="s">
        <v>68</v>
      </c>
      <c r="J2825" s="193" t="s">
        <v>157</v>
      </c>
      <c r="K2825" s="193"/>
      <c r="L2825" s="193" t="s">
        <v>51</v>
      </c>
      <c r="M2825" s="193" t="s">
        <v>36</v>
      </c>
      <c r="N2825" s="193" t="s">
        <v>37</v>
      </c>
      <c r="O2825" s="193" t="s">
        <v>42</v>
      </c>
      <c r="P2825" s="193" t="s">
        <v>30</v>
      </c>
      <c r="Q2825" s="193" t="s">
        <v>1689</v>
      </c>
      <c r="R2825" s="193" t="s">
        <v>30</v>
      </c>
      <c r="S2825" s="193" t="s">
        <v>68</v>
      </c>
      <c r="T2825" s="283" t="s">
        <v>68</v>
      </c>
      <c r="U2825" s="186" t="s">
        <v>68</v>
      </c>
      <c r="V2825" s="127"/>
      <c r="W2825" s="127"/>
      <c r="X2825" s="127"/>
    </row>
    <row r="2826" spans="1:24" ht="15" customHeight="1">
      <c r="A2826" s="192">
        <v>1090962940</v>
      </c>
      <c r="B2826" s="193" t="s">
        <v>26</v>
      </c>
      <c r="C2826" s="193" t="s">
        <v>3590</v>
      </c>
      <c r="D2826" s="193" t="s">
        <v>326</v>
      </c>
      <c r="E2826" s="193" t="s">
        <v>1337</v>
      </c>
      <c r="F2826" s="193" t="s">
        <v>1897</v>
      </c>
      <c r="G2826" s="192">
        <v>3204677655</v>
      </c>
      <c r="H2826" s="286" t="s">
        <v>7055</v>
      </c>
      <c r="I2826" s="193" t="s">
        <v>68</v>
      </c>
      <c r="J2826" s="193" t="s">
        <v>157</v>
      </c>
      <c r="K2826" s="193"/>
      <c r="L2826" s="193" t="s">
        <v>51</v>
      </c>
      <c r="M2826" s="193" t="s">
        <v>36</v>
      </c>
      <c r="N2826" s="193" t="s">
        <v>37</v>
      </c>
      <c r="O2826" s="193" t="s">
        <v>42</v>
      </c>
      <c r="P2826" s="193" t="s">
        <v>30</v>
      </c>
      <c r="Q2826" s="193" t="s">
        <v>1689</v>
      </c>
      <c r="R2826" s="193" t="s">
        <v>30</v>
      </c>
      <c r="S2826" s="193" t="s">
        <v>68</v>
      </c>
      <c r="T2826" s="283" t="s">
        <v>68</v>
      </c>
      <c r="U2826" s="186" t="s">
        <v>68</v>
      </c>
      <c r="V2826" s="127"/>
      <c r="W2826" s="127"/>
      <c r="X2826" s="127"/>
    </row>
    <row r="2827" spans="1:24" ht="15" customHeight="1">
      <c r="A2827" s="192">
        <v>1005660679</v>
      </c>
      <c r="B2827" s="193" t="s">
        <v>26</v>
      </c>
      <c r="C2827" s="193" t="s">
        <v>7056</v>
      </c>
      <c r="D2827" s="193" t="s">
        <v>1490</v>
      </c>
      <c r="E2827" s="193" t="s">
        <v>7057</v>
      </c>
      <c r="F2827" s="193" t="s">
        <v>350</v>
      </c>
      <c r="G2827" s="192">
        <v>3014569339</v>
      </c>
      <c r="H2827" s="257" t="s">
        <v>7058</v>
      </c>
      <c r="I2827" s="193" t="s">
        <v>74</v>
      </c>
      <c r="J2827" s="193" t="s">
        <v>99</v>
      </c>
      <c r="K2827" s="193" t="s">
        <v>27</v>
      </c>
      <c r="L2827" s="193" t="s">
        <v>35</v>
      </c>
      <c r="M2827" s="193" t="s">
        <v>36</v>
      </c>
      <c r="N2827" s="193" t="s">
        <v>37</v>
      </c>
      <c r="O2827" s="193" t="s">
        <v>42</v>
      </c>
      <c r="P2827" s="193" t="s">
        <v>30</v>
      </c>
      <c r="Q2827" s="193" t="s">
        <v>43</v>
      </c>
      <c r="R2827" s="193" t="s">
        <v>30</v>
      </c>
      <c r="S2827" s="193" t="s">
        <v>44</v>
      </c>
      <c r="T2827" s="283" t="s">
        <v>75</v>
      </c>
      <c r="U2827" s="186" t="s">
        <v>40</v>
      </c>
      <c r="V2827" s="127"/>
      <c r="W2827" s="127"/>
      <c r="X2827" s="127"/>
    </row>
    <row r="2828" spans="1:24" ht="15" customHeight="1">
      <c r="A2828" s="192">
        <v>1065588963</v>
      </c>
      <c r="B2828" s="193" t="s">
        <v>26</v>
      </c>
      <c r="C2828" s="193" t="s">
        <v>831</v>
      </c>
      <c r="D2828" s="193" t="s">
        <v>213</v>
      </c>
      <c r="E2828" s="193" t="s">
        <v>4467</v>
      </c>
      <c r="F2828" s="193" t="s">
        <v>272</v>
      </c>
      <c r="G2828" s="192">
        <v>3007080560</v>
      </c>
      <c r="H2828" s="286" t="s">
        <v>6518</v>
      </c>
      <c r="I2828" s="193" t="s">
        <v>57</v>
      </c>
      <c r="J2828" s="193" t="s">
        <v>434</v>
      </c>
      <c r="K2828" s="193"/>
      <c r="L2828" s="193" t="s">
        <v>28</v>
      </c>
      <c r="M2828" s="193"/>
      <c r="N2828" s="193" t="s">
        <v>30</v>
      </c>
      <c r="O2828" s="193" t="s">
        <v>31</v>
      </c>
      <c r="P2828" s="193" t="s">
        <v>30</v>
      </c>
      <c r="Q2828" s="193" t="s">
        <v>43</v>
      </c>
      <c r="R2828" s="193" t="s">
        <v>30</v>
      </c>
      <c r="S2828" s="193" t="s">
        <v>57</v>
      </c>
      <c r="T2828" s="283" t="s">
        <v>57</v>
      </c>
      <c r="U2828" s="186"/>
      <c r="V2828" s="127"/>
      <c r="W2828" s="127"/>
      <c r="X2828" s="127"/>
    </row>
    <row r="2829" spans="1:24" ht="15" customHeight="1">
      <c r="A2829" s="192">
        <v>1014248633</v>
      </c>
      <c r="B2829" s="193" t="s">
        <v>26</v>
      </c>
      <c r="C2829" s="193" t="s">
        <v>1161</v>
      </c>
      <c r="D2829" s="193" t="s">
        <v>461</v>
      </c>
      <c r="E2829" s="193" t="s">
        <v>7059</v>
      </c>
      <c r="F2829" s="193" t="s">
        <v>4491</v>
      </c>
      <c r="G2829" s="192">
        <v>3166198895</v>
      </c>
      <c r="H2829" s="257" t="s">
        <v>7060</v>
      </c>
      <c r="I2829" s="193" t="s">
        <v>60</v>
      </c>
      <c r="J2829" s="193" t="s">
        <v>182</v>
      </c>
      <c r="K2829" s="193" t="s">
        <v>27</v>
      </c>
      <c r="L2829" s="193" t="s">
        <v>28</v>
      </c>
      <c r="M2829" s="193" t="s">
        <v>36</v>
      </c>
      <c r="N2829" s="193" t="s">
        <v>30</v>
      </c>
      <c r="O2829" s="193" t="s">
        <v>31</v>
      </c>
      <c r="P2829" s="193" t="s">
        <v>30</v>
      </c>
      <c r="Q2829" s="193" t="s">
        <v>49</v>
      </c>
      <c r="R2829" s="193" t="s">
        <v>30</v>
      </c>
      <c r="S2829" s="193" t="s">
        <v>68</v>
      </c>
      <c r="T2829" s="283" t="s">
        <v>60</v>
      </c>
      <c r="U2829" s="186" t="s">
        <v>73</v>
      </c>
      <c r="V2829" s="127"/>
      <c r="W2829" s="127"/>
      <c r="X2829" s="127"/>
    </row>
    <row r="2830" spans="1:24" ht="15" customHeight="1">
      <c r="A2830" s="192">
        <v>1094370034</v>
      </c>
      <c r="B2830" s="193" t="s">
        <v>26</v>
      </c>
      <c r="C2830" s="193" t="s">
        <v>987</v>
      </c>
      <c r="D2830" s="193" t="s">
        <v>991</v>
      </c>
      <c r="E2830" s="193" t="s">
        <v>5811</v>
      </c>
      <c r="F2830" s="193" t="s">
        <v>1269</v>
      </c>
      <c r="G2830" s="192">
        <v>3157132948</v>
      </c>
      <c r="H2830" s="286" t="s">
        <v>7061</v>
      </c>
      <c r="I2830" s="193" t="s">
        <v>68</v>
      </c>
      <c r="J2830" s="193" t="s">
        <v>4638</v>
      </c>
      <c r="K2830" s="193"/>
      <c r="L2830" s="193" t="s">
        <v>41</v>
      </c>
      <c r="M2830" s="193"/>
      <c r="N2830" s="193" t="s">
        <v>37</v>
      </c>
      <c r="O2830" s="193" t="s">
        <v>42</v>
      </c>
      <c r="P2830" s="193" t="s">
        <v>30</v>
      </c>
      <c r="Q2830" s="193" t="s">
        <v>46</v>
      </c>
      <c r="R2830" s="193" t="s">
        <v>30</v>
      </c>
      <c r="S2830" s="193" t="s">
        <v>68</v>
      </c>
      <c r="T2830" s="283" t="s">
        <v>68</v>
      </c>
      <c r="U2830" s="186" t="s">
        <v>68</v>
      </c>
      <c r="V2830" s="127"/>
      <c r="W2830" s="127"/>
      <c r="X2830" s="127"/>
    </row>
    <row r="2831" spans="1:24" ht="15" customHeight="1">
      <c r="A2831" s="197">
        <v>1007188805</v>
      </c>
      <c r="B2831" s="198" t="s">
        <v>26</v>
      </c>
      <c r="C2831" s="198" t="s">
        <v>7062</v>
      </c>
      <c r="D2831" s="198" t="s">
        <v>1047</v>
      </c>
      <c r="E2831" s="198" t="s">
        <v>7063</v>
      </c>
      <c r="F2831" s="198" t="s">
        <v>272</v>
      </c>
      <c r="G2831" s="197">
        <v>3012702487</v>
      </c>
      <c r="H2831" s="285" t="s">
        <v>7064</v>
      </c>
      <c r="I2831" s="198" t="s">
        <v>50</v>
      </c>
      <c r="J2831" s="198" t="s">
        <v>4148</v>
      </c>
      <c r="K2831" s="198"/>
      <c r="L2831" s="198" t="s">
        <v>28</v>
      </c>
      <c r="M2831" s="198"/>
      <c r="N2831" s="198" t="s">
        <v>30</v>
      </c>
      <c r="O2831" s="198" t="s">
        <v>38</v>
      </c>
      <c r="P2831" s="198" t="s">
        <v>30</v>
      </c>
      <c r="Q2831" s="198" t="s">
        <v>39</v>
      </c>
      <c r="R2831" s="198" t="s">
        <v>30</v>
      </c>
      <c r="S2831" s="198" t="s">
        <v>50</v>
      </c>
      <c r="T2831" s="291" t="s">
        <v>50</v>
      </c>
      <c r="U2831" s="66" t="s">
        <v>50</v>
      </c>
      <c r="V2831" s="127"/>
      <c r="W2831" s="127"/>
      <c r="X2831" s="127"/>
    </row>
    <row r="2832" spans="1:24" ht="15" customHeight="1">
      <c r="A2832" s="192">
        <v>65795608</v>
      </c>
      <c r="B2832" s="193" t="s">
        <v>26</v>
      </c>
      <c r="C2832" s="193" t="s">
        <v>1396</v>
      </c>
      <c r="D2832" s="193" t="s">
        <v>995</v>
      </c>
      <c r="E2832" s="193" t="s">
        <v>1546</v>
      </c>
      <c r="F2832" s="193" t="s">
        <v>350</v>
      </c>
      <c r="G2832" s="192">
        <v>3134549591</v>
      </c>
      <c r="H2832" s="257" t="s">
        <v>7065</v>
      </c>
      <c r="I2832" s="193" t="s">
        <v>66</v>
      </c>
      <c r="J2832" s="193" t="s">
        <v>2539</v>
      </c>
      <c r="K2832" s="193"/>
      <c r="L2832" s="193" t="s">
        <v>28</v>
      </c>
      <c r="M2832" s="193" t="s">
        <v>36</v>
      </c>
      <c r="N2832" s="193" t="s">
        <v>30</v>
      </c>
      <c r="O2832" s="193" t="s">
        <v>31</v>
      </c>
      <c r="P2832" s="193" t="s">
        <v>30</v>
      </c>
      <c r="Q2832" s="193" t="s">
        <v>49</v>
      </c>
      <c r="R2832" s="193" t="s">
        <v>30</v>
      </c>
      <c r="S2832" s="193" t="s">
        <v>75</v>
      </c>
      <c r="T2832" s="283" t="s">
        <v>66</v>
      </c>
      <c r="U2832" s="186" t="s">
        <v>66</v>
      </c>
      <c r="V2832" s="127"/>
      <c r="W2832" s="127"/>
      <c r="X2832" s="127"/>
    </row>
    <row r="2833" spans="1:24" ht="15" customHeight="1">
      <c r="A2833" s="192">
        <v>1049349327</v>
      </c>
      <c r="B2833" s="193" t="s">
        <v>26</v>
      </c>
      <c r="C2833" s="193" t="s">
        <v>7066</v>
      </c>
      <c r="D2833" s="193" t="s">
        <v>1152</v>
      </c>
      <c r="E2833" s="193" t="s">
        <v>565</v>
      </c>
      <c r="F2833" s="193" t="s">
        <v>227</v>
      </c>
      <c r="G2833" s="192">
        <v>3004905323</v>
      </c>
      <c r="H2833" s="257" t="s">
        <v>7067</v>
      </c>
      <c r="I2833" s="193" t="s">
        <v>50</v>
      </c>
      <c r="J2833" s="193" t="s">
        <v>375</v>
      </c>
      <c r="K2833" s="193"/>
      <c r="L2833" s="193" t="s">
        <v>35</v>
      </c>
      <c r="M2833" s="193" t="s">
        <v>36</v>
      </c>
      <c r="N2833" s="193" t="s">
        <v>30</v>
      </c>
      <c r="O2833" s="193" t="s">
        <v>38</v>
      </c>
      <c r="P2833" s="193" t="s">
        <v>30</v>
      </c>
      <c r="Q2833" s="193" t="s">
        <v>49</v>
      </c>
      <c r="R2833" s="193" t="s">
        <v>30</v>
      </c>
      <c r="S2833" s="193" t="s">
        <v>50</v>
      </c>
      <c r="T2833" s="283" t="s">
        <v>64</v>
      </c>
      <c r="U2833" s="186" t="s">
        <v>47</v>
      </c>
      <c r="V2833" s="127"/>
      <c r="W2833" s="127"/>
      <c r="X2833" s="127"/>
    </row>
    <row r="2834" spans="1:24" ht="15" customHeight="1">
      <c r="A2834" s="192">
        <v>91180674</v>
      </c>
      <c r="B2834" s="193" t="s">
        <v>26</v>
      </c>
      <c r="C2834" s="193" t="s">
        <v>3947</v>
      </c>
      <c r="D2834" s="193" t="s">
        <v>3739</v>
      </c>
      <c r="E2834" s="193" t="s">
        <v>4348</v>
      </c>
      <c r="F2834" s="193" t="s">
        <v>7068</v>
      </c>
      <c r="G2834" s="192">
        <v>3213312362</v>
      </c>
      <c r="H2834" s="286" t="s">
        <v>7069</v>
      </c>
      <c r="I2834" s="193" t="s">
        <v>73</v>
      </c>
      <c r="J2834" s="193" t="s">
        <v>451</v>
      </c>
      <c r="K2834" s="193"/>
      <c r="L2834" s="193" t="s">
        <v>28</v>
      </c>
      <c r="M2834" s="193" t="s">
        <v>36</v>
      </c>
      <c r="N2834" s="193" t="s">
        <v>30</v>
      </c>
      <c r="O2834" s="193" t="s">
        <v>38</v>
      </c>
      <c r="P2834" s="193" t="s">
        <v>30</v>
      </c>
      <c r="Q2834" s="193" t="s">
        <v>46</v>
      </c>
      <c r="R2834" s="193" t="s">
        <v>30</v>
      </c>
      <c r="S2834" s="193" t="s">
        <v>73</v>
      </c>
      <c r="T2834" s="283" t="s">
        <v>75</v>
      </c>
      <c r="U2834" s="186" t="s">
        <v>40</v>
      </c>
      <c r="V2834" s="127"/>
      <c r="W2834" s="127"/>
      <c r="X2834" s="127"/>
    </row>
    <row r="2835" spans="1:24" ht="15" customHeight="1">
      <c r="A2835" s="294">
        <v>1143332859</v>
      </c>
      <c r="B2835" s="294" t="s">
        <v>26</v>
      </c>
      <c r="C2835" s="294" t="s">
        <v>6114</v>
      </c>
      <c r="D2835" s="294" t="s">
        <v>427</v>
      </c>
      <c r="E2835" s="294" t="s">
        <v>4590</v>
      </c>
      <c r="F2835" s="294" t="s">
        <v>1213</v>
      </c>
      <c r="G2835" s="294">
        <v>3045755933</v>
      </c>
      <c r="H2835" s="294" t="s">
        <v>6748</v>
      </c>
      <c r="I2835" s="294" t="s">
        <v>50</v>
      </c>
      <c r="J2835" s="294" t="s">
        <v>6592</v>
      </c>
      <c r="K2835" s="295"/>
      <c r="L2835" s="294" t="s">
        <v>35</v>
      </c>
      <c r="M2835" s="295"/>
      <c r="N2835" s="294" t="s">
        <v>30</v>
      </c>
      <c r="O2835" s="294" t="s">
        <v>31</v>
      </c>
      <c r="P2835" s="294" t="s">
        <v>30</v>
      </c>
      <c r="Q2835" s="294" t="s">
        <v>6749</v>
      </c>
      <c r="R2835" s="294" t="s">
        <v>30</v>
      </c>
      <c r="S2835" s="294" t="s">
        <v>50</v>
      </c>
      <c r="T2835" s="340" t="s">
        <v>74</v>
      </c>
      <c r="U2835" s="231" t="s">
        <v>47</v>
      </c>
      <c r="V2835" s="127"/>
      <c r="W2835" s="127"/>
      <c r="X2835" s="127"/>
    </row>
    <row r="2836" spans="1:24" ht="15" customHeight="1">
      <c r="A2836" s="192">
        <v>1093757850</v>
      </c>
      <c r="B2836" s="193" t="s">
        <v>26</v>
      </c>
      <c r="C2836" s="193" t="s">
        <v>2056</v>
      </c>
      <c r="D2836" s="193" t="s">
        <v>190</v>
      </c>
      <c r="E2836" s="193" t="s">
        <v>412</v>
      </c>
      <c r="F2836" s="193" t="s">
        <v>7070</v>
      </c>
      <c r="G2836" s="192">
        <v>3223406760</v>
      </c>
      <c r="H2836" s="284" t="s">
        <v>7071</v>
      </c>
      <c r="I2836" s="193" t="s">
        <v>68</v>
      </c>
      <c r="J2836" s="193" t="s">
        <v>7003</v>
      </c>
      <c r="K2836" s="193" t="s">
        <v>27</v>
      </c>
      <c r="L2836" s="193"/>
      <c r="M2836" s="193"/>
      <c r="N2836" s="193" t="s">
        <v>37</v>
      </c>
      <c r="O2836" s="193" t="s">
        <v>42</v>
      </c>
      <c r="P2836" s="193" t="s">
        <v>30</v>
      </c>
      <c r="Q2836" s="193" t="s">
        <v>43</v>
      </c>
      <c r="R2836" s="193" t="s">
        <v>37</v>
      </c>
      <c r="S2836" s="193"/>
      <c r="T2836" s="283"/>
      <c r="U2836" s="186"/>
      <c r="V2836" s="127"/>
      <c r="W2836" s="127"/>
      <c r="X2836" s="127"/>
    </row>
    <row r="2837" spans="1:24" ht="15" customHeight="1">
      <c r="A2837" s="192">
        <v>1093790046</v>
      </c>
      <c r="B2837" s="193" t="s">
        <v>26</v>
      </c>
      <c r="C2837" s="193" t="s">
        <v>7072</v>
      </c>
      <c r="D2837" s="193" t="s">
        <v>6342</v>
      </c>
      <c r="E2837" s="193" t="s">
        <v>571</v>
      </c>
      <c r="F2837" s="193" t="s">
        <v>1310</v>
      </c>
      <c r="G2837" s="192">
        <v>3202349408</v>
      </c>
      <c r="H2837" s="367" t="s">
        <v>7073</v>
      </c>
      <c r="I2837" s="193" t="s">
        <v>68</v>
      </c>
      <c r="J2837" s="193" t="s">
        <v>1179</v>
      </c>
      <c r="K2837" s="193"/>
      <c r="L2837" s="193" t="s">
        <v>41</v>
      </c>
      <c r="M2837" s="193"/>
      <c r="N2837" s="193" t="s">
        <v>37</v>
      </c>
      <c r="O2837" s="193" t="s">
        <v>42</v>
      </c>
      <c r="P2837" s="193" t="s">
        <v>37</v>
      </c>
      <c r="Q2837" s="193"/>
      <c r="R2837" s="193" t="s">
        <v>30</v>
      </c>
      <c r="S2837" s="193" t="s">
        <v>68</v>
      </c>
      <c r="T2837" s="283" t="s">
        <v>68</v>
      </c>
      <c r="U2837" s="186" t="s">
        <v>68</v>
      </c>
      <c r="V2837" s="127"/>
      <c r="W2837" s="127"/>
      <c r="X2837" s="127"/>
    </row>
    <row r="2838" spans="1:24" ht="15" customHeight="1">
      <c r="A2838" s="296">
        <v>1124190912</v>
      </c>
      <c r="B2838" s="297" t="s">
        <v>26</v>
      </c>
      <c r="C2838" s="297" t="s">
        <v>7074</v>
      </c>
      <c r="D2838" s="297" t="s">
        <v>479</v>
      </c>
      <c r="E2838" s="297" t="s">
        <v>572</v>
      </c>
      <c r="F2838" s="297" t="s">
        <v>228</v>
      </c>
      <c r="G2838" s="296">
        <v>3108148425</v>
      </c>
      <c r="H2838" s="257" t="s">
        <v>7075</v>
      </c>
      <c r="I2838" s="297" t="s">
        <v>66</v>
      </c>
      <c r="J2838" s="297" t="s">
        <v>6964</v>
      </c>
      <c r="K2838" s="297"/>
      <c r="L2838" s="297" t="s">
        <v>28</v>
      </c>
      <c r="M2838" s="297"/>
      <c r="N2838" s="297" t="s">
        <v>30</v>
      </c>
      <c r="O2838" s="297" t="s">
        <v>38</v>
      </c>
      <c r="P2838" s="297" t="s">
        <v>30</v>
      </c>
      <c r="Q2838" s="297" t="s">
        <v>46</v>
      </c>
      <c r="R2838" s="297" t="s">
        <v>30</v>
      </c>
      <c r="S2838" s="297" t="s">
        <v>66</v>
      </c>
      <c r="T2838" s="341" t="s">
        <v>62</v>
      </c>
      <c r="U2838" s="347" t="s">
        <v>40</v>
      </c>
      <c r="V2838" s="127"/>
      <c r="W2838" s="127"/>
      <c r="X2838" s="127"/>
    </row>
    <row r="2839" spans="1:24" ht="15" customHeight="1">
      <c r="A2839" s="192">
        <v>1121833939</v>
      </c>
      <c r="B2839" s="193" t="s">
        <v>26</v>
      </c>
      <c r="C2839" s="193" t="s">
        <v>7076</v>
      </c>
      <c r="D2839" s="193" t="s">
        <v>3170</v>
      </c>
      <c r="E2839" s="193" t="s">
        <v>2696</v>
      </c>
      <c r="F2839" s="193" t="s">
        <v>3408</v>
      </c>
      <c r="G2839" s="192">
        <v>3203615915</v>
      </c>
      <c r="H2839" s="257" t="s">
        <v>7077</v>
      </c>
      <c r="I2839" s="193" t="s">
        <v>66</v>
      </c>
      <c r="J2839" s="193" t="s">
        <v>1587</v>
      </c>
      <c r="K2839" s="193" t="s">
        <v>27</v>
      </c>
      <c r="L2839" s="193" t="s">
        <v>28</v>
      </c>
      <c r="M2839" s="193" t="s">
        <v>36</v>
      </c>
      <c r="N2839" s="193" t="s">
        <v>30</v>
      </c>
      <c r="O2839" s="193" t="s">
        <v>31</v>
      </c>
      <c r="P2839" s="193" t="s">
        <v>30</v>
      </c>
      <c r="Q2839" s="193" t="s">
        <v>43</v>
      </c>
      <c r="R2839" s="193" t="s">
        <v>30</v>
      </c>
      <c r="S2839" s="193" t="s">
        <v>44</v>
      </c>
      <c r="T2839" s="283" t="s">
        <v>66</v>
      </c>
      <c r="U2839" s="186" t="s">
        <v>40</v>
      </c>
      <c r="V2839" s="127"/>
      <c r="W2839" s="127"/>
      <c r="X2839" s="127"/>
    </row>
    <row r="2840" spans="1:24" ht="15" customHeight="1">
      <c r="A2840" s="192">
        <v>36720865</v>
      </c>
      <c r="B2840" s="193" t="s">
        <v>26</v>
      </c>
      <c r="C2840" s="193" t="s">
        <v>7078</v>
      </c>
      <c r="D2840" s="193"/>
      <c r="E2840" s="193" t="s">
        <v>7079</v>
      </c>
      <c r="F2840" s="193" t="s">
        <v>7080</v>
      </c>
      <c r="G2840" s="192">
        <v>3169314374</v>
      </c>
      <c r="H2840" s="257" t="s">
        <v>7081</v>
      </c>
      <c r="I2840" s="193"/>
      <c r="J2840" s="193" t="s">
        <v>6528</v>
      </c>
      <c r="K2840" s="193"/>
      <c r="L2840" s="193" t="s">
        <v>51</v>
      </c>
      <c r="M2840" s="193"/>
      <c r="N2840" s="193"/>
      <c r="O2840" s="193" t="s">
        <v>42</v>
      </c>
      <c r="P2840" s="193" t="s">
        <v>30</v>
      </c>
      <c r="Q2840" s="193" t="s">
        <v>2236</v>
      </c>
      <c r="R2840" s="193" t="s">
        <v>30</v>
      </c>
      <c r="S2840" s="193" t="s">
        <v>44</v>
      </c>
      <c r="T2840" s="283"/>
      <c r="U2840" s="186"/>
      <c r="V2840" s="127"/>
      <c r="W2840" s="127"/>
      <c r="X2840" s="127"/>
    </row>
    <row r="2841" spans="1:24" ht="15" customHeight="1">
      <c r="A2841" s="192">
        <v>37399750</v>
      </c>
      <c r="B2841" s="193" t="s">
        <v>26</v>
      </c>
      <c r="C2841" s="193" t="s">
        <v>3633</v>
      </c>
      <c r="D2841" s="193" t="s">
        <v>5695</v>
      </c>
      <c r="E2841" s="193" t="s">
        <v>5184</v>
      </c>
      <c r="F2841" s="193" t="s">
        <v>927</v>
      </c>
      <c r="G2841" s="192" t="s">
        <v>7082</v>
      </c>
      <c r="H2841" s="286" t="s">
        <v>7083</v>
      </c>
      <c r="I2841" s="193" t="s">
        <v>68</v>
      </c>
      <c r="J2841" s="193" t="s">
        <v>157</v>
      </c>
      <c r="K2841" s="193"/>
      <c r="L2841" s="193" t="s">
        <v>51</v>
      </c>
      <c r="M2841" s="193" t="s">
        <v>36</v>
      </c>
      <c r="N2841" s="193" t="s">
        <v>37</v>
      </c>
      <c r="O2841" s="193" t="s">
        <v>42</v>
      </c>
      <c r="P2841" s="193" t="s">
        <v>30</v>
      </c>
      <c r="Q2841" s="193" t="s">
        <v>1689</v>
      </c>
      <c r="R2841" s="193" t="s">
        <v>30</v>
      </c>
      <c r="S2841" s="193" t="s">
        <v>68</v>
      </c>
      <c r="T2841" s="283" t="s">
        <v>68</v>
      </c>
      <c r="U2841" s="186" t="s">
        <v>68</v>
      </c>
      <c r="V2841" s="127"/>
      <c r="W2841" s="127"/>
      <c r="X2841" s="127"/>
    </row>
    <row r="2842" spans="1:24" ht="15" customHeight="1">
      <c r="A2842" s="192">
        <v>1098695576</v>
      </c>
      <c r="B2842" s="193" t="s">
        <v>26</v>
      </c>
      <c r="C2842" s="193" t="s">
        <v>3062</v>
      </c>
      <c r="D2842" s="193" t="s">
        <v>479</v>
      </c>
      <c r="E2842" s="193" t="s">
        <v>698</v>
      </c>
      <c r="F2842" s="193" t="s">
        <v>158</v>
      </c>
      <c r="G2842" s="192">
        <v>3202879526</v>
      </c>
      <c r="H2842" s="257" t="s">
        <v>7084</v>
      </c>
      <c r="I2842" s="193" t="s">
        <v>44</v>
      </c>
      <c r="J2842" s="193" t="s">
        <v>878</v>
      </c>
      <c r="K2842" s="193"/>
      <c r="L2842" s="193" t="s">
        <v>28</v>
      </c>
      <c r="M2842" s="193" t="s">
        <v>36</v>
      </c>
      <c r="N2842" s="193" t="s">
        <v>30</v>
      </c>
      <c r="O2842" s="193" t="s">
        <v>38</v>
      </c>
      <c r="P2842" s="193" t="s">
        <v>30</v>
      </c>
      <c r="Q2842" s="193" t="s">
        <v>39</v>
      </c>
      <c r="R2842" s="193" t="s">
        <v>30</v>
      </c>
      <c r="S2842" s="193" t="s">
        <v>44</v>
      </c>
      <c r="T2842" s="283" t="s">
        <v>44</v>
      </c>
      <c r="U2842" s="186" t="s">
        <v>44</v>
      </c>
      <c r="V2842" s="127"/>
      <c r="W2842" s="127"/>
      <c r="X2842" s="127"/>
    </row>
    <row r="2843" spans="1:24" ht="15" customHeight="1">
      <c r="A2843" s="192">
        <v>1090492357</v>
      </c>
      <c r="B2843" s="193" t="s">
        <v>26</v>
      </c>
      <c r="C2843" s="193" t="s">
        <v>1372</v>
      </c>
      <c r="D2843" s="193" t="s">
        <v>427</v>
      </c>
      <c r="E2843" s="193" t="s">
        <v>1365</v>
      </c>
      <c r="F2843" s="193" t="s">
        <v>7085</v>
      </c>
      <c r="G2843" s="192">
        <v>3233238009</v>
      </c>
      <c r="H2843" s="257" t="s">
        <v>7086</v>
      </c>
      <c r="I2843" s="193" t="s">
        <v>44</v>
      </c>
      <c r="J2843" s="193" t="s">
        <v>878</v>
      </c>
      <c r="K2843" s="193"/>
      <c r="L2843" s="193" t="s">
        <v>41</v>
      </c>
      <c r="M2843" s="193" t="s">
        <v>36</v>
      </c>
      <c r="N2843" s="193" t="s">
        <v>37</v>
      </c>
      <c r="O2843" s="193" t="s">
        <v>42</v>
      </c>
      <c r="P2843" s="193" t="s">
        <v>30</v>
      </c>
      <c r="Q2843" s="193" t="s">
        <v>39</v>
      </c>
      <c r="R2843" s="193" t="s">
        <v>30</v>
      </c>
      <c r="S2843" s="193" t="s">
        <v>44</v>
      </c>
      <c r="T2843" s="283" t="s">
        <v>44</v>
      </c>
      <c r="U2843" s="186" t="s">
        <v>44</v>
      </c>
      <c r="V2843" s="127"/>
      <c r="W2843" s="127"/>
      <c r="X2843" s="127"/>
    </row>
    <row r="2844" spans="1:24" ht="15" customHeight="1">
      <c r="A2844" s="192">
        <v>1090457866</v>
      </c>
      <c r="B2844" s="193" t="s">
        <v>26</v>
      </c>
      <c r="C2844" s="193" t="s">
        <v>1396</v>
      </c>
      <c r="D2844" s="193" t="s">
        <v>500</v>
      </c>
      <c r="E2844" s="193" t="s">
        <v>7087</v>
      </c>
      <c r="F2844" s="193" t="s">
        <v>233</v>
      </c>
      <c r="G2844" s="192">
        <v>3209454420</v>
      </c>
      <c r="H2844" s="286" t="s">
        <v>7088</v>
      </c>
      <c r="I2844" s="193" t="s">
        <v>68</v>
      </c>
      <c r="J2844" s="193" t="s">
        <v>157</v>
      </c>
      <c r="K2844" s="193"/>
      <c r="L2844" s="193" t="s">
        <v>51</v>
      </c>
      <c r="M2844" s="193" t="s">
        <v>36</v>
      </c>
      <c r="N2844" s="193" t="s">
        <v>37</v>
      </c>
      <c r="O2844" s="193" t="s">
        <v>42</v>
      </c>
      <c r="P2844" s="193" t="s">
        <v>30</v>
      </c>
      <c r="Q2844" s="193" t="s">
        <v>1689</v>
      </c>
      <c r="R2844" s="193" t="s">
        <v>30</v>
      </c>
      <c r="S2844" s="193" t="s">
        <v>68</v>
      </c>
      <c r="T2844" s="283" t="s">
        <v>68</v>
      </c>
      <c r="U2844" s="186" t="s">
        <v>68</v>
      </c>
      <c r="V2844" s="127"/>
      <c r="W2844" s="127"/>
      <c r="X2844" s="127"/>
    </row>
    <row r="2845" spans="1:24" ht="15" customHeight="1">
      <c r="A2845" s="192">
        <v>1006835468</v>
      </c>
      <c r="B2845" s="193" t="s">
        <v>26</v>
      </c>
      <c r="C2845" s="193" t="s">
        <v>1356</v>
      </c>
      <c r="D2845" s="193"/>
      <c r="E2845" s="193" t="s">
        <v>641</v>
      </c>
      <c r="F2845" s="193" t="s">
        <v>336</v>
      </c>
      <c r="G2845" s="192">
        <v>3203946391</v>
      </c>
      <c r="H2845" s="257" t="s">
        <v>7089</v>
      </c>
      <c r="I2845" s="193" t="s">
        <v>66</v>
      </c>
      <c r="J2845" s="193" t="s">
        <v>7090</v>
      </c>
      <c r="K2845" s="193" t="s">
        <v>27</v>
      </c>
      <c r="L2845" s="193" t="s">
        <v>28</v>
      </c>
      <c r="M2845" s="193" t="s">
        <v>36</v>
      </c>
      <c r="N2845" s="193" t="s">
        <v>30</v>
      </c>
      <c r="O2845" s="193" t="s">
        <v>42</v>
      </c>
      <c r="P2845" s="193" t="s">
        <v>37</v>
      </c>
      <c r="Q2845" s="193" t="s">
        <v>43</v>
      </c>
      <c r="R2845" s="193" t="s">
        <v>30</v>
      </c>
      <c r="S2845" s="193" t="s">
        <v>66</v>
      </c>
      <c r="T2845" s="283" t="s">
        <v>62</v>
      </c>
      <c r="U2845" s="186" t="s">
        <v>60</v>
      </c>
      <c r="V2845" s="127"/>
      <c r="W2845" s="127"/>
      <c r="X2845" s="127"/>
    </row>
    <row r="2846" spans="1:24" ht="15" customHeight="1">
      <c r="A2846" s="192">
        <v>1091807524</v>
      </c>
      <c r="B2846" s="193" t="s">
        <v>26</v>
      </c>
      <c r="C2846" s="193" t="s">
        <v>7091</v>
      </c>
      <c r="D2846" s="193" t="s">
        <v>361</v>
      </c>
      <c r="E2846" s="193" t="s">
        <v>333</v>
      </c>
      <c r="F2846" s="193" t="s">
        <v>6899</v>
      </c>
      <c r="G2846" s="192">
        <v>3114587736</v>
      </c>
      <c r="H2846" s="257" t="s">
        <v>7092</v>
      </c>
      <c r="I2846" s="193" t="s">
        <v>68</v>
      </c>
      <c r="J2846" s="193" t="s">
        <v>4490</v>
      </c>
      <c r="K2846" s="193"/>
      <c r="L2846" s="193" t="s">
        <v>35</v>
      </c>
      <c r="M2846" s="193" t="s">
        <v>36</v>
      </c>
      <c r="N2846" s="193" t="s">
        <v>37</v>
      </c>
      <c r="O2846" s="193" t="s">
        <v>42</v>
      </c>
      <c r="P2846" s="193" t="s">
        <v>30</v>
      </c>
      <c r="Q2846" s="193" t="s">
        <v>39</v>
      </c>
      <c r="R2846" s="193" t="s">
        <v>30</v>
      </c>
      <c r="S2846" s="193" t="s">
        <v>68</v>
      </c>
      <c r="T2846" s="283" t="s">
        <v>68</v>
      </c>
      <c r="U2846" s="186" t="s">
        <v>68</v>
      </c>
      <c r="V2846" s="127"/>
      <c r="W2846" s="127"/>
      <c r="X2846" s="127"/>
    </row>
    <row r="2847" spans="1:24" ht="15" customHeight="1">
      <c r="A2847" s="192">
        <v>27590532</v>
      </c>
      <c r="B2847" s="193" t="s">
        <v>26</v>
      </c>
      <c r="C2847" s="193" t="s">
        <v>436</v>
      </c>
      <c r="D2847" s="193" t="s">
        <v>7093</v>
      </c>
      <c r="E2847" s="193" t="s">
        <v>1224</v>
      </c>
      <c r="F2847" s="193" t="s">
        <v>388</v>
      </c>
      <c r="G2847" s="192">
        <v>27590532</v>
      </c>
      <c r="H2847" s="257" t="s">
        <v>7094</v>
      </c>
      <c r="I2847" s="193" t="s">
        <v>68</v>
      </c>
      <c r="J2847" s="193" t="s">
        <v>157</v>
      </c>
      <c r="K2847" s="193" t="s">
        <v>27</v>
      </c>
      <c r="L2847" s="193" t="s">
        <v>51</v>
      </c>
      <c r="M2847" s="193" t="s">
        <v>36</v>
      </c>
      <c r="N2847" s="193" t="s">
        <v>37</v>
      </c>
      <c r="O2847" s="193" t="s">
        <v>42</v>
      </c>
      <c r="P2847" s="193" t="s">
        <v>30</v>
      </c>
      <c r="Q2847" s="193" t="s">
        <v>43</v>
      </c>
      <c r="R2847" s="193" t="s">
        <v>37</v>
      </c>
      <c r="S2847" s="193" t="s">
        <v>68</v>
      </c>
      <c r="T2847" s="283" t="s">
        <v>68</v>
      </c>
      <c r="U2847" s="186" t="s">
        <v>68</v>
      </c>
      <c r="V2847" s="127"/>
      <c r="W2847" s="127"/>
      <c r="X2847" s="127"/>
    </row>
    <row r="2848" spans="1:24" ht="15" customHeight="1">
      <c r="A2848" s="192">
        <v>1037450287</v>
      </c>
      <c r="B2848" s="193" t="s">
        <v>26</v>
      </c>
      <c r="C2848" s="193" t="s">
        <v>1196</v>
      </c>
      <c r="D2848" s="193" t="s">
        <v>477</v>
      </c>
      <c r="E2848" s="193" t="s">
        <v>7095</v>
      </c>
      <c r="F2848" s="193" t="s">
        <v>7096</v>
      </c>
      <c r="G2848" s="192">
        <v>3145513316</v>
      </c>
      <c r="H2848" s="284" t="s">
        <v>7097</v>
      </c>
      <c r="I2848" s="193" t="s">
        <v>40</v>
      </c>
      <c r="J2848" s="193" t="s">
        <v>2602</v>
      </c>
      <c r="K2848" s="193"/>
      <c r="L2848" s="193" t="s">
        <v>35</v>
      </c>
      <c r="M2848" s="193" t="s">
        <v>36</v>
      </c>
      <c r="N2848" s="193" t="s">
        <v>30</v>
      </c>
      <c r="O2848" s="193" t="s">
        <v>38</v>
      </c>
      <c r="P2848" s="193" t="s">
        <v>30</v>
      </c>
      <c r="Q2848" s="193" t="s">
        <v>49</v>
      </c>
      <c r="R2848" s="193" t="s">
        <v>30</v>
      </c>
      <c r="S2848" s="193" t="s">
        <v>40</v>
      </c>
      <c r="T2848" s="283" t="s">
        <v>40</v>
      </c>
      <c r="U2848" s="186" t="s">
        <v>40</v>
      </c>
      <c r="V2848" s="127"/>
      <c r="W2848" s="127"/>
      <c r="X2848" s="127"/>
    </row>
    <row r="2849" spans="1:24" ht="15" customHeight="1">
      <c r="A2849" s="192">
        <v>1090367493</v>
      </c>
      <c r="B2849" s="193" t="s">
        <v>26</v>
      </c>
      <c r="C2849" s="193" t="s">
        <v>3387</v>
      </c>
      <c r="D2849" s="193" t="s">
        <v>1034</v>
      </c>
      <c r="E2849" s="193" t="s">
        <v>5778</v>
      </c>
      <c r="F2849" s="193" t="s">
        <v>1384</v>
      </c>
      <c r="G2849" s="192">
        <v>3202629084</v>
      </c>
      <c r="H2849" s="286" t="s">
        <v>7098</v>
      </c>
      <c r="I2849" s="193" t="s">
        <v>68</v>
      </c>
      <c r="J2849" s="193" t="s">
        <v>157</v>
      </c>
      <c r="K2849" s="193"/>
      <c r="L2849" s="193" t="s">
        <v>51</v>
      </c>
      <c r="M2849" s="193" t="s">
        <v>36</v>
      </c>
      <c r="N2849" s="193" t="s">
        <v>37</v>
      </c>
      <c r="O2849" s="193" t="s">
        <v>42</v>
      </c>
      <c r="P2849" s="193" t="s">
        <v>30</v>
      </c>
      <c r="Q2849" s="193" t="s">
        <v>1689</v>
      </c>
      <c r="R2849" s="193" t="s">
        <v>30</v>
      </c>
      <c r="S2849" s="193" t="s">
        <v>68</v>
      </c>
      <c r="T2849" s="283" t="s">
        <v>68</v>
      </c>
      <c r="U2849" s="186" t="s">
        <v>68</v>
      </c>
      <c r="V2849" s="127"/>
      <c r="W2849" s="127"/>
      <c r="X2849" s="127"/>
    </row>
    <row r="2850" spans="1:24" ht="15" customHeight="1">
      <c r="A2850" s="192">
        <v>1000731570</v>
      </c>
      <c r="B2850" s="193" t="s">
        <v>26</v>
      </c>
      <c r="C2850" s="193" t="s">
        <v>920</v>
      </c>
      <c r="D2850" s="193" t="s">
        <v>3961</v>
      </c>
      <c r="E2850" s="193" t="s">
        <v>5431</v>
      </c>
      <c r="F2850" s="193" t="s">
        <v>1639</v>
      </c>
      <c r="G2850" s="192">
        <v>3026498865</v>
      </c>
      <c r="H2850" s="257" t="s">
        <v>7099</v>
      </c>
      <c r="I2850" s="193" t="s">
        <v>68</v>
      </c>
      <c r="J2850" s="193" t="s">
        <v>4747</v>
      </c>
      <c r="K2850" s="193" t="s">
        <v>27</v>
      </c>
      <c r="L2850" s="193"/>
      <c r="M2850" s="193"/>
      <c r="N2850" s="193" t="s">
        <v>37</v>
      </c>
      <c r="O2850" s="193" t="s">
        <v>42</v>
      </c>
      <c r="P2850" s="193" t="s">
        <v>30</v>
      </c>
      <c r="Q2850" s="193" t="s">
        <v>43</v>
      </c>
      <c r="R2850" s="193" t="s">
        <v>30</v>
      </c>
      <c r="S2850" s="193" t="s">
        <v>68</v>
      </c>
      <c r="T2850" s="283" t="s">
        <v>68</v>
      </c>
      <c r="U2850" s="186" t="s">
        <v>68</v>
      </c>
      <c r="V2850" s="127"/>
      <c r="W2850" s="127"/>
      <c r="X2850" s="127"/>
    </row>
    <row r="2851" spans="1:24" ht="15" customHeight="1">
      <c r="A2851" s="192">
        <v>1091966543</v>
      </c>
      <c r="B2851" s="193" t="s">
        <v>26</v>
      </c>
      <c r="C2851" s="193" t="s">
        <v>5936</v>
      </c>
      <c r="D2851" s="193" t="s">
        <v>7100</v>
      </c>
      <c r="E2851" s="193" t="s">
        <v>3457</v>
      </c>
      <c r="F2851" s="193" t="s">
        <v>7101</v>
      </c>
      <c r="G2851" s="192">
        <v>316638688</v>
      </c>
      <c r="H2851" s="286" t="s">
        <v>7102</v>
      </c>
      <c r="I2851" s="193" t="s">
        <v>68</v>
      </c>
      <c r="J2851" s="193" t="s">
        <v>7103</v>
      </c>
      <c r="K2851" s="193"/>
      <c r="L2851" s="193" t="s">
        <v>51</v>
      </c>
      <c r="M2851" s="193" t="s">
        <v>36</v>
      </c>
      <c r="N2851" s="193" t="s">
        <v>37</v>
      </c>
      <c r="O2851" s="193" t="s">
        <v>42</v>
      </c>
      <c r="P2851" s="193" t="s">
        <v>30</v>
      </c>
      <c r="Q2851" s="193" t="s">
        <v>1689</v>
      </c>
      <c r="R2851" s="193" t="s">
        <v>30</v>
      </c>
      <c r="S2851" s="193" t="s">
        <v>68</v>
      </c>
      <c r="T2851" s="283" t="s">
        <v>68</v>
      </c>
      <c r="U2851" s="186" t="s">
        <v>68</v>
      </c>
      <c r="V2851" s="127"/>
      <c r="W2851" s="127"/>
      <c r="X2851" s="127"/>
    </row>
    <row r="2852" spans="1:24" ht="15" customHeight="1">
      <c r="A2852" s="192">
        <v>52255503</v>
      </c>
      <c r="B2852" s="193" t="s">
        <v>26</v>
      </c>
      <c r="C2852" s="193" t="s">
        <v>7104</v>
      </c>
      <c r="D2852" s="193"/>
      <c r="E2852" s="193" t="s">
        <v>760</v>
      </c>
      <c r="F2852" s="193" t="s">
        <v>7105</v>
      </c>
      <c r="G2852" s="192">
        <v>3182165572</v>
      </c>
      <c r="H2852" s="284" t="s">
        <v>7106</v>
      </c>
      <c r="I2852" s="193" t="s">
        <v>73</v>
      </c>
      <c r="J2852" s="193" t="s">
        <v>7107</v>
      </c>
      <c r="K2852" s="185"/>
      <c r="L2852" s="193" t="s">
        <v>28</v>
      </c>
      <c r="M2852" s="193"/>
      <c r="N2852" s="193" t="s">
        <v>37</v>
      </c>
      <c r="O2852" s="193" t="s">
        <v>42</v>
      </c>
      <c r="P2852" s="298" t="s">
        <v>30</v>
      </c>
      <c r="Q2852" s="193" t="s">
        <v>49</v>
      </c>
      <c r="R2852" s="193" t="s">
        <v>30</v>
      </c>
      <c r="S2852" s="193" t="s">
        <v>73</v>
      </c>
      <c r="T2852" s="342" t="s">
        <v>7108</v>
      </c>
      <c r="U2852" s="90"/>
      <c r="V2852" s="127"/>
      <c r="W2852" s="127"/>
      <c r="X2852" s="127"/>
    </row>
    <row r="2853" spans="1:24" ht="15" customHeight="1">
      <c r="A2853" s="192">
        <v>60446376</v>
      </c>
      <c r="B2853" s="193" t="s">
        <v>26</v>
      </c>
      <c r="C2853" s="193" t="s">
        <v>377</v>
      </c>
      <c r="D2853" s="193" t="s">
        <v>476</v>
      </c>
      <c r="E2853" s="193" t="s">
        <v>1378</v>
      </c>
      <c r="F2853" s="193" t="s">
        <v>1189</v>
      </c>
      <c r="G2853" s="192">
        <v>3125833098</v>
      </c>
      <c r="H2853" s="257" t="s">
        <v>7109</v>
      </c>
      <c r="I2853" s="193" t="s">
        <v>68</v>
      </c>
      <c r="J2853" s="193" t="s">
        <v>4747</v>
      </c>
      <c r="K2853" s="193"/>
      <c r="L2853" s="193" t="s">
        <v>41</v>
      </c>
      <c r="M2853" s="193" t="s">
        <v>36</v>
      </c>
      <c r="N2853" s="193" t="s">
        <v>37</v>
      </c>
      <c r="O2853" s="193" t="s">
        <v>42</v>
      </c>
      <c r="P2853" s="193" t="s">
        <v>30</v>
      </c>
      <c r="Q2853" s="193" t="s">
        <v>43</v>
      </c>
      <c r="R2853" s="193" t="s">
        <v>30</v>
      </c>
      <c r="S2853" s="193" t="s">
        <v>68</v>
      </c>
      <c r="T2853" s="283" t="s">
        <v>68</v>
      </c>
      <c r="U2853" s="186" t="s">
        <v>68</v>
      </c>
      <c r="V2853" s="127"/>
      <c r="W2853" s="127"/>
      <c r="X2853" s="127"/>
    </row>
    <row r="2854" spans="1:24" ht="15" customHeight="1">
      <c r="A2854" s="192">
        <v>49721720</v>
      </c>
      <c r="B2854" s="193" t="s">
        <v>26</v>
      </c>
      <c r="C2854" s="193" t="s">
        <v>444</v>
      </c>
      <c r="D2854" s="193" t="s">
        <v>845</v>
      </c>
      <c r="E2854" s="193" t="s">
        <v>7110</v>
      </c>
      <c r="F2854" s="193" t="s">
        <v>851</v>
      </c>
      <c r="G2854" s="192">
        <v>3057856690</v>
      </c>
      <c r="H2854" s="284" t="s">
        <v>7111</v>
      </c>
      <c r="I2854" s="193" t="s">
        <v>57</v>
      </c>
      <c r="J2854" s="193" t="s">
        <v>434</v>
      </c>
      <c r="K2854" s="193" t="s">
        <v>27</v>
      </c>
      <c r="L2854" s="193" t="s">
        <v>28</v>
      </c>
      <c r="M2854" s="193" t="s">
        <v>36</v>
      </c>
      <c r="N2854" s="193" t="s">
        <v>37</v>
      </c>
      <c r="O2854" s="193" t="s">
        <v>42</v>
      </c>
      <c r="P2854" s="193" t="s">
        <v>30</v>
      </c>
      <c r="Q2854" s="193" t="s">
        <v>49</v>
      </c>
      <c r="R2854" s="193" t="s">
        <v>30</v>
      </c>
      <c r="S2854" s="193" t="s">
        <v>57</v>
      </c>
      <c r="T2854" s="283" t="s">
        <v>57</v>
      </c>
      <c r="U2854" s="186" t="s">
        <v>64</v>
      </c>
      <c r="V2854" s="127"/>
      <c r="W2854" s="127"/>
      <c r="X2854" s="127"/>
    </row>
    <row r="2855" spans="1:24" ht="15" customHeight="1">
      <c r="A2855" s="192">
        <v>40782435</v>
      </c>
      <c r="B2855" s="193" t="s">
        <v>26</v>
      </c>
      <c r="C2855" s="193" t="s">
        <v>778</v>
      </c>
      <c r="D2855" s="193"/>
      <c r="E2855" s="193" t="s">
        <v>7112</v>
      </c>
      <c r="F2855" s="193" t="s">
        <v>698</v>
      </c>
      <c r="G2855" s="192">
        <v>3112238790</v>
      </c>
      <c r="H2855" s="257" t="s">
        <v>7113</v>
      </c>
      <c r="I2855" s="193" t="s">
        <v>54</v>
      </c>
      <c r="J2855" s="193" t="s">
        <v>765</v>
      </c>
      <c r="K2855" s="193" t="s">
        <v>27</v>
      </c>
      <c r="L2855" s="193" t="s">
        <v>28</v>
      </c>
      <c r="M2855" s="193" t="s">
        <v>36</v>
      </c>
      <c r="N2855" s="193" t="s">
        <v>30</v>
      </c>
      <c r="O2855" s="193" t="s">
        <v>38</v>
      </c>
      <c r="P2855" s="193" t="s">
        <v>30</v>
      </c>
      <c r="Q2855" s="193" t="s">
        <v>43</v>
      </c>
      <c r="R2855" s="193" t="s">
        <v>30</v>
      </c>
      <c r="S2855" s="193" t="s">
        <v>54</v>
      </c>
      <c r="T2855" s="283" t="s">
        <v>54</v>
      </c>
      <c r="U2855" s="186" t="s">
        <v>54</v>
      </c>
      <c r="V2855" s="127"/>
      <c r="W2855" s="127"/>
      <c r="X2855" s="127"/>
    </row>
    <row r="2856" spans="1:24" ht="15" customHeight="1">
      <c r="A2856" s="192">
        <v>1038796188</v>
      </c>
      <c r="B2856" s="193" t="s">
        <v>26</v>
      </c>
      <c r="C2856" s="193" t="s">
        <v>332</v>
      </c>
      <c r="D2856" s="193" t="s">
        <v>240</v>
      </c>
      <c r="E2856" s="193" t="s">
        <v>3088</v>
      </c>
      <c r="F2856" s="193" t="s">
        <v>7114</v>
      </c>
      <c r="G2856" s="192">
        <v>3216944692</v>
      </c>
      <c r="H2856" s="257" t="s">
        <v>7115</v>
      </c>
      <c r="I2856" s="193" t="s">
        <v>40</v>
      </c>
      <c r="J2856" s="193" t="s">
        <v>1570</v>
      </c>
      <c r="K2856" s="193"/>
      <c r="L2856" s="193" t="s">
        <v>28</v>
      </c>
      <c r="M2856" s="193" t="s">
        <v>36</v>
      </c>
      <c r="N2856" s="193" t="s">
        <v>30</v>
      </c>
      <c r="O2856" s="193" t="s">
        <v>31</v>
      </c>
      <c r="P2856" s="193" t="s">
        <v>30</v>
      </c>
      <c r="Q2856" s="193" t="s">
        <v>49</v>
      </c>
      <c r="R2856" s="193" t="s">
        <v>30</v>
      </c>
      <c r="S2856" s="193" t="s">
        <v>40</v>
      </c>
      <c r="T2856" s="283" t="s">
        <v>40</v>
      </c>
      <c r="U2856" s="186" t="s">
        <v>40</v>
      </c>
      <c r="V2856" s="127"/>
      <c r="W2856" s="127"/>
      <c r="X2856" s="127"/>
    </row>
    <row r="2857" spans="1:24" ht="15" customHeight="1">
      <c r="A2857" s="192">
        <v>1192812937</v>
      </c>
      <c r="B2857" s="193" t="s">
        <v>26</v>
      </c>
      <c r="C2857" s="193" t="s">
        <v>7116</v>
      </c>
      <c r="D2857" s="193" t="s">
        <v>831</v>
      </c>
      <c r="E2857" s="193" t="s">
        <v>3823</v>
      </c>
      <c r="F2857" s="193" t="s">
        <v>599</v>
      </c>
      <c r="G2857" s="192">
        <v>3115987227</v>
      </c>
      <c r="H2857" s="288" t="s">
        <v>7117</v>
      </c>
      <c r="I2857" s="193" t="s">
        <v>50</v>
      </c>
      <c r="J2857" s="193" t="s">
        <v>1251</v>
      </c>
      <c r="K2857" s="193"/>
      <c r="L2857" s="193" t="s">
        <v>28</v>
      </c>
      <c r="M2857" s="193" t="s">
        <v>42</v>
      </c>
      <c r="N2857" s="193" t="s">
        <v>30</v>
      </c>
      <c r="O2857" s="193" t="s">
        <v>42</v>
      </c>
      <c r="P2857" s="193" t="s">
        <v>30</v>
      </c>
      <c r="Q2857" s="193" t="s">
        <v>39</v>
      </c>
      <c r="R2857" s="193" t="s">
        <v>30</v>
      </c>
      <c r="S2857" s="193" t="s">
        <v>50</v>
      </c>
      <c r="T2857" s="193" t="s">
        <v>73</v>
      </c>
      <c r="U2857" s="193" t="s">
        <v>71</v>
      </c>
      <c r="V2857" s="127"/>
      <c r="W2857" s="127"/>
      <c r="X2857" s="377">
        <v>45744</v>
      </c>
    </row>
    <row r="2858" spans="1:24" ht="15" customHeight="1">
      <c r="A2858" s="192">
        <v>1117548627</v>
      </c>
      <c r="B2858" s="193" t="s">
        <v>26</v>
      </c>
      <c r="C2858" s="193" t="s">
        <v>955</v>
      </c>
      <c r="D2858" s="193" t="s">
        <v>1679</v>
      </c>
      <c r="E2858" s="193" t="s">
        <v>7118</v>
      </c>
      <c r="F2858" s="193" t="s">
        <v>6225</v>
      </c>
      <c r="G2858" s="192">
        <v>3108559584</v>
      </c>
      <c r="H2858" s="351" t="s">
        <v>7119</v>
      </c>
      <c r="I2858" s="193" t="s">
        <v>54</v>
      </c>
      <c r="J2858" s="193" t="s">
        <v>765</v>
      </c>
      <c r="K2858" s="193"/>
      <c r="L2858" s="193" t="s">
        <v>28</v>
      </c>
      <c r="M2858" s="193"/>
      <c r="N2858" s="193" t="s">
        <v>37</v>
      </c>
      <c r="O2858" s="193" t="s">
        <v>42</v>
      </c>
      <c r="P2858" s="193" t="s">
        <v>30</v>
      </c>
      <c r="Q2858" s="193" t="s">
        <v>46</v>
      </c>
      <c r="R2858" s="193" t="s">
        <v>30</v>
      </c>
      <c r="S2858" s="193" t="s">
        <v>63</v>
      </c>
      <c r="T2858" s="193" t="s">
        <v>40</v>
      </c>
      <c r="U2858" s="193" t="s">
        <v>60</v>
      </c>
      <c r="V2858" s="127"/>
      <c r="W2858" s="127"/>
      <c r="X2858" s="377">
        <v>45744</v>
      </c>
    </row>
    <row r="2859" spans="1:24" ht="15" customHeight="1">
      <c r="A2859" s="192">
        <v>33818698</v>
      </c>
      <c r="B2859" s="193" t="s">
        <v>26</v>
      </c>
      <c r="C2859" s="193" t="s">
        <v>3988</v>
      </c>
      <c r="D2859" s="193"/>
      <c r="E2859" s="193" t="s">
        <v>1675</v>
      </c>
      <c r="F2859" s="193" t="s">
        <v>823</v>
      </c>
      <c r="G2859" s="192">
        <v>3118360779</v>
      </c>
      <c r="H2859" s="351" t="s">
        <v>7120</v>
      </c>
      <c r="I2859" s="193" t="s">
        <v>62</v>
      </c>
      <c r="J2859" s="193" t="s">
        <v>1925</v>
      </c>
      <c r="K2859" s="193"/>
      <c r="L2859" s="193" t="s">
        <v>28</v>
      </c>
      <c r="M2859" s="193" t="s">
        <v>36</v>
      </c>
      <c r="N2859" s="193" t="s">
        <v>30</v>
      </c>
      <c r="O2859" s="193" t="s">
        <v>38</v>
      </c>
      <c r="P2859" s="193" t="s">
        <v>30</v>
      </c>
      <c r="Q2859" s="193" t="s">
        <v>43</v>
      </c>
      <c r="R2859" s="193" t="s">
        <v>30</v>
      </c>
      <c r="S2859" s="193" t="s">
        <v>62</v>
      </c>
      <c r="T2859" s="193" t="s">
        <v>66</v>
      </c>
      <c r="U2859" s="193" t="s">
        <v>60</v>
      </c>
      <c r="V2859" s="127"/>
      <c r="W2859" s="127"/>
      <c r="X2859" s="377">
        <v>45744</v>
      </c>
    </row>
    <row r="2860" spans="1:24" ht="15" customHeight="1">
      <c r="A2860" s="192">
        <v>1004858402</v>
      </c>
      <c r="B2860" s="193" t="s">
        <v>26</v>
      </c>
      <c r="C2860" s="193" t="s">
        <v>7176</v>
      </c>
      <c r="D2860" s="193"/>
      <c r="E2860" s="193" t="s">
        <v>3457</v>
      </c>
      <c r="F2860" s="193" t="s">
        <v>253</v>
      </c>
      <c r="G2860" s="192">
        <v>3107552162</v>
      </c>
      <c r="H2860" s="351" t="s">
        <v>7177</v>
      </c>
      <c r="I2860" s="193" t="s">
        <v>68</v>
      </c>
      <c r="J2860" s="193" t="s">
        <v>1179</v>
      </c>
      <c r="K2860" s="193"/>
      <c r="L2860" s="193" t="s">
        <v>28</v>
      </c>
      <c r="M2860" s="193"/>
      <c r="N2860" s="193" t="s">
        <v>30</v>
      </c>
      <c r="O2860" s="193" t="s">
        <v>31</v>
      </c>
      <c r="P2860" s="193" t="s">
        <v>30</v>
      </c>
      <c r="Q2860" s="193" t="s">
        <v>39</v>
      </c>
      <c r="R2860" s="193" t="s">
        <v>30</v>
      </c>
      <c r="S2860" s="193" t="s">
        <v>57</v>
      </c>
      <c r="T2860" s="193" t="s">
        <v>57</v>
      </c>
      <c r="U2860" s="193" t="s">
        <v>57</v>
      </c>
      <c r="V2860" s="127"/>
      <c r="W2860" s="127"/>
      <c r="X2860" s="377">
        <v>45744</v>
      </c>
    </row>
    <row r="2861" spans="1:24" ht="15" customHeight="1">
      <c r="A2861" s="192">
        <v>36287487</v>
      </c>
      <c r="B2861" s="193" t="s">
        <v>26</v>
      </c>
      <c r="C2861" s="193" t="s">
        <v>6386</v>
      </c>
      <c r="D2861" s="193" t="s">
        <v>345</v>
      </c>
      <c r="E2861" s="193" t="s">
        <v>2035</v>
      </c>
      <c r="F2861" s="193" t="s">
        <v>545</v>
      </c>
      <c r="G2861" s="192">
        <v>3202343334</v>
      </c>
      <c r="H2861" s="351" t="s">
        <v>7121</v>
      </c>
      <c r="I2861" s="193" t="s">
        <v>63</v>
      </c>
      <c r="J2861" s="193" t="s">
        <v>425</v>
      </c>
      <c r="K2861" s="193"/>
      <c r="L2861" s="193" t="s">
        <v>28</v>
      </c>
      <c r="M2861" s="193" t="s">
        <v>36</v>
      </c>
      <c r="N2861" s="193" t="s">
        <v>30</v>
      </c>
      <c r="O2861" s="193" t="s">
        <v>42</v>
      </c>
      <c r="P2861" s="193" t="s">
        <v>37</v>
      </c>
      <c r="Q2861" s="193"/>
      <c r="R2861" s="193" t="s">
        <v>30</v>
      </c>
      <c r="S2861" s="193" t="s">
        <v>63</v>
      </c>
      <c r="T2861" s="193" t="s">
        <v>63</v>
      </c>
      <c r="U2861" s="193" t="s">
        <v>63</v>
      </c>
      <c r="V2861" s="127"/>
      <c r="W2861" s="127"/>
      <c r="X2861" s="377">
        <v>45744</v>
      </c>
    </row>
    <row r="2862" spans="1:24" ht="15" customHeight="1">
      <c r="A2862" s="192">
        <v>37182482</v>
      </c>
      <c r="B2862" s="193" t="s">
        <v>26</v>
      </c>
      <c r="C2862" s="193" t="s">
        <v>6386</v>
      </c>
      <c r="D2862" s="193" t="s">
        <v>2548</v>
      </c>
      <c r="E2862" s="193" t="s">
        <v>7122</v>
      </c>
      <c r="F2862" s="193" t="s">
        <v>7123</v>
      </c>
      <c r="G2862" s="192">
        <v>3203130039</v>
      </c>
      <c r="H2862" s="351" t="s">
        <v>7124</v>
      </c>
      <c r="I2862" s="193" t="s">
        <v>68</v>
      </c>
      <c r="J2862" s="193" t="s">
        <v>1179</v>
      </c>
      <c r="K2862" s="193"/>
      <c r="L2862" s="193" t="s">
        <v>28</v>
      </c>
      <c r="M2862" s="193"/>
      <c r="N2862" s="193" t="s">
        <v>37</v>
      </c>
      <c r="O2862" s="193" t="s">
        <v>42</v>
      </c>
      <c r="P2862" s="193" t="s">
        <v>30</v>
      </c>
      <c r="Q2862" s="193" t="s">
        <v>39</v>
      </c>
      <c r="R2862" s="193" t="s">
        <v>30</v>
      </c>
      <c r="S2862" s="193" t="s">
        <v>57</v>
      </c>
      <c r="T2862" s="193" t="s">
        <v>57</v>
      </c>
      <c r="U2862" s="193" t="s">
        <v>57</v>
      </c>
      <c r="V2862" s="127"/>
      <c r="W2862" s="127"/>
      <c r="X2862" s="377">
        <v>45744</v>
      </c>
    </row>
    <row r="2863" spans="1:24" ht="15" customHeight="1">
      <c r="A2863" s="192">
        <v>56075366</v>
      </c>
      <c r="B2863" s="193" t="s">
        <v>26</v>
      </c>
      <c r="C2863" s="193" t="s">
        <v>7125</v>
      </c>
      <c r="D2863" s="193" t="s">
        <v>196</v>
      </c>
      <c r="E2863" s="193" t="s">
        <v>223</v>
      </c>
      <c r="F2863" s="193" t="s">
        <v>7126</v>
      </c>
      <c r="G2863" s="192">
        <v>3014568631</v>
      </c>
      <c r="H2863" s="351" t="s">
        <v>7127</v>
      </c>
      <c r="I2863" s="193" t="s">
        <v>64</v>
      </c>
      <c r="J2863" s="193" t="s">
        <v>2125</v>
      </c>
      <c r="K2863" s="193" t="s">
        <v>27</v>
      </c>
      <c r="L2863" s="193" t="s">
        <v>28</v>
      </c>
      <c r="M2863" s="193" t="s">
        <v>36</v>
      </c>
      <c r="N2863" s="193" t="s">
        <v>30</v>
      </c>
      <c r="O2863" s="193" t="s">
        <v>31</v>
      </c>
      <c r="P2863" s="193" t="s">
        <v>30</v>
      </c>
      <c r="Q2863" s="193" t="s">
        <v>49</v>
      </c>
      <c r="R2863" s="193" t="s">
        <v>30</v>
      </c>
      <c r="S2863" s="193" t="s">
        <v>64</v>
      </c>
      <c r="T2863" s="193" t="s">
        <v>57</v>
      </c>
      <c r="U2863" s="193" t="s">
        <v>64</v>
      </c>
      <c r="V2863" s="127"/>
      <c r="W2863" s="127"/>
      <c r="X2863" s="377">
        <v>45744</v>
      </c>
    </row>
    <row r="2864" spans="1:24" ht="15" customHeight="1">
      <c r="A2864" s="192">
        <v>1006512126</v>
      </c>
      <c r="B2864" s="193" t="s">
        <v>26</v>
      </c>
      <c r="C2864" s="193" t="s">
        <v>305</v>
      </c>
      <c r="D2864" s="193" t="s">
        <v>988</v>
      </c>
      <c r="E2864" s="193" t="s">
        <v>333</v>
      </c>
      <c r="F2864" s="193" t="s">
        <v>7128</v>
      </c>
      <c r="G2864" s="192">
        <v>3138030696</v>
      </c>
      <c r="H2864" s="374" t="s">
        <v>7129</v>
      </c>
      <c r="I2864" s="193" t="s">
        <v>54</v>
      </c>
      <c r="J2864" s="193" t="s">
        <v>765</v>
      </c>
      <c r="K2864" s="193"/>
      <c r="L2864" s="193" t="s">
        <v>28</v>
      </c>
      <c r="M2864" s="193" t="s">
        <v>36</v>
      </c>
      <c r="N2864" s="193" t="s">
        <v>37</v>
      </c>
      <c r="O2864" s="193" t="s">
        <v>42</v>
      </c>
      <c r="P2864" s="193" t="s">
        <v>30</v>
      </c>
      <c r="Q2864" s="193" t="s">
        <v>43</v>
      </c>
      <c r="R2864" s="193" t="s">
        <v>30</v>
      </c>
      <c r="S2864" s="193" t="s">
        <v>54</v>
      </c>
      <c r="T2864" s="193" t="s">
        <v>54</v>
      </c>
      <c r="U2864" s="193" t="s">
        <v>54</v>
      </c>
      <c r="V2864" s="127"/>
      <c r="W2864" s="127"/>
      <c r="X2864" s="377">
        <v>45744</v>
      </c>
    </row>
    <row r="2865" spans="1:24" ht="15" customHeight="1">
      <c r="A2865" s="192">
        <v>52595099</v>
      </c>
      <c r="B2865" s="193" t="s">
        <v>26</v>
      </c>
      <c r="C2865" s="193" t="s">
        <v>718</v>
      </c>
      <c r="D2865" s="193" t="s">
        <v>719</v>
      </c>
      <c r="E2865" s="193" t="s">
        <v>641</v>
      </c>
      <c r="F2865" s="193" t="s">
        <v>720</v>
      </c>
      <c r="G2865" s="192">
        <v>3103026957</v>
      </c>
      <c r="H2865" s="351" t="s">
        <v>7130</v>
      </c>
      <c r="I2865" s="193" t="s">
        <v>60</v>
      </c>
      <c r="J2865" s="193" t="s">
        <v>182</v>
      </c>
      <c r="K2865" s="193" t="s">
        <v>27</v>
      </c>
      <c r="L2865" s="193" t="s">
        <v>28</v>
      </c>
      <c r="M2865" s="193" t="s">
        <v>36</v>
      </c>
      <c r="N2865" s="193" t="s">
        <v>37</v>
      </c>
      <c r="O2865" s="193" t="s">
        <v>42</v>
      </c>
      <c r="P2865" s="193" t="s">
        <v>30</v>
      </c>
      <c r="Q2865" s="193" t="s">
        <v>49</v>
      </c>
      <c r="R2865" s="193" t="s">
        <v>30</v>
      </c>
      <c r="S2865" s="193" t="s">
        <v>60</v>
      </c>
      <c r="T2865" s="193" t="s">
        <v>52</v>
      </c>
      <c r="U2865" s="193" t="s">
        <v>58</v>
      </c>
      <c r="V2865" s="127"/>
      <c r="W2865" s="127"/>
      <c r="X2865" s="377">
        <v>45744</v>
      </c>
    </row>
    <row r="2866" spans="1:24" ht="15" customHeight="1">
      <c r="A2866" s="192">
        <v>49796415</v>
      </c>
      <c r="B2866" s="193" t="s">
        <v>26</v>
      </c>
      <c r="C2866" s="193" t="s">
        <v>987</v>
      </c>
      <c r="D2866" s="193" t="s">
        <v>7131</v>
      </c>
      <c r="E2866" s="193" t="s">
        <v>5211</v>
      </c>
      <c r="F2866" s="193" t="s">
        <v>875</v>
      </c>
      <c r="G2866" s="192">
        <v>3168684277</v>
      </c>
      <c r="H2866" s="351" t="s">
        <v>7132</v>
      </c>
      <c r="I2866" s="193" t="s">
        <v>57</v>
      </c>
      <c r="J2866" s="193" t="s">
        <v>7133</v>
      </c>
      <c r="K2866" s="193"/>
      <c r="L2866" s="193" t="s">
        <v>28</v>
      </c>
      <c r="M2866" s="193" t="s">
        <v>29</v>
      </c>
      <c r="N2866" s="193" t="s">
        <v>30</v>
      </c>
      <c r="O2866" s="193" t="s">
        <v>31</v>
      </c>
      <c r="P2866" s="193" t="s">
        <v>30</v>
      </c>
      <c r="Q2866" s="193" t="s">
        <v>49</v>
      </c>
      <c r="R2866" s="193" t="s">
        <v>30</v>
      </c>
      <c r="S2866" s="193" t="s">
        <v>57</v>
      </c>
      <c r="T2866" s="193" t="s">
        <v>73</v>
      </c>
      <c r="U2866" s="193" t="s">
        <v>47</v>
      </c>
      <c r="V2866" s="127"/>
      <c r="W2866" s="127"/>
      <c r="X2866" s="377">
        <v>45744</v>
      </c>
    </row>
    <row r="2867" spans="1:24" ht="15" customHeight="1">
      <c r="A2867" s="192">
        <v>1064840651</v>
      </c>
      <c r="B2867" s="193" t="s">
        <v>26</v>
      </c>
      <c r="C2867" s="193" t="s">
        <v>7134</v>
      </c>
      <c r="D2867" s="193"/>
      <c r="E2867" s="193" t="s">
        <v>714</v>
      </c>
      <c r="F2867" s="193" t="s">
        <v>7135</v>
      </c>
      <c r="G2867" s="192">
        <v>3164990648</v>
      </c>
      <c r="H2867" s="351" t="s">
        <v>7136</v>
      </c>
      <c r="I2867" s="193" t="s">
        <v>57</v>
      </c>
      <c r="J2867" s="193" t="s">
        <v>4900</v>
      </c>
      <c r="K2867" s="193"/>
      <c r="L2867" s="193" t="s">
        <v>28</v>
      </c>
      <c r="M2867" s="193"/>
      <c r="N2867" s="193" t="s">
        <v>37</v>
      </c>
      <c r="O2867" s="193" t="s">
        <v>42</v>
      </c>
      <c r="P2867" s="193" t="s">
        <v>30</v>
      </c>
      <c r="Q2867" s="193" t="s">
        <v>46</v>
      </c>
      <c r="R2867" s="193" t="s">
        <v>30</v>
      </c>
      <c r="S2867" s="193" t="s">
        <v>57</v>
      </c>
      <c r="T2867" s="193" t="s">
        <v>57</v>
      </c>
      <c r="U2867" s="193" t="s">
        <v>57</v>
      </c>
      <c r="V2867" s="127"/>
      <c r="W2867" s="127"/>
      <c r="X2867" s="377">
        <v>45744</v>
      </c>
    </row>
    <row r="2868" spans="1:24" ht="15" customHeight="1">
      <c r="A2868" s="369">
        <v>1117510803</v>
      </c>
      <c r="B2868" s="368" t="s">
        <v>26</v>
      </c>
      <c r="C2868" s="368" t="s">
        <v>7137</v>
      </c>
      <c r="D2868" s="368" t="s">
        <v>960</v>
      </c>
      <c r="E2868" s="368" t="s">
        <v>468</v>
      </c>
      <c r="F2868" s="368" t="s">
        <v>7138</v>
      </c>
      <c r="G2868" s="369">
        <v>3134891910</v>
      </c>
      <c r="H2868" s="378" t="s">
        <v>7139</v>
      </c>
      <c r="I2868" s="368" t="s">
        <v>54</v>
      </c>
      <c r="J2868" s="368" t="s">
        <v>7140</v>
      </c>
      <c r="K2868" s="368"/>
      <c r="L2868" s="368" t="s">
        <v>28</v>
      </c>
      <c r="M2868" s="368"/>
      <c r="N2868" s="368" t="s">
        <v>37</v>
      </c>
      <c r="O2868" s="368" t="s">
        <v>38</v>
      </c>
      <c r="P2868" s="368" t="s">
        <v>30</v>
      </c>
      <c r="Q2868" s="368" t="s">
        <v>39</v>
      </c>
      <c r="R2868" s="368" t="s">
        <v>30</v>
      </c>
      <c r="S2868" s="368" t="s">
        <v>54</v>
      </c>
      <c r="T2868" s="368" t="s">
        <v>54</v>
      </c>
      <c r="U2868" s="368" t="s">
        <v>54</v>
      </c>
      <c r="V2868" s="127"/>
      <c r="W2868" s="127"/>
      <c r="X2868" s="377">
        <v>45744</v>
      </c>
    </row>
    <row r="2869" spans="1:24" ht="15" customHeight="1">
      <c r="A2869" s="192">
        <v>42403441</v>
      </c>
      <c r="B2869" s="193" t="s">
        <v>26</v>
      </c>
      <c r="C2869" s="193" t="s">
        <v>381</v>
      </c>
      <c r="D2869" s="193" t="s">
        <v>845</v>
      </c>
      <c r="E2869" s="193" t="s">
        <v>446</v>
      </c>
      <c r="F2869" s="193" t="s">
        <v>155</v>
      </c>
      <c r="G2869" s="192">
        <v>3007497997</v>
      </c>
      <c r="H2869" s="351" t="s">
        <v>7141</v>
      </c>
      <c r="I2869" s="193" t="s">
        <v>57</v>
      </c>
      <c r="J2869" s="193" t="s">
        <v>653</v>
      </c>
      <c r="K2869" s="193" t="s">
        <v>27</v>
      </c>
      <c r="L2869" s="193" t="s">
        <v>28</v>
      </c>
      <c r="M2869" s="193" t="s">
        <v>36</v>
      </c>
      <c r="N2869" s="193" t="s">
        <v>30</v>
      </c>
      <c r="O2869" s="193" t="s">
        <v>38</v>
      </c>
      <c r="P2869" s="193" t="s">
        <v>30</v>
      </c>
      <c r="Q2869" s="193" t="s">
        <v>7142</v>
      </c>
      <c r="R2869" s="193" t="s">
        <v>30</v>
      </c>
      <c r="S2869" s="193" t="s">
        <v>57</v>
      </c>
      <c r="T2869" s="193" t="s">
        <v>57</v>
      </c>
      <c r="U2869" s="193" t="s">
        <v>57</v>
      </c>
      <c r="V2869" s="127"/>
      <c r="W2869" s="127"/>
      <c r="X2869" s="377">
        <v>45744</v>
      </c>
    </row>
    <row r="2870" spans="1:24" ht="15" customHeight="1">
      <c r="A2870" s="192">
        <v>1140836646</v>
      </c>
      <c r="B2870" s="193" t="s">
        <v>26</v>
      </c>
      <c r="C2870" s="193" t="s">
        <v>6281</v>
      </c>
      <c r="D2870" s="193" t="s">
        <v>759</v>
      </c>
      <c r="E2870" s="193" t="s">
        <v>428</v>
      </c>
      <c r="F2870" s="193" t="s">
        <v>1147</v>
      </c>
      <c r="G2870" s="192">
        <v>3005537029</v>
      </c>
      <c r="H2870" s="351" t="s">
        <v>7143</v>
      </c>
      <c r="I2870" s="193" t="s">
        <v>47</v>
      </c>
      <c r="J2870" s="193" t="s">
        <v>188</v>
      </c>
      <c r="K2870" s="193"/>
      <c r="L2870" s="193" t="s">
        <v>28</v>
      </c>
      <c r="M2870" s="193"/>
      <c r="N2870" s="193" t="s">
        <v>37</v>
      </c>
      <c r="O2870" s="193" t="s">
        <v>42</v>
      </c>
      <c r="P2870" s="193" t="s">
        <v>30</v>
      </c>
      <c r="Q2870" s="193" t="s">
        <v>46</v>
      </c>
      <c r="R2870" s="193" t="s">
        <v>30</v>
      </c>
      <c r="S2870" s="193" t="s">
        <v>47</v>
      </c>
      <c r="T2870" s="193" t="s">
        <v>50</v>
      </c>
      <c r="U2870" s="193" t="s">
        <v>65</v>
      </c>
      <c r="V2870" s="127"/>
      <c r="W2870" s="127"/>
      <c r="X2870" s="377">
        <v>45744</v>
      </c>
    </row>
    <row r="2871" spans="1:24" ht="15" customHeight="1">
      <c r="A2871" s="192">
        <v>1050550115</v>
      </c>
      <c r="B2871" s="193" t="s">
        <v>26</v>
      </c>
      <c r="C2871" s="193" t="s">
        <v>7144</v>
      </c>
      <c r="D2871" s="193" t="s">
        <v>1547</v>
      </c>
      <c r="E2871" s="193" t="s">
        <v>2316</v>
      </c>
      <c r="F2871" s="193" t="s">
        <v>1337</v>
      </c>
      <c r="G2871" s="192">
        <v>3204844513</v>
      </c>
      <c r="H2871" s="348" t="s">
        <v>7145</v>
      </c>
      <c r="I2871" s="193" t="s">
        <v>50</v>
      </c>
      <c r="J2871" s="193" t="s">
        <v>1251</v>
      </c>
      <c r="K2871" s="193"/>
      <c r="L2871" s="193" t="s">
        <v>35</v>
      </c>
      <c r="M2871" s="193" t="s">
        <v>42</v>
      </c>
      <c r="N2871" s="193" t="s">
        <v>30</v>
      </c>
      <c r="O2871" s="193" t="s">
        <v>31</v>
      </c>
      <c r="P2871" s="193" t="s">
        <v>30</v>
      </c>
      <c r="Q2871" s="193" t="s">
        <v>43</v>
      </c>
      <c r="R2871" s="193" t="s">
        <v>37</v>
      </c>
      <c r="S2871" s="193"/>
      <c r="T2871" s="193"/>
      <c r="U2871" s="193"/>
      <c r="V2871" s="127"/>
      <c r="W2871" s="127"/>
      <c r="X2871" s="377">
        <v>45744</v>
      </c>
    </row>
    <row r="2872" spans="1:24" ht="15" customHeight="1">
      <c r="A2872" s="192">
        <v>36750591</v>
      </c>
      <c r="B2872" s="193" t="s">
        <v>26</v>
      </c>
      <c r="C2872" s="193" t="s">
        <v>444</v>
      </c>
      <c r="D2872" s="193" t="s">
        <v>1397</v>
      </c>
      <c r="E2872" s="193" t="s">
        <v>2843</v>
      </c>
      <c r="F2872" s="193" t="s">
        <v>1120</v>
      </c>
      <c r="G2872" s="192">
        <v>3176000000</v>
      </c>
      <c r="H2872" s="351" t="s">
        <v>7146</v>
      </c>
      <c r="I2872" s="193" t="s">
        <v>69</v>
      </c>
      <c r="J2872" s="193" t="s">
        <v>6101</v>
      </c>
      <c r="K2872" s="193" t="s">
        <v>4</v>
      </c>
      <c r="L2872" s="193" t="s">
        <v>28</v>
      </c>
      <c r="M2872" s="193" t="s">
        <v>36</v>
      </c>
      <c r="N2872" s="193" t="s">
        <v>37</v>
      </c>
      <c r="O2872" s="193" t="s">
        <v>42</v>
      </c>
      <c r="P2872" s="193" t="s">
        <v>30</v>
      </c>
      <c r="Q2872" s="193" t="s">
        <v>46</v>
      </c>
      <c r="R2872" s="193" t="s">
        <v>30</v>
      </c>
      <c r="S2872" s="193" t="s">
        <v>60</v>
      </c>
      <c r="T2872" s="193" t="s">
        <v>67</v>
      </c>
      <c r="U2872" s="193" t="s">
        <v>40</v>
      </c>
      <c r="V2872" s="127"/>
      <c r="W2872" s="127"/>
      <c r="X2872" s="377">
        <v>45744</v>
      </c>
    </row>
    <row r="2873" spans="1:24" ht="15" customHeight="1">
      <c r="A2873" s="350">
        <v>1062401098</v>
      </c>
      <c r="B2873" s="349" t="s">
        <v>26</v>
      </c>
      <c r="C2873" s="349" t="s">
        <v>467</v>
      </c>
      <c r="D2873" s="349" t="s">
        <v>559</v>
      </c>
      <c r="E2873" s="349" t="s">
        <v>1654</v>
      </c>
      <c r="F2873" s="349" t="s">
        <v>3584</v>
      </c>
      <c r="G2873" s="350">
        <v>3024514693</v>
      </c>
      <c r="H2873" s="351" t="s">
        <v>7147</v>
      </c>
      <c r="I2873" s="349" t="s">
        <v>57</v>
      </c>
      <c r="J2873" s="349" t="s">
        <v>653</v>
      </c>
      <c r="K2873" s="349"/>
      <c r="L2873" s="349" t="s">
        <v>28</v>
      </c>
      <c r="M2873" s="349"/>
      <c r="N2873" s="349" t="s">
        <v>37</v>
      </c>
      <c r="O2873" s="349" t="s">
        <v>42</v>
      </c>
      <c r="P2873" s="349" t="s">
        <v>30</v>
      </c>
      <c r="Q2873" s="349" t="s">
        <v>49</v>
      </c>
      <c r="R2873" s="349" t="s">
        <v>30</v>
      </c>
      <c r="S2873" s="349" t="s">
        <v>57</v>
      </c>
      <c r="T2873" s="349" t="s">
        <v>57</v>
      </c>
      <c r="U2873" s="349" t="s">
        <v>57</v>
      </c>
      <c r="V2873" s="127"/>
      <c r="W2873" s="127"/>
      <c r="X2873" s="377">
        <v>45744</v>
      </c>
    </row>
    <row r="2874" spans="1:24" ht="15" customHeight="1">
      <c r="A2874" s="192">
        <v>1115795339</v>
      </c>
      <c r="B2874" s="193" t="s">
        <v>26</v>
      </c>
      <c r="C2874" s="193" t="s">
        <v>759</v>
      </c>
      <c r="D2874" s="193" t="s">
        <v>1034</v>
      </c>
      <c r="E2874" s="193" t="s">
        <v>428</v>
      </c>
      <c r="F2874" s="193" t="s">
        <v>3317</v>
      </c>
      <c r="G2874" s="192">
        <v>3126326540</v>
      </c>
      <c r="H2874" s="351" t="s">
        <v>7148</v>
      </c>
      <c r="I2874" s="193" t="s">
        <v>54</v>
      </c>
      <c r="J2874" s="193" t="s">
        <v>765</v>
      </c>
      <c r="K2874" s="193"/>
      <c r="L2874" s="193" t="s">
        <v>28</v>
      </c>
      <c r="M2874" s="193"/>
      <c r="N2874" s="193" t="s">
        <v>30</v>
      </c>
      <c r="O2874" s="193" t="s">
        <v>42</v>
      </c>
      <c r="P2874" s="193" t="s">
        <v>30</v>
      </c>
      <c r="Q2874" s="193" t="s">
        <v>49</v>
      </c>
      <c r="R2874" s="193" t="s">
        <v>30</v>
      </c>
      <c r="S2874" s="193" t="s">
        <v>54</v>
      </c>
      <c r="T2874" s="193" t="s">
        <v>54</v>
      </c>
      <c r="U2874" s="193" t="s">
        <v>54</v>
      </c>
      <c r="V2874" s="127"/>
      <c r="W2874" s="127"/>
      <c r="X2874" s="377">
        <v>45744</v>
      </c>
    </row>
    <row r="2875" spans="1:24" ht="15" customHeight="1">
      <c r="A2875" s="192">
        <v>1143384823</v>
      </c>
      <c r="B2875" s="193" t="s">
        <v>26</v>
      </c>
      <c r="C2875" s="193" t="s">
        <v>7149</v>
      </c>
      <c r="D2875" s="193"/>
      <c r="E2875" s="193" t="s">
        <v>107</v>
      </c>
      <c r="F2875" s="193" t="s">
        <v>7150</v>
      </c>
      <c r="G2875" s="192" t="s">
        <v>7151</v>
      </c>
      <c r="H2875" s="257" t="s">
        <v>7152</v>
      </c>
      <c r="I2875" s="193" t="s">
        <v>50</v>
      </c>
      <c r="J2875" s="193" t="s">
        <v>110</v>
      </c>
      <c r="K2875" s="193"/>
      <c r="L2875" s="193" t="s">
        <v>28</v>
      </c>
      <c r="M2875" s="193"/>
      <c r="N2875" s="193" t="s">
        <v>30</v>
      </c>
      <c r="O2875" s="193" t="s">
        <v>31</v>
      </c>
      <c r="P2875" s="193" t="s">
        <v>30</v>
      </c>
      <c r="Q2875" s="193" t="s">
        <v>49</v>
      </c>
      <c r="R2875" s="193" t="s">
        <v>30</v>
      </c>
      <c r="S2875" s="193" t="s">
        <v>50</v>
      </c>
      <c r="T2875" s="193" t="s">
        <v>47</v>
      </c>
      <c r="U2875" s="193" t="s">
        <v>74</v>
      </c>
      <c r="V2875" s="127"/>
      <c r="W2875" s="127"/>
      <c r="X2875" s="377">
        <v>45744</v>
      </c>
    </row>
    <row r="2876" spans="1:24" ht="15" customHeight="1">
      <c r="A2876" s="192">
        <v>1096241802</v>
      </c>
      <c r="B2876" s="193" t="s">
        <v>26</v>
      </c>
      <c r="C2876" s="193" t="s">
        <v>5875</v>
      </c>
      <c r="D2876" s="193" t="s">
        <v>7153</v>
      </c>
      <c r="E2876" s="193" t="s">
        <v>7154</v>
      </c>
      <c r="F2876" s="193" t="s">
        <v>7155</v>
      </c>
      <c r="G2876" s="192">
        <v>3014782699</v>
      </c>
      <c r="H2876" s="288" t="s">
        <v>7156</v>
      </c>
      <c r="I2876" s="193" t="s">
        <v>50</v>
      </c>
      <c r="J2876" s="193" t="s">
        <v>1251</v>
      </c>
      <c r="K2876" s="193"/>
      <c r="L2876" s="193" t="s">
        <v>35</v>
      </c>
      <c r="M2876" s="193"/>
      <c r="N2876" s="193" t="s">
        <v>30</v>
      </c>
      <c r="O2876" s="193" t="s">
        <v>31</v>
      </c>
      <c r="P2876" s="193" t="s">
        <v>30</v>
      </c>
      <c r="Q2876" s="193" t="s">
        <v>39</v>
      </c>
      <c r="R2876" s="193" t="s">
        <v>30</v>
      </c>
      <c r="S2876" s="193" t="s">
        <v>50</v>
      </c>
      <c r="T2876" s="193" t="s">
        <v>73</v>
      </c>
      <c r="U2876" s="193" t="s">
        <v>65</v>
      </c>
      <c r="V2876" s="127"/>
      <c r="W2876" s="127"/>
      <c r="X2876" s="377">
        <v>45744</v>
      </c>
    </row>
    <row r="2877" spans="1:24" ht="15" customHeight="1">
      <c r="A2877" s="192">
        <v>56059250</v>
      </c>
      <c r="B2877" s="193" t="s">
        <v>26</v>
      </c>
      <c r="C2877" s="193" t="s">
        <v>7157</v>
      </c>
      <c r="D2877" s="193" t="s">
        <v>2465</v>
      </c>
      <c r="E2877" s="193" t="s">
        <v>1206</v>
      </c>
      <c r="F2877" s="193" t="s">
        <v>7158</v>
      </c>
      <c r="G2877" s="192">
        <v>3004418935</v>
      </c>
      <c r="H2877" s="351" t="s">
        <v>7159</v>
      </c>
      <c r="I2877" s="193" t="s">
        <v>57</v>
      </c>
      <c r="J2877" s="193" t="s">
        <v>2505</v>
      </c>
      <c r="K2877" s="193"/>
      <c r="L2877" s="193" t="s">
        <v>28</v>
      </c>
      <c r="M2877" s="193" t="s">
        <v>36</v>
      </c>
      <c r="N2877" s="193" t="s">
        <v>37</v>
      </c>
      <c r="O2877" s="193" t="s">
        <v>42</v>
      </c>
      <c r="P2877" s="193" t="s">
        <v>30</v>
      </c>
      <c r="Q2877" s="193" t="s">
        <v>49</v>
      </c>
      <c r="R2877" s="193" t="s">
        <v>30</v>
      </c>
      <c r="S2877" s="193" t="s">
        <v>64</v>
      </c>
      <c r="T2877" s="193" t="s">
        <v>57</v>
      </c>
      <c r="U2877" s="193" t="s">
        <v>57</v>
      </c>
      <c r="V2877" s="127"/>
      <c r="W2877" s="127"/>
      <c r="X2877" s="377">
        <v>45744</v>
      </c>
    </row>
    <row r="2878" spans="1:24" ht="15" customHeight="1">
      <c r="A2878" s="353">
        <v>1101205747</v>
      </c>
      <c r="B2878" s="375" t="s">
        <v>26</v>
      </c>
      <c r="C2878" s="375" t="s">
        <v>7160</v>
      </c>
      <c r="D2878" s="375" t="s">
        <v>7161</v>
      </c>
      <c r="E2878" s="375" t="s">
        <v>1378</v>
      </c>
      <c r="F2878" s="375" t="s">
        <v>1132</v>
      </c>
      <c r="G2878" s="353">
        <v>3103109055</v>
      </c>
      <c r="H2878" s="352" t="s">
        <v>7162</v>
      </c>
      <c r="I2878" s="375" t="s">
        <v>50</v>
      </c>
      <c r="J2878" s="375" t="s">
        <v>1251</v>
      </c>
      <c r="K2878" s="375"/>
      <c r="L2878" s="375" t="s">
        <v>35</v>
      </c>
      <c r="M2878" s="375"/>
      <c r="N2878" s="375" t="s">
        <v>30</v>
      </c>
      <c r="O2878" s="375" t="s">
        <v>31</v>
      </c>
      <c r="P2878" s="375" t="s">
        <v>30</v>
      </c>
      <c r="Q2878" s="375" t="s">
        <v>39</v>
      </c>
      <c r="R2878" s="375" t="s">
        <v>30</v>
      </c>
      <c r="S2878" s="375" t="s">
        <v>50</v>
      </c>
      <c r="T2878" s="375" t="s">
        <v>73</v>
      </c>
      <c r="U2878" s="375" t="s">
        <v>68</v>
      </c>
      <c r="V2878" s="127"/>
      <c r="W2878" s="127"/>
      <c r="X2878" s="377">
        <v>45744</v>
      </c>
    </row>
    <row r="2879" spans="1:24" ht="15" customHeight="1">
      <c r="A2879" s="192">
        <v>1069264384</v>
      </c>
      <c r="B2879" s="193" t="s">
        <v>26</v>
      </c>
      <c r="C2879" s="193" t="s">
        <v>264</v>
      </c>
      <c r="D2879" s="193" t="s">
        <v>734</v>
      </c>
      <c r="E2879" s="193" t="s">
        <v>1370</v>
      </c>
      <c r="F2879" s="193" t="s">
        <v>1725</v>
      </c>
      <c r="G2879" s="192">
        <v>3115791727</v>
      </c>
      <c r="H2879" s="351" t="s">
        <v>7163</v>
      </c>
      <c r="I2879" s="193" t="s">
        <v>60</v>
      </c>
      <c r="J2879" s="193" t="s">
        <v>4414</v>
      </c>
      <c r="K2879" s="193"/>
      <c r="L2879" s="193" t="s">
        <v>28</v>
      </c>
      <c r="M2879" s="193" t="s">
        <v>36</v>
      </c>
      <c r="N2879" s="193" t="s">
        <v>30</v>
      </c>
      <c r="O2879" s="193" t="s">
        <v>31</v>
      </c>
      <c r="P2879" s="193" t="s">
        <v>30</v>
      </c>
      <c r="Q2879" s="193" t="s">
        <v>43</v>
      </c>
      <c r="R2879" s="193" t="s">
        <v>30</v>
      </c>
      <c r="S2879" s="193" t="s">
        <v>60</v>
      </c>
      <c r="T2879" s="193" t="s">
        <v>52</v>
      </c>
      <c r="U2879" s="193" t="s">
        <v>66</v>
      </c>
      <c r="V2879" s="127"/>
      <c r="W2879" s="127"/>
      <c r="X2879" s="377">
        <v>45744</v>
      </c>
    </row>
    <row r="2880" spans="1:24" ht="15" customHeight="1">
      <c r="A2880" s="192">
        <v>52066199</v>
      </c>
      <c r="B2880" s="193" t="s">
        <v>26</v>
      </c>
      <c r="C2880" s="193" t="s">
        <v>1188</v>
      </c>
      <c r="D2880" s="193" t="s">
        <v>436</v>
      </c>
      <c r="E2880" s="193" t="s">
        <v>1409</v>
      </c>
      <c r="F2880" s="193" t="s">
        <v>171</v>
      </c>
      <c r="G2880" s="192">
        <v>3118238631</v>
      </c>
      <c r="H2880" s="351" t="s">
        <v>7164</v>
      </c>
      <c r="I2880" s="193" t="s">
        <v>66</v>
      </c>
      <c r="J2880" s="193" t="s">
        <v>7165</v>
      </c>
      <c r="K2880" s="193"/>
      <c r="L2880" s="193" t="s">
        <v>35</v>
      </c>
      <c r="M2880" s="193"/>
      <c r="N2880" s="193" t="s">
        <v>30</v>
      </c>
      <c r="O2880" s="193" t="s">
        <v>38</v>
      </c>
      <c r="P2880" s="193" t="s">
        <v>30</v>
      </c>
      <c r="Q2880" s="193" t="s">
        <v>39</v>
      </c>
      <c r="R2880" s="193" t="s">
        <v>30</v>
      </c>
      <c r="S2880" s="193" t="s">
        <v>66</v>
      </c>
      <c r="T2880" s="193" t="s">
        <v>66</v>
      </c>
      <c r="U2880" s="193" t="s">
        <v>66</v>
      </c>
      <c r="V2880" s="127"/>
      <c r="W2880" s="127"/>
      <c r="X2880" s="377">
        <v>45744</v>
      </c>
    </row>
    <row r="2881" spans="1:25" ht="15" customHeight="1">
      <c r="A2881" s="353">
        <v>1002362239</v>
      </c>
      <c r="B2881" s="375" t="s">
        <v>26</v>
      </c>
      <c r="C2881" s="375" t="s">
        <v>964</v>
      </c>
      <c r="D2881" s="375" t="s">
        <v>1547</v>
      </c>
      <c r="E2881" s="375" t="s">
        <v>1334</v>
      </c>
      <c r="F2881" s="375" t="s">
        <v>375</v>
      </c>
      <c r="G2881" s="353">
        <v>3137828826</v>
      </c>
      <c r="H2881" s="352" t="s">
        <v>7166</v>
      </c>
      <c r="I2881" s="375" t="s">
        <v>50</v>
      </c>
      <c r="J2881" s="375" t="s">
        <v>1251</v>
      </c>
      <c r="K2881" s="375"/>
      <c r="L2881" s="375" t="s">
        <v>28</v>
      </c>
      <c r="M2881" s="375" t="s">
        <v>36</v>
      </c>
      <c r="N2881" s="375" t="s">
        <v>37</v>
      </c>
      <c r="O2881" s="375" t="s">
        <v>42</v>
      </c>
      <c r="P2881" s="375" t="s">
        <v>30</v>
      </c>
      <c r="Q2881" s="375" t="s">
        <v>39</v>
      </c>
      <c r="R2881" s="375" t="s">
        <v>30</v>
      </c>
      <c r="S2881" s="375" t="s">
        <v>50</v>
      </c>
      <c r="T2881" s="375" t="s">
        <v>73</v>
      </c>
      <c r="U2881" s="375" t="s">
        <v>40</v>
      </c>
      <c r="V2881" s="127"/>
      <c r="W2881" s="127"/>
      <c r="X2881" s="377">
        <v>45744</v>
      </c>
      <c r="Y2881" s="61"/>
    </row>
    <row r="2882" spans="1:25" ht="15" customHeight="1">
      <c r="A2882" s="379">
        <v>1100627578</v>
      </c>
      <c r="B2882" s="380" t="s">
        <v>26</v>
      </c>
      <c r="C2882" s="380" t="s">
        <v>1246</v>
      </c>
      <c r="D2882" s="380" t="s">
        <v>467</v>
      </c>
      <c r="E2882" s="380" t="s">
        <v>522</v>
      </c>
      <c r="F2882" s="380" t="s">
        <v>604</v>
      </c>
      <c r="G2882" s="379">
        <v>3233992291</v>
      </c>
      <c r="H2882" s="351" t="s">
        <v>7167</v>
      </c>
      <c r="I2882" s="380" t="s">
        <v>74</v>
      </c>
      <c r="J2882" s="380" t="s">
        <v>847</v>
      </c>
      <c r="K2882" s="380"/>
      <c r="L2882" s="380" t="s">
        <v>28</v>
      </c>
      <c r="M2882" s="380"/>
      <c r="N2882" s="380" t="s">
        <v>30</v>
      </c>
      <c r="O2882" s="380" t="s">
        <v>38</v>
      </c>
      <c r="P2882" s="380" t="s">
        <v>37</v>
      </c>
      <c r="Q2882" s="380" t="s">
        <v>32</v>
      </c>
      <c r="R2882" s="380" t="s">
        <v>30</v>
      </c>
      <c r="S2882" s="380" t="s">
        <v>59</v>
      </c>
      <c r="T2882" s="380" t="s">
        <v>40</v>
      </c>
      <c r="U2882" s="380" t="s">
        <v>50</v>
      </c>
      <c r="V2882" s="127"/>
      <c r="W2882" s="127"/>
      <c r="X2882" s="377">
        <v>45744</v>
      </c>
      <c r="Y2882" s="61"/>
    </row>
    <row r="2883" spans="1:25" ht="15" customHeight="1">
      <c r="A2883" s="381">
        <v>1069487304</v>
      </c>
      <c r="B2883" s="382" t="s">
        <v>26</v>
      </c>
      <c r="C2883" s="382" t="s">
        <v>3841</v>
      </c>
      <c r="D2883" s="382" t="s">
        <v>506</v>
      </c>
      <c r="E2883" s="382" t="s">
        <v>5137</v>
      </c>
      <c r="F2883" s="382" t="s">
        <v>209</v>
      </c>
      <c r="G2883" s="381">
        <v>3004058743</v>
      </c>
      <c r="H2883" s="351" t="s">
        <v>7168</v>
      </c>
      <c r="I2883" s="382" t="s">
        <v>59</v>
      </c>
      <c r="J2883" s="382" t="s">
        <v>262</v>
      </c>
      <c r="K2883" s="382"/>
      <c r="L2883" s="382" t="s">
        <v>41</v>
      </c>
      <c r="M2883" s="382" t="s">
        <v>36</v>
      </c>
      <c r="N2883" s="382" t="s">
        <v>37</v>
      </c>
      <c r="O2883" s="382" t="s">
        <v>42</v>
      </c>
      <c r="P2883" s="382" t="s">
        <v>30</v>
      </c>
      <c r="Q2883" s="382" t="s">
        <v>49</v>
      </c>
      <c r="R2883" s="382" t="s">
        <v>30</v>
      </c>
      <c r="S2883" s="382" t="s">
        <v>59</v>
      </c>
      <c r="T2883" s="382" t="s">
        <v>50</v>
      </c>
      <c r="U2883" s="382" t="s">
        <v>74</v>
      </c>
      <c r="V2883" s="127"/>
      <c r="W2883" s="127"/>
      <c r="X2883" s="377">
        <v>45744</v>
      </c>
      <c r="Y2883" s="61"/>
    </row>
    <row r="2884" spans="1:25" ht="15" customHeight="1">
      <c r="A2884" s="383">
        <v>8540549</v>
      </c>
      <c r="B2884" s="384" t="s">
        <v>26</v>
      </c>
      <c r="C2884" s="384" t="s">
        <v>7169</v>
      </c>
      <c r="D2884" s="384"/>
      <c r="E2884" s="384" t="s">
        <v>7170</v>
      </c>
      <c r="F2884" s="384" t="s">
        <v>7171</v>
      </c>
      <c r="G2884" s="383">
        <v>3137993129</v>
      </c>
      <c r="H2884" s="351" t="s">
        <v>7172</v>
      </c>
      <c r="I2884" s="384" t="s">
        <v>47</v>
      </c>
      <c r="J2884" s="384" t="s">
        <v>7173</v>
      </c>
      <c r="K2884" s="384"/>
      <c r="L2884" s="384" t="s">
        <v>28</v>
      </c>
      <c r="M2884" s="384"/>
      <c r="N2884" s="384" t="s">
        <v>30</v>
      </c>
      <c r="O2884" s="384" t="s">
        <v>31</v>
      </c>
      <c r="P2884" s="384" t="s">
        <v>37</v>
      </c>
      <c r="Q2884" s="384" t="s">
        <v>32</v>
      </c>
      <c r="R2884" s="384" t="s">
        <v>30</v>
      </c>
      <c r="S2884" s="384" t="s">
        <v>44</v>
      </c>
      <c r="T2884" s="384" t="s">
        <v>75</v>
      </c>
      <c r="U2884" s="384" t="s">
        <v>68</v>
      </c>
      <c r="V2884" s="127"/>
      <c r="W2884" s="127"/>
      <c r="X2884" s="377">
        <v>45744</v>
      </c>
      <c r="Y2884" s="61"/>
    </row>
    <row r="2885" spans="1:25" ht="15" customHeight="1">
      <c r="A2885" s="192">
        <v>1143437819</v>
      </c>
      <c r="B2885" s="193" t="s">
        <v>26</v>
      </c>
      <c r="C2885" s="193" t="s">
        <v>1510</v>
      </c>
      <c r="D2885" s="193" t="s">
        <v>895</v>
      </c>
      <c r="E2885" s="193" t="s">
        <v>1199</v>
      </c>
      <c r="F2885" s="193" t="s">
        <v>561</v>
      </c>
      <c r="G2885" s="192">
        <v>3006313490</v>
      </c>
      <c r="H2885" s="351" t="s">
        <v>7174</v>
      </c>
      <c r="I2885" s="193" t="s">
        <v>47</v>
      </c>
      <c r="J2885" s="193" t="s">
        <v>7175</v>
      </c>
      <c r="K2885" s="193"/>
      <c r="L2885" s="193" t="s">
        <v>28</v>
      </c>
      <c r="M2885" s="193"/>
      <c r="N2885" s="193" t="s">
        <v>30</v>
      </c>
      <c r="O2885" s="193" t="s">
        <v>31</v>
      </c>
      <c r="P2885" s="193" t="s">
        <v>37</v>
      </c>
      <c r="Q2885" s="193" t="s">
        <v>32</v>
      </c>
      <c r="R2885" s="193" t="s">
        <v>30</v>
      </c>
      <c r="S2885" s="193" t="s">
        <v>75</v>
      </c>
      <c r="T2885" s="193" t="s">
        <v>44</v>
      </c>
      <c r="U2885" s="193" t="s">
        <v>68</v>
      </c>
      <c r="V2885" s="127"/>
      <c r="W2885" s="127"/>
      <c r="X2885" s="377">
        <v>45744</v>
      </c>
      <c r="Y2885" s="61"/>
    </row>
    <row r="2886" spans="1:25" ht="15" customHeight="1">
      <c r="A2886" s="192">
        <v>72216572</v>
      </c>
      <c r="B2886" s="193" t="s">
        <v>26</v>
      </c>
      <c r="C2886" s="193" t="s">
        <v>6284</v>
      </c>
      <c r="D2886" s="193" t="s">
        <v>1370</v>
      </c>
      <c r="E2886" s="193" t="s">
        <v>1487</v>
      </c>
      <c r="F2886" s="193" t="s">
        <v>222</v>
      </c>
      <c r="G2886" s="192">
        <v>3016767381</v>
      </c>
      <c r="H2886" s="351" t="s">
        <v>6285</v>
      </c>
      <c r="I2886" s="193" t="s">
        <v>47</v>
      </c>
      <c r="J2886" s="193" t="s">
        <v>188</v>
      </c>
      <c r="K2886" s="193"/>
      <c r="L2886" s="193" t="s">
        <v>28</v>
      </c>
      <c r="M2886" s="193"/>
      <c r="N2886" s="193" t="s">
        <v>37</v>
      </c>
      <c r="O2886" s="193" t="s">
        <v>42</v>
      </c>
      <c r="P2886" s="193" t="s">
        <v>30</v>
      </c>
      <c r="Q2886" s="193" t="s">
        <v>49</v>
      </c>
      <c r="R2886" s="193" t="s">
        <v>30</v>
      </c>
      <c r="S2886" s="193" t="s">
        <v>47</v>
      </c>
      <c r="T2886" s="193" t="s">
        <v>47</v>
      </c>
      <c r="U2886" s="193" t="s">
        <v>47</v>
      </c>
      <c r="V2886" s="127"/>
      <c r="W2886" s="127"/>
      <c r="X2886" s="377">
        <v>45777</v>
      </c>
      <c r="Y2886" s="61"/>
    </row>
    <row r="2887" spans="1:25" ht="15" customHeight="1">
      <c r="A2887" s="192">
        <v>1121817357</v>
      </c>
      <c r="B2887" s="193" t="s">
        <v>26</v>
      </c>
      <c r="C2887" s="193" t="s">
        <v>3802</v>
      </c>
      <c r="D2887" s="193"/>
      <c r="E2887" s="193" t="s">
        <v>6376</v>
      </c>
      <c r="F2887" s="193" t="s">
        <v>571</v>
      </c>
      <c r="G2887" s="192">
        <v>3144851755</v>
      </c>
      <c r="H2887" s="351" t="s">
        <v>7613</v>
      </c>
      <c r="I2887" s="193" t="s">
        <v>60</v>
      </c>
      <c r="J2887" s="193" t="s">
        <v>927</v>
      </c>
      <c r="K2887" s="193" t="s">
        <v>27</v>
      </c>
      <c r="L2887" s="193" t="s">
        <v>28</v>
      </c>
      <c r="M2887" s="193"/>
      <c r="N2887" s="193" t="s">
        <v>30</v>
      </c>
      <c r="O2887" s="193" t="s">
        <v>30</v>
      </c>
      <c r="P2887" s="193" t="s">
        <v>49</v>
      </c>
      <c r="Q2887" s="193" t="s">
        <v>30</v>
      </c>
      <c r="R2887" s="193" t="s">
        <v>66</v>
      </c>
      <c r="S2887" s="193" t="s">
        <v>60</v>
      </c>
      <c r="T2887" s="193" t="s">
        <v>55</v>
      </c>
      <c r="U2887" s="90"/>
      <c r="V2887" s="127"/>
      <c r="W2887" s="127"/>
      <c r="X2887" s="377">
        <v>45777</v>
      </c>
      <c r="Y2887" s="61"/>
    </row>
    <row r="2888" spans="1:25" ht="15" customHeight="1">
      <c r="A2888" s="192">
        <v>261535593</v>
      </c>
      <c r="B2888" s="193" t="s">
        <v>26</v>
      </c>
      <c r="C2888" s="193" t="s">
        <v>1188</v>
      </c>
      <c r="D2888" s="193"/>
      <c r="E2888" s="193" t="s">
        <v>7229</v>
      </c>
      <c r="F2888" s="193" t="s">
        <v>886</v>
      </c>
      <c r="G2888" s="192">
        <v>3232187725</v>
      </c>
      <c r="H2888" s="351" t="s">
        <v>7230</v>
      </c>
      <c r="I2888" s="193" t="s">
        <v>75</v>
      </c>
      <c r="J2888" s="193" t="s">
        <v>7231</v>
      </c>
      <c r="K2888" s="193" t="s">
        <v>27</v>
      </c>
      <c r="L2888" s="193" t="s">
        <v>28</v>
      </c>
      <c r="M2888" s="193" t="s">
        <v>36</v>
      </c>
      <c r="N2888" s="193" t="s">
        <v>30</v>
      </c>
      <c r="O2888" s="193" t="s">
        <v>30</v>
      </c>
      <c r="P2888" s="193" t="s">
        <v>43</v>
      </c>
      <c r="Q2888" s="193" t="s">
        <v>30</v>
      </c>
      <c r="R2888" s="193" t="s">
        <v>44</v>
      </c>
      <c r="S2888" s="193" t="s">
        <v>75</v>
      </c>
      <c r="T2888" s="193" t="s">
        <v>40</v>
      </c>
      <c r="U2888" s="90"/>
      <c r="V2888" s="127"/>
      <c r="W2888" s="127"/>
      <c r="X2888" s="377">
        <v>45777</v>
      </c>
      <c r="Y2888" s="61"/>
    </row>
    <row r="2889" spans="1:25" ht="15" customHeight="1">
      <c r="A2889" s="192">
        <v>1004858402</v>
      </c>
      <c r="B2889" s="193" t="s">
        <v>26</v>
      </c>
      <c r="C2889" s="193" t="s">
        <v>7176</v>
      </c>
      <c r="D2889" s="193"/>
      <c r="E2889" s="193" t="s">
        <v>3457</v>
      </c>
      <c r="F2889" s="193" t="s">
        <v>253</v>
      </c>
      <c r="G2889" s="192">
        <v>3107552162</v>
      </c>
      <c r="H2889" s="351" t="s">
        <v>7177</v>
      </c>
      <c r="I2889" s="193" t="s">
        <v>68</v>
      </c>
      <c r="J2889" s="193" t="s">
        <v>1179</v>
      </c>
      <c r="K2889" s="193"/>
      <c r="L2889" s="193" t="s">
        <v>28</v>
      </c>
      <c r="M2889" s="193"/>
      <c r="N2889" s="193" t="s">
        <v>30</v>
      </c>
      <c r="O2889" s="193" t="s">
        <v>31</v>
      </c>
      <c r="P2889" s="193" t="s">
        <v>30</v>
      </c>
      <c r="Q2889" s="193" t="s">
        <v>39</v>
      </c>
      <c r="R2889" s="193" t="s">
        <v>30</v>
      </c>
      <c r="S2889" s="193" t="s">
        <v>57</v>
      </c>
      <c r="T2889" s="193" t="s">
        <v>57</v>
      </c>
      <c r="U2889" s="193" t="s">
        <v>57</v>
      </c>
      <c r="V2889" s="127"/>
      <c r="W2889" s="127"/>
      <c r="X2889" s="377">
        <v>45777</v>
      </c>
      <c r="Y2889" s="127"/>
    </row>
    <row r="2890" spans="1:25" ht="15" customHeight="1">
      <c r="A2890" s="269">
        <v>9861028</v>
      </c>
      <c r="B2890" s="270" t="s">
        <v>26</v>
      </c>
      <c r="C2890" s="270" t="s">
        <v>1296</v>
      </c>
      <c r="D2890" s="270" t="s">
        <v>7178</v>
      </c>
      <c r="E2890" s="270" t="s">
        <v>7028</v>
      </c>
      <c r="F2890" s="270" t="s">
        <v>7179</v>
      </c>
      <c r="G2890" s="269">
        <v>3156203242</v>
      </c>
      <c r="H2890" s="270" t="s">
        <v>7180</v>
      </c>
      <c r="I2890" s="270" t="s">
        <v>71</v>
      </c>
      <c r="J2890" s="270" t="s">
        <v>553</v>
      </c>
      <c r="K2890" s="270" t="s">
        <v>27</v>
      </c>
      <c r="L2890" s="270" t="s">
        <v>28</v>
      </c>
      <c r="M2890" s="270" t="s">
        <v>29</v>
      </c>
      <c r="N2890" s="270" t="s">
        <v>30</v>
      </c>
      <c r="O2890" s="270" t="s">
        <v>42</v>
      </c>
      <c r="P2890" s="270" t="s">
        <v>30</v>
      </c>
      <c r="Q2890" s="270" t="s">
        <v>1689</v>
      </c>
      <c r="R2890" s="270" t="s">
        <v>30</v>
      </c>
      <c r="S2890" s="270" t="s">
        <v>71</v>
      </c>
      <c r="T2890" s="270" t="s">
        <v>53</v>
      </c>
      <c r="U2890" s="270" t="s">
        <v>70</v>
      </c>
      <c r="V2890" s="127"/>
      <c r="W2890" s="127"/>
      <c r="X2890" s="377">
        <v>45777</v>
      </c>
      <c r="Y2890" s="61"/>
    </row>
    <row r="2891" spans="1:25" ht="15" customHeight="1">
      <c r="A2891" s="192">
        <v>98381222</v>
      </c>
      <c r="B2891" s="193" t="s">
        <v>26</v>
      </c>
      <c r="C2891" s="193" t="s">
        <v>920</v>
      </c>
      <c r="D2891" s="193" t="s">
        <v>106</v>
      </c>
      <c r="E2891" s="193" t="s">
        <v>756</v>
      </c>
      <c r="F2891" s="193" t="s">
        <v>4412</v>
      </c>
      <c r="G2891" s="192">
        <v>3147439640</v>
      </c>
      <c r="H2891" s="257" t="s">
        <v>7181</v>
      </c>
      <c r="I2891" s="193" t="s">
        <v>67</v>
      </c>
      <c r="J2891" s="193" t="s">
        <v>1157</v>
      </c>
      <c r="K2891" s="193" t="s">
        <v>27</v>
      </c>
      <c r="L2891" s="193" t="s">
        <v>28</v>
      </c>
      <c r="M2891" s="193" t="s">
        <v>36</v>
      </c>
      <c r="N2891" s="193" t="s">
        <v>30</v>
      </c>
      <c r="O2891" s="193" t="s">
        <v>38</v>
      </c>
      <c r="P2891" s="193" t="s">
        <v>30</v>
      </c>
      <c r="Q2891" s="193" t="s">
        <v>46</v>
      </c>
      <c r="R2891" s="193" t="s">
        <v>30</v>
      </c>
      <c r="S2891" s="193" t="s">
        <v>56</v>
      </c>
      <c r="T2891" s="193" t="s">
        <v>54</v>
      </c>
      <c r="U2891" s="193" t="s">
        <v>66</v>
      </c>
      <c r="V2891" s="127"/>
      <c r="W2891" s="127"/>
      <c r="X2891" s="377">
        <v>45777</v>
      </c>
      <c r="Y2891" s="61"/>
    </row>
    <row r="2892" spans="1:25" ht="15" customHeight="1">
      <c r="A2892" s="192">
        <v>1106895722</v>
      </c>
      <c r="B2892" s="193" t="s">
        <v>26</v>
      </c>
      <c r="C2892" s="193" t="s">
        <v>2196</v>
      </c>
      <c r="D2892" s="193"/>
      <c r="E2892" s="193" t="s">
        <v>1280</v>
      </c>
      <c r="F2892" s="193" t="s">
        <v>253</v>
      </c>
      <c r="G2892" s="192">
        <v>3108689920</v>
      </c>
      <c r="H2892" s="257" t="s">
        <v>7182</v>
      </c>
      <c r="I2892" s="193" t="s">
        <v>75</v>
      </c>
      <c r="J2892" s="193" t="s">
        <v>7183</v>
      </c>
      <c r="K2892" s="193"/>
      <c r="L2892" s="193" t="s">
        <v>28</v>
      </c>
      <c r="M2892" s="193"/>
      <c r="N2892" s="193" t="s">
        <v>30</v>
      </c>
      <c r="O2892" s="193" t="s">
        <v>37</v>
      </c>
      <c r="P2892" s="193"/>
      <c r="Q2892" s="193" t="s">
        <v>30</v>
      </c>
      <c r="R2892" s="193" t="s">
        <v>75</v>
      </c>
      <c r="S2892" s="193" t="s">
        <v>75</v>
      </c>
      <c r="T2892" s="193" t="s">
        <v>40</v>
      </c>
      <c r="U2892" s="90"/>
      <c r="V2892" s="127"/>
      <c r="W2892" s="127"/>
      <c r="X2892" s="377">
        <v>45777</v>
      </c>
      <c r="Y2892" s="61"/>
    </row>
    <row r="2893" spans="1:25" ht="15" customHeight="1">
      <c r="A2893" s="192">
        <v>1120353091</v>
      </c>
      <c r="B2893" s="193" t="s">
        <v>26</v>
      </c>
      <c r="C2893" s="193" t="s">
        <v>220</v>
      </c>
      <c r="D2893" s="193" t="s">
        <v>221</v>
      </c>
      <c r="E2893" s="193" t="s">
        <v>2766</v>
      </c>
      <c r="F2893" s="193" t="s">
        <v>2643</v>
      </c>
      <c r="G2893" s="192">
        <v>3142508118</v>
      </c>
      <c r="H2893" s="385" t="s">
        <v>7184</v>
      </c>
      <c r="I2893" s="193" t="s">
        <v>66</v>
      </c>
      <c r="J2893" s="193" t="s">
        <v>2221</v>
      </c>
      <c r="K2893" s="193"/>
      <c r="L2893" s="193" t="s">
        <v>28</v>
      </c>
      <c r="M2893" s="193"/>
      <c r="N2893" s="193" t="s">
        <v>30</v>
      </c>
      <c r="O2893" s="193" t="s">
        <v>30</v>
      </c>
      <c r="P2893" s="193" t="s">
        <v>46</v>
      </c>
      <c r="Q2893" s="193" t="s">
        <v>30</v>
      </c>
      <c r="R2893" s="193" t="s">
        <v>60</v>
      </c>
      <c r="S2893" s="193" t="s">
        <v>66</v>
      </c>
      <c r="T2893" s="193" t="s">
        <v>66</v>
      </c>
      <c r="U2893" s="90"/>
      <c r="V2893" s="127"/>
      <c r="W2893" s="127"/>
      <c r="X2893" s="377">
        <v>45777</v>
      </c>
      <c r="Y2893" s="61"/>
    </row>
    <row r="2894" spans="1:25" ht="15" customHeight="1">
      <c r="A2894" s="192">
        <v>1110447817</v>
      </c>
      <c r="B2894" s="193" t="s">
        <v>26</v>
      </c>
      <c r="C2894" s="193" t="s">
        <v>4272</v>
      </c>
      <c r="D2894" s="193" t="s">
        <v>184</v>
      </c>
      <c r="E2894" s="193" t="s">
        <v>2757</v>
      </c>
      <c r="F2894" s="193" t="s">
        <v>395</v>
      </c>
      <c r="G2894" s="192">
        <v>3115184620</v>
      </c>
      <c r="H2894" s="257" t="s">
        <v>7185</v>
      </c>
      <c r="I2894" s="193" t="s">
        <v>75</v>
      </c>
      <c r="J2894" s="193" t="s">
        <v>7186</v>
      </c>
      <c r="K2894" s="193"/>
      <c r="L2894" s="193" t="s">
        <v>28</v>
      </c>
      <c r="M2894" s="193" t="s">
        <v>36</v>
      </c>
      <c r="N2894" s="193" t="s">
        <v>30</v>
      </c>
      <c r="O2894" s="193" t="s">
        <v>30</v>
      </c>
      <c r="P2894" s="193" t="s">
        <v>43</v>
      </c>
      <c r="Q2894" s="193" t="s">
        <v>30</v>
      </c>
      <c r="R2894" s="193" t="s">
        <v>60</v>
      </c>
      <c r="S2894" s="193" t="s">
        <v>75</v>
      </c>
      <c r="T2894" s="193" t="s">
        <v>65</v>
      </c>
      <c r="U2894" s="90"/>
      <c r="V2894" s="127"/>
      <c r="W2894" s="127"/>
      <c r="X2894" s="377">
        <v>45777</v>
      </c>
      <c r="Y2894" s="61"/>
    </row>
    <row r="2895" spans="1:25" ht="15" customHeight="1">
      <c r="A2895" s="192">
        <v>1063362168</v>
      </c>
      <c r="B2895" s="193" t="s">
        <v>26</v>
      </c>
      <c r="C2895" s="193" t="s">
        <v>7187</v>
      </c>
      <c r="D2895" s="193"/>
      <c r="E2895" s="193" t="s">
        <v>1343</v>
      </c>
      <c r="F2895" s="193" t="s">
        <v>7188</v>
      </c>
      <c r="G2895" s="192">
        <v>3122174419</v>
      </c>
      <c r="H2895" s="257" t="s">
        <v>7189</v>
      </c>
      <c r="I2895" s="193" t="s">
        <v>59</v>
      </c>
      <c r="J2895" s="193" t="s">
        <v>1087</v>
      </c>
      <c r="K2895" s="193"/>
      <c r="L2895" s="193" t="s">
        <v>28</v>
      </c>
      <c r="M2895" s="193"/>
      <c r="N2895" s="193" t="s">
        <v>30</v>
      </c>
      <c r="O2895" s="193" t="s">
        <v>30</v>
      </c>
      <c r="P2895" s="193" t="s">
        <v>43</v>
      </c>
      <c r="Q2895" s="193" t="s">
        <v>30</v>
      </c>
      <c r="R2895" s="193" t="s">
        <v>74</v>
      </c>
      <c r="S2895" s="193" t="s">
        <v>50</v>
      </c>
      <c r="T2895" s="193" t="s">
        <v>68</v>
      </c>
      <c r="U2895" s="90"/>
      <c r="V2895" s="127"/>
      <c r="W2895" s="127"/>
      <c r="X2895" s="377">
        <v>45777</v>
      </c>
      <c r="Y2895" s="61"/>
    </row>
    <row r="2896" spans="1:25" ht="15" customHeight="1">
      <c r="A2896" s="192">
        <v>57420450</v>
      </c>
      <c r="B2896" s="193" t="s">
        <v>26</v>
      </c>
      <c r="C2896" s="193" t="s">
        <v>381</v>
      </c>
      <c r="D2896" s="193" t="s">
        <v>826</v>
      </c>
      <c r="E2896" s="193" t="s">
        <v>179</v>
      </c>
      <c r="F2896" s="193" t="s">
        <v>154</v>
      </c>
      <c r="G2896" s="192">
        <v>3104741204</v>
      </c>
      <c r="H2896" s="257" t="s">
        <v>4588</v>
      </c>
      <c r="I2896" s="193" t="s">
        <v>57</v>
      </c>
      <c r="J2896" s="193" t="s">
        <v>7133</v>
      </c>
      <c r="K2896" s="193"/>
      <c r="L2896" s="193" t="s">
        <v>28</v>
      </c>
      <c r="M2896" s="193"/>
      <c r="N2896" s="193" t="s">
        <v>37</v>
      </c>
      <c r="O2896" s="193" t="s">
        <v>42</v>
      </c>
      <c r="P2896" s="193" t="s">
        <v>30</v>
      </c>
      <c r="Q2896" s="193" t="s">
        <v>49</v>
      </c>
      <c r="R2896" s="193" t="s">
        <v>30</v>
      </c>
      <c r="S2896" s="193" t="s">
        <v>57</v>
      </c>
      <c r="T2896" s="193" t="s">
        <v>71</v>
      </c>
      <c r="U2896" s="193" t="s">
        <v>64</v>
      </c>
      <c r="V2896" s="127"/>
      <c r="W2896" s="127"/>
      <c r="X2896" s="377">
        <v>45777</v>
      </c>
      <c r="Y2896" s="61"/>
    </row>
    <row r="2897" spans="1:24" ht="15" customHeight="1">
      <c r="A2897" s="192">
        <v>1143451473</v>
      </c>
      <c r="B2897" s="193" t="s">
        <v>26</v>
      </c>
      <c r="C2897" s="193" t="s">
        <v>4248</v>
      </c>
      <c r="D2897" s="193" t="s">
        <v>445</v>
      </c>
      <c r="E2897" s="193" t="s">
        <v>517</v>
      </c>
      <c r="F2897" s="193" t="s">
        <v>2771</v>
      </c>
      <c r="G2897" s="192">
        <v>3043456228</v>
      </c>
      <c r="H2897" s="257" t="s">
        <v>7190</v>
      </c>
      <c r="I2897" s="193" t="s">
        <v>57</v>
      </c>
      <c r="J2897" s="193" t="s">
        <v>7133</v>
      </c>
      <c r="K2897" s="193"/>
      <c r="L2897" s="193" t="s">
        <v>28</v>
      </c>
      <c r="M2897" s="193"/>
      <c r="N2897" s="193" t="s">
        <v>37</v>
      </c>
      <c r="O2897" s="193" t="s">
        <v>42</v>
      </c>
      <c r="P2897" s="193" t="s">
        <v>30</v>
      </c>
      <c r="Q2897" s="193" t="s">
        <v>43</v>
      </c>
      <c r="R2897" s="193" t="s">
        <v>30</v>
      </c>
      <c r="S2897" s="193" t="s">
        <v>57</v>
      </c>
      <c r="T2897" s="193" t="s">
        <v>68</v>
      </c>
      <c r="U2897" s="193" t="s">
        <v>47</v>
      </c>
      <c r="V2897" s="127"/>
      <c r="W2897" s="127"/>
      <c r="X2897" s="377">
        <v>45777</v>
      </c>
    </row>
    <row r="2898" spans="1:24" ht="15" customHeight="1">
      <c r="A2898" s="192">
        <v>1064791630</v>
      </c>
      <c r="B2898" s="193" t="s">
        <v>26</v>
      </c>
      <c r="C2898" s="193" t="s">
        <v>2126</v>
      </c>
      <c r="D2898" s="193" t="s">
        <v>888</v>
      </c>
      <c r="E2898" s="193" t="s">
        <v>1885</v>
      </c>
      <c r="F2898" s="193" t="s">
        <v>604</v>
      </c>
      <c r="G2898" s="192">
        <v>3112370376</v>
      </c>
      <c r="H2898" s="257" t="s">
        <v>7191</v>
      </c>
      <c r="I2898" s="193" t="s">
        <v>57</v>
      </c>
      <c r="J2898" s="193" t="s">
        <v>7133</v>
      </c>
      <c r="K2898" s="193"/>
      <c r="L2898" s="193" t="s">
        <v>28</v>
      </c>
      <c r="M2898" s="193"/>
      <c r="N2898" s="193" t="s">
        <v>37</v>
      </c>
      <c r="O2898" s="193" t="s">
        <v>42</v>
      </c>
      <c r="P2898" s="193" t="s">
        <v>30</v>
      </c>
      <c r="Q2898" s="193" t="s">
        <v>39</v>
      </c>
      <c r="R2898" s="193" t="s">
        <v>30</v>
      </c>
      <c r="S2898" s="193" t="s">
        <v>57</v>
      </c>
      <c r="T2898" s="193" t="s">
        <v>68</v>
      </c>
      <c r="U2898" s="193" t="s">
        <v>73</v>
      </c>
      <c r="V2898" s="127"/>
      <c r="W2898" s="127"/>
      <c r="X2898" s="377">
        <v>45777</v>
      </c>
    </row>
    <row r="2899" spans="1:24" ht="15" customHeight="1">
      <c r="A2899" s="192">
        <v>1066095490</v>
      </c>
      <c r="B2899" s="193" t="s">
        <v>26</v>
      </c>
      <c r="C2899" s="193" t="s">
        <v>4692</v>
      </c>
      <c r="D2899" s="193" t="s">
        <v>7192</v>
      </c>
      <c r="E2899" s="193" t="s">
        <v>7193</v>
      </c>
      <c r="F2899" s="193" t="s">
        <v>6870</v>
      </c>
      <c r="G2899" s="192">
        <v>3108116661</v>
      </c>
      <c r="H2899" s="257" t="s">
        <v>7194</v>
      </c>
      <c r="I2899" s="193" t="s">
        <v>57</v>
      </c>
      <c r="J2899" s="193" t="s">
        <v>7133</v>
      </c>
      <c r="K2899" s="193"/>
      <c r="L2899" s="193" t="s">
        <v>35</v>
      </c>
      <c r="M2899" s="193"/>
      <c r="N2899" s="193" t="s">
        <v>37</v>
      </c>
      <c r="O2899" s="193" t="s">
        <v>42</v>
      </c>
      <c r="P2899" s="193" t="s">
        <v>30</v>
      </c>
      <c r="Q2899" s="193" t="s">
        <v>39</v>
      </c>
      <c r="R2899" s="193" t="s">
        <v>30</v>
      </c>
      <c r="S2899" s="193" t="s">
        <v>57</v>
      </c>
      <c r="T2899" s="193" t="s">
        <v>68</v>
      </c>
      <c r="U2899" s="193" t="s">
        <v>73</v>
      </c>
      <c r="V2899" s="127"/>
      <c r="W2899" s="127"/>
      <c r="X2899" s="377">
        <v>45777</v>
      </c>
    </row>
    <row r="2900" spans="1:24" ht="15" customHeight="1">
      <c r="A2900" s="192">
        <v>36454112</v>
      </c>
      <c r="B2900" s="193" t="s">
        <v>26</v>
      </c>
      <c r="C2900" s="193" t="s">
        <v>7195</v>
      </c>
      <c r="D2900" s="193" t="s">
        <v>734</v>
      </c>
      <c r="E2900" s="193" t="s">
        <v>1724</v>
      </c>
      <c r="F2900" s="193" t="s">
        <v>1897</v>
      </c>
      <c r="G2900" s="192">
        <v>3012982822</v>
      </c>
      <c r="H2900" s="257" t="s">
        <v>7196</v>
      </c>
      <c r="I2900" s="193" t="s">
        <v>57</v>
      </c>
      <c r="J2900" s="193" t="s">
        <v>7133</v>
      </c>
      <c r="K2900" s="193"/>
      <c r="L2900" s="193" t="s">
        <v>28</v>
      </c>
      <c r="M2900" s="193"/>
      <c r="N2900" s="193" t="s">
        <v>37</v>
      </c>
      <c r="O2900" s="193" t="s">
        <v>42</v>
      </c>
      <c r="P2900" s="193" t="s">
        <v>30</v>
      </c>
      <c r="Q2900" s="193" t="s">
        <v>39</v>
      </c>
      <c r="R2900" s="193" t="s">
        <v>30</v>
      </c>
      <c r="S2900" s="193" t="s">
        <v>57</v>
      </c>
      <c r="T2900" s="193" t="s">
        <v>65</v>
      </c>
      <c r="U2900" s="193" t="s">
        <v>64</v>
      </c>
      <c r="V2900" s="127"/>
      <c r="W2900" s="127"/>
      <c r="X2900" s="377">
        <v>45777</v>
      </c>
    </row>
    <row r="2901" spans="1:24" ht="15" customHeight="1">
      <c r="A2901" s="192">
        <v>49796415</v>
      </c>
      <c r="B2901" s="193" t="s">
        <v>26</v>
      </c>
      <c r="C2901" s="193" t="s">
        <v>987</v>
      </c>
      <c r="D2901" s="193" t="s">
        <v>7131</v>
      </c>
      <c r="E2901" s="193" t="s">
        <v>5211</v>
      </c>
      <c r="F2901" s="193" t="s">
        <v>875</v>
      </c>
      <c r="G2901" s="192">
        <v>3168684277</v>
      </c>
      <c r="H2901" s="257" t="s">
        <v>7614</v>
      </c>
      <c r="I2901" s="193" t="s">
        <v>57</v>
      </c>
      <c r="J2901" s="193" t="s">
        <v>7133</v>
      </c>
      <c r="K2901" s="193"/>
      <c r="L2901" s="193" t="s">
        <v>28</v>
      </c>
      <c r="M2901" s="193" t="s">
        <v>29</v>
      </c>
      <c r="N2901" s="193" t="s">
        <v>37</v>
      </c>
      <c r="O2901" s="193" t="s">
        <v>42</v>
      </c>
      <c r="P2901" s="193" t="s">
        <v>30</v>
      </c>
      <c r="Q2901" s="193" t="s">
        <v>43</v>
      </c>
      <c r="R2901" s="193" t="s">
        <v>30</v>
      </c>
      <c r="S2901" s="193" t="s">
        <v>57</v>
      </c>
      <c r="T2901" s="193" t="s">
        <v>68</v>
      </c>
      <c r="U2901" s="193" t="s">
        <v>64</v>
      </c>
      <c r="V2901" s="127"/>
      <c r="W2901" s="127"/>
      <c r="X2901" s="377">
        <v>45777</v>
      </c>
    </row>
    <row r="2902" spans="1:24" ht="15" customHeight="1">
      <c r="A2902" s="192">
        <v>1003259670</v>
      </c>
      <c r="B2902" s="193" t="s">
        <v>26</v>
      </c>
      <c r="C2902" s="193" t="s">
        <v>558</v>
      </c>
      <c r="D2902" s="193"/>
      <c r="E2902" s="193" t="s">
        <v>113</v>
      </c>
      <c r="F2902" s="193" t="s">
        <v>364</v>
      </c>
      <c r="G2902" s="192">
        <v>3023963480</v>
      </c>
      <c r="H2902" s="257" t="s">
        <v>7197</v>
      </c>
      <c r="I2902" s="193" t="s">
        <v>57</v>
      </c>
      <c r="J2902" s="193" t="s">
        <v>7133</v>
      </c>
      <c r="K2902" s="193"/>
      <c r="L2902" s="193" t="s">
        <v>28</v>
      </c>
      <c r="M2902" s="193"/>
      <c r="N2902" s="193" t="s">
        <v>37</v>
      </c>
      <c r="O2902" s="193" t="s">
        <v>42</v>
      </c>
      <c r="P2902" s="193" t="s">
        <v>30</v>
      </c>
      <c r="Q2902" s="193" t="s">
        <v>43</v>
      </c>
      <c r="R2902" s="193" t="s">
        <v>30</v>
      </c>
      <c r="S2902" s="193" t="s">
        <v>57</v>
      </c>
      <c r="T2902" s="193" t="s">
        <v>68</v>
      </c>
      <c r="U2902" s="193" t="s">
        <v>64</v>
      </c>
      <c r="V2902" s="127"/>
      <c r="W2902" s="127"/>
      <c r="X2902" s="377">
        <v>45777</v>
      </c>
    </row>
    <row r="2903" spans="1:24" ht="15" customHeight="1">
      <c r="A2903" s="192">
        <v>40396426</v>
      </c>
      <c r="B2903" s="193" t="s">
        <v>26</v>
      </c>
      <c r="C2903" s="193" t="s">
        <v>2708</v>
      </c>
      <c r="D2903" s="193"/>
      <c r="E2903" s="193" t="s">
        <v>575</v>
      </c>
      <c r="F2903" s="193" t="s">
        <v>4797</v>
      </c>
      <c r="G2903" s="192">
        <v>3212572042</v>
      </c>
      <c r="H2903" s="257" t="s">
        <v>7198</v>
      </c>
      <c r="I2903" s="193" t="s">
        <v>66</v>
      </c>
      <c r="J2903" s="193" t="s">
        <v>535</v>
      </c>
      <c r="K2903" s="193"/>
      <c r="L2903" s="193" t="s">
        <v>35</v>
      </c>
      <c r="M2903" s="193" t="s">
        <v>36</v>
      </c>
      <c r="N2903" s="193" t="s">
        <v>30</v>
      </c>
      <c r="O2903" s="193" t="s">
        <v>30</v>
      </c>
      <c r="P2903" s="193" t="s">
        <v>43</v>
      </c>
      <c r="Q2903" s="193" t="s">
        <v>30</v>
      </c>
      <c r="R2903" s="193" t="s">
        <v>66</v>
      </c>
      <c r="S2903" s="193" t="s">
        <v>66</v>
      </c>
      <c r="T2903" s="193" t="s">
        <v>66</v>
      </c>
      <c r="U2903" s="90"/>
      <c r="V2903" s="127"/>
      <c r="W2903" s="127"/>
      <c r="X2903" s="377">
        <v>45777</v>
      </c>
    </row>
    <row r="2904" spans="1:24" ht="15" customHeight="1">
      <c r="A2904" s="192">
        <v>13240332</v>
      </c>
      <c r="B2904" s="193" t="s">
        <v>26</v>
      </c>
      <c r="C2904" s="193" t="s">
        <v>2126</v>
      </c>
      <c r="D2904" s="193" t="s">
        <v>1336</v>
      </c>
      <c r="E2904" s="193" t="s">
        <v>572</v>
      </c>
      <c r="F2904" s="193" t="s">
        <v>7199</v>
      </c>
      <c r="G2904" s="192">
        <v>3102314885</v>
      </c>
      <c r="H2904" s="257" t="s">
        <v>7200</v>
      </c>
      <c r="I2904" s="193" t="s">
        <v>68</v>
      </c>
      <c r="J2904" s="193" t="s">
        <v>157</v>
      </c>
      <c r="K2904" s="193"/>
      <c r="L2904" s="193" t="s">
        <v>51</v>
      </c>
      <c r="M2904" s="193" t="s">
        <v>36</v>
      </c>
      <c r="N2904" s="193" t="s">
        <v>30</v>
      </c>
      <c r="O2904" s="193" t="s">
        <v>42</v>
      </c>
      <c r="P2904" s="193" t="s">
        <v>30</v>
      </c>
      <c r="Q2904" s="193" t="s">
        <v>43</v>
      </c>
      <c r="R2904" s="193" t="s">
        <v>37</v>
      </c>
      <c r="S2904" s="193"/>
      <c r="T2904" s="193"/>
      <c r="U2904" s="193"/>
      <c r="V2904" s="127"/>
      <c r="W2904" s="127"/>
      <c r="X2904" s="377">
        <v>45777</v>
      </c>
    </row>
    <row r="2905" spans="1:24" ht="15" customHeight="1">
      <c r="A2905" s="192">
        <v>1090474258</v>
      </c>
      <c r="B2905" s="193" t="s">
        <v>26</v>
      </c>
      <c r="C2905" s="193" t="s">
        <v>1661</v>
      </c>
      <c r="D2905" s="193" t="s">
        <v>936</v>
      </c>
      <c r="E2905" s="193" t="s">
        <v>4597</v>
      </c>
      <c r="F2905" s="193" t="s">
        <v>2134</v>
      </c>
      <c r="G2905" s="192">
        <v>3238385918</v>
      </c>
      <c r="H2905" s="257" t="s">
        <v>7201</v>
      </c>
      <c r="I2905" s="193" t="s">
        <v>68</v>
      </c>
      <c r="J2905" s="193" t="s">
        <v>814</v>
      </c>
      <c r="K2905" s="193"/>
      <c r="L2905" s="193" t="s">
        <v>51</v>
      </c>
      <c r="M2905" s="193" t="s">
        <v>36</v>
      </c>
      <c r="N2905" s="193" t="s">
        <v>30</v>
      </c>
      <c r="O2905" s="193" t="s">
        <v>42</v>
      </c>
      <c r="P2905" s="193" t="s">
        <v>30</v>
      </c>
      <c r="Q2905" s="193" t="s">
        <v>49</v>
      </c>
      <c r="R2905" s="193" t="s">
        <v>30</v>
      </c>
      <c r="S2905" s="193" t="s">
        <v>68</v>
      </c>
      <c r="T2905" s="193" t="s">
        <v>68</v>
      </c>
      <c r="U2905" s="193" t="s">
        <v>68</v>
      </c>
      <c r="V2905" s="127"/>
      <c r="W2905" s="127"/>
      <c r="X2905" s="377">
        <v>45777</v>
      </c>
    </row>
    <row r="2906" spans="1:24" ht="15" customHeight="1">
      <c r="A2906" s="389">
        <v>1090459226</v>
      </c>
      <c r="B2906" s="390" t="s">
        <v>26</v>
      </c>
      <c r="C2906" s="390" t="s">
        <v>758</v>
      </c>
      <c r="D2906" s="390" t="s">
        <v>4277</v>
      </c>
      <c r="E2906" s="390" t="s">
        <v>403</v>
      </c>
      <c r="F2906" s="390" t="s">
        <v>712</v>
      </c>
      <c r="G2906" s="389">
        <v>3167597664</v>
      </c>
      <c r="H2906" s="391" t="s">
        <v>7202</v>
      </c>
      <c r="I2906" s="390" t="s">
        <v>68</v>
      </c>
      <c r="J2906" s="390" t="s">
        <v>1195</v>
      </c>
      <c r="K2906" s="390"/>
      <c r="L2906" s="390" t="s">
        <v>41</v>
      </c>
      <c r="M2906" s="390" t="s">
        <v>36</v>
      </c>
      <c r="N2906" s="390" t="s">
        <v>30</v>
      </c>
      <c r="O2906" s="390" t="s">
        <v>38</v>
      </c>
      <c r="P2906" s="390" t="s">
        <v>37</v>
      </c>
      <c r="Q2906" s="390" t="s">
        <v>32</v>
      </c>
      <c r="R2906" s="390" t="s">
        <v>37</v>
      </c>
      <c r="S2906" s="390" t="s">
        <v>68</v>
      </c>
      <c r="T2906" s="390" t="s">
        <v>68</v>
      </c>
      <c r="U2906" s="390" t="s">
        <v>68</v>
      </c>
      <c r="V2906" s="127"/>
      <c r="W2906" s="127"/>
      <c r="X2906" s="377">
        <v>45777</v>
      </c>
    </row>
    <row r="2907" spans="1:24" ht="15" customHeight="1">
      <c r="A2907" s="192">
        <v>1093794608</v>
      </c>
      <c r="B2907" s="193" t="s">
        <v>26</v>
      </c>
      <c r="C2907" s="193" t="s">
        <v>263</v>
      </c>
      <c r="D2907" s="193" t="s">
        <v>7203</v>
      </c>
      <c r="E2907" s="193" t="s">
        <v>700</v>
      </c>
      <c r="F2907" s="193" t="s">
        <v>333</v>
      </c>
      <c r="G2907" s="192">
        <v>3123414164</v>
      </c>
      <c r="H2907" s="257" t="s">
        <v>7204</v>
      </c>
      <c r="I2907" s="193" t="s">
        <v>68</v>
      </c>
      <c r="J2907" s="193" t="s">
        <v>814</v>
      </c>
      <c r="K2907" s="193"/>
      <c r="L2907" s="193" t="s">
        <v>35</v>
      </c>
      <c r="M2907" s="193"/>
      <c r="N2907" s="193" t="s">
        <v>37</v>
      </c>
      <c r="O2907" s="193" t="s">
        <v>42</v>
      </c>
      <c r="P2907" s="193" t="s">
        <v>30</v>
      </c>
      <c r="Q2907" s="193" t="s">
        <v>39</v>
      </c>
      <c r="R2907" s="193" t="s">
        <v>30</v>
      </c>
      <c r="S2907" s="193" t="s">
        <v>68</v>
      </c>
      <c r="T2907" s="193" t="s">
        <v>68</v>
      </c>
      <c r="U2907" s="193" t="s">
        <v>68</v>
      </c>
      <c r="V2907" s="127"/>
      <c r="W2907" s="127"/>
      <c r="X2907" s="377">
        <v>45777</v>
      </c>
    </row>
    <row r="2908" spans="1:24" ht="15" customHeight="1">
      <c r="A2908" s="389">
        <v>1090533940</v>
      </c>
      <c r="B2908" s="390" t="s">
        <v>26</v>
      </c>
      <c r="C2908" s="390" t="s">
        <v>3959</v>
      </c>
      <c r="D2908" s="390" t="s">
        <v>386</v>
      </c>
      <c r="E2908" s="390" t="s">
        <v>333</v>
      </c>
      <c r="F2908" s="390" t="s">
        <v>1221</v>
      </c>
      <c r="G2908" s="389">
        <v>3018037225</v>
      </c>
      <c r="H2908" s="257" t="s">
        <v>7205</v>
      </c>
      <c r="I2908" s="390" t="s">
        <v>68</v>
      </c>
      <c r="J2908" s="390" t="s">
        <v>814</v>
      </c>
      <c r="K2908" s="390"/>
      <c r="L2908" s="390" t="s">
        <v>35</v>
      </c>
      <c r="M2908" s="390"/>
      <c r="N2908" s="390" t="s">
        <v>37</v>
      </c>
      <c r="O2908" s="390" t="s">
        <v>42</v>
      </c>
      <c r="P2908" s="390" t="s">
        <v>30</v>
      </c>
      <c r="Q2908" s="390" t="s">
        <v>39</v>
      </c>
      <c r="R2908" s="390" t="s">
        <v>30</v>
      </c>
      <c r="S2908" s="390" t="s">
        <v>68</v>
      </c>
      <c r="T2908" s="390" t="s">
        <v>40</v>
      </c>
      <c r="U2908" s="390" t="s">
        <v>73</v>
      </c>
      <c r="V2908" s="127"/>
      <c r="W2908" s="127"/>
      <c r="X2908" s="377">
        <v>45777</v>
      </c>
    </row>
    <row r="2909" spans="1:24" ht="15" customHeight="1">
      <c r="A2909" s="389">
        <v>1010035675</v>
      </c>
      <c r="B2909" s="390" t="s">
        <v>26</v>
      </c>
      <c r="C2909" s="390" t="s">
        <v>7206</v>
      </c>
      <c r="D2909" s="390" t="s">
        <v>402</v>
      </c>
      <c r="E2909" s="390" t="s">
        <v>2224</v>
      </c>
      <c r="F2909" s="390" t="s">
        <v>7207</v>
      </c>
      <c r="G2909" s="389">
        <v>3205773286</v>
      </c>
      <c r="H2909" s="257" t="s">
        <v>7208</v>
      </c>
      <c r="I2909" s="390" t="s">
        <v>68</v>
      </c>
      <c r="J2909" s="390" t="s">
        <v>157</v>
      </c>
      <c r="K2909" s="390"/>
      <c r="L2909" s="390" t="s">
        <v>35</v>
      </c>
      <c r="M2909" s="390"/>
      <c r="N2909" s="390" t="s">
        <v>37</v>
      </c>
      <c r="O2909" s="390" t="s">
        <v>42</v>
      </c>
      <c r="P2909" s="390" t="s">
        <v>30</v>
      </c>
      <c r="Q2909" s="390" t="s">
        <v>39</v>
      </c>
      <c r="R2909" s="390" t="s">
        <v>30</v>
      </c>
      <c r="S2909" s="390" t="s">
        <v>68</v>
      </c>
      <c r="T2909" s="390" t="s">
        <v>68</v>
      </c>
      <c r="U2909" s="390" t="s">
        <v>68</v>
      </c>
      <c r="V2909" s="127"/>
      <c r="W2909" s="127"/>
      <c r="X2909" s="377">
        <v>45777</v>
      </c>
    </row>
    <row r="2910" spans="1:24" ht="15" customHeight="1">
      <c r="A2910" s="389">
        <v>79153011</v>
      </c>
      <c r="B2910" s="390" t="s">
        <v>26</v>
      </c>
      <c r="C2910" s="390" t="s">
        <v>2222</v>
      </c>
      <c r="D2910" s="390" t="s">
        <v>7209</v>
      </c>
      <c r="E2910" s="390" t="s">
        <v>328</v>
      </c>
      <c r="F2910" s="390" t="s">
        <v>328</v>
      </c>
      <c r="G2910" s="389" t="s">
        <v>7210</v>
      </c>
      <c r="H2910" s="257" t="s">
        <v>7211</v>
      </c>
      <c r="I2910" s="390" t="s">
        <v>60</v>
      </c>
      <c r="J2910" s="390" t="s">
        <v>182</v>
      </c>
      <c r="K2910" s="390"/>
      <c r="L2910" s="390" t="s">
        <v>28</v>
      </c>
      <c r="M2910" s="390"/>
      <c r="N2910" s="390" t="s">
        <v>30</v>
      </c>
      <c r="O2910" s="390" t="s">
        <v>30</v>
      </c>
      <c r="P2910" s="390" t="s">
        <v>46</v>
      </c>
      <c r="Q2910" s="390" t="s">
        <v>30</v>
      </c>
      <c r="R2910" s="390" t="s">
        <v>60</v>
      </c>
      <c r="S2910" s="390" t="s">
        <v>60</v>
      </c>
      <c r="T2910" s="390" t="s">
        <v>60</v>
      </c>
      <c r="U2910" s="90"/>
      <c r="V2910" s="127"/>
      <c r="W2910" s="127"/>
      <c r="X2910" s="377">
        <v>45777</v>
      </c>
    </row>
    <row r="2911" spans="1:24" ht="15" customHeight="1">
      <c r="A2911" s="389">
        <v>1030619818</v>
      </c>
      <c r="B2911" s="390" t="s">
        <v>26</v>
      </c>
      <c r="C2911" s="390" t="s">
        <v>759</v>
      </c>
      <c r="D2911" s="390" t="s">
        <v>559</v>
      </c>
      <c r="E2911" s="390" t="s">
        <v>7212</v>
      </c>
      <c r="F2911" s="390" t="s">
        <v>4866</v>
      </c>
      <c r="G2911" s="389">
        <v>3132343945</v>
      </c>
      <c r="H2911" s="257" t="s">
        <v>7213</v>
      </c>
      <c r="I2911" s="390" t="s">
        <v>63</v>
      </c>
      <c r="J2911" s="390" t="s">
        <v>7214</v>
      </c>
      <c r="K2911" s="390"/>
      <c r="L2911" s="390" t="s">
        <v>28</v>
      </c>
      <c r="M2911" s="390" t="s">
        <v>36</v>
      </c>
      <c r="N2911" s="390" t="s">
        <v>30</v>
      </c>
      <c r="O2911" s="390" t="s">
        <v>30</v>
      </c>
      <c r="P2911" s="390" t="s">
        <v>39</v>
      </c>
      <c r="Q2911" s="390" t="s">
        <v>30</v>
      </c>
      <c r="R2911" s="390" t="s">
        <v>63</v>
      </c>
      <c r="S2911" s="390" t="s">
        <v>63</v>
      </c>
      <c r="T2911" s="390" t="s">
        <v>63</v>
      </c>
      <c r="U2911" s="90"/>
      <c r="V2911" s="127"/>
      <c r="W2911" s="127"/>
      <c r="X2911" s="377">
        <v>45777</v>
      </c>
    </row>
    <row r="2912" spans="1:24" ht="15" customHeight="1">
      <c r="A2912" s="389">
        <v>1093787455</v>
      </c>
      <c r="B2912" s="390" t="s">
        <v>26</v>
      </c>
      <c r="C2912" s="390" t="s">
        <v>5936</v>
      </c>
      <c r="D2912" s="390" t="s">
        <v>4009</v>
      </c>
      <c r="E2912" s="390" t="s">
        <v>3103</v>
      </c>
      <c r="F2912" s="390" t="s">
        <v>4270</v>
      </c>
      <c r="G2912" s="389">
        <v>3153448378</v>
      </c>
      <c r="H2912" s="257" t="s">
        <v>7215</v>
      </c>
      <c r="I2912" s="390" t="s">
        <v>68</v>
      </c>
      <c r="J2912" s="390" t="s">
        <v>1185</v>
      </c>
      <c r="K2912" s="390" t="s">
        <v>27</v>
      </c>
      <c r="L2912" s="390" t="s">
        <v>41</v>
      </c>
      <c r="M2912" s="390" t="s">
        <v>36</v>
      </c>
      <c r="N2912" s="390" t="s">
        <v>30</v>
      </c>
      <c r="O2912" s="390" t="s">
        <v>31</v>
      </c>
      <c r="P2912" s="390" t="s">
        <v>30</v>
      </c>
      <c r="Q2912" s="390" t="s">
        <v>43</v>
      </c>
      <c r="R2912" s="390" t="s">
        <v>30</v>
      </c>
      <c r="S2912" s="390" t="s">
        <v>44</v>
      </c>
      <c r="T2912" s="390" t="s">
        <v>33</v>
      </c>
      <c r="U2912" s="390" t="s">
        <v>40</v>
      </c>
      <c r="V2912" s="127"/>
      <c r="W2912" s="127"/>
      <c r="X2912" s="377">
        <v>45777</v>
      </c>
    </row>
    <row r="2913" spans="1:24" ht="15" customHeight="1">
      <c r="A2913" s="389">
        <v>60415824</v>
      </c>
      <c r="B2913" s="390" t="s">
        <v>26</v>
      </c>
      <c r="C2913" s="390" t="s">
        <v>826</v>
      </c>
      <c r="D2913" s="390" t="s">
        <v>251</v>
      </c>
      <c r="E2913" s="390" t="s">
        <v>584</v>
      </c>
      <c r="F2913" s="390" t="s">
        <v>113</v>
      </c>
      <c r="G2913" s="389">
        <v>3156780841</v>
      </c>
      <c r="H2913" s="257" t="s">
        <v>7216</v>
      </c>
      <c r="I2913" s="390" t="s">
        <v>68</v>
      </c>
      <c r="J2913" s="390" t="s">
        <v>1185</v>
      </c>
      <c r="K2913" s="390"/>
      <c r="L2913" s="390" t="s">
        <v>28</v>
      </c>
      <c r="M2913" s="390"/>
      <c r="N2913" s="390" t="s">
        <v>30</v>
      </c>
      <c r="O2913" s="390" t="s">
        <v>38</v>
      </c>
      <c r="P2913" s="390" t="s">
        <v>30</v>
      </c>
      <c r="Q2913" s="390" t="s">
        <v>39</v>
      </c>
      <c r="R2913" s="390" t="s">
        <v>37</v>
      </c>
      <c r="S2913" s="390"/>
      <c r="T2913" s="390"/>
      <c r="U2913" s="390"/>
      <c r="V2913" s="127"/>
      <c r="W2913" s="127"/>
      <c r="X2913" s="377">
        <v>45777</v>
      </c>
    </row>
    <row r="2914" spans="1:24" ht="15" customHeight="1">
      <c r="A2914" s="389">
        <v>1069306501</v>
      </c>
      <c r="B2914" s="390" t="s">
        <v>26</v>
      </c>
      <c r="C2914" s="390" t="s">
        <v>1661</v>
      </c>
      <c r="D2914" s="390" t="s">
        <v>106</v>
      </c>
      <c r="E2914" s="390" t="s">
        <v>565</v>
      </c>
      <c r="F2914" s="390" t="s">
        <v>545</v>
      </c>
      <c r="G2914" s="389">
        <v>3006931506</v>
      </c>
      <c r="H2914" s="257" t="s">
        <v>7217</v>
      </c>
      <c r="I2914" s="390" t="s">
        <v>60</v>
      </c>
      <c r="J2914" s="390" t="s">
        <v>4254</v>
      </c>
      <c r="K2914" s="390"/>
      <c r="L2914" s="390" t="s">
        <v>28</v>
      </c>
      <c r="M2914" s="390"/>
      <c r="N2914" s="390" t="s">
        <v>30</v>
      </c>
      <c r="O2914" s="390" t="s">
        <v>30</v>
      </c>
      <c r="P2914" s="390" t="s">
        <v>39</v>
      </c>
      <c r="Q2914" s="390" t="s">
        <v>30</v>
      </c>
      <c r="R2914" s="390" t="s">
        <v>60</v>
      </c>
      <c r="S2914" s="390" t="s">
        <v>60</v>
      </c>
      <c r="T2914" s="390" t="s">
        <v>60</v>
      </c>
      <c r="U2914" s="90"/>
      <c r="V2914" s="127"/>
      <c r="W2914" s="127"/>
      <c r="X2914" s="377">
        <v>45777</v>
      </c>
    </row>
    <row r="2915" spans="1:24" ht="15" customHeight="1">
      <c r="A2915" s="192">
        <v>64702437</v>
      </c>
      <c r="B2915" s="193" t="s">
        <v>26</v>
      </c>
      <c r="C2915" s="193" t="s">
        <v>7218</v>
      </c>
      <c r="D2915" s="193" t="s">
        <v>37</v>
      </c>
      <c r="E2915" s="193" t="s">
        <v>3941</v>
      </c>
      <c r="F2915" s="193" t="s">
        <v>7219</v>
      </c>
      <c r="G2915" s="192">
        <v>3002533811</v>
      </c>
      <c r="H2915" s="257" t="s">
        <v>7220</v>
      </c>
      <c r="I2915" s="193" t="s">
        <v>60</v>
      </c>
      <c r="J2915" s="193" t="s">
        <v>182</v>
      </c>
      <c r="K2915" s="193"/>
      <c r="L2915" s="193" t="s">
        <v>28</v>
      </c>
      <c r="M2915" s="193" t="s">
        <v>36</v>
      </c>
      <c r="N2915" s="193" t="s">
        <v>30</v>
      </c>
      <c r="O2915" s="193" t="s">
        <v>30</v>
      </c>
      <c r="P2915" s="193" t="s">
        <v>49</v>
      </c>
      <c r="Q2915" s="193" t="s">
        <v>30</v>
      </c>
      <c r="R2915" s="193" t="s">
        <v>50</v>
      </c>
      <c r="S2915" s="193" t="s">
        <v>50</v>
      </c>
      <c r="T2915" s="193" t="s">
        <v>50</v>
      </c>
      <c r="U2915" s="90"/>
      <c r="V2915" s="127"/>
      <c r="W2915" s="127"/>
      <c r="X2915" s="377">
        <v>45777</v>
      </c>
    </row>
    <row r="2916" spans="1:24" ht="15" customHeight="1">
      <c r="A2916" s="192">
        <v>80034921</v>
      </c>
      <c r="B2916" s="193" t="s">
        <v>26</v>
      </c>
      <c r="C2916" s="193" t="s">
        <v>1027</v>
      </c>
      <c r="D2916" s="193"/>
      <c r="E2916" s="193" t="s">
        <v>7221</v>
      </c>
      <c r="F2916" s="193" t="s">
        <v>442</v>
      </c>
      <c r="G2916" s="192">
        <v>3005179939</v>
      </c>
      <c r="H2916" s="257" t="s">
        <v>7222</v>
      </c>
      <c r="I2916" s="193" t="s">
        <v>40</v>
      </c>
      <c r="J2916" s="193" t="s">
        <v>1039</v>
      </c>
      <c r="K2916" s="193"/>
      <c r="L2916" s="193" t="s">
        <v>35</v>
      </c>
      <c r="M2916" s="193"/>
      <c r="N2916" s="193" t="s">
        <v>30</v>
      </c>
      <c r="O2916" s="193" t="s">
        <v>31</v>
      </c>
      <c r="P2916" s="193" t="s">
        <v>30</v>
      </c>
      <c r="Q2916" s="193" t="s">
        <v>46</v>
      </c>
      <c r="R2916" s="193" t="s">
        <v>30</v>
      </c>
      <c r="S2916" s="193" t="s">
        <v>40</v>
      </c>
      <c r="T2916" s="193" t="s">
        <v>59</v>
      </c>
      <c r="U2916" s="193"/>
      <c r="V2916" s="127"/>
      <c r="W2916" s="127"/>
      <c r="X2916" s="377">
        <v>45777</v>
      </c>
    </row>
    <row r="2917" spans="1:24" ht="15" customHeight="1">
      <c r="A2917" s="389">
        <v>40438009</v>
      </c>
      <c r="B2917" s="390" t="s">
        <v>26</v>
      </c>
      <c r="C2917" s="390" t="s">
        <v>220</v>
      </c>
      <c r="D2917" s="390" t="s">
        <v>975</v>
      </c>
      <c r="E2917" s="390" t="s">
        <v>171</v>
      </c>
      <c r="F2917" s="390" t="s">
        <v>1155</v>
      </c>
      <c r="G2917" s="389">
        <v>3132514995</v>
      </c>
      <c r="H2917" s="257" t="s">
        <v>7223</v>
      </c>
      <c r="I2917" s="390" t="s">
        <v>60</v>
      </c>
      <c r="J2917" s="390" t="s">
        <v>927</v>
      </c>
      <c r="K2917" s="390"/>
      <c r="L2917" s="390" t="s">
        <v>28</v>
      </c>
      <c r="M2917" s="390" t="s">
        <v>36</v>
      </c>
      <c r="N2917" s="390" t="s">
        <v>30</v>
      </c>
      <c r="O2917" s="390" t="s">
        <v>30</v>
      </c>
      <c r="P2917" s="390" t="s">
        <v>49</v>
      </c>
      <c r="Q2917" s="390" t="s">
        <v>30</v>
      </c>
      <c r="R2917" s="390" t="s">
        <v>60</v>
      </c>
      <c r="S2917" s="390" t="s">
        <v>66</v>
      </c>
      <c r="T2917" s="390" t="s">
        <v>55</v>
      </c>
      <c r="U2917" s="90"/>
      <c r="V2917" s="127"/>
      <c r="W2917" s="127"/>
      <c r="X2917" s="377">
        <v>45777</v>
      </c>
    </row>
    <row r="2918" spans="1:24" ht="15" customHeight="1">
      <c r="A2918" s="388">
        <v>10079538</v>
      </c>
      <c r="B2918" s="387" t="s">
        <v>26</v>
      </c>
      <c r="C2918" s="387" t="s">
        <v>7218</v>
      </c>
      <c r="D2918" s="387" t="s">
        <v>37</v>
      </c>
      <c r="E2918" s="387" t="s">
        <v>3941</v>
      </c>
      <c r="F2918" s="387" t="s">
        <v>7219</v>
      </c>
      <c r="G2918" s="388">
        <v>3002533811</v>
      </c>
      <c r="H2918" s="386" t="s">
        <v>7220</v>
      </c>
      <c r="I2918" s="387" t="s">
        <v>60</v>
      </c>
      <c r="J2918" s="387" t="s">
        <v>182</v>
      </c>
      <c r="K2918" s="387"/>
      <c r="L2918" s="387" t="s">
        <v>28</v>
      </c>
      <c r="M2918" s="387" t="s">
        <v>36</v>
      </c>
      <c r="N2918" s="387" t="s">
        <v>30</v>
      </c>
      <c r="O2918" s="387" t="s">
        <v>30</v>
      </c>
      <c r="P2918" s="387" t="s">
        <v>49</v>
      </c>
      <c r="Q2918" s="387" t="s">
        <v>30</v>
      </c>
      <c r="R2918" s="387" t="s">
        <v>50</v>
      </c>
      <c r="S2918" s="387" t="s">
        <v>50</v>
      </c>
      <c r="T2918" s="387" t="s">
        <v>50</v>
      </c>
      <c r="U2918" s="90"/>
      <c r="V2918" s="127"/>
      <c r="W2918" s="127"/>
      <c r="X2918" s="377">
        <v>45777</v>
      </c>
    </row>
    <row r="2919" spans="1:24" ht="15" customHeight="1">
      <c r="A2919" s="388">
        <v>1037595259</v>
      </c>
      <c r="B2919" s="387" t="s">
        <v>26</v>
      </c>
      <c r="C2919" s="387" t="s">
        <v>5877</v>
      </c>
      <c r="D2919" s="387" t="s">
        <v>37</v>
      </c>
      <c r="E2919" s="387" t="s">
        <v>7224</v>
      </c>
      <c r="F2919" s="387" t="s">
        <v>1369</v>
      </c>
      <c r="G2919" s="388">
        <v>3157143900</v>
      </c>
      <c r="H2919" s="386" t="s">
        <v>7225</v>
      </c>
      <c r="I2919" s="387" t="s">
        <v>60</v>
      </c>
      <c r="J2919" s="387" t="s">
        <v>407</v>
      </c>
      <c r="K2919" s="387" t="s">
        <v>27</v>
      </c>
      <c r="L2919" s="387" t="s">
        <v>28</v>
      </c>
      <c r="M2919" s="387" t="s">
        <v>36</v>
      </c>
      <c r="N2919" s="387" t="s">
        <v>30</v>
      </c>
      <c r="O2919" s="387" t="s">
        <v>30</v>
      </c>
      <c r="P2919" s="387" t="s">
        <v>46</v>
      </c>
      <c r="Q2919" s="387" t="s">
        <v>30</v>
      </c>
      <c r="R2919" s="387" t="s">
        <v>60</v>
      </c>
      <c r="S2919" s="387" t="s">
        <v>60</v>
      </c>
      <c r="T2919" s="387" t="s">
        <v>60</v>
      </c>
      <c r="U2919" s="90"/>
      <c r="V2919" s="127"/>
      <c r="W2919" s="127"/>
      <c r="X2919" s="377">
        <v>45777</v>
      </c>
    </row>
    <row r="2920" spans="1:24" ht="15" customHeight="1">
      <c r="A2920" s="389">
        <v>1100950681</v>
      </c>
      <c r="B2920" s="390" t="s">
        <v>26</v>
      </c>
      <c r="C2920" s="390" t="s">
        <v>834</v>
      </c>
      <c r="D2920" s="390" t="s">
        <v>326</v>
      </c>
      <c r="E2920" s="390" t="s">
        <v>932</v>
      </c>
      <c r="F2920" s="390" t="s">
        <v>2356</v>
      </c>
      <c r="G2920" s="389">
        <v>3103288791</v>
      </c>
      <c r="H2920" s="391" t="s">
        <v>7226</v>
      </c>
      <c r="I2920" s="390" t="s">
        <v>68</v>
      </c>
      <c r="J2920" s="390" t="s">
        <v>1195</v>
      </c>
      <c r="K2920" s="390"/>
      <c r="L2920" s="390" t="s">
        <v>28</v>
      </c>
      <c r="M2920" s="390"/>
      <c r="N2920" s="390" t="s">
        <v>30</v>
      </c>
      <c r="O2920" s="390" t="s">
        <v>38</v>
      </c>
      <c r="P2920" s="390" t="s">
        <v>30</v>
      </c>
      <c r="Q2920" s="390" t="s">
        <v>49</v>
      </c>
      <c r="R2920" s="390" t="s">
        <v>37</v>
      </c>
      <c r="S2920" s="390" t="s">
        <v>68</v>
      </c>
      <c r="T2920" s="390" t="s">
        <v>68</v>
      </c>
      <c r="U2920" s="390" t="s">
        <v>68</v>
      </c>
      <c r="V2920" s="127"/>
      <c r="W2920" s="127"/>
      <c r="X2920" s="377">
        <v>45777</v>
      </c>
    </row>
    <row r="2921" spans="1:24" ht="15" customHeight="1">
      <c r="A2921" s="192">
        <v>50923322</v>
      </c>
      <c r="B2921" s="193" t="s">
        <v>26</v>
      </c>
      <c r="C2921" s="193" t="s">
        <v>355</v>
      </c>
      <c r="D2921" s="193" t="s">
        <v>221</v>
      </c>
      <c r="E2921" s="193" t="s">
        <v>2110</v>
      </c>
      <c r="F2921" s="193" t="s">
        <v>1663</v>
      </c>
      <c r="G2921" s="192">
        <v>3023468280</v>
      </c>
      <c r="H2921" s="351" t="s">
        <v>7227</v>
      </c>
      <c r="I2921" s="193" t="s">
        <v>59</v>
      </c>
      <c r="J2921" s="193" t="s">
        <v>262</v>
      </c>
      <c r="K2921" s="193"/>
      <c r="L2921" s="193" t="s">
        <v>35</v>
      </c>
      <c r="M2921" s="193"/>
      <c r="N2921" s="193" t="s">
        <v>30</v>
      </c>
      <c r="O2921" s="193" t="s">
        <v>30</v>
      </c>
      <c r="P2921" s="193" t="s">
        <v>43</v>
      </c>
      <c r="Q2921" s="193" t="s">
        <v>30</v>
      </c>
      <c r="R2921" s="193" t="s">
        <v>59</v>
      </c>
      <c r="S2921" s="193" t="s">
        <v>59</v>
      </c>
      <c r="T2921" s="193" t="s">
        <v>40</v>
      </c>
      <c r="U2921" s="394"/>
      <c r="V2921" s="403"/>
      <c r="W2921" s="403"/>
      <c r="X2921" s="403" t="s">
        <v>7228</v>
      </c>
    </row>
    <row r="2922" spans="1:24" ht="15" customHeight="1">
      <c r="A2922" s="192">
        <v>261535593</v>
      </c>
      <c r="B2922" s="193" t="s">
        <v>26</v>
      </c>
      <c r="C2922" s="193" t="s">
        <v>1188</v>
      </c>
      <c r="D2922" s="193"/>
      <c r="E2922" s="193" t="s">
        <v>7229</v>
      </c>
      <c r="F2922" s="193" t="s">
        <v>886</v>
      </c>
      <c r="G2922" s="192">
        <v>3232187725</v>
      </c>
      <c r="H2922" s="392" t="s">
        <v>7230</v>
      </c>
      <c r="I2922" s="193" t="s">
        <v>75</v>
      </c>
      <c r="J2922" s="193" t="s">
        <v>7231</v>
      </c>
      <c r="K2922" s="193" t="s">
        <v>27</v>
      </c>
      <c r="L2922" s="193" t="s">
        <v>28</v>
      </c>
      <c r="M2922" s="193" t="s">
        <v>36</v>
      </c>
      <c r="N2922" s="193" t="s">
        <v>30</v>
      </c>
      <c r="O2922" s="193" t="s">
        <v>30</v>
      </c>
      <c r="P2922" s="193" t="s">
        <v>43</v>
      </c>
      <c r="Q2922" s="193" t="s">
        <v>30</v>
      </c>
      <c r="R2922" s="193" t="s">
        <v>44</v>
      </c>
      <c r="S2922" s="193" t="s">
        <v>75</v>
      </c>
      <c r="T2922" s="193" t="s">
        <v>40</v>
      </c>
      <c r="U2922" s="394"/>
      <c r="V2922" s="403"/>
      <c r="W2922" s="403"/>
      <c r="X2922" s="403" t="s">
        <v>7228</v>
      </c>
    </row>
    <row r="2923" spans="1:24" ht="15" customHeight="1">
      <c r="A2923" s="192">
        <v>1023890340</v>
      </c>
      <c r="B2923" s="193" t="s">
        <v>26</v>
      </c>
      <c r="C2923" s="193" t="s">
        <v>973</v>
      </c>
      <c r="D2923" s="193"/>
      <c r="E2923" s="193" t="s">
        <v>731</v>
      </c>
      <c r="F2923" s="193" t="s">
        <v>1897</v>
      </c>
      <c r="G2923" s="192">
        <v>3108243416</v>
      </c>
      <c r="H2923" s="351" t="s">
        <v>7232</v>
      </c>
      <c r="I2923" s="193" t="s">
        <v>61</v>
      </c>
      <c r="J2923" s="193" t="s">
        <v>168</v>
      </c>
      <c r="K2923" s="193"/>
      <c r="L2923" s="193" t="s">
        <v>35</v>
      </c>
      <c r="M2923" s="193" t="s">
        <v>29</v>
      </c>
      <c r="N2923" s="193" t="s">
        <v>37</v>
      </c>
      <c r="O2923" s="193" t="s">
        <v>42</v>
      </c>
      <c r="P2923" s="193" t="s">
        <v>30</v>
      </c>
      <c r="Q2923" s="193" t="s">
        <v>39</v>
      </c>
      <c r="R2923" s="193" t="s">
        <v>37</v>
      </c>
      <c r="S2923" s="193" t="s">
        <v>61</v>
      </c>
      <c r="T2923" s="193" t="s">
        <v>61</v>
      </c>
      <c r="U2923" s="193" t="s">
        <v>61</v>
      </c>
      <c r="V2923" s="403"/>
      <c r="W2923" s="403"/>
      <c r="X2923" s="403" t="s">
        <v>7228</v>
      </c>
    </row>
    <row r="2924" spans="1:24" ht="15" customHeight="1">
      <c r="A2924" s="192">
        <v>1015424906</v>
      </c>
      <c r="B2924" s="193" t="s">
        <v>26</v>
      </c>
      <c r="C2924" s="193" t="s">
        <v>7615</v>
      </c>
      <c r="D2924" s="193"/>
      <c r="E2924" s="193" t="s">
        <v>7616</v>
      </c>
      <c r="F2924" s="193" t="s">
        <v>7617</v>
      </c>
      <c r="G2924" s="192">
        <v>3138871288</v>
      </c>
      <c r="H2924" s="351" t="s">
        <v>7618</v>
      </c>
      <c r="I2924" s="193" t="s">
        <v>61</v>
      </c>
      <c r="J2924" s="193" t="s">
        <v>168</v>
      </c>
      <c r="K2924" s="193"/>
      <c r="L2924" s="193" t="s">
        <v>28</v>
      </c>
      <c r="M2924" s="193" t="s">
        <v>36</v>
      </c>
      <c r="N2924" s="193" t="s">
        <v>37</v>
      </c>
      <c r="O2924" s="193" t="s">
        <v>42</v>
      </c>
      <c r="P2924" s="193" t="s">
        <v>30</v>
      </c>
      <c r="Q2924" s="193" t="s">
        <v>39</v>
      </c>
      <c r="R2924" s="193" t="s">
        <v>37</v>
      </c>
      <c r="S2924" s="193" t="s">
        <v>61</v>
      </c>
      <c r="T2924" s="193" t="s">
        <v>61</v>
      </c>
      <c r="U2924" s="193" t="s">
        <v>61</v>
      </c>
      <c r="V2924" s="403"/>
      <c r="W2924" s="403"/>
      <c r="X2924" s="403" t="s">
        <v>7228</v>
      </c>
    </row>
    <row r="2925" spans="1:24" ht="15" customHeight="1">
      <c r="A2925" s="192">
        <v>1081154732</v>
      </c>
      <c r="B2925" s="193" t="s">
        <v>26</v>
      </c>
      <c r="C2925" s="193" t="s">
        <v>503</v>
      </c>
      <c r="D2925" s="193" t="s">
        <v>196</v>
      </c>
      <c r="E2925" s="193" t="s">
        <v>428</v>
      </c>
      <c r="F2925" s="193" t="s">
        <v>979</v>
      </c>
      <c r="G2925" s="192">
        <v>3205241203</v>
      </c>
      <c r="H2925" s="392" t="s">
        <v>6727</v>
      </c>
      <c r="I2925" s="193" t="s">
        <v>59</v>
      </c>
      <c r="J2925" s="193" t="s">
        <v>262</v>
      </c>
      <c r="K2925" s="193"/>
      <c r="L2925" s="193" t="s">
        <v>28</v>
      </c>
      <c r="M2925" s="193"/>
      <c r="N2925" s="193" t="s">
        <v>30</v>
      </c>
      <c r="O2925" s="193" t="s">
        <v>42</v>
      </c>
      <c r="P2925" s="193" t="s">
        <v>30</v>
      </c>
      <c r="Q2925" s="193" t="s">
        <v>49</v>
      </c>
      <c r="R2925" s="193" t="s">
        <v>30</v>
      </c>
      <c r="S2925" s="193" t="s">
        <v>59</v>
      </c>
      <c r="T2925" s="193" t="s">
        <v>63</v>
      </c>
      <c r="U2925" s="193" t="s">
        <v>50</v>
      </c>
      <c r="V2925" s="403"/>
      <c r="W2925" s="403"/>
      <c r="X2925" s="403" t="s">
        <v>7228</v>
      </c>
    </row>
    <row r="2926" spans="1:24" ht="15" customHeight="1">
      <c r="A2926" s="192">
        <v>1214730342</v>
      </c>
      <c r="B2926" s="193" t="s">
        <v>26</v>
      </c>
      <c r="C2926" s="193" t="s">
        <v>7233</v>
      </c>
      <c r="D2926" s="193" t="s">
        <v>251</v>
      </c>
      <c r="E2926" s="193" t="s">
        <v>179</v>
      </c>
      <c r="F2926" s="193" t="s">
        <v>7234</v>
      </c>
      <c r="G2926" s="192">
        <v>3207854477</v>
      </c>
      <c r="H2926" s="393" t="s">
        <v>7235</v>
      </c>
      <c r="I2926" s="193" t="s">
        <v>69</v>
      </c>
      <c r="J2926" s="193" t="s">
        <v>197</v>
      </c>
      <c r="K2926" s="193" t="s">
        <v>27</v>
      </c>
      <c r="L2926" s="193" t="s">
        <v>28</v>
      </c>
      <c r="M2926" s="193" t="s">
        <v>36</v>
      </c>
      <c r="N2926" s="193" t="s">
        <v>30</v>
      </c>
      <c r="O2926" s="193" t="s">
        <v>38</v>
      </c>
      <c r="P2926" s="193" t="s">
        <v>37</v>
      </c>
      <c r="Q2926" s="193" t="s">
        <v>32</v>
      </c>
      <c r="R2926" s="193" t="s">
        <v>30</v>
      </c>
      <c r="S2926" s="193" t="s">
        <v>69</v>
      </c>
      <c r="T2926" s="193" t="s">
        <v>69</v>
      </c>
      <c r="U2926" s="193" t="s">
        <v>69</v>
      </c>
      <c r="V2926" s="403"/>
      <c r="W2926" s="403"/>
      <c r="X2926" s="403" t="s">
        <v>7228</v>
      </c>
    </row>
    <row r="2927" spans="1:24" ht="15" customHeight="1">
      <c r="A2927" s="192">
        <v>52255503</v>
      </c>
      <c r="B2927" s="193" t="s">
        <v>26</v>
      </c>
      <c r="C2927" s="193" t="s">
        <v>7104</v>
      </c>
      <c r="D2927" s="193"/>
      <c r="E2927" s="193" t="s">
        <v>760</v>
      </c>
      <c r="F2927" s="193" t="s">
        <v>7105</v>
      </c>
      <c r="G2927" s="192">
        <v>3182165572</v>
      </c>
      <c r="H2927" s="351" t="s">
        <v>7106</v>
      </c>
      <c r="I2927" s="193" t="s">
        <v>73</v>
      </c>
      <c r="J2927" s="283" t="s">
        <v>7107</v>
      </c>
      <c r="K2927" s="72"/>
      <c r="L2927" s="276" t="s">
        <v>28</v>
      </c>
      <c r="M2927" s="193" t="s">
        <v>37</v>
      </c>
      <c r="N2927" s="193" t="s">
        <v>42</v>
      </c>
      <c r="O2927" s="298" t="s">
        <v>30</v>
      </c>
      <c r="P2927" s="193" t="s">
        <v>49</v>
      </c>
      <c r="Q2927" s="193" t="s">
        <v>30</v>
      </c>
      <c r="R2927" s="193" t="s">
        <v>73</v>
      </c>
      <c r="S2927" s="127" t="s">
        <v>7108</v>
      </c>
      <c r="T2927" s="127"/>
      <c r="U2927" s="127"/>
      <c r="V2927" s="403"/>
      <c r="W2927" s="403"/>
      <c r="X2927" s="403" t="s">
        <v>7228</v>
      </c>
    </row>
    <row r="2928" spans="1:24" ht="15" customHeight="1">
      <c r="A2928" s="192">
        <v>49696567</v>
      </c>
      <c r="B2928" s="193" t="s">
        <v>26</v>
      </c>
      <c r="C2928" s="193" t="s">
        <v>7236</v>
      </c>
      <c r="D2928" s="193" t="s">
        <v>467</v>
      </c>
      <c r="E2928" s="193" t="s">
        <v>1654</v>
      </c>
      <c r="F2928" s="193" t="s">
        <v>6225</v>
      </c>
      <c r="G2928" s="192">
        <v>3004911197</v>
      </c>
      <c r="H2928" s="392" t="s">
        <v>7237</v>
      </c>
      <c r="I2928" s="193" t="s">
        <v>57</v>
      </c>
      <c r="J2928" s="193" t="s">
        <v>6789</v>
      </c>
      <c r="K2928" s="193"/>
      <c r="L2928" s="193" t="s">
        <v>41</v>
      </c>
      <c r="M2928" s="193" t="s">
        <v>36</v>
      </c>
      <c r="N2928" s="193" t="s">
        <v>30</v>
      </c>
      <c r="O2928" s="193" t="s">
        <v>31</v>
      </c>
      <c r="P2928" s="193" t="s">
        <v>30</v>
      </c>
      <c r="Q2928" s="193" t="s">
        <v>49</v>
      </c>
      <c r="R2928" s="193" t="s">
        <v>30</v>
      </c>
      <c r="S2928" s="193" t="s">
        <v>57</v>
      </c>
      <c r="T2928" s="193" t="s">
        <v>57</v>
      </c>
      <c r="U2928" s="193" t="s">
        <v>57</v>
      </c>
      <c r="V2928" s="403"/>
      <c r="W2928" s="403"/>
      <c r="X2928" s="403" t="s">
        <v>7228</v>
      </c>
    </row>
    <row r="2929" spans="1:24" ht="15" customHeight="1">
      <c r="A2929" s="192">
        <v>60265960</v>
      </c>
      <c r="B2929" s="193" t="s">
        <v>26</v>
      </c>
      <c r="C2929" s="193" t="s">
        <v>673</v>
      </c>
      <c r="D2929" s="193"/>
      <c r="E2929" s="193" t="s">
        <v>875</v>
      </c>
      <c r="F2929" s="193" t="s">
        <v>1896</v>
      </c>
      <c r="G2929" s="192">
        <v>3133552123</v>
      </c>
      <c r="H2929" s="392" t="s">
        <v>7238</v>
      </c>
      <c r="I2929" s="193" t="s">
        <v>68</v>
      </c>
      <c r="J2929" s="193" t="s">
        <v>7239</v>
      </c>
      <c r="K2929" s="193"/>
      <c r="L2929" s="193" t="s">
        <v>28</v>
      </c>
      <c r="M2929" s="193" t="s">
        <v>29</v>
      </c>
      <c r="N2929" s="193" t="s">
        <v>37</v>
      </c>
      <c r="O2929" s="193" t="s">
        <v>42</v>
      </c>
      <c r="P2929" s="193" t="s">
        <v>30</v>
      </c>
      <c r="Q2929" s="193" t="s">
        <v>43</v>
      </c>
      <c r="R2929" s="193" t="s">
        <v>30</v>
      </c>
      <c r="S2929" s="193" t="s">
        <v>68</v>
      </c>
      <c r="T2929" s="193" t="s">
        <v>68</v>
      </c>
      <c r="U2929" s="193" t="s">
        <v>68</v>
      </c>
      <c r="V2929" s="403"/>
      <c r="W2929" s="403"/>
      <c r="X2929" s="403" t="s">
        <v>7228</v>
      </c>
    </row>
    <row r="2930" spans="1:24" ht="15" customHeight="1">
      <c r="A2930" s="192">
        <v>8741958</v>
      </c>
      <c r="B2930" s="193" t="s">
        <v>26</v>
      </c>
      <c r="C2930" s="193" t="s">
        <v>7240</v>
      </c>
      <c r="D2930" s="193"/>
      <c r="E2930" s="193" t="s">
        <v>7241</v>
      </c>
      <c r="F2930" s="193" t="s">
        <v>217</v>
      </c>
      <c r="G2930" s="192">
        <v>3145216995</v>
      </c>
      <c r="H2930" s="392" t="s">
        <v>7242</v>
      </c>
      <c r="I2930" s="193" t="s">
        <v>59</v>
      </c>
      <c r="J2930" s="193" t="s">
        <v>262</v>
      </c>
      <c r="K2930" s="193"/>
      <c r="L2930" s="193" t="s">
        <v>28</v>
      </c>
      <c r="M2930" s="193" t="s">
        <v>36</v>
      </c>
      <c r="N2930" s="193" t="s">
        <v>30</v>
      </c>
      <c r="O2930" s="193" t="s">
        <v>30</v>
      </c>
      <c r="P2930" s="193" t="s">
        <v>46</v>
      </c>
      <c r="Q2930" s="193" t="s">
        <v>30</v>
      </c>
      <c r="R2930" s="193" t="s">
        <v>59</v>
      </c>
      <c r="S2930" s="193" t="s">
        <v>59</v>
      </c>
      <c r="T2930" s="193" t="s">
        <v>59</v>
      </c>
      <c r="U2930" s="394"/>
      <c r="V2930" s="403"/>
      <c r="W2930" s="403"/>
      <c r="X2930" s="403" t="s">
        <v>7228</v>
      </c>
    </row>
    <row r="2931" spans="1:24" ht="15" customHeight="1">
      <c r="A2931" s="192">
        <v>1073981643</v>
      </c>
      <c r="B2931" s="193" t="s">
        <v>26</v>
      </c>
      <c r="C2931" s="193" t="s">
        <v>7243</v>
      </c>
      <c r="D2931" s="193" t="s">
        <v>479</v>
      </c>
      <c r="E2931" s="193" t="s">
        <v>6294</v>
      </c>
      <c r="F2931" s="193" t="s">
        <v>2490</v>
      </c>
      <c r="G2931" s="192">
        <v>3115648171</v>
      </c>
      <c r="H2931" s="392" t="s">
        <v>7244</v>
      </c>
      <c r="I2931" s="193" t="s">
        <v>59</v>
      </c>
      <c r="J2931" s="193" t="s">
        <v>1108</v>
      </c>
      <c r="K2931" s="193" t="s">
        <v>27</v>
      </c>
      <c r="L2931" s="193" t="s">
        <v>35</v>
      </c>
      <c r="M2931" s="193" t="s">
        <v>36</v>
      </c>
      <c r="N2931" s="193" t="s">
        <v>30</v>
      </c>
      <c r="O2931" s="193" t="s">
        <v>30</v>
      </c>
      <c r="P2931" s="193" t="s">
        <v>46</v>
      </c>
      <c r="Q2931" s="193" t="s">
        <v>30</v>
      </c>
      <c r="R2931" s="193" t="s">
        <v>59</v>
      </c>
      <c r="S2931" s="193" t="s">
        <v>59</v>
      </c>
      <c r="T2931" s="193" t="s">
        <v>59</v>
      </c>
      <c r="U2931" s="394"/>
      <c r="V2931" s="403"/>
      <c r="W2931" s="403"/>
      <c r="X2931" s="403" t="s">
        <v>7228</v>
      </c>
    </row>
    <row r="2932" spans="1:24" ht="15" customHeight="1">
      <c r="A2932" s="192">
        <v>1085304727</v>
      </c>
      <c r="B2932" s="193" t="s">
        <v>26</v>
      </c>
      <c r="C2932" s="193" t="s">
        <v>196</v>
      </c>
      <c r="D2932" s="193" t="s">
        <v>1891</v>
      </c>
      <c r="E2932" s="193" t="s">
        <v>113</v>
      </c>
      <c r="F2932" s="193" t="s">
        <v>572</v>
      </c>
      <c r="G2932" s="192">
        <v>3229553251</v>
      </c>
      <c r="H2932" s="351" t="s">
        <v>7245</v>
      </c>
      <c r="I2932" s="193" t="s">
        <v>69</v>
      </c>
      <c r="J2932" s="193" t="s">
        <v>547</v>
      </c>
      <c r="K2932" s="193" t="s">
        <v>27</v>
      </c>
      <c r="L2932" s="193" t="s">
        <v>28</v>
      </c>
      <c r="M2932" s="193" t="s">
        <v>36</v>
      </c>
      <c r="N2932" s="193" t="s">
        <v>30</v>
      </c>
      <c r="O2932" s="193" t="s">
        <v>38</v>
      </c>
      <c r="P2932" s="193" t="s">
        <v>30</v>
      </c>
      <c r="Q2932" s="193" t="s">
        <v>46</v>
      </c>
      <c r="R2932" s="193" t="s">
        <v>30</v>
      </c>
      <c r="S2932" s="193" t="s">
        <v>69</v>
      </c>
      <c r="T2932" s="193" t="s">
        <v>67</v>
      </c>
      <c r="U2932" s="193" t="s">
        <v>76</v>
      </c>
      <c r="V2932" s="403"/>
      <c r="W2932" s="403"/>
      <c r="X2932" s="403" t="s">
        <v>7228</v>
      </c>
    </row>
    <row r="2933" spans="1:24" ht="15" customHeight="1">
      <c r="A2933" s="192">
        <v>1095835852</v>
      </c>
      <c r="B2933" s="193" t="s">
        <v>26</v>
      </c>
      <c r="C2933" s="193" t="s">
        <v>7246</v>
      </c>
      <c r="D2933" s="193" t="s">
        <v>559</v>
      </c>
      <c r="E2933" s="193" t="s">
        <v>1078</v>
      </c>
      <c r="F2933" s="193" t="s">
        <v>3274</v>
      </c>
      <c r="G2933" s="192">
        <v>3158558274</v>
      </c>
      <c r="H2933" s="257" t="s">
        <v>7247</v>
      </c>
      <c r="I2933" s="193" t="s">
        <v>73</v>
      </c>
      <c r="J2933" s="193" t="s">
        <v>1880</v>
      </c>
      <c r="K2933" s="193" t="s">
        <v>42</v>
      </c>
      <c r="L2933" s="273" t="s">
        <v>1186</v>
      </c>
      <c r="M2933" s="193" t="s">
        <v>42</v>
      </c>
      <c r="N2933" s="193" t="s">
        <v>30</v>
      </c>
      <c r="O2933" s="193" t="s">
        <v>38</v>
      </c>
      <c r="P2933" s="193" t="s">
        <v>30</v>
      </c>
      <c r="Q2933" s="193" t="s">
        <v>46</v>
      </c>
      <c r="R2933" s="193" t="s">
        <v>30</v>
      </c>
      <c r="S2933" s="193" t="s">
        <v>73</v>
      </c>
      <c r="T2933" s="193" t="s">
        <v>60</v>
      </c>
      <c r="U2933" s="193" t="s">
        <v>52</v>
      </c>
      <c r="V2933" s="403"/>
      <c r="W2933" s="403"/>
      <c r="X2933" s="409">
        <v>45833</v>
      </c>
    </row>
    <row r="2934" spans="1:24" ht="15" customHeight="1">
      <c r="A2934" s="399">
        <v>49669744</v>
      </c>
      <c r="B2934" s="400" t="s">
        <v>26</v>
      </c>
      <c r="C2934" s="400" t="s">
        <v>1820</v>
      </c>
      <c r="D2934" s="400"/>
      <c r="E2934" s="400" t="s">
        <v>7011</v>
      </c>
      <c r="F2934" s="400" t="s">
        <v>356</v>
      </c>
      <c r="G2934" s="399">
        <v>3166258747</v>
      </c>
      <c r="H2934" s="351" t="s">
        <v>7248</v>
      </c>
      <c r="I2934" s="400" t="s">
        <v>57</v>
      </c>
      <c r="J2934" s="400" t="s">
        <v>646</v>
      </c>
      <c r="K2934" s="400" t="s">
        <v>7249</v>
      </c>
      <c r="L2934" s="400" t="s">
        <v>28</v>
      </c>
      <c r="M2934" s="400" t="s">
        <v>1547</v>
      </c>
      <c r="N2934" s="400" t="s">
        <v>30</v>
      </c>
      <c r="O2934" s="400" t="s">
        <v>31</v>
      </c>
      <c r="P2934" s="400" t="s">
        <v>30</v>
      </c>
      <c r="Q2934" s="400" t="s">
        <v>49</v>
      </c>
      <c r="R2934" s="400" t="s">
        <v>30</v>
      </c>
      <c r="S2934" s="401" t="s">
        <v>57</v>
      </c>
      <c r="T2934" s="401" t="s">
        <v>50</v>
      </c>
      <c r="U2934" s="401" t="s">
        <v>65</v>
      </c>
      <c r="V2934" s="403"/>
      <c r="W2934" s="403"/>
      <c r="X2934" s="409">
        <v>45833</v>
      </c>
    </row>
    <row r="2935" spans="1:24" ht="15" customHeight="1">
      <c r="A2935" s="395">
        <v>52255503</v>
      </c>
      <c r="B2935" s="290" t="s">
        <v>26</v>
      </c>
      <c r="C2935" s="290" t="s">
        <v>7104</v>
      </c>
      <c r="D2935" s="290"/>
      <c r="E2935" s="290" t="s">
        <v>760</v>
      </c>
      <c r="F2935" s="290" t="s">
        <v>7105</v>
      </c>
      <c r="G2935" s="395">
        <v>3182165572</v>
      </c>
      <c r="H2935" s="398" t="s">
        <v>7106</v>
      </c>
      <c r="I2935" s="290" t="s">
        <v>73</v>
      </c>
      <c r="J2935" s="289" t="s">
        <v>7107</v>
      </c>
      <c r="K2935" s="402"/>
      <c r="L2935" s="396" t="s">
        <v>28</v>
      </c>
      <c r="M2935" s="290" t="s">
        <v>37</v>
      </c>
      <c r="N2935" s="290" t="s">
        <v>42</v>
      </c>
      <c r="O2935" s="397" t="s">
        <v>30</v>
      </c>
      <c r="P2935" s="290" t="s">
        <v>49</v>
      </c>
      <c r="Q2935" s="290" t="s">
        <v>30</v>
      </c>
      <c r="R2935" s="289" t="s">
        <v>73</v>
      </c>
      <c r="S2935" s="90" t="s">
        <v>7108</v>
      </c>
      <c r="T2935" s="90"/>
      <c r="U2935" s="90"/>
      <c r="V2935" s="403"/>
      <c r="W2935" s="403"/>
      <c r="X2935" s="409">
        <v>45833</v>
      </c>
    </row>
    <row r="2936" spans="1:24" ht="15" customHeight="1">
      <c r="A2936" s="394">
        <v>63499246</v>
      </c>
      <c r="B2936" s="394" t="s">
        <v>26</v>
      </c>
      <c r="C2936" s="394" t="s">
        <v>7514</v>
      </c>
      <c r="D2936" s="394"/>
      <c r="E2936" s="394" t="s">
        <v>214</v>
      </c>
      <c r="F2936" s="394" t="s">
        <v>7515</v>
      </c>
      <c r="G2936" s="394">
        <v>3163991570</v>
      </c>
      <c r="H2936" s="394" t="s">
        <v>7516</v>
      </c>
      <c r="I2936" s="394" t="s">
        <v>73</v>
      </c>
      <c r="J2936" s="394" t="s">
        <v>788</v>
      </c>
      <c r="K2936" s="394"/>
      <c r="L2936" s="394" t="s">
        <v>28</v>
      </c>
      <c r="M2936" s="394"/>
      <c r="N2936" s="394" t="s">
        <v>30</v>
      </c>
      <c r="O2936" s="394" t="s">
        <v>38</v>
      </c>
      <c r="P2936" s="394" t="s">
        <v>30</v>
      </c>
      <c r="Q2936" s="394" t="s">
        <v>39</v>
      </c>
      <c r="R2936" s="394" t="s">
        <v>30</v>
      </c>
      <c r="S2936" s="394" t="s">
        <v>73</v>
      </c>
      <c r="T2936" s="394" t="s">
        <v>73</v>
      </c>
      <c r="U2936" s="394" t="s">
        <v>73</v>
      </c>
      <c r="V2936" s="403"/>
      <c r="W2936" s="403"/>
      <c r="X2936" s="409">
        <v>45833</v>
      </c>
    </row>
    <row r="2937" spans="1:24" ht="15" customHeight="1">
      <c r="A2937" s="403">
        <v>37747882</v>
      </c>
      <c r="B2937" s="403" t="s">
        <v>26</v>
      </c>
      <c r="C2937" s="403" t="s">
        <v>831</v>
      </c>
      <c r="D2937" s="403" t="s">
        <v>2402</v>
      </c>
      <c r="E2937" s="403" t="s">
        <v>2216</v>
      </c>
      <c r="F2937" s="403" t="s">
        <v>1204</v>
      </c>
      <c r="G2937" s="403">
        <v>3003818142</v>
      </c>
      <c r="H2937" s="403" t="s">
        <v>7250</v>
      </c>
      <c r="I2937" s="403" t="s">
        <v>73</v>
      </c>
      <c r="J2937" s="403" t="s">
        <v>788</v>
      </c>
      <c r="K2937" s="403"/>
      <c r="L2937" s="403" t="s">
        <v>28</v>
      </c>
      <c r="M2937" s="403"/>
      <c r="N2937" s="403" t="s">
        <v>30</v>
      </c>
      <c r="O2937" s="403" t="s">
        <v>30</v>
      </c>
      <c r="P2937" s="403" t="s">
        <v>46</v>
      </c>
      <c r="Q2937" s="403" t="s">
        <v>30</v>
      </c>
      <c r="R2937" s="403" t="s">
        <v>68</v>
      </c>
      <c r="S2937" s="403" t="s">
        <v>73</v>
      </c>
      <c r="T2937" s="403" t="s">
        <v>52</v>
      </c>
      <c r="U2937" s="404"/>
      <c r="V2937" s="403"/>
      <c r="W2937" s="403"/>
      <c r="X2937" s="409">
        <v>45833</v>
      </c>
    </row>
    <row r="2938" spans="1:24" ht="15" customHeight="1">
      <c r="A2938" s="192">
        <v>1090177761</v>
      </c>
      <c r="B2938" s="193" t="s">
        <v>26</v>
      </c>
      <c r="C2938" s="193" t="s">
        <v>7251</v>
      </c>
      <c r="D2938" s="193" t="s">
        <v>4925</v>
      </c>
      <c r="E2938" s="193" t="s">
        <v>7252</v>
      </c>
      <c r="F2938" s="193" t="s">
        <v>137</v>
      </c>
      <c r="G2938" s="192">
        <v>3023473757</v>
      </c>
      <c r="H2938" s="392" t="s">
        <v>7253</v>
      </c>
      <c r="I2938" s="193" t="s">
        <v>68</v>
      </c>
      <c r="J2938" s="193" t="s">
        <v>7254</v>
      </c>
      <c r="K2938" s="193" t="s">
        <v>2960</v>
      </c>
      <c r="L2938" s="193" t="s">
        <v>51</v>
      </c>
      <c r="M2938" s="193" t="s">
        <v>29</v>
      </c>
      <c r="N2938" s="193" t="s">
        <v>30</v>
      </c>
      <c r="O2938" s="193" t="s">
        <v>42</v>
      </c>
      <c r="P2938" s="193" t="s">
        <v>30</v>
      </c>
      <c r="Q2938" s="193" t="s">
        <v>43</v>
      </c>
      <c r="R2938" s="193" t="s">
        <v>30</v>
      </c>
      <c r="S2938" s="193" t="s">
        <v>68</v>
      </c>
      <c r="T2938" s="193" t="s">
        <v>68</v>
      </c>
      <c r="U2938" s="193" t="s">
        <v>68</v>
      </c>
      <c r="V2938" s="403"/>
      <c r="W2938" s="403"/>
      <c r="X2938" s="409">
        <v>45833</v>
      </c>
    </row>
    <row r="2939" spans="1:24" ht="15" customHeight="1">
      <c r="A2939" s="192">
        <v>37339102</v>
      </c>
      <c r="B2939" s="193" t="s">
        <v>26</v>
      </c>
      <c r="C2939" s="193" t="s">
        <v>7255</v>
      </c>
      <c r="D2939" s="193" t="s">
        <v>7256</v>
      </c>
      <c r="E2939" s="193" t="s">
        <v>7257</v>
      </c>
      <c r="F2939" s="193" t="s">
        <v>2696</v>
      </c>
      <c r="G2939" s="192">
        <v>3143201699</v>
      </c>
      <c r="H2939" s="392" t="s">
        <v>7258</v>
      </c>
      <c r="I2939" s="193" t="s">
        <v>68</v>
      </c>
      <c r="J2939" s="193" t="s">
        <v>1185</v>
      </c>
      <c r="K2939" s="193" t="s">
        <v>27</v>
      </c>
      <c r="L2939" s="193"/>
      <c r="M2939" s="193"/>
      <c r="N2939" s="193"/>
      <c r="O2939" s="193"/>
      <c r="P2939" s="193" t="s">
        <v>30</v>
      </c>
      <c r="Q2939" s="193" t="s">
        <v>49</v>
      </c>
      <c r="R2939" s="193" t="s">
        <v>37</v>
      </c>
      <c r="S2939" s="193"/>
      <c r="T2939" s="193"/>
      <c r="U2939" s="193"/>
      <c r="V2939" s="403"/>
      <c r="W2939" s="403"/>
      <c r="X2939" s="409">
        <v>45833</v>
      </c>
    </row>
    <row r="2940" spans="1:24" ht="15" customHeight="1">
      <c r="A2940" s="192">
        <v>37368122</v>
      </c>
      <c r="B2940" s="193" t="s">
        <v>26</v>
      </c>
      <c r="C2940" s="193" t="s">
        <v>2449</v>
      </c>
      <c r="D2940" s="193" t="s">
        <v>7259</v>
      </c>
      <c r="E2940" s="193" t="s">
        <v>7260</v>
      </c>
      <c r="F2940" s="193" t="s">
        <v>7261</v>
      </c>
      <c r="G2940" s="192">
        <v>3123463317</v>
      </c>
      <c r="H2940" s="392" t="s">
        <v>7262</v>
      </c>
      <c r="I2940" s="193" t="s">
        <v>68</v>
      </c>
      <c r="J2940" s="193" t="s">
        <v>959</v>
      </c>
      <c r="K2940" s="193" t="s">
        <v>27</v>
      </c>
      <c r="L2940" s="193"/>
      <c r="M2940" s="193"/>
      <c r="N2940" s="193"/>
      <c r="O2940" s="193"/>
      <c r="P2940" s="193" t="s">
        <v>30</v>
      </c>
      <c r="Q2940" s="193" t="s">
        <v>49</v>
      </c>
      <c r="R2940" s="193" t="s">
        <v>37</v>
      </c>
      <c r="S2940" s="193"/>
      <c r="T2940" s="193"/>
      <c r="U2940" s="193"/>
      <c r="V2940" s="403"/>
      <c r="W2940" s="403"/>
      <c r="X2940" s="409">
        <v>45833</v>
      </c>
    </row>
    <row r="2941" spans="1:24" ht="15" customHeight="1">
      <c r="A2941" s="192">
        <v>1090990583</v>
      </c>
      <c r="B2941" s="193" t="s">
        <v>26</v>
      </c>
      <c r="C2941" s="193" t="s">
        <v>7263</v>
      </c>
      <c r="D2941" s="193" t="s">
        <v>808</v>
      </c>
      <c r="E2941" s="193" t="s">
        <v>5743</v>
      </c>
      <c r="F2941" s="193" t="s">
        <v>2757</v>
      </c>
      <c r="G2941" s="192">
        <v>3107545814</v>
      </c>
      <c r="H2941" s="392" t="s">
        <v>7264</v>
      </c>
      <c r="I2941" s="193" t="s">
        <v>68</v>
      </c>
      <c r="J2941" s="193" t="s">
        <v>959</v>
      </c>
      <c r="K2941" s="193"/>
      <c r="L2941" s="193" t="s">
        <v>41</v>
      </c>
      <c r="M2941" s="193"/>
      <c r="N2941" s="193"/>
      <c r="O2941" s="193"/>
      <c r="P2941" s="193" t="s">
        <v>30</v>
      </c>
      <c r="Q2941" s="193" t="s">
        <v>43</v>
      </c>
      <c r="R2941" s="193" t="s">
        <v>37</v>
      </c>
      <c r="S2941" s="193"/>
      <c r="T2941" s="193"/>
      <c r="U2941" s="193"/>
      <c r="V2941" s="403"/>
      <c r="W2941" s="403"/>
      <c r="X2941" s="409">
        <v>45833</v>
      </c>
    </row>
    <row r="2942" spans="1:24" ht="15" customHeight="1">
      <c r="A2942" s="192">
        <v>37313293</v>
      </c>
      <c r="B2942" s="193" t="s">
        <v>26</v>
      </c>
      <c r="C2942" s="193" t="s">
        <v>6872</v>
      </c>
      <c r="D2942" s="193" t="s">
        <v>7265</v>
      </c>
      <c r="E2942" s="193" t="s">
        <v>3996</v>
      </c>
      <c r="F2942" s="193" t="s">
        <v>4467</v>
      </c>
      <c r="G2942" s="192">
        <v>3123806163</v>
      </c>
      <c r="H2942" s="392" t="s">
        <v>7266</v>
      </c>
      <c r="I2942" s="193" t="s">
        <v>68</v>
      </c>
      <c r="J2942" s="193" t="s">
        <v>1185</v>
      </c>
      <c r="K2942" s="193" t="s">
        <v>27</v>
      </c>
      <c r="L2942" s="193"/>
      <c r="M2942" s="193"/>
      <c r="N2942" s="193"/>
      <c r="O2942" s="193"/>
      <c r="P2942" s="193" t="s">
        <v>30</v>
      </c>
      <c r="Q2942" s="193" t="s">
        <v>49</v>
      </c>
      <c r="R2942" s="193" t="s">
        <v>37</v>
      </c>
      <c r="S2942" s="193"/>
      <c r="T2942" s="193"/>
      <c r="U2942" s="193"/>
      <c r="V2942" s="403"/>
      <c r="W2942" s="403"/>
      <c r="X2942" s="409">
        <v>45833</v>
      </c>
    </row>
    <row r="2943" spans="1:24" ht="15" customHeight="1">
      <c r="A2943" s="192">
        <v>27614460</v>
      </c>
      <c r="B2943" s="193" t="s">
        <v>26</v>
      </c>
      <c r="C2943" s="193" t="s">
        <v>5618</v>
      </c>
      <c r="D2943" s="193"/>
      <c r="E2943" s="193" t="s">
        <v>5269</v>
      </c>
      <c r="F2943" s="193" t="s">
        <v>5269</v>
      </c>
      <c r="G2943" s="192">
        <v>3203801983</v>
      </c>
      <c r="H2943" s="392" t="s">
        <v>7267</v>
      </c>
      <c r="I2943" s="193" t="s">
        <v>68</v>
      </c>
      <c r="J2943" s="193" t="s">
        <v>1185</v>
      </c>
      <c r="K2943" s="193" t="s">
        <v>27</v>
      </c>
      <c r="L2943" s="193"/>
      <c r="M2943" s="193"/>
      <c r="N2943" s="193"/>
      <c r="O2943" s="193"/>
      <c r="P2943" s="193" t="s">
        <v>30</v>
      </c>
      <c r="Q2943" s="193" t="s">
        <v>49</v>
      </c>
      <c r="R2943" s="193" t="s">
        <v>37</v>
      </c>
      <c r="S2943" s="193"/>
      <c r="T2943" s="193"/>
      <c r="U2943" s="193"/>
      <c r="V2943" s="403"/>
      <c r="W2943" s="403"/>
      <c r="X2943" s="409">
        <v>45833</v>
      </c>
    </row>
    <row r="2944" spans="1:24" ht="15" customHeight="1">
      <c r="A2944" s="192">
        <v>1116790229</v>
      </c>
      <c r="B2944" s="193" t="s">
        <v>26</v>
      </c>
      <c r="C2944" s="193" t="s">
        <v>7268</v>
      </c>
      <c r="D2944" s="193"/>
      <c r="E2944" s="193" t="s">
        <v>3108</v>
      </c>
      <c r="F2944" s="193" t="s">
        <v>424</v>
      </c>
      <c r="G2944" s="192">
        <v>3104937915</v>
      </c>
      <c r="H2944" s="351" t="s">
        <v>7269</v>
      </c>
      <c r="I2944" s="193" t="s">
        <v>68</v>
      </c>
      <c r="J2944" s="193" t="s">
        <v>3809</v>
      </c>
      <c r="K2944" s="193"/>
      <c r="L2944" s="193" t="s">
        <v>51</v>
      </c>
      <c r="M2944" s="193"/>
      <c r="N2944" s="193" t="s">
        <v>30</v>
      </c>
      <c r="O2944" s="193" t="s">
        <v>38</v>
      </c>
      <c r="P2944" s="193" t="s">
        <v>37</v>
      </c>
      <c r="Q2944" s="193" t="s">
        <v>32</v>
      </c>
      <c r="R2944" s="193" t="s">
        <v>37</v>
      </c>
      <c r="S2944" s="193"/>
      <c r="T2944" s="193"/>
      <c r="U2944" s="193"/>
      <c r="V2944" s="403"/>
      <c r="W2944" s="403"/>
      <c r="X2944" s="409">
        <v>45867</v>
      </c>
    </row>
    <row r="2945" spans="1:24" ht="15" customHeight="1">
      <c r="A2945" s="192">
        <v>1094249035</v>
      </c>
      <c r="B2945" s="193" t="s">
        <v>26</v>
      </c>
      <c r="C2945" s="193" t="s">
        <v>1098</v>
      </c>
      <c r="D2945" s="193" t="s">
        <v>221</v>
      </c>
      <c r="E2945" s="193" t="s">
        <v>350</v>
      </c>
      <c r="F2945" s="193" t="s">
        <v>102</v>
      </c>
      <c r="G2945" s="192">
        <v>3134666736</v>
      </c>
      <c r="H2945" s="257" t="s">
        <v>7270</v>
      </c>
      <c r="I2945" s="193" t="s">
        <v>68</v>
      </c>
      <c r="J2945" s="193" t="s">
        <v>3809</v>
      </c>
      <c r="K2945" s="193"/>
      <c r="L2945" s="193" t="s">
        <v>41</v>
      </c>
      <c r="M2945" s="193" t="s">
        <v>36</v>
      </c>
      <c r="N2945" s="193" t="s">
        <v>30</v>
      </c>
      <c r="O2945" s="193" t="s">
        <v>38</v>
      </c>
      <c r="P2945" s="193" t="s">
        <v>30</v>
      </c>
      <c r="Q2945" s="193" t="s">
        <v>49</v>
      </c>
      <c r="R2945" s="193" t="s">
        <v>30</v>
      </c>
      <c r="S2945" s="193" t="s">
        <v>73</v>
      </c>
      <c r="T2945" s="193" t="s">
        <v>73</v>
      </c>
      <c r="U2945" s="193" t="s">
        <v>73</v>
      </c>
      <c r="V2945" s="403"/>
      <c r="W2945" s="403"/>
      <c r="X2945" s="409">
        <v>45867</v>
      </c>
    </row>
    <row r="2946" spans="1:24" ht="15" customHeight="1">
      <c r="A2946" s="405">
        <v>448530</v>
      </c>
      <c r="B2946" s="406" t="s">
        <v>26</v>
      </c>
      <c r="C2946" s="406" t="s">
        <v>7271</v>
      </c>
      <c r="D2946" s="403"/>
      <c r="E2946" s="406" t="s">
        <v>7272</v>
      </c>
      <c r="F2946" s="406" t="s">
        <v>698</v>
      </c>
      <c r="G2946" s="405">
        <v>3188427228</v>
      </c>
      <c r="H2946" s="385" t="s">
        <v>7273</v>
      </c>
      <c r="I2946" s="406" t="s">
        <v>68</v>
      </c>
      <c r="J2946" s="406" t="s">
        <v>3809</v>
      </c>
      <c r="K2946" s="403"/>
      <c r="L2946" s="403"/>
      <c r="M2946" s="403"/>
      <c r="N2946" s="403" t="s">
        <v>30</v>
      </c>
      <c r="O2946" s="403" t="s">
        <v>38</v>
      </c>
      <c r="P2946" s="406" t="s">
        <v>30</v>
      </c>
      <c r="Q2946" s="406" t="s">
        <v>49</v>
      </c>
      <c r="R2946" s="406" t="s">
        <v>37</v>
      </c>
      <c r="S2946" s="403"/>
      <c r="T2946" s="403"/>
      <c r="U2946" s="394"/>
      <c r="V2946" s="403"/>
      <c r="W2946" s="403"/>
      <c r="X2946" s="409">
        <v>45867</v>
      </c>
    </row>
    <row r="2947" spans="1:24" ht="15" customHeight="1">
      <c r="A2947" s="192">
        <v>1093922922</v>
      </c>
      <c r="B2947" s="193" t="s">
        <v>26</v>
      </c>
      <c r="C2947" s="193" t="s">
        <v>1462</v>
      </c>
      <c r="D2947" s="193" t="s">
        <v>1463</v>
      </c>
      <c r="E2947" s="193" t="s">
        <v>7274</v>
      </c>
      <c r="F2947" s="193" t="s">
        <v>113</v>
      </c>
      <c r="G2947" s="192">
        <v>3216961277</v>
      </c>
      <c r="H2947" s="392" t="s">
        <v>7275</v>
      </c>
      <c r="I2947" s="193" t="s">
        <v>68</v>
      </c>
      <c r="J2947" s="193" t="s">
        <v>3809</v>
      </c>
      <c r="K2947" s="193"/>
      <c r="L2947" s="193" t="s">
        <v>51</v>
      </c>
      <c r="M2947" s="193" t="s">
        <v>36</v>
      </c>
      <c r="N2947" s="193" t="s">
        <v>37</v>
      </c>
      <c r="O2947" s="193" t="s">
        <v>38</v>
      </c>
      <c r="P2947" s="193" t="s">
        <v>30</v>
      </c>
      <c r="Q2947" s="193" t="s">
        <v>43</v>
      </c>
      <c r="R2947" s="193" t="s">
        <v>30</v>
      </c>
      <c r="S2947" s="193" t="s">
        <v>68</v>
      </c>
      <c r="T2947" s="193" t="s">
        <v>73</v>
      </c>
      <c r="U2947" s="193" t="s">
        <v>52</v>
      </c>
      <c r="V2947" s="403"/>
      <c r="W2947" s="403"/>
      <c r="X2947" s="409">
        <v>45867</v>
      </c>
    </row>
    <row r="2948" spans="1:24" ht="15" customHeight="1">
      <c r="A2948" s="192">
        <v>1115741556</v>
      </c>
      <c r="B2948" s="193" t="s">
        <v>26</v>
      </c>
      <c r="C2948" s="193" t="s">
        <v>2053</v>
      </c>
      <c r="D2948" s="193"/>
      <c r="E2948" s="193" t="s">
        <v>7276</v>
      </c>
      <c r="F2948" s="193" t="s">
        <v>185</v>
      </c>
      <c r="G2948" s="192">
        <v>3001234567</v>
      </c>
      <c r="H2948" s="392" t="s">
        <v>7277</v>
      </c>
      <c r="I2948" s="193" t="s">
        <v>68</v>
      </c>
      <c r="J2948" s="193" t="s">
        <v>3809</v>
      </c>
      <c r="K2948" s="193"/>
      <c r="L2948" s="193" t="s">
        <v>51</v>
      </c>
      <c r="M2948" s="193"/>
      <c r="N2948" s="193" t="s">
        <v>30</v>
      </c>
      <c r="O2948" s="193"/>
      <c r="P2948" s="193" t="s">
        <v>30</v>
      </c>
      <c r="Q2948" s="193" t="s">
        <v>39</v>
      </c>
      <c r="R2948" s="193" t="s">
        <v>30</v>
      </c>
      <c r="S2948" s="193" t="s">
        <v>44</v>
      </c>
      <c r="T2948" s="193" t="s">
        <v>44</v>
      </c>
      <c r="U2948" s="193" t="s">
        <v>44</v>
      </c>
      <c r="V2948" s="403"/>
      <c r="W2948" s="403"/>
      <c r="X2948" s="409">
        <v>45867</v>
      </c>
    </row>
    <row r="2949" spans="1:24" ht="15" customHeight="1">
      <c r="A2949" s="192">
        <v>1094274730</v>
      </c>
      <c r="B2949" s="193" t="s">
        <v>26</v>
      </c>
      <c r="C2949" s="193" t="s">
        <v>2056</v>
      </c>
      <c r="D2949" s="193" t="s">
        <v>1397</v>
      </c>
      <c r="E2949" s="193" t="s">
        <v>1377</v>
      </c>
      <c r="F2949" s="193" t="s">
        <v>720</v>
      </c>
      <c r="G2949" s="192">
        <v>3112824903</v>
      </c>
      <c r="H2949" s="392" t="s">
        <v>7278</v>
      </c>
      <c r="I2949" s="193" t="s">
        <v>68</v>
      </c>
      <c r="J2949" s="193" t="s">
        <v>3809</v>
      </c>
      <c r="K2949" s="193"/>
      <c r="L2949" s="193" t="s">
        <v>51</v>
      </c>
      <c r="M2949" s="193"/>
      <c r="N2949" s="193" t="s">
        <v>30</v>
      </c>
      <c r="O2949" s="193" t="s">
        <v>38</v>
      </c>
      <c r="P2949" s="193" t="s">
        <v>37</v>
      </c>
      <c r="Q2949" s="193" t="s">
        <v>32</v>
      </c>
      <c r="R2949" s="193" t="s">
        <v>37</v>
      </c>
      <c r="S2949" s="193"/>
      <c r="T2949" s="193"/>
      <c r="U2949" s="193"/>
      <c r="V2949" s="403"/>
      <c r="W2949" s="403"/>
      <c r="X2949" s="409">
        <v>45867</v>
      </c>
    </row>
    <row r="2950" spans="1:24" ht="15" customHeight="1">
      <c r="A2950" s="192">
        <v>60368518</v>
      </c>
      <c r="B2950" s="193" t="s">
        <v>26</v>
      </c>
      <c r="C2950" s="193" t="s">
        <v>1191</v>
      </c>
      <c r="D2950" s="193" t="s">
        <v>540</v>
      </c>
      <c r="E2950" s="193" t="s">
        <v>999</v>
      </c>
      <c r="F2950" s="193" t="s">
        <v>7279</v>
      </c>
      <c r="G2950" s="192">
        <v>3114737486</v>
      </c>
      <c r="H2950" s="392" t="s">
        <v>7280</v>
      </c>
      <c r="I2950" s="193" t="s">
        <v>68</v>
      </c>
      <c r="J2950" s="193" t="s">
        <v>3809</v>
      </c>
      <c r="K2950" s="193"/>
      <c r="L2950" s="193" t="s">
        <v>51</v>
      </c>
      <c r="M2950" s="193"/>
      <c r="N2950" s="193" t="s">
        <v>30</v>
      </c>
      <c r="O2950" s="193" t="s">
        <v>38</v>
      </c>
      <c r="P2950" s="193" t="s">
        <v>30</v>
      </c>
      <c r="Q2950" s="193" t="s">
        <v>43</v>
      </c>
      <c r="R2950" s="193" t="s">
        <v>30</v>
      </c>
      <c r="S2950" s="193" t="s">
        <v>68</v>
      </c>
      <c r="T2950" s="193" t="s">
        <v>73</v>
      </c>
      <c r="U2950" s="193" t="s">
        <v>40</v>
      </c>
      <c r="V2950" s="403"/>
      <c r="W2950" s="403"/>
      <c r="X2950" s="409">
        <v>45867</v>
      </c>
    </row>
    <row r="2951" spans="1:24" ht="15" customHeight="1">
      <c r="A2951" s="192">
        <v>1093915436</v>
      </c>
      <c r="B2951" s="193" t="s">
        <v>26</v>
      </c>
      <c r="C2951" s="193" t="s">
        <v>7281</v>
      </c>
      <c r="D2951" s="193" t="s">
        <v>325</v>
      </c>
      <c r="E2951" s="193" t="s">
        <v>7282</v>
      </c>
      <c r="F2951" s="193" t="s">
        <v>599</v>
      </c>
      <c r="G2951" s="192">
        <v>3118068947</v>
      </c>
      <c r="H2951" s="257" t="s">
        <v>7283</v>
      </c>
      <c r="I2951" s="193" t="s">
        <v>68</v>
      </c>
      <c r="J2951" s="193" t="s">
        <v>3809</v>
      </c>
      <c r="K2951" s="193" t="s">
        <v>27</v>
      </c>
      <c r="L2951" s="193" t="s">
        <v>51</v>
      </c>
      <c r="M2951" s="193"/>
      <c r="N2951" s="193" t="s">
        <v>37</v>
      </c>
      <c r="O2951" s="193" t="s">
        <v>42</v>
      </c>
      <c r="P2951" s="193" t="s">
        <v>30</v>
      </c>
      <c r="Q2951" s="193" t="s">
        <v>4424</v>
      </c>
      <c r="R2951" s="193" t="s">
        <v>37</v>
      </c>
      <c r="S2951" s="193"/>
      <c r="T2951" s="193"/>
      <c r="U2951" s="193"/>
      <c r="V2951" s="403"/>
      <c r="W2951" s="403"/>
      <c r="X2951" s="409">
        <v>45867</v>
      </c>
    </row>
    <row r="2952" spans="1:24" ht="15" customHeight="1">
      <c r="A2952" s="192">
        <v>1098783470</v>
      </c>
      <c r="B2952" s="193" t="s">
        <v>26</v>
      </c>
      <c r="C2952" s="193" t="s">
        <v>5757</v>
      </c>
      <c r="D2952" s="193"/>
      <c r="E2952" s="193" t="s">
        <v>127</v>
      </c>
      <c r="F2952" s="193" t="s">
        <v>1337</v>
      </c>
      <c r="G2952" s="192">
        <v>3003952255</v>
      </c>
      <c r="H2952" s="392" t="s">
        <v>7284</v>
      </c>
      <c r="I2952" s="193" t="s">
        <v>68</v>
      </c>
      <c r="J2952" s="193" t="s">
        <v>3809</v>
      </c>
      <c r="K2952" s="193"/>
      <c r="L2952" s="193" t="s">
        <v>51</v>
      </c>
      <c r="M2952" s="193"/>
      <c r="N2952" s="193" t="s">
        <v>30</v>
      </c>
      <c r="O2952" s="193" t="s">
        <v>31</v>
      </c>
      <c r="P2952" s="193" t="s">
        <v>30</v>
      </c>
      <c r="Q2952" s="193" t="s">
        <v>43</v>
      </c>
      <c r="R2952" s="193" t="s">
        <v>37</v>
      </c>
      <c r="S2952" s="193"/>
      <c r="T2952" s="193"/>
      <c r="U2952" s="193"/>
      <c r="V2952" s="403"/>
      <c r="W2952" s="403"/>
      <c r="X2952" s="409">
        <v>45867</v>
      </c>
    </row>
    <row r="2953" spans="1:24" ht="15" customHeight="1">
      <c r="A2953" s="192">
        <v>1090178914</v>
      </c>
      <c r="B2953" s="193" t="s">
        <v>26</v>
      </c>
      <c r="C2953" s="193" t="s">
        <v>1001</v>
      </c>
      <c r="D2953" s="193" t="s">
        <v>1397</v>
      </c>
      <c r="E2953" s="193" t="s">
        <v>2368</v>
      </c>
      <c r="F2953" s="193" t="s">
        <v>1956</v>
      </c>
      <c r="G2953" s="192">
        <v>3213676859</v>
      </c>
      <c r="H2953" s="392" t="s">
        <v>7285</v>
      </c>
      <c r="I2953" s="193" t="s">
        <v>68</v>
      </c>
      <c r="J2953" s="193" t="s">
        <v>7286</v>
      </c>
      <c r="K2953" s="193"/>
      <c r="L2953" s="193" t="s">
        <v>51</v>
      </c>
      <c r="M2953" s="193" t="s">
        <v>36</v>
      </c>
      <c r="N2953" s="193" t="s">
        <v>37</v>
      </c>
      <c r="O2953" s="193" t="s">
        <v>42</v>
      </c>
      <c r="P2953" s="193" t="s">
        <v>30</v>
      </c>
      <c r="Q2953" s="193" t="s">
        <v>46</v>
      </c>
      <c r="R2953" s="193" t="s">
        <v>30</v>
      </c>
      <c r="S2953" s="193" t="s">
        <v>68</v>
      </c>
      <c r="T2953" s="193" t="s">
        <v>68</v>
      </c>
      <c r="U2953" s="193" t="s">
        <v>68</v>
      </c>
      <c r="V2953" s="403"/>
      <c r="W2953" s="403"/>
      <c r="X2953" s="409">
        <v>45867</v>
      </c>
    </row>
    <row r="2954" spans="1:24" ht="15" customHeight="1">
      <c r="A2954" s="192">
        <v>1090365337</v>
      </c>
      <c r="B2954" s="193" t="s">
        <v>26</v>
      </c>
      <c r="C2954" s="193" t="s">
        <v>7287</v>
      </c>
      <c r="D2954" s="193"/>
      <c r="E2954" s="193" t="s">
        <v>7288</v>
      </c>
      <c r="F2954" s="193" t="s">
        <v>412</v>
      </c>
      <c r="G2954" s="192">
        <v>3222523775</v>
      </c>
      <c r="H2954" s="392" t="s">
        <v>7289</v>
      </c>
      <c r="I2954" s="193" t="s">
        <v>68</v>
      </c>
      <c r="J2954" s="193" t="s">
        <v>3809</v>
      </c>
      <c r="K2954" s="193"/>
      <c r="L2954" s="193"/>
      <c r="M2954" s="193"/>
      <c r="N2954" s="193" t="s">
        <v>30</v>
      </c>
      <c r="O2954" s="193" t="s">
        <v>38</v>
      </c>
      <c r="P2954" s="193" t="s">
        <v>37</v>
      </c>
      <c r="Q2954" s="193" t="s">
        <v>32</v>
      </c>
      <c r="R2954" s="193" t="s">
        <v>37</v>
      </c>
      <c r="S2954" s="193"/>
      <c r="T2954" s="193"/>
      <c r="U2954" s="193"/>
      <c r="V2954" s="403"/>
      <c r="W2954" s="403"/>
      <c r="X2954" s="409">
        <v>45867</v>
      </c>
    </row>
    <row r="2955" spans="1:24" ht="15" customHeight="1">
      <c r="A2955" s="192">
        <v>1093911798</v>
      </c>
      <c r="B2955" s="193" t="s">
        <v>26</v>
      </c>
      <c r="C2955" s="193" t="s">
        <v>7290</v>
      </c>
      <c r="D2955" s="193" t="s">
        <v>445</v>
      </c>
      <c r="E2955" s="193" t="s">
        <v>979</v>
      </c>
      <c r="F2955" s="193" t="s">
        <v>1337</v>
      </c>
      <c r="G2955" s="192">
        <v>3228264837</v>
      </c>
      <c r="H2955" s="257" t="s">
        <v>7291</v>
      </c>
      <c r="I2955" s="193" t="s">
        <v>68</v>
      </c>
      <c r="J2955" s="193" t="s">
        <v>3809</v>
      </c>
      <c r="K2955" s="193"/>
      <c r="L2955" s="193" t="s">
        <v>51</v>
      </c>
      <c r="M2955" s="193"/>
      <c r="N2955" s="193" t="s">
        <v>37</v>
      </c>
      <c r="O2955" s="193" t="s">
        <v>42</v>
      </c>
      <c r="P2955" s="193" t="s">
        <v>37</v>
      </c>
      <c r="Q2955" s="193"/>
      <c r="R2955" s="193" t="s">
        <v>37</v>
      </c>
      <c r="S2955" s="193"/>
      <c r="T2955" s="193"/>
      <c r="U2955" s="193"/>
      <c r="V2955" s="403"/>
      <c r="W2955" s="403"/>
      <c r="X2955" s="409">
        <v>45867</v>
      </c>
    </row>
    <row r="2956" spans="1:24" ht="15" customHeight="1">
      <c r="A2956" s="192">
        <v>1090444362</v>
      </c>
      <c r="B2956" s="193" t="s">
        <v>26</v>
      </c>
      <c r="C2956" s="193" t="s">
        <v>7292</v>
      </c>
      <c r="D2956" s="193"/>
      <c r="E2956" s="193" t="s">
        <v>4896</v>
      </c>
      <c r="F2956" s="193" t="s">
        <v>1897</v>
      </c>
      <c r="G2956" s="192">
        <v>3219763070</v>
      </c>
      <c r="H2956" s="392" t="s">
        <v>7293</v>
      </c>
      <c r="I2956" s="193" t="s">
        <v>68</v>
      </c>
      <c r="J2956" s="193" t="s">
        <v>3809</v>
      </c>
      <c r="K2956" s="193"/>
      <c r="L2956" s="193" t="s">
        <v>51</v>
      </c>
      <c r="M2956" s="193"/>
      <c r="N2956" s="193" t="s">
        <v>30</v>
      </c>
      <c r="O2956" s="193" t="s">
        <v>38</v>
      </c>
      <c r="P2956" s="193" t="s">
        <v>30</v>
      </c>
      <c r="Q2956" s="193" t="s">
        <v>49</v>
      </c>
      <c r="R2956" s="193" t="s">
        <v>37</v>
      </c>
      <c r="S2956" s="193"/>
      <c r="T2956" s="193"/>
      <c r="U2956" s="193"/>
      <c r="V2956" s="403"/>
      <c r="W2956" s="403"/>
      <c r="X2956" s="409">
        <v>45867</v>
      </c>
    </row>
    <row r="2957" spans="1:24" ht="15" customHeight="1">
      <c r="A2957" s="408">
        <v>1094282615</v>
      </c>
      <c r="B2957" s="407" t="s">
        <v>26</v>
      </c>
      <c r="C2957" s="407" t="s">
        <v>4553</v>
      </c>
      <c r="D2957" s="407" t="s">
        <v>1538</v>
      </c>
      <c r="E2957" s="407" t="s">
        <v>1889</v>
      </c>
      <c r="F2957" s="407" t="s">
        <v>571</v>
      </c>
      <c r="G2957" s="408">
        <v>3133348452</v>
      </c>
      <c r="H2957" s="257" t="s">
        <v>7353</v>
      </c>
      <c r="I2957" s="407" t="s">
        <v>68</v>
      </c>
      <c r="J2957" s="407" t="s">
        <v>1195</v>
      </c>
      <c r="K2957" s="407"/>
      <c r="L2957" s="407" t="s">
        <v>41</v>
      </c>
      <c r="M2957" s="407"/>
      <c r="N2957" s="407" t="s">
        <v>30</v>
      </c>
      <c r="O2957" s="407" t="s">
        <v>38</v>
      </c>
      <c r="P2957" s="407" t="s">
        <v>30</v>
      </c>
      <c r="Q2957" s="407" t="s">
        <v>49</v>
      </c>
      <c r="R2957" s="407" t="s">
        <v>37</v>
      </c>
      <c r="S2957" s="407"/>
      <c r="T2957" s="407"/>
      <c r="U2957" s="407"/>
      <c r="V2957" s="403"/>
      <c r="W2957" s="403"/>
      <c r="X2957" s="409">
        <v>45867</v>
      </c>
    </row>
    <row r="2958" spans="1:24" ht="15" customHeight="1">
      <c r="A2958" s="408">
        <v>1093414046</v>
      </c>
      <c r="B2958" s="407" t="s">
        <v>26</v>
      </c>
      <c r="C2958" s="407" t="s">
        <v>1129</v>
      </c>
      <c r="D2958" s="407"/>
      <c r="E2958" s="407" t="s">
        <v>424</v>
      </c>
      <c r="F2958" s="407" t="s">
        <v>957</v>
      </c>
      <c r="G2958" s="408">
        <v>3125465361</v>
      </c>
      <c r="H2958" s="257" t="s">
        <v>7354</v>
      </c>
      <c r="I2958" s="407" t="s">
        <v>68</v>
      </c>
      <c r="J2958" s="407" t="s">
        <v>1195</v>
      </c>
      <c r="K2958" s="407" t="s">
        <v>27</v>
      </c>
      <c r="L2958" s="407"/>
      <c r="M2958" s="407"/>
      <c r="N2958" s="407" t="s">
        <v>30</v>
      </c>
      <c r="O2958" s="407" t="s">
        <v>38</v>
      </c>
      <c r="P2958" s="407" t="s">
        <v>30</v>
      </c>
      <c r="Q2958" s="407" t="s">
        <v>39</v>
      </c>
      <c r="R2958" s="407" t="s">
        <v>37</v>
      </c>
      <c r="S2958" s="407"/>
      <c r="T2958" s="407"/>
      <c r="U2958" s="407"/>
      <c r="V2958" s="403"/>
      <c r="W2958" s="403"/>
      <c r="X2958" s="409">
        <v>45867</v>
      </c>
    </row>
    <row r="2959" spans="1:24" ht="15" customHeight="1">
      <c r="A2959" s="408">
        <v>1092392988</v>
      </c>
      <c r="B2959" s="407" t="s">
        <v>26</v>
      </c>
      <c r="C2959" s="407" t="s">
        <v>7355</v>
      </c>
      <c r="D2959" s="407" t="s">
        <v>7356</v>
      </c>
      <c r="E2959" s="407" t="s">
        <v>1292</v>
      </c>
      <c r="F2959" s="407" t="s">
        <v>447</v>
      </c>
      <c r="G2959" s="408">
        <v>3204412102</v>
      </c>
      <c r="H2959" s="257" t="s">
        <v>7357</v>
      </c>
      <c r="I2959" s="407" t="s">
        <v>68</v>
      </c>
      <c r="J2959" s="407" t="s">
        <v>1195</v>
      </c>
      <c r="K2959" s="407" t="s">
        <v>27</v>
      </c>
      <c r="L2959" s="407"/>
      <c r="M2959" s="407"/>
      <c r="N2959" s="407" t="s">
        <v>30</v>
      </c>
      <c r="O2959" s="407" t="s">
        <v>38</v>
      </c>
      <c r="P2959" s="407" t="s">
        <v>30</v>
      </c>
      <c r="Q2959" s="407" t="s">
        <v>39</v>
      </c>
      <c r="R2959" s="407" t="s">
        <v>37</v>
      </c>
      <c r="S2959" s="407"/>
      <c r="T2959" s="407"/>
      <c r="U2959" s="407"/>
      <c r="V2959" s="403"/>
      <c r="W2959" s="403"/>
      <c r="X2959" s="409">
        <v>45867</v>
      </c>
    </row>
    <row r="2960" spans="1:24" ht="15" customHeight="1">
      <c r="A2960" s="408">
        <v>30332367</v>
      </c>
      <c r="B2960" s="407" t="s">
        <v>26</v>
      </c>
      <c r="C2960" s="407" t="s">
        <v>1567</v>
      </c>
      <c r="D2960" s="407" t="s">
        <v>525</v>
      </c>
      <c r="E2960" s="407" t="s">
        <v>1886</v>
      </c>
      <c r="F2960" s="407" t="s">
        <v>590</v>
      </c>
      <c r="G2960" s="408">
        <v>3112366536</v>
      </c>
      <c r="H2960" s="257" t="s">
        <v>7358</v>
      </c>
      <c r="I2960" s="407" t="s">
        <v>68</v>
      </c>
      <c r="J2960" s="407" t="s">
        <v>1195</v>
      </c>
      <c r="K2960" s="407"/>
      <c r="L2960" s="407" t="s">
        <v>41</v>
      </c>
      <c r="M2960" s="407"/>
      <c r="N2960" s="407" t="s">
        <v>30</v>
      </c>
      <c r="O2960" s="407" t="s">
        <v>38</v>
      </c>
      <c r="P2960" s="407" t="s">
        <v>30</v>
      </c>
      <c r="Q2960" s="407" t="s">
        <v>49</v>
      </c>
      <c r="R2960" s="407" t="s">
        <v>37</v>
      </c>
      <c r="S2960" s="407"/>
      <c r="T2960" s="407"/>
      <c r="U2960" s="407"/>
      <c r="V2960" s="403"/>
      <c r="W2960" s="403"/>
      <c r="X2960" s="409">
        <v>45867</v>
      </c>
    </row>
    <row r="2961" spans="1:24" ht="15" customHeight="1">
      <c r="A2961" s="408">
        <v>1094267924</v>
      </c>
      <c r="B2961" s="407" t="s">
        <v>26</v>
      </c>
      <c r="C2961" s="407" t="s">
        <v>7359</v>
      </c>
      <c r="D2961" s="407" t="s">
        <v>936</v>
      </c>
      <c r="E2961" s="407" t="s">
        <v>571</v>
      </c>
      <c r="F2961" s="407" t="s">
        <v>1956</v>
      </c>
      <c r="G2961" s="408">
        <v>3134483552</v>
      </c>
      <c r="H2961" s="257" t="s">
        <v>7360</v>
      </c>
      <c r="I2961" s="407" t="s">
        <v>68</v>
      </c>
      <c r="J2961" s="407" t="s">
        <v>1195</v>
      </c>
      <c r="K2961" s="407"/>
      <c r="L2961" s="407" t="s">
        <v>51</v>
      </c>
      <c r="M2961" s="407"/>
      <c r="N2961" s="407" t="s">
        <v>30</v>
      </c>
      <c r="O2961" s="407" t="s">
        <v>38</v>
      </c>
      <c r="P2961" s="407" t="s">
        <v>37</v>
      </c>
      <c r="Q2961" s="407"/>
      <c r="R2961" s="407" t="s">
        <v>37</v>
      </c>
      <c r="S2961" s="407"/>
      <c r="T2961" s="407"/>
      <c r="U2961" s="407"/>
      <c r="V2961" s="403"/>
      <c r="W2961" s="403"/>
      <c r="X2961" s="409">
        <v>45867</v>
      </c>
    </row>
    <row r="2962" spans="1:24" ht="15" customHeight="1">
      <c r="A2962" s="408">
        <v>1090485287</v>
      </c>
      <c r="B2962" s="407" t="s">
        <v>26</v>
      </c>
      <c r="C2962" s="407" t="s">
        <v>7361</v>
      </c>
      <c r="D2962" s="407" t="s">
        <v>7362</v>
      </c>
      <c r="E2962" s="407" t="s">
        <v>5749</v>
      </c>
      <c r="F2962" s="407" t="s">
        <v>1224</v>
      </c>
      <c r="G2962" s="408">
        <v>3203154495</v>
      </c>
      <c r="H2962" s="257" t="s">
        <v>7363</v>
      </c>
      <c r="I2962" s="407" t="s">
        <v>68</v>
      </c>
      <c r="J2962" s="407" t="s">
        <v>1195</v>
      </c>
      <c r="K2962" s="407"/>
      <c r="L2962" s="407" t="s">
        <v>51</v>
      </c>
      <c r="M2962" s="407"/>
      <c r="N2962" s="407" t="s">
        <v>30</v>
      </c>
      <c r="O2962" s="407" t="s">
        <v>38</v>
      </c>
      <c r="P2962" s="407" t="s">
        <v>30</v>
      </c>
      <c r="Q2962" s="407" t="s">
        <v>49</v>
      </c>
      <c r="R2962" s="407" t="s">
        <v>37</v>
      </c>
      <c r="S2962" s="407"/>
      <c r="T2962" s="407"/>
      <c r="U2962" s="407"/>
      <c r="V2962" s="403"/>
      <c r="W2962" s="403"/>
      <c r="X2962" s="409">
        <v>45867</v>
      </c>
    </row>
    <row r="2963" spans="1:24" ht="15" customHeight="1">
      <c r="A2963" s="408">
        <v>1093588871</v>
      </c>
      <c r="B2963" s="407" t="s">
        <v>26</v>
      </c>
      <c r="C2963" s="407" t="s">
        <v>7364</v>
      </c>
      <c r="D2963" s="407" t="s">
        <v>7365</v>
      </c>
      <c r="E2963" s="407" t="s">
        <v>107</v>
      </c>
      <c r="F2963" s="407" t="s">
        <v>391</v>
      </c>
      <c r="G2963" s="408">
        <v>3157418156</v>
      </c>
      <c r="H2963" s="257" t="s">
        <v>7366</v>
      </c>
      <c r="I2963" s="407" t="s">
        <v>68</v>
      </c>
      <c r="J2963" s="407" t="s">
        <v>1195</v>
      </c>
      <c r="K2963" s="407"/>
      <c r="L2963" s="407" t="s">
        <v>51</v>
      </c>
      <c r="M2963" s="407"/>
      <c r="N2963" s="407" t="s">
        <v>30</v>
      </c>
      <c r="O2963" s="407" t="s">
        <v>38</v>
      </c>
      <c r="P2963" s="407" t="s">
        <v>37</v>
      </c>
      <c r="Q2963" s="407"/>
      <c r="R2963" s="407" t="s">
        <v>37</v>
      </c>
      <c r="S2963" s="407"/>
      <c r="T2963" s="407"/>
      <c r="U2963" s="407"/>
      <c r="V2963" s="403"/>
      <c r="W2963" s="403"/>
      <c r="X2963" s="409">
        <v>45867</v>
      </c>
    </row>
    <row r="2964" spans="1:24" ht="15" customHeight="1">
      <c r="A2964" s="408">
        <v>88032138</v>
      </c>
      <c r="B2964" s="407" t="s">
        <v>26</v>
      </c>
      <c r="C2964" s="407" t="s">
        <v>151</v>
      </c>
      <c r="D2964" s="407" t="s">
        <v>2886</v>
      </c>
      <c r="E2964" s="407" t="s">
        <v>7367</v>
      </c>
      <c r="F2964" s="407" t="s">
        <v>1269</v>
      </c>
      <c r="G2964" s="408">
        <v>3202306205</v>
      </c>
      <c r="H2964" s="257" t="s">
        <v>7368</v>
      </c>
      <c r="I2964" s="407" t="s">
        <v>68</v>
      </c>
      <c r="J2964" s="407" t="s">
        <v>1195</v>
      </c>
      <c r="K2964" s="407"/>
      <c r="L2964" s="407" t="s">
        <v>51</v>
      </c>
      <c r="M2964" s="407"/>
      <c r="N2964" s="407" t="s">
        <v>30</v>
      </c>
      <c r="O2964" s="407" t="s">
        <v>38</v>
      </c>
      <c r="P2964" s="407" t="s">
        <v>30</v>
      </c>
      <c r="Q2964" s="407" t="s">
        <v>49</v>
      </c>
      <c r="R2964" s="407" t="s">
        <v>37</v>
      </c>
      <c r="S2964" s="407"/>
      <c r="T2964" s="407"/>
      <c r="U2964" s="407"/>
      <c r="V2964" s="403"/>
      <c r="W2964" s="403"/>
      <c r="X2964" s="409">
        <v>45867</v>
      </c>
    </row>
    <row r="2965" spans="1:24" ht="15" customHeight="1">
      <c r="A2965" s="408">
        <v>1010154697</v>
      </c>
      <c r="B2965" s="407" t="s">
        <v>26</v>
      </c>
      <c r="C2965" s="407" t="s">
        <v>7369</v>
      </c>
      <c r="D2965" s="407" t="s">
        <v>7370</v>
      </c>
      <c r="E2965" s="407" t="s">
        <v>6538</v>
      </c>
      <c r="F2965" s="407" t="s">
        <v>7371</v>
      </c>
      <c r="G2965" s="408">
        <v>3212354706</v>
      </c>
      <c r="H2965" s="257" t="s">
        <v>7372</v>
      </c>
      <c r="I2965" s="407" t="s">
        <v>68</v>
      </c>
      <c r="J2965" s="407" t="s">
        <v>1195</v>
      </c>
      <c r="K2965" s="407" t="s">
        <v>27</v>
      </c>
      <c r="L2965" s="407"/>
      <c r="M2965" s="407"/>
      <c r="N2965" s="407" t="s">
        <v>30</v>
      </c>
      <c r="O2965" s="407" t="s">
        <v>38</v>
      </c>
      <c r="P2965" s="407" t="s">
        <v>30</v>
      </c>
      <c r="Q2965" s="407" t="s">
        <v>39</v>
      </c>
      <c r="R2965" s="407" t="s">
        <v>37</v>
      </c>
      <c r="S2965" s="407"/>
      <c r="T2965" s="407"/>
      <c r="U2965" s="407"/>
      <c r="V2965" s="403"/>
      <c r="W2965" s="403"/>
      <c r="X2965" s="409">
        <v>45867</v>
      </c>
    </row>
    <row r="2966" spans="1:24" ht="15" customHeight="1">
      <c r="A2966" s="408">
        <v>1094270460</v>
      </c>
      <c r="B2966" s="407" t="s">
        <v>26</v>
      </c>
      <c r="C2966" s="407" t="s">
        <v>2327</v>
      </c>
      <c r="D2966" s="407" t="s">
        <v>467</v>
      </c>
      <c r="E2966" s="407" t="s">
        <v>112</v>
      </c>
      <c r="F2966" s="407" t="s">
        <v>7373</v>
      </c>
      <c r="G2966" s="408">
        <v>3107270615</v>
      </c>
      <c r="H2966" s="257" t="s">
        <v>7374</v>
      </c>
      <c r="I2966" s="407" t="s">
        <v>68</v>
      </c>
      <c r="J2966" s="407" t="s">
        <v>1195</v>
      </c>
      <c r="K2966" s="407" t="s">
        <v>27</v>
      </c>
      <c r="L2966" s="407"/>
      <c r="M2966" s="407"/>
      <c r="N2966" s="407" t="s">
        <v>30</v>
      </c>
      <c r="O2966" s="407" t="s">
        <v>38</v>
      </c>
      <c r="P2966" s="407" t="s">
        <v>30</v>
      </c>
      <c r="Q2966" s="407" t="s">
        <v>46</v>
      </c>
      <c r="R2966" s="407" t="s">
        <v>37</v>
      </c>
      <c r="S2966" s="407"/>
      <c r="T2966" s="407"/>
      <c r="U2966" s="407"/>
      <c r="V2966" s="403"/>
      <c r="W2966" s="403"/>
      <c r="X2966" s="409">
        <v>45867</v>
      </c>
    </row>
    <row r="2967" spans="1:24" ht="15" customHeight="1">
      <c r="A2967" s="192">
        <v>1091809784</v>
      </c>
      <c r="B2967" s="193" t="s">
        <v>26</v>
      </c>
      <c r="C2967" s="193" t="s">
        <v>7294</v>
      </c>
      <c r="D2967" s="193" t="s">
        <v>483</v>
      </c>
      <c r="E2967" s="193" t="s">
        <v>278</v>
      </c>
      <c r="F2967" s="193" t="s">
        <v>3807</v>
      </c>
      <c r="G2967" s="192">
        <v>3204967299</v>
      </c>
      <c r="H2967" s="392" t="s">
        <v>7295</v>
      </c>
      <c r="I2967" s="193" t="s">
        <v>68</v>
      </c>
      <c r="J2967" s="193" t="s">
        <v>3809</v>
      </c>
      <c r="K2967" s="193"/>
      <c r="L2967" s="193" t="s">
        <v>51</v>
      </c>
      <c r="M2967" s="193" t="s">
        <v>36</v>
      </c>
      <c r="N2967" s="193" t="s">
        <v>37</v>
      </c>
      <c r="O2967" s="193" t="s">
        <v>42</v>
      </c>
      <c r="P2967" s="193" t="s">
        <v>30</v>
      </c>
      <c r="Q2967" s="193" t="s">
        <v>43</v>
      </c>
      <c r="R2967" s="193" t="s">
        <v>30</v>
      </c>
      <c r="S2967" s="193" t="s">
        <v>68</v>
      </c>
      <c r="T2967" s="193" t="s">
        <v>68</v>
      </c>
      <c r="U2967" s="193" t="s">
        <v>68</v>
      </c>
      <c r="V2967" s="403"/>
      <c r="W2967" s="403"/>
      <c r="X2967" s="409">
        <v>45867</v>
      </c>
    </row>
    <row r="2968" spans="1:24" ht="15" customHeight="1">
      <c r="A2968" s="192">
        <v>1005044853</v>
      </c>
      <c r="B2968" s="193" t="s">
        <v>26</v>
      </c>
      <c r="C2968" s="193" t="s">
        <v>2305</v>
      </c>
      <c r="D2968" s="193"/>
      <c r="E2968" s="193" t="s">
        <v>7296</v>
      </c>
      <c r="F2968" s="193" t="s">
        <v>7297</v>
      </c>
      <c r="G2968" s="192">
        <v>3222111495</v>
      </c>
      <c r="H2968" s="392" t="s">
        <v>7298</v>
      </c>
      <c r="I2968" s="193" t="s">
        <v>68</v>
      </c>
      <c r="J2968" s="193" t="s">
        <v>3809</v>
      </c>
      <c r="K2968" s="193"/>
      <c r="L2968" s="193"/>
      <c r="M2968" s="193"/>
      <c r="N2968" s="193" t="s">
        <v>37</v>
      </c>
      <c r="O2968" s="193" t="s">
        <v>42</v>
      </c>
      <c r="P2968" s="193" t="s">
        <v>37</v>
      </c>
      <c r="Q2968" s="193"/>
      <c r="R2968" s="193"/>
      <c r="S2968" s="193"/>
      <c r="T2968" s="193"/>
      <c r="U2968" s="193"/>
      <c r="V2968" s="403"/>
      <c r="W2968" s="403"/>
      <c r="X2968" s="409">
        <v>45867</v>
      </c>
    </row>
    <row r="2969" spans="1:24" ht="15" customHeight="1">
      <c r="A2969" s="192">
        <v>1093785271</v>
      </c>
      <c r="B2969" s="193" t="s">
        <v>26</v>
      </c>
      <c r="C2969" s="193" t="s">
        <v>7052</v>
      </c>
      <c r="D2969" s="193" t="s">
        <v>1397</v>
      </c>
      <c r="E2969" s="193" t="s">
        <v>107</v>
      </c>
      <c r="F2969" s="193" t="s">
        <v>809</v>
      </c>
      <c r="G2969" s="192">
        <v>3223069104</v>
      </c>
      <c r="H2969" s="392" t="s">
        <v>7299</v>
      </c>
      <c r="I2969" s="193" t="s">
        <v>68</v>
      </c>
      <c r="J2969" s="193" t="s">
        <v>3809</v>
      </c>
      <c r="K2969" s="193"/>
      <c r="L2969" s="193" t="s">
        <v>51</v>
      </c>
      <c r="M2969" s="193"/>
      <c r="N2969" s="193" t="s">
        <v>30</v>
      </c>
      <c r="O2969" s="193" t="s">
        <v>38</v>
      </c>
      <c r="P2969" s="193" t="s">
        <v>30</v>
      </c>
      <c r="Q2969" s="193" t="s">
        <v>39</v>
      </c>
      <c r="R2969" s="193" t="s">
        <v>37</v>
      </c>
      <c r="S2969" s="193"/>
      <c r="T2969" s="193"/>
      <c r="U2969" s="193"/>
      <c r="V2969" s="403"/>
      <c r="W2969" s="403"/>
      <c r="X2969" s="409">
        <v>45867</v>
      </c>
    </row>
    <row r="2970" spans="1:24" ht="15" customHeight="1">
      <c r="A2970" s="192">
        <v>1004926447</v>
      </c>
      <c r="B2970" s="193" t="s">
        <v>26</v>
      </c>
      <c r="C2970" s="193" t="s">
        <v>7300</v>
      </c>
      <c r="D2970" s="193" t="s">
        <v>5693</v>
      </c>
      <c r="E2970" s="193" t="s">
        <v>530</v>
      </c>
      <c r="F2970" s="193" t="s">
        <v>333</v>
      </c>
      <c r="G2970" s="192">
        <v>3135473668</v>
      </c>
      <c r="H2970" s="392" t="s">
        <v>7301</v>
      </c>
      <c r="I2970" s="193" t="s">
        <v>68</v>
      </c>
      <c r="J2970" s="193" t="s">
        <v>3809</v>
      </c>
      <c r="K2970" s="193"/>
      <c r="L2970" s="193"/>
      <c r="M2970" s="193"/>
      <c r="N2970" s="193" t="s">
        <v>30</v>
      </c>
      <c r="O2970" s="193" t="s">
        <v>38</v>
      </c>
      <c r="P2970" s="193" t="s">
        <v>37</v>
      </c>
      <c r="Q2970" s="193"/>
      <c r="R2970" s="193" t="s">
        <v>37</v>
      </c>
      <c r="S2970" s="193"/>
      <c r="T2970" s="193"/>
      <c r="U2970" s="193"/>
      <c r="V2970" s="403"/>
      <c r="W2970" s="403"/>
      <c r="X2970" s="409">
        <v>45867</v>
      </c>
    </row>
    <row r="2971" spans="1:24" ht="15" customHeight="1">
      <c r="A2971" s="192">
        <v>10079538</v>
      </c>
      <c r="B2971" s="193" t="s">
        <v>26</v>
      </c>
      <c r="C2971" s="193" t="s">
        <v>126</v>
      </c>
      <c r="D2971" s="193" t="s">
        <v>936</v>
      </c>
      <c r="E2971" s="193" t="s">
        <v>7302</v>
      </c>
      <c r="F2971" s="193" t="s">
        <v>1639</v>
      </c>
      <c r="G2971" s="192">
        <v>3001234567</v>
      </c>
      <c r="H2971" s="288" t="s">
        <v>7303</v>
      </c>
      <c r="I2971" s="193" t="s">
        <v>60</v>
      </c>
      <c r="J2971" s="193" t="s">
        <v>182</v>
      </c>
      <c r="K2971" s="193" t="s">
        <v>27</v>
      </c>
      <c r="L2971" s="193" t="s">
        <v>51</v>
      </c>
      <c r="M2971" s="193" t="s">
        <v>36</v>
      </c>
      <c r="N2971" s="193" t="s">
        <v>37</v>
      </c>
      <c r="O2971" s="193" t="s">
        <v>42</v>
      </c>
      <c r="P2971" s="193" t="s">
        <v>30</v>
      </c>
      <c r="Q2971" s="193" t="s">
        <v>43</v>
      </c>
      <c r="R2971" s="193" t="s">
        <v>30</v>
      </c>
      <c r="S2971" s="193" t="s">
        <v>44</v>
      </c>
      <c r="T2971" s="193" t="s">
        <v>75</v>
      </c>
      <c r="U2971" s="193" t="s">
        <v>40</v>
      </c>
      <c r="V2971" s="403"/>
      <c r="W2971" s="403"/>
      <c r="X2971" s="409">
        <v>45867</v>
      </c>
    </row>
    <row r="2972" spans="1:24" ht="15" customHeight="1">
      <c r="A2972" s="192">
        <v>109055295</v>
      </c>
      <c r="B2972" s="193" t="s">
        <v>26</v>
      </c>
      <c r="C2972" s="193" t="s">
        <v>7304</v>
      </c>
      <c r="D2972" s="193" t="s">
        <v>1212</v>
      </c>
      <c r="E2972" s="193" t="s">
        <v>202</v>
      </c>
      <c r="F2972" s="193" t="s">
        <v>809</v>
      </c>
      <c r="G2972" s="192">
        <v>3108569970</v>
      </c>
      <c r="H2972" s="351" t="s">
        <v>7305</v>
      </c>
      <c r="I2972" s="193" t="s">
        <v>68</v>
      </c>
      <c r="J2972" s="193" t="s">
        <v>7306</v>
      </c>
      <c r="K2972" s="193"/>
      <c r="L2972" s="193" t="s">
        <v>28</v>
      </c>
      <c r="M2972" s="193"/>
      <c r="N2972" s="193" t="s">
        <v>37</v>
      </c>
      <c r="O2972" s="193" t="s">
        <v>42</v>
      </c>
      <c r="P2972" s="193" t="s">
        <v>30</v>
      </c>
      <c r="Q2972" s="193" t="s">
        <v>43</v>
      </c>
      <c r="R2972" s="193" t="s">
        <v>30</v>
      </c>
      <c r="S2972" s="193" t="s">
        <v>44</v>
      </c>
      <c r="T2972" s="193" t="s">
        <v>75</v>
      </c>
      <c r="U2972" s="193"/>
      <c r="V2972" s="403"/>
      <c r="W2972" s="403"/>
      <c r="X2972" s="409">
        <v>45867</v>
      </c>
    </row>
    <row r="2973" spans="1:24" ht="15" customHeight="1">
      <c r="A2973" s="192">
        <v>1093919541</v>
      </c>
      <c r="B2973" s="193" t="s">
        <v>26</v>
      </c>
      <c r="C2973" s="193" t="s">
        <v>105</v>
      </c>
      <c r="D2973" s="193" t="s">
        <v>1336</v>
      </c>
      <c r="E2973" s="193" t="s">
        <v>2574</v>
      </c>
      <c r="F2973" s="193" t="s">
        <v>403</v>
      </c>
      <c r="G2973" s="192">
        <v>3106134285</v>
      </c>
      <c r="H2973" s="257" t="s">
        <v>7307</v>
      </c>
      <c r="I2973" s="193" t="s">
        <v>68</v>
      </c>
      <c r="J2973" s="193" t="s">
        <v>3809</v>
      </c>
      <c r="K2973" s="193"/>
      <c r="L2973" s="193" t="s">
        <v>51</v>
      </c>
      <c r="M2973" s="193"/>
      <c r="N2973" s="193" t="s">
        <v>30</v>
      </c>
      <c r="O2973" s="193" t="s">
        <v>38</v>
      </c>
      <c r="P2973" s="193" t="s">
        <v>30</v>
      </c>
      <c r="Q2973" s="193" t="s">
        <v>49</v>
      </c>
      <c r="R2973" s="193" t="s">
        <v>37</v>
      </c>
      <c r="S2973" s="193"/>
      <c r="T2973" s="193"/>
      <c r="U2973" s="193"/>
      <c r="V2973" s="403"/>
      <c r="W2973" s="403"/>
      <c r="X2973" s="409">
        <v>45867</v>
      </c>
    </row>
    <row r="2974" spans="1:24" ht="15" customHeight="1">
      <c r="A2974" s="192">
        <v>1004808856</v>
      </c>
      <c r="B2974" s="193" t="s">
        <v>26</v>
      </c>
      <c r="C2974" s="193" t="s">
        <v>105</v>
      </c>
      <c r="D2974" s="193" t="s">
        <v>3119</v>
      </c>
      <c r="E2974" s="193" t="s">
        <v>185</v>
      </c>
      <c r="F2974" s="193" t="s">
        <v>301</v>
      </c>
      <c r="G2974" s="192">
        <v>3137787741</v>
      </c>
      <c r="H2974" s="257" t="s">
        <v>7308</v>
      </c>
      <c r="I2974" s="193" t="s">
        <v>68</v>
      </c>
      <c r="J2974" s="193" t="s">
        <v>3809</v>
      </c>
      <c r="K2974" s="193"/>
      <c r="L2974" s="193" t="s">
        <v>51</v>
      </c>
      <c r="M2974" s="193"/>
      <c r="N2974" s="193" t="s">
        <v>30</v>
      </c>
      <c r="O2974" s="193" t="s">
        <v>38</v>
      </c>
      <c r="P2974" s="193" t="s">
        <v>37</v>
      </c>
      <c r="Q2974" s="193" t="s">
        <v>32</v>
      </c>
      <c r="R2974" s="193" t="s">
        <v>37</v>
      </c>
      <c r="S2974" s="193"/>
      <c r="T2974" s="193"/>
      <c r="U2974" s="193"/>
      <c r="V2974" s="403"/>
      <c r="W2974" s="403"/>
      <c r="X2974" s="409">
        <v>45867</v>
      </c>
    </row>
    <row r="2975" spans="1:24" ht="15" customHeight="1">
      <c r="A2975" s="192">
        <v>1093916582</v>
      </c>
      <c r="B2975" s="193" t="s">
        <v>26</v>
      </c>
      <c r="C2975" s="193" t="s">
        <v>2392</v>
      </c>
      <c r="D2975" s="193" t="s">
        <v>4815</v>
      </c>
      <c r="E2975" s="193" t="s">
        <v>1260</v>
      </c>
      <c r="F2975" s="193" t="s">
        <v>7309</v>
      </c>
      <c r="G2975" s="192">
        <v>3227865627</v>
      </c>
      <c r="H2975" s="392" t="s">
        <v>7310</v>
      </c>
      <c r="I2975" s="193" t="s">
        <v>68</v>
      </c>
      <c r="J2975" s="193" t="s">
        <v>3809</v>
      </c>
      <c r="K2975" s="193" t="s">
        <v>27</v>
      </c>
      <c r="L2975" s="193" t="s">
        <v>51</v>
      </c>
      <c r="M2975" s="193" t="s">
        <v>36</v>
      </c>
      <c r="N2975" s="193" t="s">
        <v>37</v>
      </c>
      <c r="O2975" s="193" t="s">
        <v>42</v>
      </c>
      <c r="P2975" s="193" t="s">
        <v>30</v>
      </c>
      <c r="Q2975" s="193" t="s">
        <v>43</v>
      </c>
      <c r="R2975" s="193" t="s">
        <v>30</v>
      </c>
      <c r="S2975" s="193" t="s">
        <v>70</v>
      </c>
      <c r="T2975" s="193" t="s">
        <v>75</v>
      </c>
      <c r="U2975" s="193" t="s">
        <v>40</v>
      </c>
      <c r="V2975" s="403"/>
      <c r="W2975" s="403"/>
      <c r="X2975" s="409">
        <v>45867</v>
      </c>
    </row>
    <row r="2976" spans="1:24" ht="15" customHeight="1">
      <c r="A2976" s="408">
        <v>1094273395</v>
      </c>
      <c r="B2976" s="407" t="s">
        <v>26</v>
      </c>
      <c r="C2976" s="407" t="s">
        <v>2327</v>
      </c>
      <c r="D2976" s="407" t="s">
        <v>995</v>
      </c>
      <c r="E2976" s="407" t="s">
        <v>679</v>
      </c>
      <c r="F2976" s="407" t="s">
        <v>112</v>
      </c>
      <c r="G2976" s="408">
        <v>311859253</v>
      </c>
      <c r="H2976" s="257" t="s">
        <v>7375</v>
      </c>
      <c r="I2976" s="407" t="s">
        <v>68</v>
      </c>
      <c r="J2976" s="407" t="s">
        <v>1195</v>
      </c>
      <c r="K2976" s="407" t="s">
        <v>27</v>
      </c>
      <c r="L2976" s="407"/>
      <c r="M2976" s="407"/>
      <c r="N2976" s="407" t="s">
        <v>30</v>
      </c>
      <c r="O2976" s="407" t="s">
        <v>38</v>
      </c>
      <c r="P2976" s="407" t="s">
        <v>30</v>
      </c>
      <c r="Q2976" s="407" t="s">
        <v>49</v>
      </c>
      <c r="R2976" s="407" t="s">
        <v>37</v>
      </c>
      <c r="S2976" s="407"/>
      <c r="T2976" s="407"/>
      <c r="U2976" s="407"/>
      <c r="V2976" s="403"/>
      <c r="W2976" s="403"/>
      <c r="X2976" s="409">
        <v>45867</v>
      </c>
    </row>
    <row r="2977" spans="1:24" ht="15" customHeight="1">
      <c r="A2977" s="408">
        <v>88269083</v>
      </c>
      <c r="B2977" s="407" t="s">
        <v>26</v>
      </c>
      <c r="C2977" s="407" t="s">
        <v>7376</v>
      </c>
      <c r="D2977" s="407"/>
      <c r="E2977" s="407" t="s">
        <v>700</v>
      </c>
      <c r="F2977" s="407" t="s">
        <v>333</v>
      </c>
      <c r="G2977" s="408">
        <v>3202905959</v>
      </c>
      <c r="H2977" s="410" t="s">
        <v>7377</v>
      </c>
      <c r="I2977" s="407" t="s">
        <v>68</v>
      </c>
      <c r="J2977" s="407" t="s">
        <v>1195</v>
      </c>
      <c r="K2977" s="407"/>
      <c r="L2977" s="407" t="s">
        <v>51</v>
      </c>
      <c r="M2977" s="407"/>
      <c r="N2977" s="407" t="s">
        <v>30</v>
      </c>
      <c r="O2977" s="407" t="s">
        <v>38</v>
      </c>
      <c r="P2977" s="407" t="s">
        <v>30</v>
      </c>
      <c r="Q2977" s="407" t="s">
        <v>49</v>
      </c>
      <c r="R2977" s="407" t="s">
        <v>37</v>
      </c>
      <c r="S2977" s="407"/>
      <c r="T2977" s="407"/>
      <c r="U2977" s="407"/>
      <c r="V2977" s="403"/>
      <c r="W2977" s="403"/>
      <c r="X2977" s="409">
        <v>45867</v>
      </c>
    </row>
    <row r="2978" spans="1:24" ht="15" customHeight="1">
      <c r="A2978" s="408">
        <v>1094285283</v>
      </c>
      <c r="B2978" s="407" t="s">
        <v>26</v>
      </c>
      <c r="C2978" s="407" t="s">
        <v>235</v>
      </c>
      <c r="D2978" s="407" t="s">
        <v>4628</v>
      </c>
      <c r="E2978" s="407" t="s">
        <v>7371</v>
      </c>
      <c r="F2978" s="407" t="s">
        <v>691</v>
      </c>
      <c r="G2978" s="408">
        <v>3142373409</v>
      </c>
      <c r="H2978" s="257" t="s">
        <v>7378</v>
      </c>
      <c r="I2978" s="407" t="s">
        <v>68</v>
      </c>
      <c r="J2978" s="407" t="s">
        <v>1195</v>
      </c>
      <c r="K2978" s="407"/>
      <c r="L2978" s="407" t="s">
        <v>41</v>
      </c>
      <c r="M2978" s="407"/>
      <c r="N2978" s="407" t="s">
        <v>30</v>
      </c>
      <c r="O2978" s="407" t="s">
        <v>38</v>
      </c>
      <c r="P2978" s="407" t="s">
        <v>30</v>
      </c>
      <c r="Q2978" s="407" t="s">
        <v>39</v>
      </c>
      <c r="R2978" s="407" t="s">
        <v>37</v>
      </c>
      <c r="S2978" s="407"/>
      <c r="T2978" s="407"/>
      <c r="U2978" s="407"/>
      <c r="V2978" s="403"/>
      <c r="W2978" s="403"/>
      <c r="X2978" s="409">
        <v>45867</v>
      </c>
    </row>
    <row r="2979" spans="1:24" ht="15" customHeight="1">
      <c r="A2979" s="408">
        <v>1094249220</v>
      </c>
      <c r="B2979" s="407" t="s">
        <v>26</v>
      </c>
      <c r="C2979" s="407" t="s">
        <v>558</v>
      </c>
      <c r="D2979" s="407" t="s">
        <v>7379</v>
      </c>
      <c r="E2979" s="407" t="s">
        <v>301</v>
      </c>
      <c r="F2979" s="407" t="s">
        <v>137</v>
      </c>
      <c r="G2979" s="408">
        <v>3013501565</v>
      </c>
      <c r="H2979" s="257" t="s">
        <v>7380</v>
      </c>
      <c r="I2979" s="407" t="s">
        <v>68</v>
      </c>
      <c r="J2979" s="407" t="s">
        <v>1195</v>
      </c>
      <c r="K2979" s="407"/>
      <c r="L2979" s="407" t="s">
        <v>51</v>
      </c>
      <c r="M2979" s="407"/>
      <c r="N2979" s="407" t="s">
        <v>30</v>
      </c>
      <c r="O2979" s="407" t="s">
        <v>38</v>
      </c>
      <c r="P2979" s="407" t="s">
        <v>37</v>
      </c>
      <c r="Q2979" s="407"/>
      <c r="R2979" s="407" t="s">
        <v>37</v>
      </c>
      <c r="S2979" s="407"/>
      <c r="T2979" s="407"/>
      <c r="U2979" s="407"/>
      <c r="V2979" s="403"/>
      <c r="W2979" s="403"/>
      <c r="X2979" s="409">
        <v>45867</v>
      </c>
    </row>
    <row r="2980" spans="1:24" ht="15" customHeight="1">
      <c r="A2980" s="408">
        <v>1094274455</v>
      </c>
      <c r="B2980" s="407" t="s">
        <v>26</v>
      </c>
      <c r="C2980" s="407" t="s">
        <v>1216</v>
      </c>
      <c r="D2980" s="407" t="s">
        <v>445</v>
      </c>
      <c r="E2980" s="407" t="s">
        <v>572</v>
      </c>
      <c r="F2980" s="407" t="s">
        <v>565</v>
      </c>
      <c r="G2980" s="408">
        <v>3124599233</v>
      </c>
      <c r="H2980" s="257" t="s">
        <v>7381</v>
      </c>
      <c r="I2980" s="407" t="s">
        <v>68</v>
      </c>
      <c r="J2980" s="407" t="s">
        <v>1195</v>
      </c>
      <c r="K2980" s="407"/>
      <c r="L2980" s="407" t="s">
        <v>51</v>
      </c>
      <c r="M2980" s="407"/>
      <c r="N2980" s="407" t="s">
        <v>30</v>
      </c>
      <c r="O2980" s="407" t="s">
        <v>38</v>
      </c>
      <c r="P2980" s="407" t="s">
        <v>37</v>
      </c>
      <c r="Q2980" s="407"/>
      <c r="R2980" s="407" t="s">
        <v>37</v>
      </c>
      <c r="S2980" s="407"/>
      <c r="T2980" s="407"/>
      <c r="U2980" s="407"/>
      <c r="V2980" s="403"/>
      <c r="W2980" s="403"/>
      <c r="X2980" s="409">
        <v>45867</v>
      </c>
    </row>
    <row r="2981" spans="1:24" ht="15" customHeight="1">
      <c r="A2981" s="408">
        <v>1005062258</v>
      </c>
      <c r="B2981" s="407" t="s">
        <v>26</v>
      </c>
      <c r="C2981" s="407" t="s">
        <v>1712</v>
      </c>
      <c r="D2981" s="407" t="s">
        <v>734</v>
      </c>
      <c r="E2981" s="407" t="s">
        <v>202</v>
      </c>
      <c r="F2981" s="407" t="s">
        <v>641</v>
      </c>
      <c r="G2981" s="408">
        <v>3222577322</v>
      </c>
      <c r="H2981" s="257" t="s">
        <v>7382</v>
      </c>
      <c r="I2981" s="407" t="s">
        <v>68</v>
      </c>
      <c r="J2981" s="407" t="s">
        <v>1195</v>
      </c>
      <c r="K2981" s="407"/>
      <c r="L2981" s="407" t="s">
        <v>41</v>
      </c>
      <c r="M2981" s="407"/>
      <c r="N2981" s="407" t="s">
        <v>30</v>
      </c>
      <c r="O2981" s="407" t="s">
        <v>38</v>
      </c>
      <c r="P2981" s="407" t="s">
        <v>30</v>
      </c>
      <c r="Q2981" s="407" t="s">
        <v>49</v>
      </c>
      <c r="R2981" s="407" t="s">
        <v>37</v>
      </c>
      <c r="S2981" s="407"/>
      <c r="T2981" s="407"/>
      <c r="U2981" s="407"/>
      <c r="V2981" s="403"/>
      <c r="W2981" s="403"/>
      <c r="X2981" s="409">
        <v>45867</v>
      </c>
    </row>
    <row r="2982" spans="1:24" ht="15" customHeight="1">
      <c r="A2982" s="408">
        <v>60264749</v>
      </c>
      <c r="B2982" s="407" t="s">
        <v>26</v>
      </c>
      <c r="C2982" s="407" t="s">
        <v>7383</v>
      </c>
      <c r="D2982" s="407" t="s">
        <v>525</v>
      </c>
      <c r="E2982" s="407" t="s">
        <v>2457</v>
      </c>
      <c r="F2982" s="407" t="s">
        <v>253</v>
      </c>
      <c r="G2982" s="408">
        <v>3154113147</v>
      </c>
      <c r="H2982" s="257" t="s">
        <v>7384</v>
      </c>
      <c r="I2982" s="407" t="s">
        <v>68</v>
      </c>
      <c r="J2982" s="407" t="s">
        <v>1195</v>
      </c>
      <c r="K2982" s="407"/>
      <c r="L2982" s="407" t="s">
        <v>41</v>
      </c>
      <c r="M2982" s="407"/>
      <c r="N2982" s="407" t="s">
        <v>30</v>
      </c>
      <c r="O2982" s="407" t="s">
        <v>38</v>
      </c>
      <c r="P2982" s="407" t="s">
        <v>30</v>
      </c>
      <c r="Q2982" s="407" t="s">
        <v>49</v>
      </c>
      <c r="R2982" s="407" t="s">
        <v>37</v>
      </c>
      <c r="S2982" s="407"/>
      <c r="T2982" s="407"/>
      <c r="U2982" s="407"/>
      <c r="V2982" s="403"/>
      <c r="W2982" s="403"/>
      <c r="X2982" s="409">
        <v>45867</v>
      </c>
    </row>
    <row r="2983" spans="1:24" ht="15" customHeight="1">
      <c r="A2983" s="408">
        <v>1007957789</v>
      </c>
      <c r="B2983" s="407" t="s">
        <v>26</v>
      </c>
      <c r="C2983" s="407" t="s">
        <v>7385</v>
      </c>
      <c r="D2983" s="407" t="s">
        <v>7386</v>
      </c>
      <c r="E2983" s="407" t="s">
        <v>227</v>
      </c>
      <c r="F2983" s="407" t="s">
        <v>468</v>
      </c>
      <c r="G2983" s="408">
        <v>3224196568</v>
      </c>
      <c r="H2983" s="257" t="s">
        <v>7387</v>
      </c>
      <c r="I2983" s="407" t="s">
        <v>68</v>
      </c>
      <c r="J2983" s="407" t="s">
        <v>1195</v>
      </c>
      <c r="K2983" s="407" t="s">
        <v>27</v>
      </c>
      <c r="L2983" s="407"/>
      <c r="M2983" s="407"/>
      <c r="N2983" s="407" t="s">
        <v>30</v>
      </c>
      <c r="O2983" s="407" t="s">
        <v>38</v>
      </c>
      <c r="P2983" s="407" t="s">
        <v>30</v>
      </c>
      <c r="Q2983" s="407" t="s">
        <v>49</v>
      </c>
      <c r="R2983" s="407" t="s">
        <v>37</v>
      </c>
      <c r="S2983" s="407"/>
      <c r="T2983" s="407"/>
      <c r="U2983" s="407"/>
      <c r="V2983" s="403"/>
      <c r="W2983" s="403"/>
      <c r="X2983" s="409">
        <v>45867</v>
      </c>
    </row>
    <row r="2984" spans="1:24" ht="15" customHeight="1">
      <c r="A2984" s="408">
        <v>60268846</v>
      </c>
      <c r="B2984" s="407" t="s">
        <v>26</v>
      </c>
      <c r="C2984" s="407" t="s">
        <v>220</v>
      </c>
      <c r="D2984" s="407" t="s">
        <v>345</v>
      </c>
      <c r="E2984" s="407" t="s">
        <v>691</v>
      </c>
      <c r="F2984" s="407" t="s">
        <v>7388</v>
      </c>
      <c r="G2984" s="408">
        <v>3178620897</v>
      </c>
      <c r="H2984" s="257" t="s">
        <v>7389</v>
      </c>
      <c r="I2984" s="407" t="s">
        <v>68</v>
      </c>
      <c r="J2984" s="407" t="s">
        <v>1195</v>
      </c>
      <c r="K2984" s="407"/>
      <c r="L2984" s="407" t="s">
        <v>51</v>
      </c>
      <c r="M2984" s="407"/>
      <c r="N2984" s="407" t="s">
        <v>30</v>
      </c>
      <c r="O2984" s="407" t="s">
        <v>38</v>
      </c>
      <c r="P2984" s="407" t="s">
        <v>30</v>
      </c>
      <c r="Q2984" s="407" t="s">
        <v>49</v>
      </c>
      <c r="R2984" s="407" t="s">
        <v>37</v>
      </c>
      <c r="S2984" s="407"/>
      <c r="T2984" s="407"/>
      <c r="U2984" s="407"/>
      <c r="V2984" s="403"/>
      <c r="W2984" s="403"/>
      <c r="X2984" s="409">
        <v>45867</v>
      </c>
    </row>
    <row r="2985" spans="1:24" ht="15" customHeight="1">
      <c r="A2985" s="408">
        <v>88030646</v>
      </c>
      <c r="B2985" s="407" t="s">
        <v>26</v>
      </c>
      <c r="C2985" s="407" t="s">
        <v>7390</v>
      </c>
      <c r="D2985" s="407" t="s">
        <v>7391</v>
      </c>
      <c r="E2985" s="407" t="s">
        <v>1193</v>
      </c>
      <c r="F2985" s="407" t="s">
        <v>1409</v>
      </c>
      <c r="G2985" s="408">
        <v>3142056316</v>
      </c>
      <c r="H2985" s="257" t="s">
        <v>7392</v>
      </c>
      <c r="I2985" s="407" t="s">
        <v>68</v>
      </c>
      <c r="J2985" s="407" t="s">
        <v>1195</v>
      </c>
      <c r="K2985" s="407" t="s">
        <v>27</v>
      </c>
      <c r="L2985" s="407"/>
      <c r="M2985" s="407"/>
      <c r="N2985" s="407" t="s">
        <v>30</v>
      </c>
      <c r="O2985" s="407" t="s">
        <v>38</v>
      </c>
      <c r="P2985" s="407" t="s">
        <v>30</v>
      </c>
      <c r="Q2985" s="407" t="s">
        <v>39</v>
      </c>
      <c r="R2985" s="407" t="s">
        <v>37</v>
      </c>
      <c r="S2985" s="407"/>
      <c r="T2985" s="407"/>
      <c r="U2985" s="407"/>
      <c r="V2985" s="403"/>
      <c r="W2985" s="403"/>
      <c r="X2985" s="409">
        <v>45867</v>
      </c>
    </row>
    <row r="2986" spans="1:24" ht="15" customHeight="1">
      <c r="A2986" s="192">
        <v>1090523268</v>
      </c>
      <c r="B2986" s="193" t="s">
        <v>26</v>
      </c>
      <c r="C2986" s="193" t="s">
        <v>2402</v>
      </c>
      <c r="D2986" s="193" t="s">
        <v>7311</v>
      </c>
      <c r="E2986" s="193" t="s">
        <v>4805</v>
      </c>
      <c r="F2986" s="193" t="s">
        <v>379</v>
      </c>
      <c r="G2986" s="192">
        <v>3203480435</v>
      </c>
      <c r="H2986" s="392" t="s">
        <v>7312</v>
      </c>
      <c r="I2986" s="193" t="s">
        <v>68</v>
      </c>
      <c r="J2986" s="193" t="s">
        <v>3809</v>
      </c>
      <c r="K2986" s="193"/>
      <c r="L2986" s="193" t="s">
        <v>51</v>
      </c>
      <c r="M2986" s="193"/>
      <c r="N2986" s="193" t="s">
        <v>30</v>
      </c>
      <c r="O2986" s="193" t="s">
        <v>38</v>
      </c>
      <c r="P2986" s="193" t="s">
        <v>37</v>
      </c>
      <c r="Q2986" s="193" t="s">
        <v>32</v>
      </c>
      <c r="R2986" s="193" t="s">
        <v>37</v>
      </c>
      <c r="S2986" s="193"/>
      <c r="T2986" s="193"/>
      <c r="U2986" s="193"/>
      <c r="V2986" s="403"/>
      <c r="W2986" s="403"/>
      <c r="X2986" s="409">
        <v>45867</v>
      </c>
    </row>
    <row r="2987" spans="1:24" ht="15" customHeight="1">
      <c r="A2987" s="192">
        <v>1090503966</v>
      </c>
      <c r="B2987" s="193" t="s">
        <v>26</v>
      </c>
      <c r="C2987" s="193" t="s">
        <v>235</v>
      </c>
      <c r="D2987" s="193" t="s">
        <v>7313</v>
      </c>
      <c r="E2987" s="193" t="s">
        <v>1889</v>
      </c>
      <c r="F2987" s="193" t="s">
        <v>155</v>
      </c>
      <c r="G2987" s="192">
        <v>3106803275</v>
      </c>
      <c r="H2987" s="392" t="s">
        <v>7314</v>
      </c>
      <c r="I2987" s="193" t="s">
        <v>68</v>
      </c>
      <c r="J2987" s="193" t="s">
        <v>3809</v>
      </c>
      <c r="K2987" s="193" t="s">
        <v>27</v>
      </c>
      <c r="L2987" s="193" t="s">
        <v>51</v>
      </c>
      <c r="M2987" s="193"/>
      <c r="N2987" s="193" t="s">
        <v>30</v>
      </c>
      <c r="O2987" s="193" t="s">
        <v>38</v>
      </c>
      <c r="P2987" s="193" t="s">
        <v>30</v>
      </c>
      <c r="Q2987" s="193" t="s">
        <v>49</v>
      </c>
      <c r="R2987" s="193" t="s">
        <v>37</v>
      </c>
      <c r="S2987" s="193" t="s">
        <v>68</v>
      </c>
      <c r="T2987" s="193" t="s">
        <v>68</v>
      </c>
      <c r="U2987" s="193" t="s">
        <v>68</v>
      </c>
      <c r="V2987" s="403"/>
      <c r="W2987" s="403"/>
      <c r="X2987" s="409">
        <v>45867</v>
      </c>
    </row>
    <row r="2988" spans="1:24" ht="15" customHeight="1">
      <c r="A2988" s="192">
        <v>1090423749</v>
      </c>
      <c r="B2988" s="193" t="s">
        <v>26</v>
      </c>
      <c r="C2988" s="193" t="s">
        <v>7315</v>
      </c>
      <c r="D2988" s="193"/>
      <c r="E2988" s="193" t="s">
        <v>301</v>
      </c>
      <c r="F2988" s="193" t="s">
        <v>200</v>
      </c>
      <c r="G2988" s="192">
        <v>3172872607</v>
      </c>
      <c r="H2988" s="392" t="s">
        <v>7316</v>
      </c>
      <c r="I2988" s="193" t="s">
        <v>68</v>
      </c>
      <c r="J2988" s="193" t="s">
        <v>7306</v>
      </c>
      <c r="K2988" s="193"/>
      <c r="L2988" s="193" t="s">
        <v>51</v>
      </c>
      <c r="M2988" s="193"/>
      <c r="N2988" s="193" t="s">
        <v>37</v>
      </c>
      <c r="O2988" s="193" t="s">
        <v>38</v>
      </c>
      <c r="P2988" s="193" t="s">
        <v>30</v>
      </c>
      <c r="Q2988" s="193" t="s">
        <v>43</v>
      </c>
      <c r="R2988" s="193" t="s">
        <v>30</v>
      </c>
      <c r="S2988" s="193" t="s">
        <v>68</v>
      </c>
      <c r="T2988" s="193" t="s">
        <v>73</v>
      </c>
      <c r="U2988" s="193" t="s">
        <v>40</v>
      </c>
      <c r="V2988" s="403"/>
      <c r="W2988" s="403"/>
      <c r="X2988" s="409">
        <v>45867</v>
      </c>
    </row>
    <row r="2989" spans="1:24" ht="15" customHeight="1">
      <c r="A2989" s="192">
        <v>1093773126</v>
      </c>
      <c r="B2989" s="193" t="s">
        <v>26</v>
      </c>
      <c r="C2989" s="193" t="s">
        <v>7317</v>
      </c>
      <c r="D2989" s="193" t="s">
        <v>467</v>
      </c>
      <c r="E2989" s="193" t="s">
        <v>3716</v>
      </c>
      <c r="F2989" s="193" t="s">
        <v>3651</v>
      </c>
      <c r="G2989" s="192">
        <v>3115675794</v>
      </c>
      <c r="H2989" s="411" t="s">
        <v>7318</v>
      </c>
      <c r="I2989" s="193" t="s">
        <v>68</v>
      </c>
      <c r="J2989" s="193" t="s">
        <v>3809</v>
      </c>
      <c r="K2989" s="193"/>
      <c r="L2989" s="193" t="s">
        <v>51</v>
      </c>
      <c r="M2989" s="193"/>
      <c r="N2989" s="193" t="s">
        <v>30</v>
      </c>
      <c r="O2989" s="193" t="s">
        <v>38</v>
      </c>
      <c r="P2989" s="193" t="s">
        <v>30</v>
      </c>
      <c r="Q2989" s="193" t="s">
        <v>43</v>
      </c>
      <c r="R2989" s="193" t="s">
        <v>37</v>
      </c>
      <c r="S2989" s="193"/>
      <c r="T2989" s="193"/>
      <c r="U2989" s="193"/>
      <c r="V2989" s="403"/>
      <c r="W2989" s="403"/>
      <c r="X2989" s="409">
        <v>45867</v>
      </c>
    </row>
    <row r="2990" spans="1:24" ht="15" customHeight="1">
      <c r="A2990" s="192">
        <v>1090503257</v>
      </c>
      <c r="B2990" s="193" t="s">
        <v>26</v>
      </c>
      <c r="C2990" s="193" t="s">
        <v>7319</v>
      </c>
      <c r="D2990" s="193" t="s">
        <v>427</v>
      </c>
      <c r="E2990" s="193" t="s">
        <v>136</v>
      </c>
      <c r="F2990" s="193" t="s">
        <v>837</v>
      </c>
      <c r="G2990" s="192">
        <v>3228110666</v>
      </c>
      <c r="H2990" s="392" t="s">
        <v>7320</v>
      </c>
      <c r="I2990" s="193" t="s">
        <v>68</v>
      </c>
      <c r="J2990" s="193" t="s">
        <v>3809</v>
      </c>
      <c r="K2990" s="193"/>
      <c r="L2990" s="193" t="s">
        <v>28</v>
      </c>
      <c r="M2990" s="193"/>
      <c r="N2990" s="193" t="s">
        <v>30</v>
      </c>
      <c r="O2990" s="193" t="s">
        <v>38</v>
      </c>
      <c r="P2990" s="193" t="s">
        <v>30</v>
      </c>
      <c r="Q2990" s="193" t="s">
        <v>43</v>
      </c>
      <c r="R2990" s="193" t="s">
        <v>30</v>
      </c>
      <c r="S2990" s="193" t="s">
        <v>68</v>
      </c>
      <c r="T2990" s="193" t="s">
        <v>73</v>
      </c>
      <c r="U2990" s="193" t="s">
        <v>40</v>
      </c>
      <c r="V2990" s="403"/>
      <c r="W2990" s="403"/>
      <c r="X2990" s="409">
        <v>45867</v>
      </c>
    </row>
    <row r="2991" spans="1:24" ht="15" customHeight="1">
      <c r="A2991" s="192">
        <v>1093907175</v>
      </c>
      <c r="B2991" s="193" t="s">
        <v>26</v>
      </c>
      <c r="C2991" s="193" t="s">
        <v>177</v>
      </c>
      <c r="D2991" s="193" t="s">
        <v>7321</v>
      </c>
      <c r="E2991" s="193" t="s">
        <v>1337</v>
      </c>
      <c r="F2991" s="193" t="s">
        <v>7322</v>
      </c>
      <c r="G2991" s="192">
        <v>3108661178</v>
      </c>
      <c r="H2991" s="392" t="s">
        <v>7323</v>
      </c>
      <c r="I2991" s="193" t="s">
        <v>68</v>
      </c>
      <c r="J2991" s="193" t="s">
        <v>3809</v>
      </c>
      <c r="K2991" s="193"/>
      <c r="L2991" s="193" t="s">
        <v>51</v>
      </c>
      <c r="M2991" s="193"/>
      <c r="N2991" s="193" t="s">
        <v>30</v>
      </c>
      <c r="O2991" s="193" t="s">
        <v>38</v>
      </c>
      <c r="P2991" s="193" t="s">
        <v>30</v>
      </c>
      <c r="Q2991" s="193" t="s">
        <v>43</v>
      </c>
      <c r="R2991" s="193" t="s">
        <v>30</v>
      </c>
      <c r="S2991" s="193" t="s">
        <v>60</v>
      </c>
      <c r="T2991" s="193" t="s">
        <v>60</v>
      </c>
      <c r="U2991" s="193" t="s">
        <v>60</v>
      </c>
      <c r="V2991" s="403"/>
      <c r="W2991" s="403"/>
      <c r="X2991" s="409">
        <v>45867</v>
      </c>
    </row>
    <row r="2992" spans="1:24" ht="15" customHeight="1">
      <c r="A2992" s="192">
        <v>1093920404</v>
      </c>
      <c r="B2992" s="193" t="s">
        <v>26</v>
      </c>
      <c r="C2992" s="193" t="s">
        <v>3350</v>
      </c>
      <c r="D2992" s="193" t="s">
        <v>2887</v>
      </c>
      <c r="E2992" s="193" t="s">
        <v>5488</v>
      </c>
      <c r="F2992" s="193" t="s">
        <v>7324</v>
      </c>
      <c r="G2992" s="192">
        <v>3144536538</v>
      </c>
      <c r="H2992" s="257" t="s">
        <v>7325</v>
      </c>
      <c r="I2992" s="193" t="s">
        <v>68</v>
      </c>
      <c r="J2992" s="193" t="s">
        <v>3809</v>
      </c>
      <c r="K2992" s="193"/>
      <c r="L2992" s="193" t="s">
        <v>51</v>
      </c>
      <c r="M2992" s="193"/>
      <c r="N2992" s="193" t="s">
        <v>30</v>
      </c>
      <c r="O2992" s="193" t="s">
        <v>38</v>
      </c>
      <c r="P2992" s="193" t="s">
        <v>37</v>
      </c>
      <c r="Q2992" s="193" t="s">
        <v>32</v>
      </c>
      <c r="R2992" s="193" t="s">
        <v>37</v>
      </c>
      <c r="S2992" s="193"/>
      <c r="T2992" s="193"/>
      <c r="U2992" s="193"/>
      <c r="V2992" s="403"/>
      <c r="W2992" s="403"/>
      <c r="X2992" s="409">
        <v>45867</v>
      </c>
    </row>
    <row r="2993" spans="1:24" ht="15" customHeight="1">
      <c r="A2993" s="192">
        <v>60439047</v>
      </c>
      <c r="B2993" s="193" t="s">
        <v>26</v>
      </c>
      <c r="C2993" s="193" t="s">
        <v>826</v>
      </c>
      <c r="D2993" s="193"/>
      <c r="E2993" s="193" t="s">
        <v>233</v>
      </c>
      <c r="F2993" s="193" t="s">
        <v>1269</v>
      </c>
      <c r="G2993" s="192">
        <v>3219921255</v>
      </c>
      <c r="H2993" s="392" t="s">
        <v>7326</v>
      </c>
      <c r="I2993" s="193" t="s">
        <v>68</v>
      </c>
      <c r="J2993" s="193" t="s">
        <v>3809</v>
      </c>
      <c r="K2993" s="193"/>
      <c r="L2993" s="193" t="s">
        <v>51</v>
      </c>
      <c r="M2993" s="193"/>
      <c r="N2993" s="193"/>
      <c r="O2993" s="193" t="s">
        <v>42</v>
      </c>
      <c r="P2993" s="193" t="s">
        <v>37</v>
      </c>
      <c r="Q2993" s="193" t="s">
        <v>32</v>
      </c>
      <c r="R2993" s="193" t="s">
        <v>30</v>
      </c>
      <c r="S2993" s="193" t="s">
        <v>68</v>
      </c>
      <c r="T2993" s="193" t="s">
        <v>68</v>
      </c>
      <c r="U2993" s="193" t="s">
        <v>68</v>
      </c>
      <c r="V2993" s="403"/>
      <c r="W2993" s="403"/>
      <c r="X2993" s="409">
        <v>45867</v>
      </c>
    </row>
    <row r="2994" spans="1:24" ht="15" customHeight="1">
      <c r="A2994" s="408">
        <v>1094275936</v>
      </c>
      <c r="B2994" s="407" t="s">
        <v>26</v>
      </c>
      <c r="C2994" s="407" t="s">
        <v>4249</v>
      </c>
      <c r="D2994" s="407" t="s">
        <v>2708</v>
      </c>
      <c r="E2994" s="407" t="s">
        <v>575</v>
      </c>
      <c r="F2994" s="407" t="s">
        <v>7393</v>
      </c>
      <c r="G2994" s="408">
        <v>3108877093</v>
      </c>
      <c r="H2994" s="257" t="s">
        <v>7394</v>
      </c>
      <c r="I2994" s="407" t="s">
        <v>68</v>
      </c>
      <c r="J2994" s="407" t="s">
        <v>1195</v>
      </c>
      <c r="K2994" s="407" t="s">
        <v>27</v>
      </c>
      <c r="L2994" s="407"/>
      <c r="M2994" s="407"/>
      <c r="N2994" s="407" t="s">
        <v>30</v>
      </c>
      <c r="O2994" s="407" t="s">
        <v>38</v>
      </c>
      <c r="P2994" s="407" t="s">
        <v>30</v>
      </c>
      <c r="Q2994" s="407" t="s">
        <v>49</v>
      </c>
      <c r="R2994" s="407" t="s">
        <v>37</v>
      </c>
      <c r="S2994" s="407"/>
      <c r="T2994" s="407"/>
      <c r="U2994" s="407"/>
      <c r="V2994" s="403"/>
      <c r="W2994" s="403"/>
      <c r="X2994" s="409">
        <v>45867</v>
      </c>
    </row>
    <row r="2995" spans="1:24" ht="15" customHeight="1">
      <c r="A2995" s="408">
        <v>1092343117</v>
      </c>
      <c r="B2995" s="407" t="s">
        <v>26</v>
      </c>
      <c r="C2995" s="407" t="s">
        <v>2541</v>
      </c>
      <c r="D2995" s="407" t="s">
        <v>479</v>
      </c>
      <c r="E2995" s="407" t="s">
        <v>379</v>
      </c>
      <c r="F2995" s="407" t="s">
        <v>113</v>
      </c>
      <c r="G2995" s="408">
        <v>3204531433</v>
      </c>
      <c r="H2995" s="257" t="s">
        <v>7395</v>
      </c>
      <c r="I2995" s="407" t="s">
        <v>68</v>
      </c>
      <c r="J2995" s="407" t="s">
        <v>1195</v>
      </c>
      <c r="K2995" s="407"/>
      <c r="L2995" s="407" t="s">
        <v>41</v>
      </c>
      <c r="M2995" s="407"/>
      <c r="N2995" s="407" t="s">
        <v>30</v>
      </c>
      <c r="O2995" s="407" t="s">
        <v>38</v>
      </c>
      <c r="P2995" s="407" t="s">
        <v>30</v>
      </c>
      <c r="Q2995" s="407" t="s">
        <v>49</v>
      </c>
      <c r="R2995" s="407" t="s">
        <v>37</v>
      </c>
      <c r="S2995" s="407"/>
      <c r="T2995" s="407"/>
      <c r="U2995" s="407"/>
      <c r="V2995" s="403"/>
      <c r="W2995" s="403"/>
      <c r="X2995" s="409">
        <v>45867</v>
      </c>
    </row>
    <row r="2996" spans="1:24" ht="15" customHeight="1">
      <c r="A2996" s="408">
        <v>1090387121</v>
      </c>
      <c r="B2996" s="407" t="s">
        <v>26</v>
      </c>
      <c r="C2996" s="407" t="s">
        <v>7396</v>
      </c>
      <c r="D2996" s="407" t="s">
        <v>445</v>
      </c>
      <c r="E2996" s="407" t="s">
        <v>1378</v>
      </c>
      <c r="F2996" s="407" t="s">
        <v>4486</v>
      </c>
      <c r="G2996" s="408">
        <v>3172215394</v>
      </c>
      <c r="H2996" s="257" t="s">
        <v>7397</v>
      </c>
      <c r="I2996" s="407" t="s">
        <v>68</v>
      </c>
      <c r="J2996" s="407" t="s">
        <v>1195</v>
      </c>
      <c r="K2996" s="407" t="s">
        <v>27</v>
      </c>
      <c r="L2996" s="407"/>
      <c r="M2996" s="407"/>
      <c r="N2996" s="407" t="s">
        <v>30</v>
      </c>
      <c r="O2996" s="407" t="s">
        <v>38</v>
      </c>
      <c r="P2996" s="407" t="s">
        <v>30</v>
      </c>
      <c r="Q2996" s="407" t="s">
        <v>49</v>
      </c>
      <c r="R2996" s="407" t="s">
        <v>37</v>
      </c>
      <c r="S2996" s="407"/>
      <c r="T2996" s="407"/>
      <c r="U2996" s="407"/>
      <c r="V2996" s="403"/>
      <c r="W2996" s="403"/>
      <c r="X2996" s="409">
        <v>45867</v>
      </c>
    </row>
    <row r="2997" spans="1:24" ht="15" customHeight="1">
      <c r="A2997" s="408">
        <v>60440678</v>
      </c>
      <c r="B2997" s="407" t="s">
        <v>26</v>
      </c>
      <c r="C2997" s="407" t="s">
        <v>7398</v>
      </c>
      <c r="D2997" s="407"/>
      <c r="E2997" s="407" t="s">
        <v>223</v>
      </c>
      <c r="F2997" s="407" t="s">
        <v>319</v>
      </c>
      <c r="G2997" s="408">
        <v>3101415690</v>
      </c>
      <c r="H2997" s="257" t="s">
        <v>7399</v>
      </c>
      <c r="I2997" s="407" t="s">
        <v>68</v>
      </c>
      <c r="J2997" s="407" t="s">
        <v>1195</v>
      </c>
      <c r="K2997" s="407" t="s">
        <v>27</v>
      </c>
      <c r="L2997" s="407"/>
      <c r="M2997" s="407"/>
      <c r="N2997" s="407" t="s">
        <v>30</v>
      </c>
      <c r="O2997" s="407" t="s">
        <v>38</v>
      </c>
      <c r="P2997" s="407" t="s">
        <v>30</v>
      </c>
      <c r="Q2997" s="407" t="s">
        <v>49</v>
      </c>
      <c r="R2997" s="407" t="s">
        <v>37</v>
      </c>
      <c r="S2997" s="407"/>
      <c r="T2997" s="407"/>
      <c r="U2997" s="407"/>
      <c r="V2997" s="403"/>
      <c r="W2997" s="403"/>
      <c r="X2997" s="409">
        <v>45867</v>
      </c>
    </row>
    <row r="2998" spans="1:24" ht="15" customHeight="1">
      <c r="A2998" s="408">
        <v>91532496</v>
      </c>
      <c r="B2998" s="407" t="s">
        <v>26</v>
      </c>
      <c r="C2998" s="407" t="s">
        <v>3906</v>
      </c>
      <c r="D2998" s="407" t="s">
        <v>106</v>
      </c>
      <c r="E2998" s="407" t="s">
        <v>7400</v>
      </c>
      <c r="F2998" s="407" t="s">
        <v>875</v>
      </c>
      <c r="G2998" s="408">
        <v>3164987873</v>
      </c>
      <c r="H2998" s="257" t="s">
        <v>7401</v>
      </c>
      <c r="I2998" s="407" t="s">
        <v>68</v>
      </c>
      <c r="J2998" s="407" t="s">
        <v>1195</v>
      </c>
      <c r="K2998" s="407"/>
      <c r="L2998" s="407" t="s">
        <v>51</v>
      </c>
      <c r="M2998" s="407"/>
      <c r="N2998" s="407" t="s">
        <v>30</v>
      </c>
      <c r="O2998" s="407" t="s">
        <v>38</v>
      </c>
      <c r="P2998" s="407" t="s">
        <v>30</v>
      </c>
      <c r="Q2998" s="407" t="s">
        <v>49</v>
      </c>
      <c r="R2998" s="407" t="s">
        <v>37</v>
      </c>
      <c r="S2998" s="407"/>
      <c r="T2998" s="407"/>
      <c r="U2998" s="407"/>
      <c r="V2998" s="403"/>
      <c r="W2998" s="403"/>
      <c r="X2998" s="409">
        <v>45867</v>
      </c>
    </row>
    <row r="2999" spans="1:24" ht="15" customHeight="1">
      <c r="A2999" s="408">
        <v>73181594</v>
      </c>
      <c r="B2999" s="407" t="s">
        <v>26</v>
      </c>
      <c r="C2999" s="407" t="s">
        <v>7402</v>
      </c>
      <c r="D2999" s="407" t="s">
        <v>3990</v>
      </c>
      <c r="E2999" s="407" t="s">
        <v>4163</v>
      </c>
      <c r="F2999" s="407" t="s">
        <v>7403</v>
      </c>
      <c r="G2999" s="408">
        <v>3226586336</v>
      </c>
      <c r="H2999" s="257" t="s">
        <v>7404</v>
      </c>
      <c r="I2999" s="407" t="s">
        <v>68</v>
      </c>
      <c r="J2999" s="407" t="s">
        <v>1195</v>
      </c>
      <c r="K2999" s="407"/>
      <c r="L2999" s="407" t="s">
        <v>51</v>
      </c>
      <c r="M2999" s="407"/>
      <c r="N2999" s="407" t="s">
        <v>30</v>
      </c>
      <c r="O2999" s="407" t="s">
        <v>31</v>
      </c>
      <c r="P2999" s="407" t="s">
        <v>30</v>
      </c>
      <c r="Q2999" s="407" t="s">
        <v>49</v>
      </c>
      <c r="R2999" s="407" t="s">
        <v>37</v>
      </c>
      <c r="S2999" s="407"/>
      <c r="T2999" s="407"/>
      <c r="U2999" s="407"/>
      <c r="V2999" s="403"/>
      <c r="W2999" s="403"/>
      <c r="X2999" s="409">
        <v>45867</v>
      </c>
    </row>
    <row r="3000" spans="1:24" ht="15" customHeight="1">
      <c r="A3000" s="408">
        <v>7169147</v>
      </c>
      <c r="B3000" s="407" t="s">
        <v>26</v>
      </c>
      <c r="C3000" s="407" t="s">
        <v>125</v>
      </c>
      <c r="D3000" s="407" t="s">
        <v>1321</v>
      </c>
      <c r="E3000" s="407" t="s">
        <v>447</v>
      </c>
      <c r="F3000" s="407" t="s">
        <v>937</v>
      </c>
      <c r="G3000" s="408">
        <v>3162232426</v>
      </c>
      <c r="H3000" s="257" t="s">
        <v>7405</v>
      </c>
      <c r="I3000" s="407" t="s">
        <v>68</v>
      </c>
      <c r="J3000" s="407" t="s">
        <v>1195</v>
      </c>
      <c r="K3000" s="407"/>
      <c r="L3000" s="407" t="s">
        <v>51</v>
      </c>
      <c r="M3000" s="407"/>
      <c r="N3000" s="407" t="s">
        <v>30</v>
      </c>
      <c r="O3000" s="407" t="s">
        <v>38</v>
      </c>
      <c r="P3000" s="407" t="s">
        <v>30</v>
      </c>
      <c r="Q3000" s="407" t="s">
        <v>49</v>
      </c>
      <c r="R3000" s="407" t="s">
        <v>37</v>
      </c>
      <c r="S3000" s="407"/>
      <c r="T3000" s="407"/>
      <c r="U3000" s="407"/>
      <c r="V3000" s="403"/>
      <c r="W3000" s="403"/>
      <c r="X3000" s="409">
        <v>45867</v>
      </c>
    </row>
    <row r="3001" spans="1:24" ht="15" customHeight="1">
      <c r="A3001" s="408">
        <v>1094271890</v>
      </c>
      <c r="B3001" s="407" t="s">
        <v>26</v>
      </c>
      <c r="C3001" s="407" t="s">
        <v>126</v>
      </c>
      <c r="D3001" s="407" t="s">
        <v>901</v>
      </c>
      <c r="E3001" s="407" t="s">
        <v>580</v>
      </c>
      <c r="F3001" s="407" t="s">
        <v>171</v>
      </c>
      <c r="G3001" s="408">
        <v>3164941441</v>
      </c>
      <c r="H3001" s="257" t="s">
        <v>7406</v>
      </c>
      <c r="I3001" s="407" t="s">
        <v>68</v>
      </c>
      <c r="J3001" s="407" t="s">
        <v>1195</v>
      </c>
      <c r="K3001" s="407"/>
      <c r="L3001" s="407" t="s">
        <v>51</v>
      </c>
      <c r="M3001" s="407"/>
      <c r="N3001" s="407" t="s">
        <v>30</v>
      </c>
      <c r="O3001" s="407" t="s">
        <v>38</v>
      </c>
      <c r="P3001" s="407" t="s">
        <v>30</v>
      </c>
      <c r="Q3001" s="407" t="s">
        <v>49</v>
      </c>
      <c r="R3001" s="407" t="s">
        <v>37</v>
      </c>
      <c r="S3001" s="407"/>
      <c r="T3001" s="407"/>
      <c r="U3001" s="407"/>
      <c r="V3001" s="403"/>
      <c r="W3001" s="403"/>
      <c r="X3001" s="409">
        <v>45867</v>
      </c>
    </row>
    <row r="3002" spans="1:24" ht="15" customHeight="1">
      <c r="A3002" s="408">
        <v>1062808086</v>
      </c>
      <c r="B3002" s="407" t="s">
        <v>26</v>
      </c>
      <c r="C3002" s="407" t="s">
        <v>579</v>
      </c>
      <c r="D3002" s="407" t="s">
        <v>285</v>
      </c>
      <c r="E3002" s="407" t="s">
        <v>185</v>
      </c>
      <c r="F3002" s="407" t="s">
        <v>979</v>
      </c>
      <c r="G3002" s="408">
        <v>3212453920</v>
      </c>
      <c r="H3002" s="257" t="s">
        <v>7407</v>
      </c>
      <c r="I3002" s="407" t="s">
        <v>68</v>
      </c>
      <c r="J3002" s="407" t="s">
        <v>1195</v>
      </c>
      <c r="K3002" s="407"/>
      <c r="L3002" s="407" t="s">
        <v>51</v>
      </c>
      <c r="M3002" s="407"/>
      <c r="N3002" s="407" t="s">
        <v>30</v>
      </c>
      <c r="O3002" s="407" t="s">
        <v>38</v>
      </c>
      <c r="P3002" s="407" t="s">
        <v>30</v>
      </c>
      <c r="Q3002" s="407" t="s">
        <v>39</v>
      </c>
      <c r="R3002" s="407" t="s">
        <v>37</v>
      </c>
      <c r="S3002" s="407"/>
      <c r="T3002" s="407"/>
      <c r="U3002" s="407"/>
      <c r="V3002" s="403"/>
      <c r="W3002" s="403"/>
      <c r="X3002" s="409">
        <v>45867</v>
      </c>
    </row>
    <row r="3003" spans="1:24" ht="15" customHeight="1">
      <c r="A3003" s="408">
        <v>1094284330</v>
      </c>
      <c r="B3003" s="407" t="s">
        <v>26</v>
      </c>
      <c r="C3003" s="407" t="s">
        <v>7408</v>
      </c>
      <c r="D3003" s="407" t="s">
        <v>2858</v>
      </c>
      <c r="E3003" s="407" t="s">
        <v>1951</v>
      </c>
      <c r="F3003" s="407" t="s">
        <v>1995</v>
      </c>
      <c r="G3003" s="408">
        <v>3125873088</v>
      </c>
      <c r="H3003" s="257" t="s">
        <v>7409</v>
      </c>
      <c r="I3003" s="407" t="s">
        <v>68</v>
      </c>
      <c r="J3003" s="407" t="s">
        <v>1195</v>
      </c>
      <c r="K3003" s="407"/>
      <c r="L3003" s="407" t="s">
        <v>51</v>
      </c>
      <c r="M3003" s="407"/>
      <c r="N3003" s="407" t="s">
        <v>30</v>
      </c>
      <c r="O3003" s="407" t="s">
        <v>38</v>
      </c>
      <c r="P3003" s="407" t="s">
        <v>30</v>
      </c>
      <c r="Q3003" s="407" t="s">
        <v>39</v>
      </c>
      <c r="R3003" s="407" t="s">
        <v>37</v>
      </c>
      <c r="S3003" s="407"/>
      <c r="T3003" s="407"/>
      <c r="U3003" s="407"/>
      <c r="V3003" s="403"/>
      <c r="W3003" s="403"/>
      <c r="X3003" s="409">
        <v>45867</v>
      </c>
    </row>
    <row r="3004" spans="1:24" ht="15" customHeight="1">
      <c r="A3004" s="408">
        <v>27687565</v>
      </c>
      <c r="B3004" s="407" t="s">
        <v>26</v>
      </c>
      <c r="C3004" s="407" t="s">
        <v>7337</v>
      </c>
      <c r="D3004" s="407"/>
      <c r="E3004" s="407" t="s">
        <v>926</v>
      </c>
      <c r="F3004" s="407" t="s">
        <v>350</v>
      </c>
      <c r="G3004" s="408">
        <v>3228969753</v>
      </c>
      <c r="H3004" s="257" t="s">
        <v>7338</v>
      </c>
      <c r="I3004" s="407" t="s">
        <v>68</v>
      </c>
      <c r="J3004" s="407" t="s">
        <v>1195</v>
      </c>
      <c r="K3004" s="407" t="s">
        <v>27</v>
      </c>
      <c r="L3004" s="407"/>
      <c r="M3004" s="407"/>
      <c r="N3004" s="407" t="s">
        <v>30</v>
      </c>
      <c r="O3004" s="407" t="s">
        <v>38</v>
      </c>
      <c r="P3004" s="407" t="s">
        <v>30</v>
      </c>
      <c r="Q3004" s="407" t="s">
        <v>49</v>
      </c>
      <c r="R3004" s="407" t="s">
        <v>37</v>
      </c>
      <c r="S3004" s="407"/>
      <c r="T3004" s="407"/>
      <c r="U3004" s="407"/>
      <c r="V3004" s="403"/>
      <c r="W3004" s="403"/>
      <c r="X3004" s="409">
        <v>45867</v>
      </c>
    </row>
    <row r="3005" spans="1:24" ht="15" customHeight="1">
      <c r="A3005" s="408">
        <v>1090447435</v>
      </c>
      <c r="B3005" s="407" t="s">
        <v>26</v>
      </c>
      <c r="C3005" s="407" t="s">
        <v>355</v>
      </c>
      <c r="D3005" s="407" t="s">
        <v>3746</v>
      </c>
      <c r="E3005" s="407" t="s">
        <v>7339</v>
      </c>
      <c r="F3005" s="407" t="s">
        <v>278</v>
      </c>
      <c r="G3005" s="408">
        <v>3132231733</v>
      </c>
      <c r="H3005" s="257" t="s">
        <v>7340</v>
      </c>
      <c r="I3005" s="407" t="s">
        <v>68</v>
      </c>
      <c r="J3005" s="407" t="s">
        <v>1195</v>
      </c>
      <c r="K3005" s="407" t="s">
        <v>27</v>
      </c>
      <c r="L3005" s="407"/>
      <c r="M3005" s="407"/>
      <c r="N3005" s="407" t="s">
        <v>30</v>
      </c>
      <c r="O3005" s="407" t="s">
        <v>38</v>
      </c>
      <c r="P3005" s="407" t="s">
        <v>30</v>
      </c>
      <c r="Q3005" s="407" t="s">
        <v>49</v>
      </c>
      <c r="R3005" s="407" t="s">
        <v>37</v>
      </c>
      <c r="S3005" s="407"/>
      <c r="T3005" s="407"/>
      <c r="U3005" s="407"/>
      <c r="V3005" s="403"/>
      <c r="W3005" s="403"/>
      <c r="X3005" s="409">
        <v>45867</v>
      </c>
    </row>
    <row r="3006" spans="1:24" ht="15" customHeight="1">
      <c r="A3006" s="408">
        <v>1094268259</v>
      </c>
      <c r="B3006" s="407" t="s">
        <v>26</v>
      </c>
      <c r="C3006" s="407" t="s">
        <v>355</v>
      </c>
      <c r="D3006" s="407" t="s">
        <v>196</v>
      </c>
      <c r="E3006" s="407" t="s">
        <v>127</v>
      </c>
      <c r="F3006" s="407" t="s">
        <v>1798</v>
      </c>
      <c r="G3006" s="408">
        <v>3222139638</v>
      </c>
      <c r="H3006" s="257" t="s">
        <v>7341</v>
      </c>
      <c r="I3006" s="407" t="s">
        <v>68</v>
      </c>
      <c r="J3006" s="407" t="s">
        <v>1195</v>
      </c>
      <c r="K3006" s="407"/>
      <c r="L3006" s="407" t="s">
        <v>51</v>
      </c>
      <c r="M3006" s="407"/>
      <c r="N3006" s="407" t="s">
        <v>30</v>
      </c>
      <c r="O3006" s="407" t="s">
        <v>38</v>
      </c>
      <c r="P3006" s="407" t="s">
        <v>37</v>
      </c>
      <c r="Q3006" s="407"/>
      <c r="R3006" s="407" t="s">
        <v>37</v>
      </c>
      <c r="S3006" s="407"/>
      <c r="T3006" s="407"/>
      <c r="U3006" s="407"/>
      <c r="V3006" s="403"/>
      <c r="W3006" s="403"/>
      <c r="X3006" s="409">
        <v>45867</v>
      </c>
    </row>
    <row r="3007" spans="1:24" ht="15" customHeight="1">
      <c r="A3007" s="408">
        <v>1094809342</v>
      </c>
      <c r="B3007" s="407" t="s">
        <v>26</v>
      </c>
      <c r="C3007" s="407" t="s">
        <v>1372</v>
      </c>
      <c r="D3007" s="407" t="s">
        <v>7342</v>
      </c>
      <c r="E3007" s="407" t="s">
        <v>7343</v>
      </c>
      <c r="F3007" s="407" t="s">
        <v>403</v>
      </c>
      <c r="G3007" s="408">
        <v>3213615563</v>
      </c>
      <c r="H3007" s="257" t="s">
        <v>7344</v>
      </c>
      <c r="I3007" s="407" t="s">
        <v>68</v>
      </c>
      <c r="J3007" s="407" t="s">
        <v>1195</v>
      </c>
      <c r="K3007" s="407" t="s">
        <v>27</v>
      </c>
      <c r="L3007" s="407"/>
      <c r="M3007" s="407"/>
      <c r="N3007" s="407" t="s">
        <v>30</v>
      </c>
      <c r="O3007" s="407" t="s">
        <v>38</v>
      </c>
      <c r="P3007" s="407" t="s">
        <v>30</v>
      </c>
      <c r="Q3007" s="407" t="s">
        <v>49</v>
      </c>
      <c r="R3007" s="407" t="s">
        <v>37</v>
      </c>
      <c r="S3007" s="407"/>
      <c r="T3007" s="407"/>
      <c r="U3007" s="407"/>
      <c r="V3007" s="403"/>
      <c r="W3007" s="403"/>
      <c r="X3007" s="409">
        <v>45867</v>
      </c>
    </row>
    <row r="3008" spans="1:24" ht="15" customHeight="1">
      <c r="A3008" s="408">
        <v>1094552337</v>
      </c>
      <c r="B3008" s="407" t="s">
        <v>26</v>
      </c>
      <c r="C3008" s="407" t="s">
        <v>355</v>
      </c>
      <c r="D3008" s="407" t="s">
        <v>1020</v>
      </c>
      <c r="E3008" s="407" t="s">
        <v>2063</v>
      </c>
      <c r="F3008" s="407" t="s">
        <v>1193</v>
      </c>
      <c r="G3008" s="408">
        <v>3228506489</v>
      </c>
      <c r="H3008" s="257" t="s">
        <v>7345</v>
      </c>
      <c r="I3008" s="407" t="s">
        <v>68</v>
      </c>
      <c r="J3008" s="407" t="s">
        <v>1195</v>
      </c>
      <c r="K3008" s="407"/>
      <c r="L3008" s="407" t="s">
        <v>41</v>
      </c>
      <c r="M3008" s="407"/>
      <c r="N3008" s="407" t="s">
        <v>30</v>
      </c>
      <c r="O3008" s="407" t="s">
        <v>38</v>
      </c>
      <c r="P3008" s="407" t="s">
        <v>30</v>
      </c>
      <c r="Q3008" s="407" t="s">
        <v>49</v>
      </c>
      <c r="R3008" s="407" t="s">
        <v>37</v>
      </c>
      <c r="S3008" s="407"/>
      <c r="T3008" s="407"/>
      <c r="U3008" s="407"/>
      <c r="V3008" s="403"/>
      <c r="W3008" s="403"/>
      <c r="X3008" s="409">
        <v>45867</v>
      </c>
    </row>
    <row r="3009" spans="1:24" ht="15" customHeight="1">
      <c r="A3009" s="408">
        <v>1091162957</v>
      </c>
      <c r="B3009" s="407" t="s">
        <v>26</v>
      </c>
      <c r="C3009" s="407" t="s">
        <v>988</v>
      </c>
      <c r="D3009" s="407"/>
      <c r="E3009" s="407" t="s">
        <v>832</v>
      </c>
      <c r="F3009" s="407" t="s">
        <v>1897</v>
      </c>
      <c r="G3009" s="408">
        <v>3043315012</v>
      </c>
      <c r="H3009" s="257" t="s">
        <v>7346</v>
      </c>
      <c r="I3009" s="407" t="s">
        <v>68</v>
      </c>
      <c r="J3009" s="407" t="s">
        <v>1195</v>
      </c>
      <c r="K3009" s="407"/>
      <c r="L3009" s="407" t="s">
        <v>41</v>
      </c>
      <c r="M3009" s="407"/>
      <c r="N3009" s="407" t="s">
        <v>30</v>
      </c>
      <c r="O3009" s="407" t="s">
        <v>38</v>
      </c>
      <c r="P3009" s="407" t="s">
        <v>30</v>
      </c>
      <c r="Q3009" s="407" t="s">
        <v>49</v>
      </c>
      <c r="R3009" s="407" t="s">
        <v>37</v>
      </c>
      <c r="S3009" s="407"/>
      <c r="T3009" s="407"/>
      <c r="U3009" s="407"/>
      <c r="V3009" s="403"/>
      <c r="W3009" s="403"/>
      <c r="X3009" s="409">
        <v>45867</v>
      </c>
    </row>
    <row r="3010" spans="1:24" ht="15" customHeight="1">
      <c r="A3010" s="408">
        <v>60268393</v>
      </c>
      <c r="B3010" s="407" t="s">
        <v>26</v>
      </c>
      <c r="C3010" s="407" t="s">
        <v>1188</v>
      </c>
      <c r="D3010" s="407" t="s">
        <v>2912</v>
      </c>
      <c r="E3010" s="407" t="s">
        <v>785</v>
      </c>
      <c r="F3010" s="407" t="s">
        <v>785</v>
      </c>
      <c r="G3010" s="408">
        <v>3223111322</v>
      </c>
      <c r="H3010" s="257" t="s">
        <v>7347</v>
      </c>
      <c r="I3010" s="407" t="s">
        <v>68</v>
      </c>
      <c r="J3010" s="407" t="s">
        <v>1195</v>
      </c>
      <c r="K3010" s="407"/>
      <c r="L3010" s="407" t="s">
        <v>51</v>
      </c>
      <c r="M3010" s="407"/>
      <c r="N3010" s="407" t="s">
        <v>30</v>
      </c>
      <c r="O3010" s="407" t="s">
        <v>38</v>
      </c>
      <c r="P3010" s="407" t="s">
        <v>37</v>
      </c>
      <c r="Q3010" s="407"/>
      <c r="R3010" s="407" t="s">
        <v>37</v>
      </c>
      <c r="S3010" s="407"/>
      <c r="T3010" s="407"/>
      <c r="U3010" s="407"/>
      <c r="V3010" s="403"/>
      <c r="W3010" s="403"/>
      <c r="X3010" s="409">
        <v>45867</v>
      </c>
    </row>
    <row r="3011" spans="1:24" ht="15" customHeight="1">
      <c r="A3011" s="408">
        <v>1050551650</v>
      </c>
      <c r="B3011" s="407" t="s">
        <v>26</v>
      </c>
      <c r="C3011" s="407" t="s">
        <v>1191</v>
      </c>
      <c r="D3011" s="407" t="s">
        <v>445</v>
      </c>
      <c r="E3011" s="407" t="s">
        <v>542</v>
      </c>
      <c r="F3011" s="407" t="s">
        <v>424</v>
      </c>
      <c r="G3011" s="408">
        <v>3163788015</v>
      </c>
      <c r="H3011" s="257" t="s">
        <v>7348</v>
      </c>
      <c r="I3011" s="407" t="s">
        <v>68</v>
      </c>
      <c r="J3011" s="407" t="s">
        <v>1195</v>
      </c>
      <c r="K3011" s="407"/>
      <c r="L3011" s="407" t="s">
        <v>51</v>
      </c>
      <c r="M3011" s="407"/>
      <c r="N3011" s="407" t="s">
        <v>30</v>
      </c>
      <c r="O3011" s="407" t="s">
        <v>38</v>
      </c>
      <c r="P3011" s="407" t="s">
        <v>37</v>
      </c>
      <c r="Q3011" s="407"/>
      <c r="R3011" s="407" t="s">
        <v>37</v>
      </c>
      <c r="S3011" s="407"/>
      <c r="T3011" s="407"/>
      <c r="U3011" s="407"/>
      <c r="V3011" s="403"/>
      <c r="W3011" s="403"/>
      <c r="X3011" s="409">
        <v>45867</v>
      </c>
    </row>
    <row r="3012" spans="1:24" ht="15" customHeight="1">
      <c r="A3012" s="408">
        <v>1193529048</v>
      </c>
      <c r="B3012" s="407" t="s">
        <v>26</v>
      </c>
      <c r="C3012" s="407" t="s">
        <v>1191</v>
      </c>
      <c r="D3012" s="407" t="s">
        <v>7349</v>
      </c>
      <c r="E3012" s="407" t="s">
        <v>154</v>
      </c>
      <c r="F3012" s="407" t="s">
        <v>171</v>
      </c>
      <c r="G3012" s="408">
        <v>3114469511</v>
      </c>
      <c r="H3012" s="257" t="s">
        <v>7350</v>
      </c>
      <c r="I3012" s="407" t="s">
        <v>68</v>
      </c>
      <c r="J3012" s="407" t="s">
        <v>1195</v>
      </c>
      <c r="K3012" s="407"/>
      <c r="L3012" s="407" t="s">
        <v>51</v>
      </c>
      <c r="M3012" s="407"/>
      <c r="N3012" s="407" t="s">
        <v>30</v>
      </c>
      <c r="O3012" s="407" t="s">
        <v>38</v>
      </c>
      <c r="P3012" s="407" t="s">
        <v>30</v>
      </c>
      <c r="Q3012" s="407" t="s">
        <v>49</v>
      </c>
      <c r="R3012" s="407" t="s">
        <v>37</v>
      </c>
      <c r="S3012" s="407"/>
      <c r="T3012" s="407"/>
      <c r="U3012" s="407"/>
      <c r="V3012" s="403"/>
      <c r="W3012" s="403"/>
      <c r="X3012" s="409">
        <v>45867</v>
      </c>
    </row>
    <row r="3013" spans="1:24" ht="15" customHeight="1">
      <c r="A3013" s="408">
        <v>1090396410</v>
      </c>
      <c r="B3013" s="407" t="s">
        <v>26</v>
      </c>
      <c r="C3013" s="407" t="s">
        <v>7351</v>
      </c>
      <c r="D3013" s="407"/>
      <c r="E3013" s="407" t="s">
        <v>575</v>
      </c>
      <c r="F3013" s="407" t="s">
        <v>127</v>
      </c>
      <c r="G3013" s="408">
        <v>3133873824</v>
      </c>
      <c r="H3013" s="257" t="s">
        <v>7352</v>
      </c>
      <c r="I3013" s="407" t="s">
        <v>68</v>
      </c>
      <c r="J3013" s="407" t="s">
        <v>1195</v>
      </c>
      <c r="K3013" s="407"/>
      <c r="L3013" s="407" t="s">
        <v>51</v>
      </c>
      <c r="M3013" s="407"/>
      <c r="N3013" s="407" t="s">
        <v>30</v>
      </c>
      <c r="O3013" s="407" t="s">
        <v>38</v>
      </c>
      <c r="P3013" s="407" t="s">
        <v>37</v>
      </c>
      <c r="Q3013" s="407"/>
      <c r="R3013" s="407" t="s">
        <v>37</v>
      </c>
      <c r="S3013" s="407"/>
      <c r="T3013" s="407"/>
      <c r="U3013" s="407"/>
      <c r="V3013" s="403"/>
      <c r="W3013" s="403"/>
      <c r="X3013" s="409">
        <v>45867</v>
      </c>
    </row>
    <row r="3014" spans="1:24" ht="15" customHeight="1">
      <c r="A3014" s="192">
        <v>60436765</v>
      </c>
      <c r="B3014" s="193" t="s">
        <v>26</v>
      </c>
      <c r="C3014" s="193" t="s">
        <v>487</v>
      </c>
      <c r="D3014" s="193" t="s">
        <v>650</v>
      </c>
      <c r="E3014" s="193" t="s">
        <v>7327</v>
      </c>
      <c r="F3014" s="193" t="s">
        <v>7328</v>
      </c>
      <c r="G3014" s="192">
        <v>320436765</v>
      </c>
      <c r="H3014" s="392" t="s">
        <v>7329</v>
      </c>
      <c r="I3014" s="193" t="s">
        <v>68</v>
      </c>
      <c r="J3014" s="193" t="s">
        <v>3809</v>
      </c>
      <c r="K3014" s="193"/>
      <c r="L3014" s="193" t="s">
        <v>51</v>
      </c>
      <c r="M3014" s="193" t="s">
        <v>36</v>
      </c>
      <c r="N3014" s="193" t="s">
        <v>30</v>
      </c>
      <c r="O3014" s="193"/>
      <c r="P3014" s="193" t="s">
        <v>30</v>
      </c>
      <c r="Q3014" s="193" t="s">
        <v>7330</v>
      </c>
      <c r="R3014" s="193" t="s">
        <v>37</v>
      </c>
      <c r="S3014" s="193"/>
      <c r="T3014" s="193"/>
      <c r="U3014" s="193"/>
      <c r="V3014" s="403"/>
      <c r="W3014" s="403"/>
      <c r="X3014" s="409">
        <v>45867</v>
      </c>
    </row>
    <row r="3015" spans="1:24" ht="15" customHeight="1">
      <c r="A3015" s="192">
        <v>50851923</v>
      </c>
      <c r="B3015" s="193" t="s">
        <v>26</v>
      </c>
      <c r="C3015" s="193" t="s">
        <v>2056</v>
      </c>
      <c r="D3015" s="193" t="s">
        <v>7331</v>
      </c>
      <c r="E3015" s="193" t="s">
        <v>4245</v>
      </c>
      <c r="F3015" s="193" t="s">
        <v>202</v>
      </c>
      <c r="G3015" s="192">
        <v>3001234567</v>
      </c>
      <c r="H3015" s="392" t="s">
        <v>7332</v>
      </c>
      <c r="I3015" s="193" t="s">
        <v>59</v>
      </c>
      <c r="J3015" s="193" t="s">
        <v>262</v>
      </c>
      <c r="K3015" s="193"/>
      <c r="L3015" s="193" t="s">
        <v>35</v>
      </c>
      <c r="M3015" s="193" t="s">
        <v>36</v>
      </c>
      <c r="N3015" s="193" t="s">
        <v>30</v>
      </c>
      <c r="O3015" s="193" t="s">
        <v>30</v>
      </c>
      <c r="P3015" s="193" t="s">
        <v>49</v>
      </c>
      <c r="Q3015" s="193" t="s">
        <v>30</v>
      </c>
      <c r="R3015" s="193" t="s">
        <v>47</v>
      </c>
      <c r="S3015" s="193" t="s">
        <v>74</v>
      </c>
      <c r="T3015" s="193" t="s">
        <v>40</v>
      </c>
      <c r="U3015" s="394"/>
      <c r="V3015" s="403"/>
      <c r="W3015" s="403"/>
      <c r="X3015" s="409">
        <v>45867</v>
      </c>
    </row>
    <row r="3016" spans="1:24" ht="15" customHeight="1">
      <c r="A3016" s="192">
        <v>32724439</v>
      </c>
      <c r="B3016" s="193" t="s">
        <v>26</v>
      </c>
      <c r="C3016" s="193" t="s">
        <v>2042</v>
      </c>
      <c r="D3016" s="193" t="s">
        <v>369</v>
      </c>
      <c r="E3016" s="193" t="s">
        <v>782</v>
      </c>
      <c r="F3016" s="193" t="s">
        <v>155</v>
      </c>
      <c r="G3016" s="192">
        <v>3045707813</v>
      </c>
      <c r="H3016" s="392" t="s">
        <v>7333</v>
      </c>
      <c r="I3016" s="193" t="s">
        <v>47</v>
      </c>
      <c r="J3016" s="193" t="s">
        <v>7334</v>
      </c>
      <c r="K3016" s="193" t="s">
        <v>27</v>
      </c>
      <c r="L3016" s="193" t="s">
        <v>35</v>
      </c>
      <c r="M3016" s="193"/>
      <c r="N3016" s="193" t="s">
        <v>30</v>
      </c>
      <c r="O3016" s="193" t="s">
        <v>30</v>
      </c>
      <c r="P3016" s="193" t="s">
        <v>49</v>
      </c>
      <c r="Q3016" s="193" t="s">
        <v>30</v>
      </c>
      <c r="R3016" s="193" t="s">
        <v>47</v>
      </c>
      <c r="S3016" s="193" t="s">
        <v>65</v>
      </c>
      <c r="T3016" s="193" t="s">
        <v>64</v>
      </c>
      <c r="U3016" s="394"/>
      <c r="V3016" s="403"/>
      <c r="W3016" s="403"/>
      <c r="X3016" s="409">
        <v>45867</v>
      </c>
    </row>
    <row r="3017" spans="1:24" ht="15" customHeight="1">
      <c r="A3017" s="192">
        <v>37177605</v>
      </c>
      <c r="B3017" s="193" t="s">
        <v>26</v>
      </c>
      <c r="C3017" s="193" t="s">
        <v>2465</v>
      </c>
      <c r="D3017" s="193"/>
      <c r="E3017" s="193" t="s">
        <v>350</v>
      </c>
      <c r="F3017" s="193"/>
      <c r="G3017" s="192">
        <v>3108599486</v>
      </c>
      <c r="H3017" s="351" t="s">
        <v>7335</v>
      </c>
      <c r="I3017" s="193" t="s">
        <v>68</v>
      </c>
      <c r="J3017" s="193" t="s">
        <v>3809</v>
      </c>
      <c r="K3017" s="193"/>
      <c r="L3017" s="193" t="s">
        <v>51</v>
      </c>
      <c r="M3017" s="193" t="s">
        <v>36</v>
      </c>
      <c r="N3017" s="193" t="s">
        <v>30</v>
      </c>
      <c r="O3017" s="193" t="s">
        <v>38</v>
      </c>
      <c r="P3017" s="193" t="s">
        <v>37</v>
      </c>
      <c r="Q3017" s="193" t="s">
        <v>32</v>
      </c>
      <c r="R3017" s="193" t="s">
        <v>37</v>
      </c>
      <c r="S3017" s="193"/>
      <c r="T3017" s="193"/>
      <c r="U3017" s="193"/>
      <c r="V3017" s="403"/>
      <c r="W3017" s="403"/>
      <c r="X3017" s="409">
        <v>45867</v>
      </c>
    </row>
    <row r="3018" spans="1:24" ht="15" customHeight="1">
      <c r="A3018" s="192">
        <v>37396472</v>
      </c>
      <c r="B3018" s="193" t="s">
        <v>26</v>
      </c>
      <c r="C3018" s="193" t="s">
        <v>1472</v>
      </c>
      <c r="D3018" s="193" t="s">
        <v>3733</v>
      </c>
      <c r="E3018" s="193" t="s">
        <v>379</v>
      </c>
      <c r="F3018" s="193"/>
      <c r="G3018" s="192">
        <v>3103545659</v>
      </c>
      <c r="H3018" s="392" t="s">
        <v>7336</v>
      </c>
      <c r="I3018" s="193" t="s">
        <v>68</v>
      </c>
      <c r="J3018" s="193" t="s">
        <v>3809</v>
      </c>
      <c r="K3018" s="193"/>
      <c r="L3018" s="193" t="s">
        <v>51</v>
      </c>
      <c r="M3018" s="193"/>
      <c r="N3018" s="193" t="s">
        <v>30</v>
      </c>
      <c r="O3018" s="193" t="s">
        <v>42</v>
      </c>
      <c r="P3018" s="193" t="s">
        <v>37</v>
      </c>
      <c r="Q3018" s="193" t="s">
        <v>32</v>
      </c>
      <c r="R3018" s="193" t="s">
        <v>37</v>
      </c>
      <c r="S3018" s="193" t="s">
        <v>68</v>
      </c>
      <c r="T3018" s="193" t="s">
        <v>68</v>
      </c>
      <c r="U3018" s="193" t="s">
        <v>68</v>
      </c>
      <c r="V3018" s="403"/>
      <c r="W3018" s="403"/>
      <c r="X3018" s="409">
        <v>45867</v>
      </c>
    </row>
    <row r="3019" spans="1:24" ht="15" customHeight="1">
      <c r="A3019" s="408">
        <v>27687565</v>
      </c>
      <c r="B3019" s="407" t="s">
        <v>26</v>
      </c>
      <c r="C3019" s="407" t="s">
        <v>7337</v>
      </c>
      <c r="D3019" s="407"/>
      <c r="E3019" s="407" t="s">
        <v>926</v>
      </c>
      <c r="F3019" s="407" t="s">
        <v>350</v>
      </c>
      <c r="G3019" s="408">
        <v>3228969753</v>
      </c>
      <c r="H3019" s="257" t="s">
        <v>7338</v>
      </c>
      <c r="I3019" s="407" t="s">
        <v>68</v>
      </c>
      <c r="J3019" s="407" t="s">
        <v>1195</v>
      </c>
      <c r="K3019" s="407" t="s">
        <v>27</v>
      </c>
      <c r="L3019" s="407"/>
      <c r="M3019" s="407"/>
      <c r="N3019" s="407" t="s">
        <v>30</v>
      </c>
      <c r="O3019" s="407" t="s">
        <v>38</v>
      </c>
      <c r="P3019" s="407" t="s">
        <v>30</v>
      </c>
      <c r="Q3019" s="407" t="s">
        <v>49</v>
      </c>
      <c r="R3019" s="407" t="s">
        <v>37</v>
      </c>
      <c r="S3019" s="407"/>
      <c r="T3019" s="407"/>
      <c r="U3019" s="407"/>
      <c r="V3019" s="403"/>
      <c r="W3019" s="403"/>
      <c r="X3019" s="409">
        <v>45894</v>
      </c>
    </row>
    <row r="3020" spans="1:24" ht="15" customHeight="1">
      <c r="A3020" s="408">
        <v>1090447435</v>
      </c>
      <c r="B3020" s="407" t="s">
        <v>26</v>
      </c>
      <c r="C3020" s="407" t="s">
        <v>355</v>
      </c>
      <c r="D3020" s="407" t="s">
        <v>3746</v>
      </c>
      <c r="E3020" s="407" t="s">
        <v>7339</v>
      </c>
      <c r="F3020" s="407" t="s">
        <v>278</v>
      </c>
      <c r="G3020" s="408">
        <v>3132231733</v>
      </c>
      <c r="H3020" s="257" t="s">
        <v>7340</v>
      </c>
      <c r="I3020" s="407" t="s">
        <v>68</v>
      </c>
      <c r="J3020" s="407" t="s">
        <v>1195</v>
      </c>
      <c r="K3020" s="407" t="s">
        <v>27</v>
      </c>
      <c r="L3020" s="407"/>
      <c r="M3020" s="407"/>
      <c r="N3020" s="407" t="s">
        <v>30</v>
      </c>
      <c r="O3020" s="407" t="s">
        <v>38</v>
      </c>
      <c r="P3020" s="407" t="s">
        <v>30</v>
      </c>
      <c r="Q3020" s="407" t="s">
        <v>49</v>
      </c>
      <c r="R3020" s="407" t="s">
        <v>37</v>
      </c>
      <c r="S3020" s="407"/>
      <c r="T3020" s="407"/>
      <c r="U3020" s="407"/>
      <c r="V3020" s="403"/>
      <c r="W3020" s="403"/>
      <c r="X3020" s="409">
        <v>45894</v>
      </c>
    </row>
    <row r="3021" spans="1:24" ht="15" customHeight="1">
      <c r="A3021" s="408">
        <v>1094268259</v>
      </c>
      <c r="B3021" s="407" t="s">
        <v>26</v>
      </c>
      <c r="C3021" s="407" t="s">
        <v>355</v>
      </c>
      <c r="D3021" s="407" t="s">
        <v>196</v>
      </c>
      <c r="E3021" s="407" t="s">
        <v>127</v>
      </c>
      <c r="F3021" s="407" t="s">
        <v>1798</v>
      </c>
      <c r="G3021" s="408">
        <v>3222139638</v>
      </c>
      <c r="H3021" s="257" t="s">
        <v>7341</v>
      </c>
      <c r="I3021" s="407" t="s">
        <v>68</v>
      </c>
      <c r="J3021" s="407" t="s">
        <v>1195</v>
      </c>
      <c r="K3021" s="407"/>
      <c r="L3021" s="407" t="s">
        <v>51</v>
      </c>
      <c r="M3021" s="407"/>
      <c r="N3021" s="407" t="s">
        <v>30</v>
      </c>
      <c r="O3021" s="407" t="s">
        <v>38</v>
      </c>
      <c r="P3021" s="407" t="s">
        <v>37</v>
      </c>
      <c r="Q3021" s="407"/>
      <c r="R3021" s="407" t="s">
        <v>37</v>
      </c>
      <c r="S3021" s="407"/>
      <c r="T3021" s="407"/>
      <c r="U3021" s="407"/>
      <c r="V3021" s="403"/>
      <c r="W3021" s="403"/>
      <c r="X3021" s="409">
        <v>45894</v>
      </c>
    </row>
    <row r="3022" spans="1:24" ht="15" customHeight="1">
      <c r="A3022" s="408">
        <v>1094809342</v>
      </c>
      <c r="B3022" s="407" t="s">
        <v>26</v>
      </c>
      <c r="C3022" s="407" t="s">
        <v>1372</v>
      </c>
      <c r="D3022" s="407" t="s">
        <v>7342</v>
      </c>
      <c r="E3022" s="407" t="s">
        <v>7343</v>
      </c>
      <c r="F3022" s="407" t="s">
        <v>403</v>
      </c>
      <c r="G3022" s="408">
        <v>3213615563</v>
      </c>
      <c r="H3022" s="257" t="s">
        <v>7344</v>
      </c>
      <c r="I3022" s="407" t="s">
        <v>68</v>
      </c>
      <c r="J3022" s="407" t="s">
        <v>1195</v>
      </c>
      <c r="K3022" s="407" t="s">
        <v>27</v>
      </c>
      <c r="L3022" s="407"/>
      <c r="M3022" s="407"/>
      <c r="N3022" s="407" t="s">
        <v>30</v>
      </c>
      <c r="O3022" s="407" t="s">
        <v>38</v>
      </c>
      <c r="P3022" s="407" t="s">
        <v>30</v>
      </c>
      <c r="Q3022" s="407" t="s">
        <v>49</v>
      </c>
      <c r="R3022" s="407" t="s">
        <v>37</v>
      </c>
      <c r="S3022" s="407"/>
      <c r="T3022" s="407"/>
      <c r="U3022" s="407"/>
      <c r="V3022" s="403"/>
      <c r="W3022" s="403"/>
      <c r="X3022" s="409">
        <v>45894</v>
      </c>
    </row>
    <row r="3023" spans="1:24" ht="15" customHeight="1">
      <c r="A3023" s="408">
        <v>1094552337</v>
      </c>
      <c r="B3023" s="407" t="s">
        <v>26</v>
      </c>
      <c r="C3023" s="407" t="s">
        <v>355</v>
      </c>
      <c r="D3023" s="407" t="s">
        <v>1020</v>
      </c>
      <c r="E3023" s="407" t="s">
        <v>2063</v>
      </c>
      <c r="F3023" s="407" t="s">
        <v>1193</v>
      </c>
      <c r="G3023" s="408">
        <v>3228506489</v>
      </c>
      <c r="H3023" s="257" t="s">
        <v>7345</v>
      </c>
      <c r="I3023" s="407" t="s">
        <v>68</v>
      </c>
      <c r="J3023" s="407" t="s">
        <v>1195</v>
      </c>
      <c r="K3023" s="407"/>
      <c r="L3023" s="407" t="s">
        <v>41</v>
      </c>
      <c r="M3023" s="407"/>
      <c r="N3023" s="407" t="s">
        <v>30</v>
      </c>
      <c r="O3023" s="407" t="s">
        <v>38</v>
      </c>
      <c r="P3023" s="407" t="s">
        <v>30</v>
      </c>
      <c r="Q3023" s="407" t="s">
        <v>49</v>
      </c>
      <c r="R3023" s="407" t="s">
        <v>37</v>
      </c>
      <c r="S3023" s="407"/>
      <c r="T3023" s="407"/>
      <c r="U3023" s="407"/>
      <c r="V3023" s="403"/>
      <c r="W3023" s="403"/>
      <c r="X3023" s="409">
        <v>45894</v>
      </c>
    </row>
    <row r="3024" spans="1:24" ht="15" customHeight="1">
      <c r="A3024" s="408">
        <v>1091162957</v>
      </c>
      <c r="B3024" s="407" t="s">
        <v>26</v>
      </c>
      <c r="C3024" s="407" t="s">
        <v>988</v>
      </c>
      <c r="D3024" s="407"/>
      <c r="E3024" s="407" t="s">
        <v>832</v>
      </c>
      <c r="F3024" s="407" t="s">
        <v>1897</v>
      </c>
      <c r="G3024" s="408">
        <v>3043315012</v>
      </c>
      <c r="H3024" s="257" t="s">
        <v>7346</v>
      </c>
      <c r="I3024" s="407" t="s">
        <v>68</v>
      </c>
      <c r="J3024" s="407" t="s">
        <v>1195</v>
      </c>
      <c r="K3024" s="407"/>
      <c r="L3024" s="407" t="s">
        <v>41</v>
      </c>
      <c r="M3024" s="407"/>
      <c r="N3024" s="407" t="s">
        <v>30</v>
      </c>
      <c r="O3024" s="407" t="s">
        <v>38</v>
      </c>
      <c r="P3024" s="407" t="s">
        <v>30</v>
      </c>
      <c r="Q3024" s="407" t="s">
        <v>49</v>
      </c>
      <c r="R3024" s="407" t="s">
        <v>37</v>
      </c>
      <c r="S3024" s="407"/>
      <c r="T3024" s="407"/>
      <c r="U3024" s="407"/>
      <c r="V3024" s="403"/>
      <c r="W3024" s="403"/>
      <c r="X3024" s="409">
        <v>45894</v>
      </c>
    </row>
    <row r="3025" spans="1:24" ht="15" customHeight="1">
      <c r="A3025" s="408">
        <v>60268393</v>
      </c>
      <c r="B3025" s="407" t="s">
        <v>26</v>
      </c>
      <c r="C3025" s="407" t="s">
        <v>1188</v>
      </c>
      <c r="D3025" s="407" t="s">
        <v>2912</v>
      </c>
      <c r="E3025" s="407" t="s">
        <v>785</v>
      </c>
      <c r="F3025" s="407" t="s">
        <v>785</v>
      </c>
      <c r="G3025" s="408">
        <v>3223111322</v>
      </c>
      <c r="H3025" s="257" t="s">
        <v>7347</v>
      </c>
      <c r="I3025" s="407" t="s">
        <v>68</v>
      </c>
      <c r="J3025" s="407" t="s">
        <v>1195</v>
      </c>
      <c r="K3025" s="407"/>
      <c r="L3025" s="407" t="s">
        <v>51</v>
      </c>
      <c r="M3025" s="407"/>
      <c r="N3025" s="407" t="s">
        <v>30</v>
      </c>
      <c r="O3025" s="407" t="s">
        <v>38</v>
      </c>
      <c r="P3025" s="407" t="s">
        <v>37</v>
      </c>
      <c r="Q3025" s="407"/>
      <c r="R3025" s="407" t="s">
        <v>37</v>
      </c>
      <c r="S3025" s="407"/>
      <c r="T3025" s="407"/>
      <c r="U3025" s="407"/>
      <c r="V3025" s="403"/>
      <c r="W3025" s="403"/>
      <c r="X3025" s="409">
        <v>45894</v>
      </c>
    </row>
    <row r="3026" spans="1:24" ht="15" customHeight="1">
      <c r="A3026" s="408">
        <v>1050551650</v>
      </c>
      <c r="B3026" s="407" t="s">
        <v>26</v>
      </c>
      <c r="C3026" s="407" t="s">
        <v>1191</v>
      </c>
      <c r="D3026" s="407" t="s">
        <v>445</v>
      </c>
      <c r="E3026" s="407" t="s">
        <v>542</v>
      </c>
      <c r="F3026" s="407" t="s">
        <v>424</v>
      </c>
      <c r="G3026" s="408">
        <v>3163788015</v>
      </c>
      <c r="H3026" s="257" t="s">
        <v>7348</v>
      </c>
      <c r="I3026" s="407" t="s">
        <v>68</v>
      </c>
      <c r="J3026" s="407" t="s">
        <v>1195</v>
      </c>
      <c r="K3026" s="407"/>
      <c r="L3026" s="407" t="s">
        <v>51</v>
      </c>
      <c r="M3026" s="407"/>
      <c r="N3026" s="407" t="s">
        <v>30</v>
      </c>
      <c r="O3026" s="407" t="s">
        <v>38</v>
      </c>
      <c r="P3026" s="407" t="s">
        <v>37</v>
      </c>
      <c r="Q3026" s="407"/>
      <c r="R3026" s="407" t="s">
        <v>37</v>
      </c>
      <c r="S3026" s="407"/>
      <c r="T3026" s="407"/>
      <c r="U3026" s="407"/>
      <c r="V3026" s="403"/>
      <c r="W3026" s="403"/>
      <c r="X3026" s="409">
        <v>45894</v>
      </c>
    </row>
    <row r="3027" spans="1:24" ht="15" customHeight="1">
      <c r="A3027" s="408">
        <v>1193529048</v>
      </c>
      <c r="B3027" s="407" t="s">
        <v>26</v>
      </c>
      <c r="C3027" s="407" t="s">
        <v>1191</v>
      </c>
      <c r="D3027" s="407" t="s">
        <v>7349</v>
      </c>
      <c r="E3027" s="407" t="s">
        <v>154</v>
      </c>
      <c r="F3027" s="407" t="s">
        <v>171</v>
      </c>
      <c r="G3027" s="408">
        <v>3114469511</v>
      </c>
      <c r="H3027" s="257" t="s">
        <v>7350</v>
      </c>
      <c r="I3027" s="407" t="s">
        <v>68</v>
      </c>
      <c r="J3027" s="407" t="s">
        <v>1195</v>
      </c>
      <c r="K3027" s="407"/>
      <c r="L3027" s="407" t="s">
        <v>51</v>
      </c>
      <c r="M3027" s="407"/>
      <c r="N3027" s="407" t="s">
        <v>30</v>
      </c>
      <c r="O3027" s="407" t="s">
        <v>38</v>
      </c>
      <c r="P3027" s="407" t="s">
        <v>30</v>
      </c>
      <c r="Q3027" s="407" t="s">
        <v>49</v>
      </c>
      <c r="R3027" s="407" t="s">
        <v>37</v>
      </c>
      <c r="S3027" s="407"/>
      <c r="T3027" s="407"/>
      <c r="U3027" s="407"/>
      <c r="V3027" s="403"/>
      <c r="W3027" s="403"/>
      <c r="X3027" s="409">
        <v>45894</v>
      </c>
    </row>
    <row r="3028" spans="1:24" ht="15" customHeight="1">
      <c r="A3028" s="408">
        <v>1090396410</v>
      </c>
      <c r="B3028" s="407" t="s">
        <v>26</v>
      </c>
      <c r="C3028" s="407" t="s">
        <v>7351</v>
      </c>
      <c r="D3028" s="407"/>
      <c r="E3028" s="407" t="s">
        <v>575</v>
      </c>
      <c r="F3028" s="407" t="s">
        <v>127</v>
      </c>
      <c r="G3028" s="408">
        <v>3133873824</v>
      </c>
      <c r="H3028" s="257" t="s">
        <v>7352</v>
      </c>
      <c r="I3028" s="407" t="s">
        <v>68</v>
      </c>
      <c r="J3028" s="407" t="s">
        <v>1195</v>
      </c>
      <c r="K3028" s="407"/>
      <c r="L3028" s="407" t="s">
        <v>51</v>
      </c>
      <c r="M3028" s="407"/>
      <c r="N3028" s="407" t="s">
        <v>30</v>
      </c>
      <c r="O3028" s="407" t="s">
        <v>38</v>
      </c>
      <c r="P3028" s="407" t="s">
        <v>37</v>
      </c>
      <c r="Q3028" s="407"/>
      <c r="R3028" s="407" t="s">
        <v>37</v>
      </c>
      <c r="S3028" s="407"/>
      <c r="T3028" s="407"/>
      <c r="U3028" s="407"/>
      <c r="V3028" s="403"/>
      <c r="W3028" s="403"/>
      <c r="X3028" s="409">
        <v>45894</v>
      </c>
    </row>
    <row r="3029" spans="1:24" ht="15" customHeight="1">
      <c r="A3029" s="408">
        <v>1094282615</v>
      </c>
      <c r="B3029" s="407" t="s">
        <v>26</v>
      </c>
      <c r="C3029" s="407" t="s">
        <v>4553</v>
      </c>
      <c r="D3029" s="407" t="s">
        <v>1538</v>
      </c>
      <c r="E3029" s="407" t="s">
        <v>1889</v>
      </c>
      <c r="F3029" s="407" t="s">
        <v>571</v>
      </c>
      <c r="G3029" s="408">
        <v>3133348452</v>
      </c>
      <c r="H3029" s="257" t="s">
        <v>7353</v>
      </c>
      <c r="I3029" s="407" t="s">
        <v>68</v>
      </c>
      <c r="J3029" s="407" t="s">
        <v>1195</v>
      </c>
      <c r="K3029" s="407"/>
      <c r="L3029" s="407" t="s">
        <v>41</v>
      </c>
      <c r="M3029" s="407"/>
      <c r="N3029" s="407" t="s">
        <v>30</v>
      </c>
      <c r="O3029" s="407" t="s">
        <v>38</v>
      </c>
      <c r="P3029" s="407" t="s">
        <v>30</v>
      </c>
      <c r="Q3029" s="407" t="s">
        <v>49</v>
      </c>
      <c r="R3029" s="407" t="s">
        <v>37</v>
      </c>
      <c r="S3029" s="407"/>
      <c r="T3029" s="407"/>
      <c r="U3029" s="407"/>
      <c r="V3029" s="403"/>
      <c r="W3029" s="403"/>
      <c r="X3029" s="409">
        <v>45894</v>
      </c>
    </row>
    <row r="3030" spans="1:24" ht="15" customHeight="1">
      <c r="A3030" s="408">
        <v>1093414046</v>
      </c>
      <c r="B3030" s="407" t="s">
        <v>26</v>
      </c>
      <c r="C3030" s="407" t="s">
        <v>1129</v>
      </c>
      <c r="D3030" s="407"/>
      <c r="E3030" s="407" t="s">
        <v>424</v>
      </c>
      <c r="F3030" s="407" t="s">
        <v>957</v>
      </c>
      <c r="G3030" s="408">
        <v>3125465361</v>
      </c>
      <c r="H3030" s="257" t="s">
        <v>7354</v>
      </c>
      <c r="I3030" s="407" t="s">
        <v>68</v>
      </c>
      <c r="J3030" s="407" t="s">
        <v>1195</v>
      </c>
      <c r="K3030" s="407" t="s">
        <v>27</v>
      </c>
      <c r="L3030" s="407"/>
      <c r="M3030" s="407"/>
      <c r="N3030" s="407" t="s">
        <v>30</v>
      </c>
      <c r="O3030" s="407" t="s">
        <v>38</v>
      </c>
      <c r="P3030" s="407" t="s">
        <v>30</v>
      </c>
      <c r="Q3030" s="407" t="s">
        <v>39</v>
      </c>
      <c r="R3030" s="407" t="s">
        <v>37</v>
      </c>
      <c r="S3030" s="407"/>
      <c r="T3030" s="407"/>
      <c r="U3030" s="407"/>
      <c r="V3030" s="403"/>
      <c r="W3030" s="403"/>
      <c r="X3030" s="409">
        <v>45894</v>
      </c>
    </row>
    <row r="3031" spans="1:24" ht="15" customHeight="1">
      <c r="A3031" s="408">
        <v>1092392988</v>
      </c>
      <c r="B3031" s="407" t="s">
        <v>26</v>
      </c>
      <c r="C3031" s="407" t="s">
        <v>7355</v>
      </c>
      <c r="D3031" s="407" t="s">
        <v>7356</v>
      </c>
      <c r="E3031" s="407" t="s">
        <v>1292</v>
      </c>
      <c r="F3031" s="407" t="s">
        <v>447</v>
      </c>
      <c r="G3031" s="408">
        <v>3204412102</v>
      </c>
      <c r="H3031" s="257" t="s">
        <v>7357</v>
      </c>
      <c r="I3031" s="407" t="s">
        <v>68</v>
      </c>
      <c r="J3031" s="407" t="s">
        <v>1195</v>
      </c>
      <c r="K3031" s="407" t="s">
        <v>27</v>
      </c>
      <c r="L3031" s="407"/>
      <c r="M3031" s="407"/>
      <c r="N3031" s="407" t="s">
        <v>30</v>
      </c>
      <c r="O3031" s="407" t="s">
        <v>38</v>
      </c>
      <c r="P3031" s="407" t="s">
        <v>30</v>
      </c>
      <c r="Q3031" s="407" t="s">
        <v>39</v>
      </c>
      <c r="R3031" s="407" t="s">
        <v>37</v>
      </c>
      <c r="S3031" s="407"/>
      <c r="T3031" s="407"/>
      <c r="U3031" s="407"/>
      <c r="V3031" s="403"/>
      <c r="W3031" s="403"/>
      <c r="X3031" s="409">
        <v>45894</v>
      </c>
    </row>
    <row r="3032" spans="1:24" ht="15" customHeight="1">
      <c r="A3032" s="408">
        <v>30332367</v>
      </c>
      <c r="B3032" s="407" t="s">
        <v>26</v>
      </c>
      <c r="C3032" s="407" t="s">
        <v>1567</v>
      </c>
      <c r="D3032" s="407" t="s">
        <v>525</v>
      </c>
      <c r="E3032" s="407" t="s">
        <v>1886</v>
      </c>
      <c r="F3032" s="407" t="s">
        <v>590</v>
      </c>
      <c r="G3032" s="408">
        <v>3112366536</v>
      </c>
      <c r="H3032" s="257" t="s">
        <v>7358</v>
      </c>
      <c r="I3032" s="407" t="s">
        <v>68</v>
      </c>
      <c r="J3032" s="407" t="s">
        <v>1195</v>
      </c>
      <c r="K3032" s="407"/>
      <c r="L3032" s="407" t="s">
        <v>41</v>
      </c>
      <c r="M3032" s="407"/>
      <c r="N3032" s="407" t="s">
        <v>30</v>
      </c>
      <c r="O3032" s="407" t="s">
        <v>38</v>
      </c>
      <c r="P3032" s="407" t="s">
        <v>30</v>
      </c>
      <c r="Q3032" s="407" t="s">
        <v>49</v>
      </c>
      <c r="R3032" s="407" t="s">
        <v>37</v>
      </c>
      <c r="S3032" s="407"/>
      <c r="T3032" s="407"/>
      <c r="U3032" s="407"/>
      <c r="V3032" s="403"/>
      <c r="W3032" s="403"/>
      <c r="X3032" s="409">
        <v>45894</v>
      </c>
    </row>
    <row r="3033" spans="1:24" ht="15" customHeight="1">
      <c r="A3033" s="408">
        <v>1094267924</v>
      </c>
      <c r="B3033" s="407" t="s">
        <v>26</v>
      </c>
      <c r="C3033" s="407" t="s">
        <v>7359</v>
      </c>
      <c r="D3033" s="407" t="s">
        <v>936</v>
      </c>
      <c r="E3033" s="407" t="s">
        <v>571</v>
      </c>
      <c r="F3033" s="407" t="s">
        <v>1956</v>
      </c>
      <c r="G3033" s="408">
        <v>3134483552</v>
      </c>
      <c r="H3033" s="257" t="s">
        <v>7360</v>
      </c>
      <c r="I3033" s="407" t="s">
        <v>68</v>
      </c>
      <c r="J3033" s="407" t="s">
        <v>1195</v>
      </c>
      <c r="K3033" s="407"/>
      <c r="L3033" s="407" t="s">
        <v>51</v>
      </c>
      <c r="M3033" s="407"/>
      <c r="N3033" s="407" t="s">
        <v>30</v>
      </c>
      <c r="O3033" s="407" t="s">
        <v>38</v>
      </c>
      <c r="P3033" s="407" t="s">
        <v>37</v>
      </c>
      <c r="Q3033" s="407"/>
      <c r="R3033" s="407" t="s">
        <v>37</v>
      </c>
      <c r="S3033" s="407"/>
      <c r="T3033" s="407"/>
      <c r="U3033" s="407"/>
      <c r="V3033" s="403"/>
      <c r="W3033" s="403"/>
      <c r="X3033" s="409">
        <v>45894</v>
      </c>
    </row>
    <row r="3034" spans="1:24" ht="15" customHeight="1">
      <c r="A3034" s="408">
        <v>1090485287</v>
      </c>
      <c r="B3034" s="407" t="s">
        <v>26</v>
      </c>
      <c r="C3034" s="407" t="s">
        <v>7361</v>
      </c>
      <c r="D3034" s="407" t="s">
        <v>7362</v>
      </c>
      <c r="E3034" s="407" t="s">
        <v>5749</v>
      </c>
      <c r="F3034" s="407" t="s">
        <v>1224</v>
      </c>
      <c r="G3034" s="408">
        <v>3203154495</v>
      </c>
      <c r="H3034" s="257" t="s">
        <v>7363</v>
      </c>
      <c r="I3034" s="407" t="s">
        <v>68</v>
      </c>
      <c r="J3034" s="407" t="s">
        <v>1195</v>
      </c>
      <c r="K3034" s="407"/>
      <c r="L3034" s="407" t="s">
        <v>51</v>
      </c>
      <c r="M3034" s="407"/>
      <c r="N3034" s="407" t="s">
        <v>30</v>
      </c>
      <c r="O3034" s="407" t="s">
        <v>38</v>
      </c>
      <c r="P3034" s="407" t="s">
        <v>30</v>
      </c>
      <c r="Q3034" s="407" t="s">
        <v>49</v>
      </c>
      <c r="R3034" s="407" t="s">
        <v>37</v>
      </c>
      <c r="S3034" s="407"/>
      <c r="T3034" s="407"/>
      <c r="U3034" s="407"/>
      <c r="V3034" s="403"/>
      <c r="W3034" s="403"/>
      <c r="X3034" s="409">
        <v>45894</v>
      </c>
    </row>
    <row r="3035" spans="1:24" ht="15" customHeight="1">
      <c r="A3035" s="408">
        <v>1093588871</v>
      </c>
      <c r="B3035" s="407" t="s">
        <v>26</v>
      </c>
      <c r="C3035" s="407" t="s">
        <v>7364</v>
      </c>
      <c r="D3035" s="407" t="s">
        <v>7365</v>
      </c>
      <c r="E3035" s="407" t="s">
        <v>107</v>
      </c>
      <c r="F3035" s="407" t="s">
        <v>391</v>
      </c>
      <c r="G3035" s="408">
        <v>3157418156</v>
      </c>
      <c r="H3035" s="257" t="s">
        <v>7366</v>
      </c>
      <c r="I3035" s="407" t="s">
        <v>68</v>
      </c>
      <c r="J3035" s="407" t="s">
        <v>1195</v>
      </c>
      <c r="K3035" s="407"/>
      <c r="L3035" s="407" t="s">
        <v>51</v>
      </c>
      <c r="M3035" s="407"/>
      <c r="N3035" s="407" t="s">
        <v>30</v>
      </c>
      <c r="O3035" s="407" t="s">
        <v>38</v>
      </c>
      <c r="P3035" s="407" t="s">
        <v>37</v>
      </c>
      <c r="Q3035" s="407"/>
      <c r="R3035" s="407" t="s">
        <v>37</v>
      </c>
      <c r="S3035" s="407"/>
      <c r="T3035" s="407"/>
      <c r="U3035" s="407"/>
      <c r="V3035" s="403"/>
      <c r="W3035" s="403"/>
      <c r="X3035" s="409">
        <v>45894</v>
      </c>
    </row>
    <row r="3036" spans="1:24" ht="15" customHeight="1">
      <c r="A3036" s="408">
        <v>88032138</v>
      </c>
      <c r="B3036" s="407" t="s">
        <v>26</v>
      </c>
      <c r="C3036" s="407" t="s">
        <v>151</v>
      </c>
      <c r="D3036" s="407" t="s">
        <v>2886</v>
      </c>
      <c r="E3036" s="407" t="s">
        <v>7367</v>
      </c>
      <c r="F3036" s="407" t="s">
        <v>1269</v>
      </c>
      <c r="G3036" s="408">
        <v>3202306205</v>
      </c>
      <c r="H3036" s="257" t="s">
        <v>7368</v>
      </c>
      <c r="I3036" s="407" t="s">
        <v>68</v>
      </c>
      <c r="J3036" s="407" t="s">
        <v>1195</v>
      </c>
      <c r="K3036" s="407"/>
      <c r="L3036" s="407" t="s">
        <v>51</v>
      </c>
      <c r="M3036" s="407"/>
      <c r="N3036" s="407" t="s">
        <v>30</v>
      </c>
      <c r="O3036" s="407" t="s">
        <v>38</v>
      </c>
      <c r="P3036" s="407" t="s">
        <v>30</v>
      </c>
      <c r="Q3036" s="407" t="s">
        <v>49</v>
      </c>
      <c r="R3036" s="407" t="s">
        <v>37</v>
      </c>
      <c r="S3036" s="407"/>
      <c r="T3036" s="407"/>
      <c r="U3036" s="407"/>
      <c r="V3036" s="403"/>
      <c r="W3036" s="403"/>
      <c r="X3036" s="409">
        <v>45894</v>
      </c>
    </row>
    <row r="3037" spans="1:24" ht="15" customHeight="1">
      <c r="A3037" s="408">
        <v>1010154697</v>
      </c>
      <c r="B3037" s="407" t="s">
        <v>26</v>
      </c>
      <c r="C3037" s="407" t="s">
        <v>7369</v>
      </c>
      <c r="D3037" s="407" t="s">
        <v>7370</v>
      </c>
      <c r="E3037" s="407" t="s">
        <v>6538</v>
      </c>
      <c r="F3037" s="407" t="s">
        <v>7371</v>
      </c>
      <c r="G3037" s="408">
        <v>3212354706</v>
      </c>
      <c r="H3037" s="257" t="s">
        <v>7372</v>
      </c>
      <c r="I3037" s="407" t="s">
        <v>68</v>
      </c>
      <c r="J3037" s="407" t="s">
        <v>1195</v>
      </c>
      <c r="K3037" s="407" t="s">
        <v>27</v>
      </c>
      <c r="L3037" s="407"/>
      <c r="M3037" s="407"/>
      <c r="N3037" s="407" t="s">
        <v>30</v>
      </c>
      <c r="O3037" s="407" t="s">
        <v>38</v>
      </c>
      <c r="P3037" s="407" t="s">
        <v>30</v>
      </c>
      <c r="Q3037" s="407" t="s">
        <v>39</v>
      </c>
      <c r="R3037" s="407" t="s">
        <v>37</v>
      </c>
      <c r="S3037" s="407"/>
      <c r="T3037" s="407"/>
      <c r="U3037" s="407"/>
      <c r="V3037" s="403"/>
      <c r="W3037" s="403"/>
      <c r="X3037" s="409">
        <v>45894</v>
      </c>
    </row>
    <row r="3038" spans="1:24" ht="15" customHeight="1">
      <c r="A3038" s="408">
        <v>1094270460</v>
      </c>
      <c r="B3038" s="407" t="s">
        <v>26</v>
      </c>
      <c r="C3038" s="407" t="s">
        <v>2327</v>
      </c>
      <c r="D3038" s="407" t="s">
        <v>467</v>
      </c>
      <c r="E3038" s="407" t="s">
        <v>112</v>
      </c>
      <c r="F3038" s="407" t="s">
        <v>7373</v>
      </c>
      <c r="G3038" s="408">
        <v>3107270615</v>
      </c>
      <c r="H3038" s="257" t="s">
        <v>7374</v>
      </c>
      <c r="I3038" s="407" t="s">
        <v>68</v>
      </c>
      <c r="J3038" s="407" t="s">
        <v>1195</v>
      </c>
      <c r="K3038" s="407" t="s">
        <v>27</v>
      </c>
      <c r="L3038" s="407"/>
      <c r="M3038" s="407"/>
      <c r="N3038" s="407" t="s">
        <v>30</v>
      </c>
      <c r="O3038" s="407" t="s">
        <v>38</v>
      </c>
      <c r="P3038" s="407" t="s">
        <v>30</v>
      </c>
      <c r="Q3038" s="407" t="s">
        <v>46</v>
      </c>
      <c r="R3038" s="407" t="s">
        <v>37</v>
      </c>
      <c r="S3038" s="407"/>
      <c r="T3038" s="407"/>
      <c r="U3038" s="407"/>
      <c r="V3038" s="403"/>
      <c r="W3038" s="403"/>
      <c r="X3038" s="409">
        <v>45894</v>
      </c>
    </row>
    <row r="3039" spans="1:24" ht="15" customHeight="1">
      <c r="A3039" s="408">
        <v>1094273395</v>
      </c>
      <c r="B3039" s="407" t="s">
        <v>26</v>
      </c>
      <c r="C3039" s="407" t="s">
        <v>2327</v>
      </c>
      <c r="D3039" s="407" t="s">
        <v>995</v>
      </c>
      <c r="E3039" s="407" t="s">
        <v>679</v>
      </c>
      <c r="F3039" s="407" t="s">
        <v>112</v>
      </c>
      <c r="G3039" s="408">
        <v>311859253</v>
      </c>
      <c r="H3039" s="257" t="s">
        <v>7375</v>
      </c>
      <c r="I3039" s="407" t="s">
        <v>68</v>
      </c>
      <c r="J3039" s="407" t="s">
        <v>1195</v>
      </c>
      <c r="K3039" s="407" t="s">
        <v>27</v>
      </c>
      <c r="L3039" s="407"/>
      <c r="M3039" s="407"/>
      <c r="N3039" s="407" t="s">
        <v>30</v>
      </c>
      <c r="O3039" s="407" t="s">
        <v>38</v>
      </c>
      <c r="P3039" s="407" t="s">
        <v>30</v>
      </c>
      <c r="Q3039" s="407" t="s">
        <v>49</v>
      </c>
      <c r="R3039" s="407" t="s">
        <v>37</v>
      </c>
      <c r="S3039" s="407"/>
      <c r="T3039" s="407"/>
      <c r="U3039" s="407"/>
      <c r="V3039" s="403"/>
      <c r="W3039" s="403"/>
      <c r="X3039" s="409">
        <v>45894</v>
      </c>
    </row>
    <row r="3040" spans="1:24" ht="15" customHeight="1">
      <c r="A3040" s="408">
        <v>88269083</v>
      </c>
      <c r="B3040" s="407" t="s">
        <v>26</v>
      </c>
      <c r="C3040" s="407" t="s">
        <v>7376</v>
      </c>
      <c r="D3040" s="407"/>
      <c r="E3040" s="407" t="s">
        <v>700</v>
      </c>
      <c r="F3040" s="407" t="s">
        <v>333</v>
      </c>
      <c r="G3040" s="408">
        <v>3202905959</v>
      </c>
      <c r="H3040" s="410" t="s">
        <v>7377</v>
      </c>
      <c r="I3040" s="407" t="s">
        <v>68</v>
      </c>
      <c r="J3040" s="407" t="s">
        <v>1195</v>
      </c>
      <c r="K3040" s="407"/>
      <c r="L3040" s="407" t="s">
        <v>51</v>
      </c>
      <c r="M3040" s="407"/>
      <c r="N3040" s="407" t="s">
        <v>30</v>
      </c>
      <c r="O3040" s="407" t="s">
        <v>38</v>
      </c>
      <c r="P3040" s="407" t="s">
        <v>30</v>
      </c>
      <c r="Q3040" s="407" t="s">
        <v>49</v>
      </c>
      <c r="R3040" s="407" t="s">
        <v>37</v>
      </c>
      <c r="S3040" s="407"/>
      <c r="T3040" s="407"/>
      <c r="U3040" s="407"/>
      <c r="V3040" s="403"/>
      <c r="W3040" s="403"/>
      <c r="X3040" s="409">
        <v>45894</v>
      </c>
    </row>
    <row r="3041" spans="1:24" ht="15" customHeight="1">
      <c r="A3041" s="408">
        <v>1094285283</v>
      </c>
      <c r="B3041" s="407" t="s">
        <v>26</v>
      </c>
      <c r="C3041" s="407" t="s">
        <v>235</v>
      </c>
      <c r="D3041" s="407" t="s">
        <v>4628</v>
      </c>
      <c r="E3041" s="407" t="s">
        <v>7371</v>
      </c>
      <c r="F3041" s="407" t="s">
        <v>691</v>
      </c>
      <c r="G3041" s="408">
        <v>3142373409</v>
      </c>
      <c r="H3041" s="257" t="s">
        <v>7378</v>
      </c>
      <c r="I3041" s="407" t="s">
        <v>68</v>
      </c>
      <c r="J3041" s="407" t="s">
        <v>1195</v>
      </c>
      <c r="K3041" s="407"/>
      <c r="L3041" s="407" t="s">
        <v>41</v>
      </c>
      <c r="M3041" s="407"/>
      <c r="N3041" s="407" t="s">
        <v>30</v>
      </c>
      <c r="O3041" s="407" t="s">
        <v>38</v>
      </c>
      <c r="P3041" s="407" t="s">
        <v>30</v>
      </c>
      <c r="Q3041" s="407" t="s">
        <v>39</v>
      </c>
      <c r="R3041" s="407" t="s">
        <v>37</v>
      </c>
      <c r="S3041" s="407"/>
      <c r="T3041" s="407"/>
      <c r="U3041" s="407"/>
      <c r="V3041" s="403"/>
      <c r="W3041" s="403"/>
      <c r="X3041" s="409">
        <v>45894</v>
      </c>
    </row>
    <row r="3042" spans="1:24" ht="15" customHeight="1">
      <c r="A3042" s="408">
        <v>1094249220</v>
      </c>
      <c r="B3042" s="407" t="s">
        <v>26</v>
      </c>
      <c r="C3042" s="407" t="s">
        <v>558</v>
      </c>
      <c r="D3042" s="407" t="s">
        <v>7379</v>
      </c>
      <c r="E3042" s="407" t="s">
        <v>301</v>
      </c>
      <c r="F3042" s="407" t="s">
        <v>137</v>
      </c>
      <c r="G3042" s="408">
        <v>3013501565</v>
      </c>
      <c r="H3042" s="257" t="s">
        <v>7380</v>
      </c>
      <c r="I3042" s="407" t="s">
        <v>68</v>
      </c>
      <c r="J3042" s="407" t="s">
        <v>1195</v>
      </c>
      <c r="K3042" s="407"/>
      <c r="L3042" s="407" t="s">
        <v>51</v>
      </c>
      <c r="M3042" s="407"/>
      <c r="N3042" s="407" t="s">
        <v>30</v>
      </c>
      <c r="O3042" s="407" t="s">
        <v>38</v>
      </c>
      <c r="P3042" s="407" t="s">
        <v>37</v>
      </c>
      <c r="Q3042" s="407"/>
      <c r="R3042" s="407" t="s">
        <v>37</v>
      </c>
      <c r="S3042" s="407"/>
      <c r="T3042" s="407"/>
      <c r="U3042" s="407"/>
      <c r="V3042" s="403"/>
      <c r="W3042" s="403"/>
      <c r="X3042" s="409">
        <v>45894</v>
      </c>
    </row>
    <row r="3043" spans="1:24" ht="15" customHeight="1">
      <c r="A3043" s="408">
        <v>1094274455</v>
      </c>
      <c r="B3043" s="407" t="s">
        <v>26</v>
      </c>
      <c r="C3043" s="407" t="s">
        <v>1216</v>
      </c>
      <c r="D3043" s="407" t="s">
        <v>445</v>
      </c>
      <c r="E3043" s="407" t="s">
        <v>572</v>
      </c>
      <c r="F3043" s="407" t="s">
        <v>565</v>
      </c>
      <c r="G3043" s="408">
        <v>3124599233</v>
      </c>
      <c r="H3043" s="257" t="s">
        <v>7381</v>
      </c>
      <c r="I3043" s="407" t="s">
        <v>68</v>
      </c>
      <c r="J3043" s="407" t="s">
        <v>1195</v>
      </c>
      <c r="K3043" s="407"/>
      <c r="L3043" s="407" t="s">
        <v>51</v>
      </c>
      <c r="M3043" s="407"/>
      <c r="N3043" s="407" t="s">
        <v>30</v>
      </c>
      <c r="O3043" s="407" t="s">
        <v>38</v>
      </c>
      <c r="P3043" s="407" t="s">
        <v>37</v>
      </c>
      <c r="Q3043" s="407"/>
      <c r="R3043" s="407" t="s">
        <v>37</v>
      </c>
      <c r="S3043" s="407"/>
      <c r="T3043" s="407"/>
      <c r="U3043" s="407"/>
      <c r="V3043" s="403"/>
      <c r="W3043" s="403"/>
      <c r="X3043" s="409">
        <v>45894</v>
      </c>
    </row>
    <row r="3044" spans="1:24" ht="15" customHeight="1">
      <c r="A3044" s="408">
        <v>1005062258</v>
      </c>
      <c r="B3044" s="407" t="s">
        <v>26</v>
      </c>
      <c r="C3044" s="407" t="s">
        <v>1712</v>
      </c>
      <c r="D3044" s="407" t="s">
        <v>734</v>
      </c>
      <c r="E3044" s="407" t="s">
        <v>202</v>
      </c>
      <c r="F3044" s="407" t="s">
        <v>641</v>
      </c>
      <c r="G3044" s="408">
        <v>3222577322</v>
      </c>
      <c r="H3044" s="257" t="s">
        <v>7382</v>
      </c>
      <c r="I3044" s="407" t="s">
        <v>68</v>
      </c>
      <c r="J3044" s="407" t="s">
        <v>1195</v>
      </c>
      <c r="K3044" s="407"/>
      <c r="L3044" s="407" t="s">
        <v>41</v>
      </c>
      <c r="M3044" s="407"/>
      <c r="N3044" s="407" t="s">
        <v>30</v>
      </c>
      <c r="O3044" s="407" t="s">
        <v>38</v>
      </c>
      <c r="P3044" s="407" t="s">
        <v>30</v>
      </c>
      <c r="Q3044" s="407" t="s">
        <v>49</v>
      </c>
      <c r="R3044" s="407" t="s">
        <v>37</v>
      </c>
      <c r="S3044" s="407"/>
      <c r="T3044" s="407"/>
      <c r="U3044" s="407"/>
      <c r="V3044" s="403"/>
      <c r="W3044" s="403"/>
      <c r="X3044" s="409">
        <v>45894</v>
      </c>
    </row>
    <row r="3045" spans="1:24" ht="15" customHeight="1">
      <c r="A3045" s="408">
        <v>60264749</v>
      </c>
      <c r="B3045" s="407" t="s">
        <v>26</v>
      </c>
      <c r="C3045" s="407" t="s">
        <v>7383</v>
      </c>
      <c r="D3045" s="407" t="s">
        <v>525</v>
      </c>
      <c r="E3045" s="407" t="s">
        <v>2457</v>
      </c>
      <c r="F3045" s="407" t="s">
        <v>253</v>
      </c>
      <c r="G3045" s="408">
        <v>3154113147</v>
      </c>
      <c r="H3045" s="257" t="s">
        <v>7384</v>
      </c>
      <c r="I3045" s="407" t="s">
        <v>68</v>
      </c>
      <c r="J3045" s="407" t="s">
        <v>1195</v>
      </c>
      <c r="K3045" s="407"/>
      <c r="L3045" s="407" t="s">
        <v>41</v>
      </c>
      <c r="M3045" s="407"/>
      <c r="N3045" s="407" t="s">
        <v>30</v>
      </c>
      <c r="O3045" s="407" t="s">
        <v>38</v>
      </c>
      <c r="P3045" s="407" t="s">
        <v>30</v>
      </c>
      <c r="Q3045" s="407" t="s">
        <v>49</v>
      </c>
      <c r="R3045" s="407" t="s">
        <v>37</v>
      </c>
      <c r="S3045" s="407"/>
      <c r="T3045" s="407"/>
      <c r="U3045" s="407"/>
      <c r="V3045" s="403"/>
      <c r="W3045" s="403"/>
      <c r="X3045" s="409">
        <v>45894</v>
      </c>
    </row>
    <row r="3046" spans="1:24" ht="15" customHeight="1">
      <c r="A3046" s="408">
        <v>1007957789</v>
      </c>
      <c r="B3046" s="407" t="s">
        <v>26</v>
      </c>
      <c r="C3046" s="407" t="s">
        <v>7385</v>
      </c>
      <c r="D3046" s="407" t="s">
        <v>7386</v>
      </c>
      <c r="E3046" s="407" t="s">
        <v>227</v>
      </c>
      <c r="F3046" s="407" t="s">
        <v>468</v>
      </c>
      <c r="G3046" s="408">
        <v>3224196568</v>
      </c>
      <c r="H3046" s="257" t="s">
        <v>7387</v>
      </c>
      <c r="I3046" s="407" t="s">
        <v>68</v>
      </c>
      <c r="J3046" s="407" t="s">
        <v>1195</v>
      </c>
      <c r="K3046" s="407" t="s">
        <v>27</v>
      </c>
      <c r="L3046" s="407"/>
      <c r="M3046" s="407"/>
      <c r="N3046" s="407" t="s">
        <v>30</v>
      </c>
      <c r="O3046" s="407" t="s">
        <v>38</v>
      </c>
      <c r="P3046" s="407" t="s">
        <v>30</v>
      </c>
      <c r="Q3046" s="407" t="s">
        <v>49</v>
      </c>
      <c r="R3046" s="407" t="s">
        <v>37</v>
      </c>
      <c r="S3046" s="407"/>
      <c r="T3046" s="407"/>
      <c r="U3046" s="407"/>
      <c r="V3046" s="403"/>
      <c r="W3046" s="403"/>
      <c r="X3046" s="409">
        <v>45894</v>
      </c>
    </row>
    <row r="3047" spans="1:24" ht="15" customHeight="1">
      <c r="A3047" s="408">
        <v>60268846</v>
      </c>
      <c r="B3047" s="407" t="s">
        <v>26</v>
      </c>
      <c r="C3047" s="407" t="s">
        <v>220</v>
      </c>
      <c r="D3047" s="407" t="s">
        <v>345</v>
      </c>
      <c r="E3047" s="407" t="s">
        <v>691</v>
      </c>
      <c r="F3047" s="407" t="s">
        <v>7388</v>
      </c>
      <c r="G3047" s="408">
        <v>3178620897</v>
      </c>
      <c r="H3047" s="257" t="s">
        <v>7389</v>
      </c>
      <c r="I3047" s="407" t="s">
        <v>68</v>
      </c>
      <c r="J3047" s="407" t="s">
        <v>1195</v>
      </c>
      <c r="K3047" s="407"/>
      <c r="L3047" s="407" t="s">
        <v>51</v>
      </c>
      <c r="M3047" s="407"/>
      <c r="N3047" s="407" t="s">
        <v>30</v>
      </c>
      <c r="O3047" s="407" t="s">
        <v>38</v>
      </c>
      <c r="P3047" s="407" t="s">
        <v>30</v>
      </c>
      <c r="Q3047" s="407" t="s">
        <v>49</v>
      </c>
      <c r="R3047" s="407" t="s">
        <v>37</v>
      </c>
      <c r="S3047" s="407"/>
      <c r="T3047" s="407"/>
      <c r="U3047" s="407"/>
      <c r="V3047" s="403"/>
      <c r="W3047" s="403"/>
      <c r="X3047" s="409">
        <v>45894</v>
      </c>
    </row>
    <row r="3048" spans="1:24" ht="15" customHeight="1">
      <c r="A3048" s="408">
        <v>88030646</v>
      </c>
      <c r="B3048" s="407" t="s">
        <v>26</v>
      </c>
      <c r="C3048" s="407" t="s">
        <v>7390</v>
      </c>
      <c r="D3048" s="407" t="s">
        <v>7391</v>
      </c>
      <c r="E3048" s="407" t="s">
        <v>1193</v>
      </c>
      <c r="F3048" s="407" t="s">
        <v>1409</v>
      </c>
      <c r="G3048" s="408">
        <v>3142056316</v>
      </c>
      <c r="H3048" s="257" t="s">
        <v>7392</v>
      </c>
      <c r="I3048" s="407" t="s">
        <v>68</v>
      </c>
      <c r="J3048" s="407" t="s">
        <v>1195</v>
      </c>
      <c r="K3048" s="407" t="s">
        <v>27</v>
      </c>
      <c r="L3048" s="407"/>
      <c r="M3048" s="407"/>
      <c r="N3048" s="407" t="s">
        <v>30</v>
      </c>
      <c r="O3048" s="407" t="s">
        <v>38</v>
      </c>
      <c r="P3048" s="407" t="s">
        <v>30</v>
      </c>
      <c r="Q3048" s="407" t="s">
        <v>39</v>
      </c>
      <c r="R3048" s="407" t="s">
        <v>37</v>
      </c>
      <c r="S3048" s="407"/>
      <c r="T3048" s="407"/>
      <c r="U3048" s="407"/>
      <c r="V3048" s="403"/>
      <c r="W3048" s="403"/>
      <c r="X3048" s="409">
        <v>45894</v>
      </c>
    </row>
    <row r="3049" spans="1:24" ht="15" customHeight="1">
      <c r="A3049" s="408">
        <v>1094275936</v>
      </c>
      <c r="B3049" s="407" t="s">
        <v>26</v>
      </c>
      <c r="C3049" s="407" t="s">
        <v>4249</v>
      </c>
      <c r="D3049" s="407" t="s">
        <v>2708</v>
      </c>
      <c r="E3049" s="407" t="s">
        <v>575</v>
      </c>
      <c r="F3049" s="407" t="s">
        <v>7393</v>
      </c>
      <c r="G3049" s="408">
        <v>3108877093</v>
      </c>
      <c r="H3049" s="257" t="s">
        <v>7394</v>
      </c>
      <c r="I3049" s="407" t="s">
        <v>68</v>
      </c>
      <c r="J3049" s="407" t="s">
        <v>1195</v>
      </c>
      <c r="K3049" s="407" t="s">
        <v>27</v>
      </c>
      <c r="L3049" s="407"/>
      <c r="M3049" s="407"/>
      <c r="N3049" s="407" t="s">
        <v>30</v>
      </c>
      <c r="O3049" s="407" t="s">
        <v>38</v>
      </c>
      <c r="P3049" s="407" t="s">
        <v>30</v>
      </c>
      <c r="Q3049" s="407" t="s">
        <v>49</v>
      </c>
      <c r="R3049" s="407" t="s">
        <v>37</v>
      </c>
      <c r="S3049" s="407"/>
      <c r="T3049" s="407"/>
      <c r="U3049" s="407"/>
      <c r="V3049" s="403"/>
      <c r="W3049" s="403"/>
      <c r="X3049" s="409">
        <v>45894</v>
      </c>
    </row>
    <row r="3050" spans="1:24" ht="15" customHeight="1">
      <c r="A3050" s="408">
        <v>1092343117</v>
      </c>
      <c r="B3050" s="407" t="s">
        <v>26</v>
      </c>
      <c r="C3050" s="407" t="s">
        <v>2541</v>
      </c>
      <c r="D3050" s="407" t="s">
        <v>479</v>
      </c>
      <c r="E3050" s="407" t="s">
        <v>379</v>
      </c>
      <c r="F3050" s="407" t="s">
        <v>113</v>
      </c>
      <c r="G3050" s="408">
        <v>3204531433</v>
      </c>
      <c r="H3050" s="257" t="s">
        <v>7395</v>
      </c>
      <c r="I3050" s="407" t="s">
        <v>68</v>
      </c>
      <c r="J3050" s="407" t="s">
        <v>1195</v>
      </c>
      <c r="K3050" s="407"/>
      <c r="L3050" s="407" t="s">
        <v>41</v>
      </c>
      <c r="M3050" s="407"/>
      <c r="N3050" s="407" t="s">
        <v>30</v>
      </c>
      <c r="O3050" s="407" t="s">
        <v>38</v>
      </c>
      <c r="P3050" s="407" t="s">
        <v>30</v>
      </c>
      <c r="Q3050" s="407" t="s">
        <v>49</v>
      </c>
      <c r="R3050" s="407" t="s">
        <v>37</v>
      </c>
      <c r="S3050" s="407"/>
      <c r="T3050" s="407"/>
      <c r="U3050" s="407"/>
      <c r="V3050" s="403"/>
      <c r="W3050" s="403"/>
      <c r="X3050" s="409">
        <v>45894</v>
      </c>
    </row>
    <row r="3051" spans="1:24" ht="15" customHeight="1">
      <c r="A3051" s="408">
        <v>1090387121</v>
      </c>
      <c r="B3051" s="407" t="s">
        <v>26</v>
      </c>
      <c r="C3051" s="407" t="s">
        <v>7396</v>
      </c>
      <c r="D3051" s="407" t="s">
        <v>445</v>
      </c>
      <c r="E3051" s="407" t="s">
        <v>1378</v>
      </c>
      <c r="F3051" s="407" t="s">
        <v>4486</v>
      </c>
      <c r="G3051" s="408">
        <v>3172215394</v>
      </c>
      <c r="H3051" s="257" t="s">
        <v>7397</v>
      </c>
      <c r="I3051" s="407" t="s">
        <v>68</v>
      </c>
      <c r="J3051" s="407" t="s">
        <v>1195</v>
      </c>
      <c r="K3051" s="407" t="s">
        <v>27</v>
      </c>
      <c r="L3051" s="407"/>
      <c r="M3051" s="407"/>
      <c r="N3051" s="407" t="s">
        <v>30</v>
      </c>
      <c r="O3051" s="407" t="s">
        <v>38</v>
      </c>
      <c r="P3051" s="407" t="s">
        <v>30</v>
      </c>
      <c r="Q3051" s="407" t="s">
        <v>49</v>
      </c>
      <c r="R3051" s="407" t="s">
        <v>37</v>
      </c>
      <c r="S3051" s="407"/>
      <c r="T3051" s="407"/>
      <c r="U3051" s="407"/>
      <c r="V3051" s="403"/>
      <c r="W3051" s="403"/>
      <c r="X3051" s="409">
        <v>45894</v>
      </c>
    </row>
    <row r="3052" spans="1:24" ht="15" customHeight="1">
      <c r="A3052" s="408">
        <v>60440678</v>
      </c>
      <c r="B3052" s="407" t="s">
        <v>26</v>
      </c>
      <c r="C3052" s="407" t="s">
        <v>7398</v>
      </c>
      <c r="D3052" s="407"/>
      <c r="E3052" s="407" t="s">
        <v>223</v>
      </c>
      <c r="F3052" s="407" t="s">
        <v>319</v>
      </c>
      <c r="G3052" s="408">
        <v>3101415690</v>
      </c>
      <c r="H3052" s="257" t="s">
        <v>7399</v>
      </c>
      <c r="I3052" s="407" t="s">
        <v>68</v>
      </c>
      <c r="J3052" s="407" t="s">
        <v>1195</v>
      </c>
      <c r="K3052" s="407" t="s">
        <v>27</v>
      </c>
      <c r="L3052" s="407"/>
      <c r="M3052" s="407"/>
      <c r="N3052" s="407" t="s">
        <v>30</v>
      </c>
      <c r="O3052" s="407" t="s">
        <v>38</v>
      </c>
      <c r="P3052" s="407" t="s">
        <v>30</v>
      </c>
      <c r="Q3052" s="407" t="s">
        <v>49</v>
      </c>
      <c r="R3052" s="407" t="s">
        <v>37</v>
      </c>
      <c r="S3052" s="407"/>
      <c r="T3052" s="407"/>
      <c r="U3052" s="407"/>
      <c r="V3052" s="403"/>
      <c r="W3052" s="403"/>
      <c r="X3052" s="409">
        <v>45894</v>
      </c>
    </row>
    <row r="3053" spans="1:24" ht="15" customHeight="1">
      <c r="A3053" s="408">
        <v>91532496</v>
      </c>
      <c r="B3053" s="407" t="s">
        <v>26</v>
      </c>
      <c r="C3053" s="407" t="s">
        <v>3906</v>
      </c>
      <c r="D3053" s="407" t="s">
        <v>106</v>
      </c>
      <c r="E3053" s="407" t="s">
        <v>7400</v>
      </c>
      <c r="F3053" s="407" t="s">
        <v>875</v>
      </c>
      <c r="G3053" s="408">
        <v>3164987873</v>
      </c>
      <c r="H3053" s="257" t="s">
        <v>7401</v>
      </c>
      <c r="I3053" s="407" t="s">
        <v>68</v>
      </c>
      <c r="J3053" s="407" t="s">
        <v>1195</v>
      </c>
      <c r="K3053" s="407"/>
      <c r="L3053" s="407" t="s">
        <v>51</v>
      </c>
      <c r="M3053" s="407"/>
      <c r="N3053" s="407" t="s">
        <v>30</v>
      </c>
      <c r="O3053" s="407" t="s">
        <v>38</v>
      </c>
      <c r="P3053" s="407" t="s">
        <v>30</v>
      </c>
      <c r="Q3053" s="407" t="s">
        <v>49</v>
      </c>
      <c r="R3053" s="407" t="s">
        <v>37</v>
      </c>
      <c r="S3053" s="407"/>
      <c r="T3053" s="407"/>
      <c r="U3053" s="407"/>
      <c r="V3053" s="403"/>
      <c r="W3053" s="403"/>
      <c r="X3053" s="409">
        <v>45894</v>
      </c>
    </row>
    <row r="3054" spans="1:24" ht="15" customHeight="1">
      <c r="A3054" s="408">
        <v>73181594</v>
      </c>
      <c r="B3054" s="407" t="s">
        <v>26</v>
      </c>
      <c r="C3054" s="407" t="s">
        <v>7402</v>
      </c>
      <c r="D3054" s="407" t="s">
        <v>3990</v>
      </c>
      <c r="E3054" s="407" t="s">
        <v>4163</v>
      </c>
      <c r="F3054" s="407" t="s">
        <v>7403</v>
      </c>
      <c r="G3054" s="408">
        <v>3226586336</v>
      </c>
      <c r="H3054" s="257" t="s">
        <v>7404</v>
      </c>
      <c r="I3054" s="407" t="s">
        <v>68</v>
      </c>
      <c r="J3054" s="407" t="s">
        <v>1195</v>
      </c>
      <c r="K3054" s="407"/>
      <c r="L3054" s="407" t="s">
        <v>51</v>
      </c>
      <c r="M3054" s="407"/>
      <c r="N3054" s="407" t="s">
        <v>30</v>
      </c>
      <c r="O3054" s="407" t="s">
        <v>31</v>
      </c>
      <c r="P3054" s="407" t="s">
        <v>30</v>
      </c>
      <c r="Q3054" s="407" t="s">
        <v>49</v>
      </c>
      <c r="R3054" s="407" t="s">
        <v>37</v>
      </c>
      <c r="S3054" s="407"/>
      <c r="T3054" s="407"/>
      <c r="U3054" s="407"/>
      <c r="V3054" s="403"/>
      <c r="W3054" s="403"/>
      <c r="X3054" s="409">
        <v>45894</v>
      </c>
    </row>
    <row r="3055" spans="1:24" ht="15" customHeight="1">
      <c r="A3055" s="408">
        <v>7169147</v>
      </c>
      <c r="B3055" s="407" t="s">
        <v>26</v>
      </c>
      <c r="C3055" s="407" t="s">
        <v>125</v>
      </c>
      <c r="D3055" s="407" t="s">
        <v>1321</v>
      </c>
      <c r="E3055" s="407" t="s">
        <v>447</v>
      </c>
      <c r="F3055" s="407" t="s">
        <v>937</v>
      </c>
      <c r="G3055" s="408">
        <v>3162232426</v>
      </c>
      <c r="H3055" s="257" t="s">
        <v>7405</v>
      </c>
      <c r="I3055" s="407" t="s">
        <v>68</v>
      </c>
      <c r="J3055" s="407" t="s">
        <v>1195</v>
      </c>
      <c r="K3055" s="407"/>
      <c r="L3055" s="407" t="s">
        <v>51</v>
      </c>
      <c r="M3055" s="407"/>
      <c r="N3055" s="407" t="s">
        <v>30</v>
      </c>
      <c r="O3055" s="407" t="s">
        <v>38</v>
      </c>
      <c r="P3055" s="407" t="s">
        <v>30</v>
      </c>
      <c r="Q3055" s="407" t="s">
        <v>49</v>
      </c>
      <c r="R3055" s="407" t="s">
        <v>37</v>
      </c>
      <c r="S3055" s="407"/>
      <c r="T3055" s="407"/>
      <c r="U3055" s="407"/>
      <c r="V3055" s="403"/>
      <c r="W3055" s="403"/>
      <c r="X3055" s="409">
        <v>45894</v>
      </c>
    </row>
    <row r="3056" spans="1:24" ht="15" customHeight="1">
      <c r="A3056" s="408">
        <v>1094271890</v>
      </c>
      <c r="B3056" s="407" t="s">
        <v>26</v>
      </c>
      <c r="C3056" s="407" t="s">
        <v>126</v>
      </c>
      <c r="D3056" s="407" t="s">
        <v>901</v>
      </c>
      <c r="E3056" s="407" t="s">
        <v>580</v>
      </c>
      <c r="F3056" s="407" t="s">
        <v>171</v>
      </c>
      <c r="G3056" s="408">
        <v>3164941441</v>
      </c>
      <c r="H3056" s="257" t="s">
        <v>7406</v>
      </c>
      <c r="I3056" s="407" t="s">
        <v>68</v>
      </c>
      <c r="J3056" s="407" t="s">
        <v>1195</v>
      </c>
      <c r="K3056" s="407"/>
      <c r="L3056" s="407" t="s">
        <v>51</v>
      </c>
      <c r="M3056" s="407"/>
      <c r="N3056" s="407" t="s">
        <v>30</v>
      </c>
      <c r="O3056" s="407" t="s">
        <v>38</v>
      </c>
      <c r="P3056" s="407" t="s">
        <v>30</v>
      </c>
      <c r="Q3056" s="407" t="s">
        <v>49</v>
      </c>
      <c r="R3056" s="407" t="s">
        <v>37</v>
      </c>
      <c r="S3056" s="407"/>
      <c r="T3056" s="407"/>
      <c r="U3056" s="407"/>
      <c r="V3056" s="403"/>
      <c r="W3056" s="403"/>
      <c r="X3056" s="409">
        <v>45894</v>
      </c>
    </row>
    <row r="3057" spans="1:24" ht="15" customHeight="1">
      <c r="A3057" s="408">
        <v>1062808086</v>
      </c>
      <c r="B3057" s="407" t="s">
        <v>26</v>
      </c>
      <c r="C3057" s="407" t="s">
        <v>579</v>
      </c>
      <c r="D3057" s="407" t="s">
        <v>285</v>
      </c>
      <c r="E3057" s="407" t="s">
        <v>185</v>
      </c>
      <c r="F3057" s="407" t="s">
        <v>979</v>
      </c>
      <c r="G3057" s="408">
        <v>3212453920</v>
      </c>
      <c r="H3057" s="257" t="s">
        <v>7407</v>
      </c>
      <c r="I3057" s="407" t="s">
        <v>68</v>
      </c>
      <c r="J3057" s="407" t="s">
        <v>1195</v>
      </c>
      <c r="K3057" s="407"/>
      <c r="L3057" s="407" t="s">
        <v>51</v>
      </c>
      <c r="M3057" s="407"/>
      <c r="N3057" s="407" t="s">
        <v>30</v>
      </c>
      <c r="O3057" s="407" t="s">
        <v>38</v>
      </c>
      <c r="P3057" s="407" t="s">
        <v>30</v>
      </c>
      <c r="Q3057" s="407" t="s">
        <v>39</v>
      </c>
      <c r="R3057" s="407" t="s">
        <v>37</v>
      </c>
      <c r="S3057" s="407"/>
      <c r="T3057" s="407"/>
      <c r="U3057" s="407"/>
      <c r="V3057" s="403"/>
      <c r="W3057" s="403"/>
      <c r="X3057" s="409">
        <v>45894</v>
      </c>
    </row>
    <row r="3058" spans="1:24" ht="15" customHeight="1">
      <c r="A3058" s="408">
        <v>1094284330</v>
      </c>
      <c r="B3058" s="407" t="s">
        <v>26</v>
      </c>
      <c r="C3058" s="407" t="s">
        <v>7408</v>
      </c>
      <c r="D3058" s="407" t="s">
        <v>2858</v>
      </c>
      <c r="E3058" s="407" t="s">
        <v>1951</v>
      </c>
      <c r="F3058" s="407" t="s">
        <v>1995</v>
      </c>
      <c r="G3058" s="408">
        <v>3125873088</v>
      </c>
      <c r="H3058" s="257" t="s">
        <v>7409</v>
      </c>
      <c r="I3058" s="407" t="s">
        <v>68</v>
      </c>
      <c r="J3058" s="407" t="s">
        <v>1195</v>
      </c>
      <c r="K3058" s="407"/>
      <c r="L3058" s="407" t="s">
        <v>51</v>
      </c>
      <c r="M3058" s="407"/>
      <c r="N3058" s="407" t="s">
        <v>30</v>
      </c>
      <c r="O3058" s="407" t="s">
        <v>38</v>
      </c>
      <c r="P3058" s="407" t="s">
        <v>30</v>
      </c>
      <c r="Q3058" s="407" t="s">
        <v>39</v>
      </c>
      <c r="R3058" s="407" t="s">
        <v>37</v>
      </c>
      <c r="S3058" s="407"/>
      <c r="T3058" s="407"/>
      <c r="U3058" s="407"/>
      <c r="V3058" s="403"/>
      <c r="W3058" s="403"/>
      <c r="X3058" s="409">
        <v>45894</v>
      </c>
    </row>
    <row r="3059" spans="1:24" ht="15" customHeight="1">
      <c r="A3059" s="192">
        <v>27887698</v>
      </c>
      <c r="B3059" s="193" t="s">
        <v>26</v>
      </c>
      <c r="C3059" s="193" t="s">
        <v>1786</v>
      </c>
      <c r="D3059" s="193" t="s">
        <v>845</v>
      </c>
      <c r="E3059" s="193" t="s">
        <v>428</v>
      </c>
      <c r="F3059" s="193" t="s">
        <v>1241</v>
      </c>
      <c r="G3059" s="192">
        <v>3202725074</v>
      </c>
      <c r="H3059" s="392" t="s">
        <v>7410</v>
      </c>
      <c r="I3059" s="193" t="s">
        <v>68</v>
      </c>
      <c r="J3059" s="193" t="s">
        <v>7411</v>
      </c>
      <c r="K3059" s="193"/>
      <c r="L3059" s="193" t="s">
        <v>51</v>
      </c>
      <c r="M3059" s="193" t="s">
        <v>36</v>
      </c>
      <c r="N3059" s="193" t="s">
        <v>30</v>
      </c>
      <c r="O3059" s="193" t="s">
        <v>38</v>
      </c>
      <c r="P3059" s="193" t="s">
        <v>30</v>
      </c>
      <c r="Q3059" s="193" t="s">
        <v>4424</v>
      </c>
      <c r="R3059" s="193" t="s">
        <v>37</v>
      </c>
      <c r="S3059" s="193" t="s">
        <v>68</v>
      </c>
      <c r="T3059" s="193" t="s">
        <v>68</v>
      </c>
      <c r="U3059" s="193" t="s">
        <v>68</v>
      </c>
      <c r="V3059" s="403"/>
      <c r="W3059" s="403"/>
      <c r="X3059" s="409">
        <v>45894</v>
      </c>
    </row>
    <row r="3060" spans="1:24" ht="15" customHeight="1">
      <c r="A3060" s="192">
        <v>27897683</v>
      </c>
      <c r="B3060" s="193" t="s">
        <v>26</v>
      </c>
      <c r="C3060" s="193" t="s">
        <v>702</v>
      </c>
      <c r="D3060" s="193" t="s">
        <v>7412</v>
      </c>
      <c r="E3060" s="193" t="s">
        <v>2628</v>
      </c>
      <c r="F3060" s="193" t="s">
        <v>1398</v>
      </c>
      <c r="G3060" s="192">
        <v>3166860106</v>
      </c>
      <c r="H3060" s="392" t="s">
        <v>7413</v>
      </c>
      <c r="I3060" s="193" t="s">
        <v>68</v>
      </c>
      <c r="J3060" s="193" t="s">
        <v>814</v>
      </c>
      <c r="K3060" s="193"/>
      <c r="L3060" s="193"/>
      <c r="M3060" s="193"/>
      <c r="N3060" s="193" t="s">
        <v>30</v>
      </c>
      <c r="O3060" s="193" t="s">
        <v>38</v>
      </c>
      <c r="P3060" s="193" t="s">
        <v>30</v>
      </c>
      <c r="Q3060" s="193" t="s">
        <v>43</v>
      </c>
      <c r="R3060" s="193" t="s">
        <v>37</v>
      </c>
      <c r="S3060" s="193" t="s">
        <v>68</v>
      </c>
      <c r="T3060" s="193" t="s">
        <v>68</v>
      </c>
      <c r="U3060" s="193" t="s">
        <v>68</v>
      </c>
      <c r="V3060" s="403"/>
      <c r="W3060" s="403"/>
      <c r="X3060" s="409">
        <v>45894</v>
      </c>
    </row>
    <row r="3061" spans="1:24" ht="15" customHeight="1">
      <c r="A3061" s="269">
        <v>1061796188</v>
      </c>
      <c r="B3061" s="270" t="s">
        <v>26</v>
      </c>
      <c r="C3061" s="270" t="s">
        <v>305</v>
      </c>
      <c r="D3061" s="270" t="s">
        <v>4652</v>
      </c>
      <c r="E3061" s="270" t="s">
        <v>587</v>
      </c>
      <c r="F3061" s="270" t="s">
        <v>2649</v>
      </c>
      <c r="G3061" s="269">
        <v>3194802749</v>
      </c>
      <c r="H3061" s="416" t="s">
        <v>7560</v>
      </c>
      <c r="I3061" s="270" t="s">
        <v>56</v>
      </c>
      <c r="J3061" s="270" t="s">
        <v>5985</v>
      </c>
      <c r="K3061" s="270"/>
      <c r="L3061" s="270" t="s">
        <v>35</v>
      </c>
      <c r="M3061" s="270"/>
      <c r="N3061" s="270"/>
      <c r="O3061" s="270" t="s">
        <v>38</v>
      </c>
      <c r="P3061" s="270" t="s">
        <v>30</v>
      </c>
      <c r="Q3061" s="270" t="s">
        <v>43</v>
      </c>
      <c r="R3061" s="270" t="s">
        <v>30</v>
      </c>
      <c r="S3061" s="270" t="s">
        <v>56</v>
      </c>
      <c r="T3061" s="270" t="s">
        <v>67</v>
      </c>
      <c r="U3061" s="270" t="s">
        <v>63</v>
      </c>
      <c r="V3061" s="403">
        <v>2810025</v>
      </c>
      <c r="W3061" s="61"/>
      <c r="X3061" s="409">
        <v>45958</v>
      </c>
    </row>
    <row r="3062" spans="1:24" ht="15" customHeight="1">
      <c r="A3062" s="269">
        <v>1061696464</v>
      </c>
      <c r="B3062" s="270" t="s">
        <v>26</v>
      </c>
      <c r="C3062" s="270" t="s">
        <v>7561</v>
      </c>
      <c r="D3062" s="270" t="s">
        <v>6744</v>
      </c>
      <c r="E3062" s="270" t="s">
        <v>200</v>
      </c>
      <c r="F3062" s="270" t="s">
        <v>797</v>
      </c>
      <c r="G3062" s="269">
        <v>3152106174</v>
      </c>
      <c r="H3062" s="417" t="s">
        <v>7562</v>
      </c>
      <c r="I3062" s="270" t="s">
        <v>56</v>
      </c>
      <c r="J3062" s="270" t="s">
        <v>5985</v>
      </c>
      <c r="K3062" s="270"/>
      <c r="L3062" s="270" t="s">
        <v>28</v>
      </c>
      <c r="M3062" s="270"/>
      <c r="N3062" s="270"/>
      <c r="O3062" s="270" t="s">
        <v>38</v>
      </c>
      <c r="P3062" s="270" t="s">
        <v>30</v>
      </c>
      <c r="Q3062" s="270" t="s">
        <v>43</v>
      </c>
      <c r="R3062" s="270" t="s">
        <v>30</v>
      </c>
      <c r="S3062" s="270" t="s">
        <v>56</v>
      </c>
      <c r="T3062" s="270" t="s">
        <v>67</v>
      </c>
      <c r="U3062" s="270" t="s">
        <v>75</v>
      </c>
      <c r="V3062" s="403">
        <v>2810025</v>
      </c>
      <c r="W3062" s="61"/>
      <c r="X3062" s="409">
        <v>45958</v>
      </c>
    </row>
    <row r="3063" spans="1:24" ht="15" customHeight="1">
      <c r="A3063" s="269">
        <v>1102892171</v>
      </c>
      <c r="B3063" s="270" t="s">
        <v>26</v>
      </c>
      <c r="C3063" s="270" t="s">
        <v>7563</v>
      </c>
      <c r="D3063" s="270"/>
      <c r="E3063" s="270" t="s">
        <v>7564</v>
      </c>
      <c r="F3063" s="270" t="s">
        <v>3646</v>
      </c>
      <c r="G3063" s="269">
        <v>3212745991</v>
      </c>
      <c r="H3063" s="418" t="s">
        <v>7565</v>
      </c>
      <c r="I3063" s="270" t="s">
        <v>56</v>
      </c>
      <c r="J3063" s="270" t="s">
        <v>5985</v>
      </c>
      <c r="K3063" s="270"/>
      <c r="L3063" s="270" t="s">
        <v>4725</v>
      </c>
      <c r="M3063" s="270"/>
      <c r="N3063" s="270"/>
      <c r="O3063" s="270" t="s">
        <v>38</v>
      </c>
      <c r="P3063" s="270" t="s">
        <v>30</v>
      </c>
      <c r="Q3063" s="270" t="s">
        <v>43</v>
      </c>
      <c r="R3063" s="270" t="s">
        <v>30</v>
      </c>
      <c r="S3063" s="270" t="s">
        <v>56</v>
      </c>
      <c r="T3063" s="270" t="s">
        <v>76</v>
      </c>
      <c r="U3063" s="270"/>
      <c r="V3063" s="403">
        <v>2810025</v>
      </c>
      <c r="W3063" s="61"/>
      <c r="X3063" s="409">
        <v>45958</v>
      </c>
    </row>
    <row r="3064" spans="1:24" ht="15" customHeight="1">
      <c r="A3064" s="192">
        <v>1005001495</v>
      </c>
      <c r="B3064" s="193" t="s">
        <v>26</v>
      </c>
      <c r="C3064" s="193" t="s">
        <v>7414</v>
      </c>
      <c r="D3064" s="193" t="s">
        <v>345</v>
      </c>
      <c r="E3064" s="193" t="s">
        <v>112</v>
      </c>
      <c r="F3064" s="193" t="s">
        <v>1512</v>
      </c>
      <c r="G3064" s="192">
        <v>3142985327</v>
      </c>
      <c r="H3064" s="392" t="s">
        <v>7415</v>
      </c>
      <c r="I3064" s="193" t="s">
        <v>68</v>
      </c>
      <c r="J3064" s="193" t="s">
        <v>157</v>
      </c>
      <c r="K3064" s="193"/>
      <c r="L3064" s="193" t="s">
        <v>35</v>
      </c>
      <c r="M3064" s="193"/>
      <c r="N3064" s="193" t="s">
        <v>37</v>
      </c>
      <c r="O3064" s="193" t="s">
        <v>42</v>
      </c>
      <c r="P3064" s="193" t="s">
        <v>37</v>
      </c>
      <c r="Q3064" s="193" t="s">
        <v>32</v>
      </c>
      <c r="R3064" s="193" t="s">
        <v>37</v>
      </c>
      <c r="S3064" s="193"/>
      <c r="T3064" s="193"/>
      <c r="U3064" s="193"/>
      <c r="V3064" s="403">
        <v>2810025</v>
      </c>
      <c r="W3064" s="61"/>
      <c r="X3064" s="409">
        <v>45958</v>
      </c>
    </row>
    <row r="3065" spans="1:24" ht="15" customHeight="1">
      <c r="A3065" s="192">
        <v>60391385</v>
      </c>
      <c r="B3065" s="193" t="s">
        <v>26</v>
      </c>
      <c r="C3065" s="193" t="s">
        <v>1311</v>
      </c>
      <c r="D3065" s="193" t="s">
        <v>326</v>
      </c>
      <c r="E3065" s="193" t="s">
        <v>4709</v>
      </c>
      <c r="F3065" s="193" t="s">
        <v>468</v>
      </c>
      <c r="G3065" s="192">
        <v>3017049249</v>
      </c>
      <c r="H3065" s="392" t="s">
        <v>7416</v>
      </c>
      <c r="I3065" s="193" t="s">
        <v>68</v>
      </c>
      <c r="J3065" s="193" t="s">
        <v>157</v>
      </c>
      <c r="K3065" s="193"/>
      <c r="L3065" s="193" t="s">
        <v>41</v>
      </c>
      <c r="M3065" s="193" t="s">
        <v>36</v>
      </c>
      <c r="N3065" s="193" t="s">
        <v>30</v>
      </c>
      <c r="O3065" s="193" t="s">
        <v>38</v>
      </c>
      <c r="P3065" s="193" t="s">
        <v>37</v>
      </c>
      <c r="Q3065" s="193" t="s">
        <v>32</v>
      </c>
      <c r="R3065" s="193" t="s">
        <v>37</v>
      </c>
      <c r="S3065" s="193"/>
      <c r="T3065" s="193"/>
      <c r="U3065" s="193"/>
      <c r="V3065" s="403">
        <v>2810025</v>
      </c>
      <c r="W3065" s="61"/>
      <c r="X3065" s="409">
        <v>45958</v>
      </c>
    </row>
    <row r="3066" spans="1:24" ht="15" customHeight="1">
      <c r="A3066" s="192">
        <v>1090511611</v>
      </c>
      <c r="B3066" s="193" t="s">
        <v>26</v>
      </c>
      <c r="C3066" s="193" t="s">
        <v>7417</v>
      </c>
      <c r="D3066" s="193"/>
      <c r="E3066" s="193" t="s">
        <v>275</v>
      </c>
      <c r="F3066" s="193" t="s">
        <v>4270</v>
      </c>
      <c r="G3066" s="192">
        <v>3165777156</v>
      </c>
      <c r="H3066" s="392" t="s">
        <v>7418</v>
      </c>
      <c r="I3066" s="193" t="s">
        <v>68</v>
      </c>
      <c r="J3066" s="193" t="s">
        <v>157</v>
      </c>
      <c r="K3066" s="193"/>
      <c r="L3066" s="193" t="s">
        <v>51</v>
      </c>
      <c r="M3066" s="193" t="s">
        <v>36</v>
      </c>
      <c r="N3066" s="193" t="s">
        <v>37</v>
      </c>
      <c r="O3066" s="193" t="s">
        <v>42</v>
      </c>
      <c r="P3066" s="193" t="s">
        <v>30</v>
      </c>
      <c r="Q3066" s="193" t="s">
        <v>43</v>
      </c>
      <c r="R3066" s="193" t="s">
        <v>30</v>
      </c>
      <c r="S3066" s="193" t="s">
        <v>68</v>
      </c>
      <c r="T3066" s="193" t="s">
        <v>68</v>
      </c>
      <c r="U3066" s="193" t="s">
        <v>68</v>
      </c>
      <c r="V3066" s="403">
        <v>2810025</v>
      </c>
      <c r="W3066" s="61"/>
      <c r="X3066" s="409">
        <v>45958</v>
      </c>
    </row>
    <row r="3067" spans="1:24" ht="15" customHeight="1">
      <c r="A3067" s="419">
        <v>1090419193</v>
      </c>
      <c r="B3067" s="420" t="s">
        <v>26</v>
      </c>
      <c r="C3067" s="420" t="s">
        <v>5130</v>
      </c>
      <c r="D3067" s="420" t="s">
        <v>7419</v>
      </c>
      <c r="E3067" s="420" t="s">
        <v>395</v>
      </c>
      <c r="F3067" s="420" t="s">
        <v>698</v>
      </c>
      <c r="G3067" s="420">
        <v>3209016054</v>
      </c>
      <c r="H3067" s="421" t="s">
        <v>7420</v>
      </c>
      <c r="I3067" s="420" t="s">
        <v>68</v>
      </c>
      <c r="J3067" s="420" t="s">
        <v>157</v>
      </c>
      <c r="K3067" s="420"/>
      <c r="L3067" s="420" t="s">
        <v>51</v>
      </c>
      <c r="M3067" s="420"/>
      <c r="N3067" s="420" t="s">
        <v>37</v>
      </c>
      <c r="O3067" s="420" t="s">
        <v>31</v>
      </c>
      <c r="P3067" s="420" t="s">
        <v>37</v>
      </c>
      <c r="Q3067" s="420" t="s">
        <v>32</v>
      </c>
      <c r="R3067" s="420" t="s">
        <v>37</v>
      </c>
      <c r="S3067" s="420"/>
      <c r="T3067" s="420"/>
      <c r="U3067" s="420"/>
      <c r="V3067" s="403">
        <v>2810025</v>
      </c>
      <c r="W3067" s="61"/>
      <c r="X3067" s="409">
        <v>45958</v>
      </c>
    </row>
    <row r="3068" spans="1:24" ht="15" customHeight="1">
      <c r="A3068" s="419">
        <v>1090435251</v>
      </c>
      <c r="B3068" s="420" t="s">
        <v>26</v>
      </c>
      <c r="C3068" s="420" t="s">
        <v>505</v>
      </c>
      <c r="D3068" s="420" t="s">
        <v>506</v>
      </c>
      <c r="E3068" s="420" t="s">
        <v>832</v>
      </c>
      <c r="F3068" s="420" t="s">
        <v>2615</v>
      </c>
      <c r="G3068" s="420">
        <v>3106134315</v>
      </c>
      <c r="H3068" s="421" t="s">
        <v>7421</v>
      </c>
      <c r="I3068" s="420" t="s">
        <v>68</v>
      </c>
      <c r="J3068" s="420" t="s">
        <v>157</v>
      </c>
      <c r="K3068" s="420"/>
      <c r="L3068" s="420" t="s">
        <v>28</v>
      </c>
      <c r="M3068" s="420"/>
      <c r="N3068" s="420" t="s">
        <v>37</v>
      </c>
      <c r="O3068" s="420" t="s">
        <v>31</v>
      </c>
      <c r="P3068" s="420" t="s">
        <v>30</v>
      </c>
      <c r="Q3068" s="420" t="s">
        <v>43</v>
      </c>
      <c r="R3068" s="420" t="s">
        <v>37</v>
      </c>
      <c r="S3068" s="420"/>
      <c r="T3068" s="420"/>
      <c r="U3068" s="420"/>
      <c r="V3068" s="403">
        <v>2810025</v>
      </c>
      <c r="W3068" s="61"/>
      <c r="X3068" s="409">
        <v>45958</v>
      </c>
    </row>
    <row r="3069" spans="1:24" ht="15" customHeight="1">
      <c r="A3069" s="419">
        <v>13271590</v>
      </c>
      <c r="B3069" s="420" t="s">
        <v>26</v>
      </c>
      <c r="C3069" s="420" t="s">
        <v>134</v>
      </c>
      <c r="D3069" s="420" t="s">
        <v>346</v>
      </c>
      <c r="E3069" s="420" t="s">
        <v>1378</v>
      </c>
      <c r="F3069" s="420" t="s">
        <v>1253</v>
      </c>
      <c r="G3069" s="420">
        <v>3208856059</v>
      </c>
      <c r="H3069" s="421" t="s">
        <v>7422</v>
      </c>
      <c r="I3069" s="420" t="s">
        <v>68</v>
      </c>
      <c r="J3069" s="420" t="s">
        <v>157</v>
      </c>
      <c r="K3069" s="420"/>
      <c r="L3069" s="420" t="s">
        <v>35</v>
      </c>
      <c r="M3069" s="420"/>
      <c r="N3069" s="420" t="s">
        <v>37</v>
      </c>
      <c r="O3069" s="420" t="s">
        <v>31</v>
      </c>
      <c r="P3069" s="420" t="s">
        <v>30</v>
      </c>
      <c r="Q3069" s="420" t="s">
        <v>43</v>
      </c>
      <c r="R3069" s="420" t="s">
        <v>37</v>
      </c>
      <c r="S3069" s="420"/>
      <c r="T3069" s="420"/>
      <c r="U3069" s="420"/>
      <c r="V3069" s="403">
        <v>2810025</v>
      </c>
      <c r="W3069" s="61"/>
      <c r="X3069" s="409">
        <v>45958</v>
      </c>
    </row>
    <row r="3070" spans="1:24" ht="15" customHeight="1">
      <c r="A3070" s="192">
        <v>1005085082</v>
      </c>
      <c r="B3070" s="193" t="s">
        <v>26</v>
      </c>
      <c r="C3070" s="193" t="s">
        <v>7423</v>
      </c>
      <c r="D3070" s="193" t="s">
        <v>7424</v>
      </c>
      <c r="E3070" s="193" t="s">
        <v>7425</v>
      </c>
      <c r="F3070" s="193" t="s">
        <v>7426</v>
      </c>
      <c r="G3070" s="422">
        <v>3209007743</v>
      </c>
      <c r="H3070" s="423" t="s">
        <v>7427</v>
      </c>
      <c r="I3070" s="423" t="s">
        <v>68</v>
      </c>
      <c r="J3070" s="423" t="s">
        <v>7428</v>
      </c>
      <c r="K3070" s="423" t="s">
        <v>27</v>
      </c>
      <c r="L3070" s="423" t="s">
        <v>51</v>
      </c>
      <c r="M3070" s="423" t="s">
        <v>36</v>
      </c>
      <c r="N3070" s="423" t="s">
        <v>30</v>
      </c>
      <c r="O3070" s="423" t="s">
        <v>38</v>
      </c>
      <c r="P3070" s="423" t="s">
        <v>30</v>
      </c>
      <c r="Q3070" s="423" t="s">
        <v>46</v>
      </c>
      <c r="R3070" s="423" t="s">
        <v>30</v>
      </c>
      <c r="S3070" s="423" t="s">
        <v>68</v>
      </c>
      <c r="T3070" s="423" t="s">
        <v>40</v>
      </c>
      <c r="U3070" s="423" t="s">
        <v>69</v>
      </c>
      <c r="V3070" s="403">
        <v>2810025</v>
      </c>
      <c r="W3070" s="61"/>
      <c r="X3070" s="409">
        <v>45958</v>
      </c>
    </row>
    <row r="3071" spans="1:24" ht="15" customHeight="1">
      <c r="A3071" s="192">
        <v>1093735815</v>
      </c>
      <c r="B3071" s="193" t="s">
        <v>26</v>
      </c>
      <c r="C3071" s="193" t="s">
        <v>3907</v>
      </c>
      <c r="D3071" s="193"/>
      <c r="E3071" s="193" t="s">
        <v>1193</v>
      </c>
      <c r="F3071" s="193" t="s">
        <v>278</v>
      </c>
      <c r="G3071" s="192">
        <v>3202906104</v>
      </c>
      <c r="H3071" s="392" t="s">
        <v>7429</v>
      </c>
      <c r="I3071" s="193" t="s">
        <v>68</v>
      </c>
      <c r="J3071" s="193" t="s">
        <v>803</v>
      </c>
      <c r="K3071" s="193" t="s">
        <v>27</v>
      </c>
      <c r="L3071" s="193" t="s">
        <v>51</v>
      </c>
      <c r="M3071" s="193" t="s">
        <v>36</v>
      </c>
      <c r="N3071" s="193" t="s">
        <v>37</v>
      </c>
      <c r="O3071" s="193" t="s">
        <v>42</v>
      </c>
      <c r="P3071" s="193" t="s">
        <v>30</v>
      </c>
      <c r="Q3071" s="193" t="s">
        <v>43</v>
      </c>
      <c r="R3071" s="193" t="s">
        <v>37</v>
      </c>
      <c r="S3071" s="193" t="s">
        <v>68</v>
      </c>
      <c r="T3071" s="193" t="s">
        <v>68</v>
      </c>
      <c r="U3071" s="193" t="s">
        <v>68</v>
      </c>
      <c r="V3071" s="403">
        <v>2810025</v>
      </c>
      <c r="W3071" s="61"/>
      <c r="X3071" s="409">
        <v>45958</v>
      </c>
    </row>
    <row r="3072" spans="1:24" ht="15" customHeight="1">
      <c r="A3072" s="192">
        <v>1005046738</v>
      </c>
      <c r="B3072" s="193" t="s">
        <v>26</v>
      </c>
      <c r="C3072" s="193" t="s">
        <v>151</v>
      </c>
      <c r="D3072" s="193" t="s">
        <v>95</v>
      </c>
      <c r="E3072" s="193" t="s">
        <v>1889</v>
      </c>
      <c r="F3072" s="127" t="s">
        <v>155</v>
      </c>
      <c r="G3072" s="192">
        <v>3123061356</v>
      </c>
      <c r="H3072" s="288" t="s">
        <v>7291</v>
      </c>
      <c r="I3072" s="193" t="s">
        <v>68</v>
      </c>
      <c r="J3072" s="193" t="s">
        <v>3809</v>
      </c>
      <c r="K3072" s="193" t="s">
        <v>27</v>
      </c>
      <c r="L3072" s="193" t="s">
        <v>41</v>
      </c>
      <c r="M3072" s="193"/>
      <c r="N3072" s="193" t="s">
        <v>30</v>
      </c>
      <c r="O3072" s="193" t="s">
        <v>38</v>
      </c>
      <c r="P3072" s="193" t="s">
        <v>30</v>
      </c>
      <c r="Q3072" s="193" t="s">
        <v>49</v>
      </c>
      <c r="R3072" s="193"/>
      <c r="S3072" s="193"/>
      <c r="T3072" s="193"/>
      <c r="U3072" s="193"/>
      <c r="V3072" s="403">
        <v>2810025</v>
      </c>
      <c r="W3072" s="61"/>
      <c r="X3072" s="409">
        <v>45958</v>
      </c>
    </row>
    <row r="3073" spans="1:24" ht="15" customHeight="1">
      <c r="A3073" s="192">
        <v>1093798933</v>
      </c>
      <c r="B3073" s="193" t="s">
        <v>26</v>
      </c>
      <c r="C3073" s="193" t="s">
        <v>1015</v>
      </c>
      <c r="D3073" s="193" t="s">
        <v>5000</v>
      </c>
      <c r="E3073" s="193" t="s">
        <v>7373</v>
      </c>
      <c r="F3073" s="193" t="s">
        <v>700</v>
      </c>
      <c r="G3073" s="192">
        <v>3224071400</v>
      </c>
      <c r="H3073" s="288" t="s">
        <v>7430</v>
      </c>
      <c r="I3073" s="193" t="s">
        <v>68</v>
      </c>
      <c r="J3073" s="193" t="s">
        <v>814</v>
      </c>
      <c r="K3073" s="193"/>
      <c r="L3073" s="193" t="s">
        <v>35</v>
      </c>
      <c r="M3073" s="193"/>
      <c r="N3073" s="193" t="s">
        <v>30</v>
      </c>
      <c r="O3073" s="193"/>
      <c r="P3073" s="193" t="s">
        <v>30</v>
      </c>
      <c r="Q3073" s="193" t="s">
        <v>46</v>
      </c>
      <c r="R3073" s="193"/>
      <c r="S3073" s="193"/>
      <c r="T3073" s="193"/>
      <c r="U3073" s="193"/>
      <c r="V3073" s="403">
        <v>2810025</v>
      </c>
      <c r="W3073" s="61"/>
      <c r="X3073" s="409">
        <v>45958</v>
      </c>
    </row>
    <row r="3074" spans="1:24" ht="15" customHeight="1">
      <c r="A3074" s="192">
        <v>1091802731</v>
      </c>
      <c r="B3074" s="193" t="s">
        <v>26</v>
      </c>
      <c r="C3074" s="193" t="s">
        <v>1015</v>
      </c>
      <c r="D3074" s="193" t="s">
        <v>995</v>
      </c>
      <c r="E3074" s="193" t="s">
        <v>350</v>
      </c>
      <c r="F3074" s="193" t="s">
        <v>300</v>
      </c>
      <c r="G3074" s="192">
        <v>3214825618</v>
      </c>
      <c r="H3074" s="288" t="s">
        <v>7431</v>
      </c>
      <c r="I3074" s="193" t="s">
        <v>68</v>
      </c>
      <c r="J3074" s="193" t="s">
        <v>803</v>
      </c>
      <c r="K3074" s="193" t="s">
        <v>27</v>
      </c>
      <c r="L3074" s="193" t="s">
        <v>28</v>
      </c>
      <c r="M3074" s="193" t="s">
        <v>36</v>
      </c>
      <c r="N3074" s="193" t="s">
        <v>30</v>
      </c>
      <c r="O3074" s="193" t="s">
        <v>42</v>
      </c>
      <c r="P3074" s="193" t="s">
        <v>30</v>
      </c>
      <c r="Q3074" s="193" t="s">
        <v>43</v>
      </c>
      <c r="R3074" s="193" t="s">
        <v>30</v>
      </c>
      <c r="S3074" s="193" t="s">
        <v>68</v>
      </c>
      <c r="T3074" s="193" t="s">
        <v>68</v>
      </c>
      <c r="U3074" s="193" t="s">
        <v>68</v>
      </c>
      <c r="V3074" s="403">
        <v>2810025</v>
      </c>
      <c r="W3074" s="61"/>
      <c r="X3074" s="409">
        <v>45958</v>
      </c>
    </row>
    <row r="3075" spans="1:24" ht="15" customHeight="1">
      <c r="A3075" s="192">
        <v>1090503783</v>
      </c>
      <c r="B3075" s="193" t="s">
        <v>26</v>
      </c>
      <c r="C3075" s="193" t="s">
        <v>2112</v>
      </c>
      <c r="D3075" s="193" t="s">
        <v>734</v>
      </c>
      <c r="E3075" s="193" t="s">
        <v>3781</v>
      </c>
      <c r="F3075" s="193" t="s">
        <v>809</v>
      </c>
      <c r="G3075" s="192">
        <v>3115814287</v>
      </c>
      <c r="H3075" s="288" t="s">
        <v>7432</v>
      </c>
      <c r="I3075" s="193" t="s">
        <v>68</v>
      </c>
      <c r="J3075" s="193" t="s">
        <v>157</v>
      </c>
      <c r="K3075" s="193" t="s">
        <v>27</v>
      </c>
      <c r="L3075" s="193" t="s">
        <v>51</v>
      </c>
      <c r="M3075" s="193" t="s">
        <v>36</v>
      </c>
      <c r="N3075" s="193" t="s">
        <v>30</v>
      </c>
      <c r="O3075" s="193" t="s">
        <v>38</v>
      </c>
      <c r="P3075" s="193" t="s">
        <v>30</v>
      </c>
      <c r="Q3075" s="193" t="s">
        <v>43</v>
      </c>
      <c r="R3075" s="193" t="s">
        <v>37</v>
      </c>
      <c r="S3075" s="193" t="s">
        <v>68</v>
      </c>
      <c r="T3075" s="193" t="s">
        <v>68</v>
      </c>
      <c r="U3075" s="193" t="s">
        <v>68</v>
      </c>
      <c r="V3075" s="403">
        <v>2810025</v>
      </c>
      <c r="W3075" s="61"/>
      <c r="X3075" s="409">
        <v>45958</v>
      </c>
    </row>
    <row r="3076" spans="1:24" ht="15" customHeight="1">
      <c r="A3076" s="192">
        <v>1090494375</v>
      </c>
      <c r="B3076" s="193" t="s">
        <v>26</v>
      </c>
      <c r="C3076" s="193" t="s">
        <v>7433</v>
      </c>
      <c r="D3076" s="193" t="s">
        <v>7434</v>
      </c>
      <c r="E3076" s="193" t="s">
        <v>1343</v>
      </c>
      <c r="F3076" s="193" t="s">
        <v>155</v>
      </c>
      <c r="G3076" s="192">
        <v>3214270193</v>
      </c>
      <c r="H3076" s="288" t="s">
        <v>7435</v>
      </c>
      <c r="I3076" s="193" t="s">
        <v>68</v>
      </c>
      <c r="J3076" s="193" t="s">
        <v>157</v>
      </c>
      <c r="K3076" s="193"/>
      <c r="L3076" s="193" t="s">
        <v>28</v>
      </c>
      <c r="M3076" s="193" t="s">
        <v>36</v>
      </c>
      <c r="N3076" s="193" t="s">
        <v>30</v>
      </c>
      <c r="O3076" s="193" t="s">
        <v>30</v>
      </c>
      <c r="P3076" s="193" t="s">
        <v>43</v>
      </c>
      <c r="Q3076" s="193" t="s">
        <v>30</v>
      </c>
      <c r="R3076" s="193" t="s">
        <v>68</v>
      </c>
      <c r="S3076" s="193" t="s">
        <v>73</v>
      </c>
      <c r="T3076" s="193" t="s">
        <v>40</v>
      </c>
      <c r="U3076" s="193" t="s">
        <v>40</v>
      </c>
      <c r="V3076" s="403">
        <v>2810025</v>
      </c>
      <c r="W3076" s="61"/>
      <c r="X3076" s="409">
        <v>45958</v>
      </c>
    </row>
    <row r="3077" spans="1:24" ht="15" customHeight="1">
      <c r="A3077" s="192">
        <v>1093788115</v>
      </c>
      <c r="B3077" s="193" t="s">
        <v>26</v>
      </c>
      <c r="C3077" s="193" t="s">
        <v>998</v>
      </c>
      <c r="D3077" s="193" t="s">
        <v>995</v>
      </c>
      <c r="E3077" s="193" t="s">
        <v>253</v>
      </c>
      <c r="F3077" s="193" t="s">
        <v>227</v>
      </c>
      <c r="G3077" s="192">
        <v>3167091540</v>
      </c>
      <c r="H3077" s="288" t="s">
        <v>7436</v>
      </c>
      <c r="I3077" s="193" t="s">
        <v>68</v>
      </c>
      <c r="J3077" s="193" t="s">
        <v>814</v>
      </c>
      <c r="K3077" s="193"/>
      <c r="L3077" s="193" t="s">
        <v>51</v>
      </c>
      <c r="M3077" s="193"/>
      <c r="N3077" s="193" t="s">
        <v>30</v>
      </c>
      <c r="O3077" s="193" t="s">
        <v>31</v>
      </c>
      <c r="P3077" s="193" t="s">
        <v>30</v>
      </c>
      <c r="Q3077" s="193" t="s">
        <v>43</v>
      </c>
      <c r="R3077" s="193" t="s">
        <v>30</v>
      </c>
      <c r="S3077" s="193" t="s">
        <v>68</v>
      </c>
      <c r="T3077" s="193" t="s">
        <v>68</v>
      </c>
      <c r="U3077" s="193" t="s">
        <v>68</v>
      </c>
      <c r="V3077" s="403">
        <v>2810025</v>
      </c>
      <c r="W3077" s="61"/>
      <c r="X3077" s="409">
        <v>45958</v>
      </c>
    </row>
    <row r="3078" spans="1:24" ht="15" customHeight="1">
      <c r="A3078" s="192">
        <v>1005064573</v>
      </c>
      <c r="B3078" s="193" t="s">
        <v>26</v>
      </c>
      <c r="C3078" s="193" t="s">
        <v>505</v>
      </c>
      <c r="D3078" s="193" t="s">
        <v>3746</v>
      </c>
      <c r="E3078" s="193" t="s">
        <v>328</v>
      </c>
      <c r="F3078" s="193" t="s">
        <v>1398</v>
      </c>
      <c r="G3078" s="192">
        <v>3213453620</v>
      </c>
      <c r="H3078" s="288" t="s">
        <v>7437</v>
      </c>
      <c r="I3078" s="193" t="s">
        <v>68</v>
      </c>
      <c r="J3078" s="193" t="s">
        <v>7438</v>
      </c>
      <c r="K3078" s="193" t="s">
        <v>27</v>
      </c>
      <c r="L3078" s="193" t="s">
        <v>51</v>
      </c>
      <c r="M3078" s="193"/>
      <c r="N3078" s="193" t="s">
        <v>37</v>
      </c>
      <c r="O3078" s="193" t="s">
        <v>42</v>
      </c>
      <c r="P3078" s="193" t="s">
        <v>37</v>
      </c>
      <c r="Q3078" s="193" t="s">
        <v>32</v>
      </c>
      <c r="R3078" s="193" t="s">
        <v>37</v>
      </c>
      <c r="S3078" s="193"/>
      <c r="T3078" s="193"/>
      <c r="U3078" s="193"/>
      <c r="V3078" s="403">
        <v>2810025</v>
      </c>
      <c r="W3078" s="61"/>
      <c r="X3078" s="409">
        <v>45958</v>
      </c>
    </row>
    <row r="3079" spans="1:24" ht="15" customHeight="1">
      <c r="A3079" s="192">
        <v>1042000778</v>
      </c>
      <c r="B3079" s="193" t="s">
        <v>26</v>
      </c>
      <c r="C3079" s="193" t="s">
        <v>4239</v>
      </c>
      <c r="D3079" s="193"/>
      <c r="E3079" s="193" t="s">
        <v>4240</v>
      </c>
      <c r="F3079" s="193" t="s">
        <v>128</v>
      </c>
      <c r="G3079" s="192">
        <v>3045210261</v>
      </c>
      <c r="H3079" s="288" t="s">
        <v>4287</v>
      </c>
      <c r="I3079" s="193" t="s">
        <v>50</v>
      </c>
      <c r="J3079" s="193" t="s">
        <v>4221</v>
      </c>
      <c r="K3079" s="193"/>
      <c r="L3079" s="193" t="s">
        <v>35</v>
      </c>
      <c r="M3079" s="193"/>
      <c r="N3079" s="193" t="s">
        <v>30</v>
      </c>
      <c r="O3079" s="193" t="s">
        <v>30</v>
      </c>
      <c r="P3079" s="193" t="s">
        <v>46</v>
      </c>
      <c r="Q3079" s="193" t="s">
        <v>30</v>
      </c>
      <c r="R3079" s="193" t="s">
        <v>50</v>
      </c>
      <c r="S3079" s="193" t="s">
        <v>75</v>
      </c>
      <c r="T3079" s="193" t="s">
        <v>40</v>
      </c>
      <c r="U3079" s="193" t="s">
        <v>40</v>
      </c>
      <c r="V3079" s="403">
        <v>2810025</v>
      </c>
      <c r="W3079" s="61"/>
      <c r="X3079" s="409">
        <v>45958</v>
      </c>
    </row>
    <row r="3080" spans="1:24" ht="15" customHeight="1">
      <c r="A3080" s="192">
        <v>1005078019</v>
      </c>
      <c r="B3080" s="193" t="s">
        <v>26</v>
      </c>
      <c r="C3080" s="193" t="s">
        <v>7439</v>
      </c>
      <c r="D3080" s="193" t="s">
        <v>7440</v>
      </c>
      <c r="E3080" s="193" t="s">
        <v>731</v>
      </c>
      <c r="F3080" s="193" t="s">
        <v>319</v>
      </c>
      <c r="G3080" s="192">
        <v>3135691924</v>
      </c>
      <c r="H3080" s="288" t="s">
        <v>7441</v>
      </c>
      <c r="I3080" s="193" t="s">
        <v>68</v>
      </c>
      <c r="J3080" s="193" t="s">
        <v>157</v>
      </c>
      <c r="K3080" s="193" t="s">
        <v>5272</v>
      </c>
      <c r="L3080" s="193"/>
      <c r="M3080" s="193"/>
      <c r="N3080" s="193" t="s">
        <v>30</v>
      </c>
      <c r="O3080" s="193" t="s">
        <v>38</v>
      </c>
      <c r="P3080" s="193" t="s">
        <v>30</v>
      </c>
      <c r="Q3080" s="193" t="s">
        <v>43</v>
      </c>
      <c r="R3080" s="193" t="s">
        <v>37</v>
      </c>
      <c r="S3080" s="193" t="s">
        <v>68</v>
      </c>
      <c r="T3080" s="193" t="s">
        <v>68</v>
      </c>
      <c r="U3080" s="193" t="s">
        <v>68</v>
      </c>
      <c r="V3080" s="403">
        <v>2810025</v>
      </c>
      <c r="W3080" s="61"/>
      <c r="X3080" s="409">
        <v>45958</v>
      </c>
    </row>
    <row r="3081" spans="1:24" ht="15" customHeight="1">
      <c r="A3081" s="192">
        <v>27604835</v>
      </c>
      <c r="B3081" s="193" t="s">
        <v>26</v>
      </c>
      <c r="C3081" s="193" t="s">
        <v>323</v>
      </c>
      <c r="D3081" s="193"/>
      <c r="E3081" s="193" t="s">
        <v>4872</v>
      </c>
      <c r="F3081" s="193" t="s">
        <v>1378</v>
      </c>
      <c r="G3081" s="192">
        <v>3112397570</v>
      </c>
      <c r="H3081" s="193" t="s">
        <v>7442</v>
      </c>
      <c r="I3081" s="193" t="s">
        <v>68</v>
      </c>
      <c r="J3081" s="193" t="s">
        <v>157</v>
      </c>
      <c r="K3081" s="193" t="s">
        <v>27</v>
      </c>
      <c r="L3081" s="193"/>
      <c r="M3081" s="193"/>
      <c r="N3081" s="193" t="s">
        <v>30</v>
      </c>
      <c r="O3081" s="193" t="s">
        <v>38</v>
      </c>
      <c r="P3081" s="193" t="s">
        <v>30</v>
      </c>
      <c r="Q3081" s="193" t="s">
        <v>49</v>
      </c>
      <c r="R3081" s="193" t="s">
        <v>37</v>
      </c>
      <c r="S3081" s="193" t="s">
        <v>68</v>
      </c>
      <c r="T3081" s="193" t="s">
        <v>68</v>
      </c>
      <c r="U3081" s="193" t="s">
        <v>68</v>
      </c>
      <c r="V3081" s="403">
        <v>2810025</v>
      </c>
      <c r="W3081" s="61"/>
      <c r="X3081" s="409">
        <v>45958</v>
      </c>
    </row>
    <row r="3082" spans="1:24" ht="15" customHeight="1">
      <c r="A3082" s="192">
        <v>1090511140</v>
      </c>
      <c r="B3082" s="193" t="s">
        <v>26</v>
      </c>
      <c r="C3082" s="193" t="s">
        <v>1732</v>
      </c>
      <c r="D3082" s="193" t="s">
        <v>1129</v>
      </c>
      <c r="E3082" s="193" t="s">
        <v>6057</v>
      </c>
      <c r="F3082" s="193" t="s">
        <v>926</v>
      </c>
      <c r="G3082" s="192">
        <v>3115473665</v>
      </c>
      <c r="H3082" s="288" t="s">
        <v>7443</v>
      </c>
      <c r="I3082" s="193" t="s">
        <v>68</v>
      </c>
      <c r="J3082" s="193" t="s">
        <v>157</v>
      </c>
      <c r="K3082" s="193" t="s">
        <v>27</v>
      </c>
      <c r="L3082" s="193"/>
      <c r="M3082" s="193"/>
      <c r="N3082" s="193" t="s">
        <v>30</v>
      </c>
      <c r="O3082" s="193" t="s">
        <v>38</v>
      </c>
      <c r="P3082" s="193" t="s">
        <v>30</v>
      </c>
      <c r="Q3082" s="193" t="s">
        <v>46</v>
      </c>
      <c r="R3082" s="193" t="s">
        <v>37</v>
      </c>
      <c r="S3082" s="193" t="s">
        <v>68</v>
      </c>
      <c r="T3082" s="193" t="s">
        <v>68</v>
      </c>
      <c r="U3082" s="193" t="s">
        <v>68</v>
      </c>
      <c r="V3082" s="403">
        <v>2810025</v>
      </c>
      <c r="W3082" s="61"/>
      <c r="X3082" s="409">
        <v>45958</v>
      </c>
    </row>
    <row r="3083" spans="1:24" ht="15" customHeight="1">
      <c r="A3083" s="192">
        <v>1090393900</v>
      </c>
      <c r="B3083" s="193" t="s">
        <v>26</v>
      </c>
      <c r="C3083" s="193" t="s">
        <v>611</v>
      </c>
      <c r="D3083" s="193" t="s">
        <v>3590</v>
      </c>
      <c r="E3083" s="193" t="s">
        <v>5328</v>
      </c>
      <c r="F3083" s="193" t="s">
        <v>179</v>
      </c>
      <c r="G3083" s="192">
        <v>3507980230</v>
      </c>
      <c r="H3083" s="288" t="s">
        <v>7444</v>
      </c>
      <c r="I3083" s="193" t="s">
        <v>68</v>
      </c>
      <c r="J3083" s="193" t="s">
        <v>157</v>
      </c>
      <c r="K3083" s="193" t="s">
        <v>27</v>
      </c>
      <c r="L3083" s="193"/>
      <c r="M3083" s="193"/>
      <c r="N3083" s="193" t="s">
        <v>30</v>
      </c>
      <c r="O3083" s="193" t="s">
        <v>38</v>
      </c>
      <c r="P3083" s="193" t="s">
        <v>30</v>
      </c>
      <c r="Q3083" s="193" t="s">
        <v>49</v>
      </c>
      <c r="R3083" s="193" t="s">
        <v>37</v>
      </c>
      <c r="S3083" s="193" t="s">
        <v>68</v>
      </c>
      <c r="T3083" s="193" t="s">
        <v>68</v>
      </c>
      <c r="U3083" s="193" t="s">
        <v>68</v>
      </c>
      <c r="V3083" s="403">
        <v>2810025</v>
      </c>
      <c r="W3083" s="61"/>
      <c r="X3083" s="409">
        <v>45958</v>
      </c>
    </row>
    <row r="3084" spans="1:24" ht="15" customHeight="1">
      <c r="A3084" s="192">
        <v>1094046839</v>
      </c>
      <c r="B3084" s="193" t="s">
        <v>26</v>
      </c>
      <c r="C3084" s="193" t="s">
        <v>7445</v>
      </c>
      <c r="D3084" s="193" t="s">
        <v>7446</v>
      </c>
      <c r="E3084" s="193" t="s">
        <v>1908</v>
      </c>
      <c r="F3084" s="193" t="s">
        <v>3457</v>
      </c>
      <c r="G3084" s="192">
        <v>3174822570</v>
      </c>
      <c r="H3084" s="288" t="s">
        <v>7447</v>
      </c>
      <c r="I3084" s="193" t="s">
        <v>68</v>
      </c>
      <c r="J3084" s="193" t="s">
        <v>157</v>
      </c>
      <c r="K3084" s="193" t="s">
        <v>5272</v>
      </c>
      <c r="L3084" s="193"/>
      <c r="M3084" s="193"/>
      <c r="N3084" s="193" t="s">
        <v>30</v>
      </c>
      <c r="O3084" s="193" t="s">
        <v>38</v>
      </c>
      <c r="P3084" s="193" t="s">
        <v>30</v>
      </c>
      <c r="Q3084" s="193" t="s">
        <v>43</v>
      </c>
      <c r="R3084" s="193" t="s">
        <v>37</v>
      </c>
      <c r="S3084" s="193" t="s">
        <v>68</v>
      </c>
      <c r="T3084" s="193" t="s">
        <v>68</v>
      </c>
      <c r="U3084" s="193" t="s">
        <v>68</v>
      </c>
      <c r="V3084" s="403">
        <v>2810025</v>
      </c>
      <c r="W3084" s="61"/>
      <c r="X3084" s="409">
        <v>45958</v>
      </c>
    </row>
    <row r="3085" spans="1:24" ht="15" customHeight="1">
      <c r="A3085" s="192">
        <v>60409497</v>
      </c>
      <c r="B3085" s="193" t="s">
        <v>26</v>
      </c>
      <c r="C3085" s="193" t="s">
        <v>7448</v>
      </c>
      <c r="D3085" s="193"/>
      <c r="E3085" s="193" t="s">
        <v>3807</v>
      </c>
      <c r="F3085" s="193" t="s">
        <v>67</v>
      </c>
      <c r="G3085" s="192">
        <v>3006984220</v>
      </c>
      <c r="H3085" s="288" t="s">
        <v>7449</v>
      </c>
      <c r="I3085" s="193" t="s">
        <v>68</v>
      </c>
      <c r="J3085" s="193" t="s">
        <v>157</v>
      </c>
      <c r="K3085" s="193" t="s">
        <v>5272</v>
      </c>
      <c r="L3085" s="193"/>
      <c r="M3085" s="193"/>
      <c r="N3085" s="193" t="s">
        <v>30</v>
      </c>
      <c r="O3085" s="193" t="s">
        <v>38</v>
      </c>
      <c r="P3085" s="193" t="s">
        <v>30</v>
      </c>
      <c r="Q3085" s="193" t="s">
        <v>43</v>
      </c>
      <c r="R3085" s="193" t="s">
        <v>37</v>
      </c>
      <c r="S3085" s="193" t="s">
        <v>68</v>
      </c>
      <c r="T3085" s="193" t="s">
        <v>68</v>
      </c>
      <c r="U3085" s="193" t="s">
        <v>68</v>
      </c>
      <c r="V3085" s="403">
        <v>2810025</v>
      </c>
      <c r="W3085" s="61"/>
      <c r="X3085" s="409">
        <v>45958</v>
      </c>
    </row>
    <row r="3086" spans="1:24" ht="15" customHeight="1">
      <c r="A3086" s="192">
        <v>60379588</v>
      </c>
      <c r="B3086" s="193" t="s">
        <v>26</v>
      </c>
      <c r="C3086" s="193" t="s">
        <v>2548</v>
      </c>
      <c r="D3086" s="193" t="s">
        <v>7450</v>
      </c>
      <c r="E3086" s="193" t="s">
        <v>274</v>
      </c>
      <c r="F3086" s="193" t="s">
        <v>2368</v>
      </c>
      <c r="G3086" s="192">
        <v>3152645703</v>
      </c>
      <c r="H3086" s="288" t="s">
        <v>7451</v>
      </c>
      <c r="I3086" s="193" t="s">
        <v>68</v>
      </c>
      <c r="J3086" s="193" t="s">
        <v>157</v>
      </c>
      <c r="K3086" s="193"/>
      <c r="L3086" s="193" t="s">
        <v>51</v>
      </c>
      <c r="M3086" s="193"/>
      <c r="N3086" s="193" t="s">
        <v>30</v>
      </c>
      <c r="O3086" s="193" t="s">
        <v>38</v>
      </c>
      <c r="P3086" s="193" t="s">
        <v>30</v>
      </c>
      <c r="Q3086" s="193" t="s">
        <v>49</v>
      </c>
      <c r="R3086" s="193" t="s">
        <v>37</v>
      </c>
      <c r="S3086" s="193" t="s">
        <v>68</v>
      </c>
      <c r="T3086" s="193" t="s">
        <v>68</v>
      </c>
      <c r="U3086" s="193" t="s">
        <v>68</v>
      </c>
      <c r="V3086" s="403">
        <v>2810025</v>
      </c>
      <c r="W3086" s="61"/>
      <c r="X3086" s="409">
        <v>45958</v>
      </c>
    </row>
    <row r="3087" spans="1:24" ht="15" customHeight="1">
      <c r="A3087" s="192">
        <v>1090452683</v>
      </c>
      <c r="B3087" s="193" t="s">
        <v>26</v>
      </c>
      <c r="C3087" s="193" t="s">
        <v>6137</v>
      </c>
      <c r="D3087" s="193" t="s">
        <v>7452</v>
      </c>
      <c r="E3087" s="193" t="s">
        <v>1203</v>
      </c>
      <c r="F3087" s="193" t="s">
        <v>253</v>
      </c>
      <c r="G3087" s="192">
        <v>3102452900</v>
      </c>
      <c r="H3087" s="288" t="s">
        <v>7453</v>
      </c>
      <c r="I3087" s="193" t="s">
        <v>68</v>
      </c>
      <c r="J3087" s="193" t="s">
        <v>157</v>
      </c>
      <c r="K3087" s="193"/>
      <c r="L3087" s="193" t="s">
        <v>41</v>
      </c>
      <c r="M3087" s="193"/>
      <c r="N3087" s="193" t="s">
        <v>30</v>
      </c>
      <c r="O3087" s="193" t="s">
        <v>38</v>
      </c>
      <c r="P3087" s="193" t="s">
        <v>30</v>
      </c>
      <c r="Q3087" s="193" t="s">
        <v>49</v>
      </c>
      <c r="R3087" s="193" t="s">
        <v>37</v>
      </c>
      <c r="S3087" s="193" t="s">
        <v>68</v>
      </c>
      <c r="T3087" s="193" t="s">
        <v>68</v>
      </c>
      <c r="U3087" s="193" t="s">
        <v>68</v>
      </c>
      <c r="V3087" s="403">
        <v>2810025</v>
      </c>
      <c r="W3087" s="61"/>
      <c r="X3087" s="409">
        <v>45958</v>
      </c>
    </row>
    <row r="3088" spans="1:24" ht="15" customHeight="1">
      <c r="A3088" s="192">
        <v>79760743</v>
      </c>
      <c r="B3088" s="193" t="s">
        <v>26</v>
      </c>
      <c r="C3088" s="193" t="s">
        <v>2375</v>
      </c>
      <c r="D3088" s="193"/>
      <c r="E3088" s="193" t="s">
        <v>551</v>
      </c>
      <c r="F3088" s="193" t="s">
        <v>2134</v>
      </c>
      <c r="G3088" s="192">
        <v>3217831833</v>
      </c>
      <c r="H3088" s="288" t="s">
        <v>7454</v>
      </c>
      <c r="I3088" s="193" t="s">
        <v>68</v>
      </c>
      <c r="J3088" s="193" t="s">
        <v>157</v>
      </c>
      <c r="K3088" s="193" t="s">
        <v>5272</v>
      </c>
      <c r="L3088" s="193"/>
      <c r="M3088" s="193"/>
      <c r="N3088" s="193" t="s">
        <v>30</v>
      </c>
      <c r="O3088" s="193" t="s">
        <v>38</v>
      </c>
      <c r="P3088" s="193" t="s">
        <v>30</v>
      </c>
      <c r="Q3088" s="193" t="s">
        <v>39</v>
      </c>
      <c r="R3088" s="193" t="s">
        <v>37</v>
      </c>
      <c r="S3088" s="193" t="s">
        <v>68</v>
      </c>
      <c r="T3088" s="193" t="s">
        <v>68</v>
      </c>
      <c r="U3088" s="193" t="s">
        <v>68</v>
      </c>
      <c r="V3088" s="403">
        <v>2810025</v>
      </c>
      <c r="W3088" s="61"/>
      <c r="X3088" s="409">
        <v>45958</v>
      </c>
    </row>
    <row r="3089" spans="1:24" ht="15" customHeight="1">
      <c r="A3089" s="192">
        <v>27590769</v>
      </c>
      <c r="B3089" s="193" t="s">
        <v>26</v>
      </c>
      <c r="C3089" s="193" t="s">
        <v>7455</v>
      </c>
      <c r="D3089" s="193"/>
      <c r="E3089" s="193" t="s">
        <v>115</v>
      </c>
      <c r="F3089" s="193" t="s">
        <v>112</v>
      </c>
      <c r="G3089" s="192">
        <v>3138453686</v>
      </c>
      <c r="H3089" s="288" t="s">
        <v>7456</v>
      </c>
      <c r="I3089" s="193" t="s">
        <v>68</v>
      </c>
      <c r="J3089" s="193" t="s">
        <v>157</v>
      </c>
      <c r="K3089" s="193" t="s">
        <v>27</v>
      </c>
      <c r="L3089" s="193"/>
      <c r="M3089" s="193"/>
      <c r="N3089" s="193" t="s">
        <v>30</v>
      </c>
      <c r="O3089" s="193" t="s">
        <v>38</v>
      </c>
      <c r="P3089" s="193" t="s">
        <v>30</v>
      </c>
      <c r="Q3089" s="193" t="s">
        <v>49</v>
      </c>
      <c r="R3089" s="193" t="s">
        <v>37</v>
      </c>
      <c r="S3089" s="193" t="s">
        <v>68</v>
      </c>
      <c r="T3089" s="193" t="s">
        <v>68</v>
      </c>
      <c r="U3089" s="193" t="s">
        <v>68</v>
      </c>
      <c r="V3089" s="403">
        <v>2810025</v>
      </c>
      <c r="W3089" s="61"/>
      <c r="X3089" s="409">
        <v>45958</v>
      </c>
    </row>
    <row r="3090" spans="1:24" ht="15" customHeight="1">
      <c r="A3090" s="192">
        <v>1092339089</v>
      </c>
      <c r="B3090" s="193" t="s">
        <v>26</v>
      </c>
      <c r="C3090" s="193" t="s">
        <v>235</v>
      </c>
      <c r="D3090" s="193" t="s">
        <v>540</v>
      </c>
      <c r="E3090" s="193" t="s">
        <v>1269</v>
      </c>
      <c r="F3090" s="193" t="s">
        <v>875</v>
      </c>
      <c r="G3090" s="192">
        <v>3133746266</v>
      </c>
      <c r="H3090" s="288" t="s">
        <v>7457</v>
      </c>
      <c r="I3090" s="193" t="s">
        <v>68</v>
      </c>
      <c r="J3090" s="193" t="s">
        <v>157</v>
      </c>
      <c r="K3090" s="193"/>
      <c r="L3090" s="193" t="s">
        <v>51</v>
      </c>
      <c r="M3090" s="193"/>
      <c r="N3090" s="193" t="s">
        <v>30</v>
      </c>
      <c r="O3090" s="193" t="s">
        <v>38</v>
      </c>
      <c r="P3090" s="193" t="s">
        <v>30</v>
      </c>
      <c r="Q3090" s="193" t="s">
        <v>43</v>
      </c>
      <c r="R3090" s="193" t="s">
        <v>37</v>
      </c>
      <c r="S3090" s="193" t="s">
        <v>68</v>
      </c>
      <c r="T3090" s="193" t="s">
        <v>68</v>
      </c>
      <c r="U3090" s="193" t="s">
        <v>68</v>
      </c>
      <c r="V3090" s="403">
        <v>2810025</v>
      </c>
      <c r="W3090" s="61"/>
      <c r="X3090" s="409">
        <v>45958</v>
      </c>
    </row>
    <row r="3091" spans="1:24" ht="15" customHeight="1">
      <c r="A3091" s="192">
        <v>1005045398</v>
      </c>
      <c r="B3091" s="193" t="s">
        <v>26</v>
      </c>
      <c r="C3091" s="193" t="s">
        <v>1406</v>
      </c>
      <c r="D3091" s="193" t="s">
        <v>6290</v>
      </c>
      <c r="E3091" s="193" t="s">
        <v>202</v>
      </c>
      <c r="F3091" s="193" t="s">
        <v>641</v>
      </c>
      <c r="G3091" s="192">
        <v>3115071017</v>
      </c>
      <c r="H3091" s="288" t="s">
        <v>7458</v>
      </c>
      <c r="I3091" s="193" t="s">
        <v>68</v>
      </c>
      <c r="J3091" s="193" t="s">
        <v>157</v>
      </c>
      <c r="K3091" s="193" t="s">
        <v>5272</v>
      </c>
      <c r="L3091" s="193"/>
      <c r="M3091" s="193"/>
      <c r="N3091" s="193" t="s">
        <v>30</v>
      </c>
      <c r="O3091" s="193" t="s">
        <v>38</v>
      </c>
      <c r="P3091" s="193" t="s">
        <v>30</v>
      </c>
      <c r="Q3091" s="193" t="s">
        <v>43</v>
      </c>
      <c r="R3091" s="193" t="s">
        <v>37</v>
      </c>
      <c r="S3091" s="193" t="s">
        <v>68</v>
      </c>
      <c r="T3091" s="193" t="s">
        <v>68</v>
      </c>
      <c r="U3091" s="193" t="s">
        <v>68</v>
      </c>
      <c r="V3091" s="403">
        <v>2810025</v>
      </c>
      <c r="W3091" s="61"/>
      <c r="X3091" s="409">
        <v>45958</v>
      </c>
    </row>
    <row r="3092" spans="1:24" ht="15" customHeight="1">
      <c r="A3092" s="192">
        <v>37290472</v>
      </c>
      <c r="B3092" s="193" t="s">
        <v>26</v>
      </c>
      <c r="C3092" s="193" t="s">
        <v>220</v>
      </c>
      <c r="D3092" s="193" t="s">
        <v>1820</v>
      </c>
      <c r="E3092" s="193" t="s">
        <v>1224</v>
      </c>
      <c r="F3092" s="193" t="s">
        <v>926</v>
      </c>
      <c r="G3092" s="192">
        <v>3105841228</v>
      </c>
      <c r="H3092" s="288" t="s">
        <v>7459</v>
      </c>
      <c r="I3092" s="193" t="s">
        <v>68</v>
      </c>
      <c r="J3092" s="193" t="s">
        <v>157</v>
      </c>
      <c r="K3092" s="193"/>
      <c r="L3092" s="193" t="s">
        <v>41</v>
      </c>
      <c r="M3092" s="193"/>
      <c r="N3092" s="193" t="s">
        <v>30</v>
      </c>
      <c r="O3092" s="193" t="s">
        <v>38</v>
      </c>
      <c r="P3092" s="193" t="s">
        <v>30</v>
      </c>
      <c r="Q3092" s="193" t="s">
        <v>49</v>
      </c>
      <c r="R3092" s="193" t="s">
        <v>37</v>
      </c>
      <c r="S3092" s="193" t="s">
        <v>68</v>
      </c>
      <c r="T3092" s="193" t="s">
        <v>68</v>
      </c>
      <c r="U3092" s="193" t="s">
        <v>68</v>
      </c>
      <c r="V3092" s="403">
        <v>2810025</v>
      </c>
      <c r="W3092" s="61"/>
      <c r="X3092" s="409">
        <v>45958</v>
      </c>
    </row>
    <row r="3093" spans="1:24" ht="15" customHeight="1">
      <c r="A3093" s="192">
        <v>13276474</v>
      </c>
      <c r="B3093" s="193" t="s">
        <v>26</v>
      </c>
      <c r="C3093" s="193" t="s">
        <v>126</v>
      </c>
      <c r="D3093" s="193" t="s">
        <v>5760</v>
      </c>
      <c r="E3093" s="193" t="s">
        <v>1155</v>
      </c>
      <c r="F3093" s="193" t="s">
        <v>747</v>
      </c>
      <c r="G3093" s="192">
        <v>3118835607</v>
      </c>
      <c r="H3093" s="288" t="s">
        <v>7460</v>
      </c>
      <c r="I3093" s="193" t="s">
        <v>68</v>
      </c>
      <c r="J3093" s="193" t="s">
        <v>157</v>
      </c>
      <c r="K3093" s="193" t="s">
        <v>5272</v>
      </c>
      <c r="L3093" s="193"/>
      <c r="M3093" s="193"/>
      <c r="N3093" s="193" t="s">
        <v>30</v>
      </c>
      <c r="O3093" s="193" t="s">
        <v>38</v>
      </c>
      <c r="P3093" s="193" t="s">
        <v>30</v>
      </c>
      <c r="Q3093" s="193" t="s">
        <v>43</v>
      </c>
      <c r="R3093" s="193" t="s">
        <v>37</v>
      </c>
      <c r="S3093" s="193" t="s">
        <v>68</v>
      </c>
      <c r="T3093" s="193" t="s">
        <v>68</v>
      </c>
      <c r="U3093" s="193" t="s">
        <v>68</v>
      </c>
      <c r="V3093" s="403">
        <v>2810025</v>
      </c>
      <c r="W3093" s="61"/>
      <c r="X3093" s="409">
        <v>45958</v>
      </c>
    </row>
    <row r="3094" spans="1:24" ht="15" customHeight="1">
      <c r="A3094" s="192">
        <v>1090389205</v>
      </c>
      <c r="B3094" s="193" t="s">
        <v>26</v>
      </c>
      <c r="C3094" s="193" t="s">
        <v>1191</v>
      </c>
      <c r="D3094" s="193" t="s">
        <v>207</v>
      </c>
      <c r="E3094" s="193" t="s">
        <v>7388</v>
      </c>
      <c r="F3094" s="193" t="s">
        <v>300</v>
      </c>
      <c r="G3094" s="192">
        <v>3102334624</v>
      </c>
      <c r="H3094" s="288" t="s">
        <v>7461</v>
      </c>
      <c r="I3094" s="193" t="s">
        <v>68</v>
      </c>
      <c r="J3094" s="193" t="s">
        <v>157</v>
      </c>
      <c r="K3094" s="193" t="s">
        <v>5272</v>
      </c>
      <c r="L3094" s="193"/>
      <c r="M3094" s="193"/>
      <c r="N3094" s="193" t="s">
        <v>30</v>
      </c>
      <c r="O3094" s="193" t="s">
        <v>38</v>
      </c>
      <c r="P3094" s="193" t="s">
        <v>30</v>
      </c>
      <c r="Q3094" s="193" t="s">
        <v>46</v>
      </c>
      <c r="R3094" s="193" t="s">
        <v>37</v>
      </c>
      <c r="S3094" s="193" t="s">
        <v>68</v>
      </c>
      <c r="T3094" s="193" t="s">
        <v>68</v>
      </c>
      <c r="U3094" s="193" t="s">
        <v>68</v>
      </c>
      <c r="V3094" s="403">
        <v>2810025</v>
      </c>
      <c r="W3094" s="61"/>
      <c r="X3094" s="409">
        <v>45958</v>
      </c>
    </row>
    <row r="3095" spans="1:24" ht="15" customHeight="1">
      <c r="A3095" s="192">
        <v>1003196969</v>
      </c>
      <c r="B3095" s="193" t="s">
        <v>26</v>
      </c>
      <c r="C3095" s="193" t="s">
        <v>7462</v>
      </c>
      <c r="D3095" s="193"/>
      <c r="E3095" s="193" t="s">
        <v>3080</v>
      </c>
      <c r="F3095" s="193" t="s">
        <v>2463</v>
      </c>
      <c r="G3095" s="192">
        <v>3208863090</v>
      </c>
      <c r="H3095" s="193" t="s">
        <v>7463</v>
      </c>
      <c r="I3095" s="193" t="s">
        <v>68</v>
      </c>
      <c r="J3095" s="193" t="s">
        <v>157</v>
      </c>
      <c r="K3095" s="193" t="s">
        <v>5272</v>
      </c>
      <c r="L3095" s="193"/>
      <c r="M3095" s="193"/>
      <c r="N3095" s="193" t="s">
        <v>30</v>
      </c>
      <c r="O3095" s="193" t="s">
        <v>38</v>
      </c>
      <c r="P3095" s="193" t="s">
        <v>30</v>
      </c>
      <c r="Q3095" s="193" t="s">
        <v>46</v>
      </c>
      <c r="R3095" s="193" t="s">
        <v>37</v>
      </c>
      <c r="S3095" s="193" t="s">
        <v>68</v>
      </c>
      <c r="T3095" s="193" t="s">
        <v>68</v>
      </c>
      <c r="U3095" s="193" t="s">
        <v>68</v>
      </c>
      <c r="V3095" s="403">
        <v>2810025</v>
      </c>
      <c r="W3095" s="61"/>
      <c r="X3095" s="409">
        <v>45958</v>
      </c>
    </row>
    <row r="3096" spans="1:24" ht="15" customHeight="1">
      <c r="A3096" s="192">
        <v>1090502241</v>
      </c>
      <c r="B3096" s="193" t="s">
        <v>26</v>
      </c>
      <c r="C3096" s="193" t="s">
        <v>2033</v>
      </c>
      <c r="D3096" s="193" t="s">
        <v>964</v>
      </c>
      <c r="E3096" s="193" t="s">
        <v>698</v>
      </c>
      <c r="F3096" s="193" t="s">
        <v>137</v>
      </c>
      <c r="G3096" s="192">
        <v>3106959329</v>
      </c>
      <c r="H3096" s="288" t="s">
        <v>7464</v>
      </c>
      <c r="I3096" s="193" t="s">
        <v>68</v>
      </c>
      <c r="J3096" s="193" t="s">
        <v>157</v>
      </c>
      <c r="K3096" s="193" t="s">
        <v>27</v>
      </c>
      <c r="L3096" s="193"/>
      <c r="M3096" s="193"/>
      <c r="N3096" s="193" t="s">
        <v>30</v>
      </c>
      <c r="O3096" s="193" t="s">
        <v>38</v>
      </c>
      <c r="P3096" s="193" t="s">
        <v>30</v>
      </c>
      <c r="Q3096" s="193" t="s">
        <v>49</v>
      </c>
      <c r="R3096" s="193" t="s">
        <v>37</v>
      </c>
      <c r="S3096" s="193" t="s">
        <v>68</v>
      </c>
      <c r="T3096" s="193" t="s">
        <v>68</v>
      </c>
      <c r="U3096" s="193" t="s">
        <v>68</v>
      </c>
      <c r="V3096" s="403">
        <v>2810025</v>
      </c>
      <c r="W3096" s="61"/>
      <c r="X3096" s="409">
        <v>45958</v>
      </c>
    </row>
    <row r="3097" spans="1:24" ht="15" customHeight="1">
      <c r="A3097" s="192">
        <v>1093779708</v>
      </c>
      <c r="B3097" s="193" t="s">
        <v>26</v>
      </c>
      <c r="C3097" s="193" t="s">
        <v>1390</v>
      </c>
      <c r="D3097" s="193" t="s">
        <v>361</v>
      </c>
      <c r="E3097" s="193" t="s">
        <v>488</v>
      </c>
      <c r="F3097" s="193" t="s">
        <v>786</v>
      </c>
      <c r="G3097" s="192">
        <v>3012983351</v>
      </c>
      <c r="H3097" s="288" t="s">
        <v>7465</v>
      </c>
      <c r="I3097" s="193" t="s">
        <v>68</v>
      </c>
      <c r="J3097" s="193" t="s">
        <v>157</v>
      </c>
      <c r="K3097" s="193" t="s">
        <v>5272</v>
      </c>
      <c r="L3097" s="193"/>
      <c r="M3097" s="193"/>
      <c r="N3097" s="193" t="s">
        <v>30</v>
      </c>
      <c r="O3097" s="193" t="s">
        <v>38</v>
      </c>
      <c r="P3097" s="193" t="s">
        <v>30</v>
      </c>
      <c r="Q3097" s="193" t="s">
        <v>49</v>
      </c>
      <c r="R3097" s="193" t="s">
        <v>37</v>
      </c>
      <c r="S3097" s="193" t="s">
        <v>68</v>
      </c>
      <c r="T3097" s="193" t="s">
        <v>68</v>
      </c>
      <c r="U3097" s="193" t="s">
        <v>68</v>
      </c>
      <c r="V3097" s="403">
        <v>2810025</v>
      </c>
      <c r="W3097" s="61"/>
      <c r="X3097" s="409">
        <v>45958</v>
      </c>
    </row>
    <row r="3098" spans="1:24" ht="15" customHeight="1">
      <c r="A3098" s="192">
        <v>1092355806</v>
      </c>
      <c r="B3098" s="193" t="s">
        <v>26</v>
      </c>
      <c r="C3098" s="193" t="s">
        <v>4841</v>
      </c>
      <c r="D3098" s="193" t="s">
        <v>936</v>
      </c>
      <c r="E3098" s="193" t="s">
        <v>468</v>
      </c>
      <c r="F3098" s="193" t="s">
        <v>7466</v>
      </c>
      <c r="G3098" s="192">
        <v>3188435781</v>
      </c>
      <c r="H3098" s="288" t="s">
        <v>7467</v>
      </c>
      <c r="I3098" s="193" t="s">
        <v>68</v>
      </c>
      <c r="J3098" s="193" t="s">
        <v>157</v>
      </c>
      <c r="K3098" s="193" t="s">
        <v>27</v>
      </c>
      <c r="L3098" s="193"/>
      <c r="M3098" s="193"/>
      <c r="N3098" s="193" t="s">
        <v>30</v>
      </c>
      <c r="O3098" s="193" t="s">
        <v>38</v>
      </c>
      <c r="P3098" s="193" t="s">
        <v>30</v>
      </c>
      <c r="Q3098" s="193" t="s">
        <v>46</v>
      </c>
      <c r="R3098" s="193" t="s">
        <v>37</v>
      </c>
      <c r="S3098" s="193" t="s">
        <v>68</v>
      </c>
      <c r="T3098" s="193" t="s">
        <v>68</v>
      </c>
      <c r="U3098" s="193" t="s">
        <v>68</v>
      </c>
      <c r="V3098" s="403">
        <v>2810025</v>
      </c>
      <c r="W3098" s="61"/>
      <c r="X3098" s="409">
        <v>45958</v>
      </c>
    </row>
    <row r="3099" spans="1:24" ht="15" customHeight="1">
      <c r="A3099" s="192">
        <v>1092355923</v>
      </c>
      <c r="B3099" s="193" t="s">
        <v>26</v>
      </c>
      <c r="C3099" s="193" t="s">
        <v>7468</v>
      </c>
      <c r="D3099" s="193" t="s">
        <v>7469</v>
      </c>
      <c r="E3099" s="193" t="s">
        <v>275</v>
      </c>
      <c r="F3099" s="193" t="s">
        <v>1155</v>
      </c>
      <c r="G3099" s="192">
        <v>3188179844</v>
      </c>
      <c r="H3099" s="288" t="s">
        <v>7470</v>
      </c>
      <c r="I3099" s="193" t="s">
        <v>68</v>
      </c>
      <c r="J3099" s="193" t="s">
        <v>157</v>
      </c>
      <c r="K3099" s="193" t="s">
        <v>5272</v>
      </c>
      <c r="L3099" s="193"/>
      <c r="M3099" s="193"/>
      <c r="N3099" s="193" t="s">
        <v>30</v>
      </c>
      <c r="O3099" s="193" t="s">
        <v>38</v>
      </c>
      <c r="P3099" s="193" t="s">
        <v>30</v>
      </c>
      <c r="Q3099" s="193" t="s">
        <v>43</v>
      </c>
      <c r="R3099" s="193" t="s">
        <v>37</v>
      </c>
      <c r="S3099" s="193" t="s">
        <v>68</v>
      </c>
      <c r="T3099" s="193" t="s">
        <v>68</v>
      </c>
      <c r="U3099" s="193" t="s">
        <v>68</v>
      </c>
      <c r="V3099" s="403">
        <v>2810025</v>
      </c>
      <c r="W3099" s="61"/>
      <c r="X3099" s="409">
        <v>45958</v>
      </c>
    </row>
    <row r="3100" spans="1:24" ht="15" customHeight="1">
      <c r="A3100" s="192">
        <v>60305675</v>
      </c>
      <c r="B3100" s="193" t="s">
        <v>26</v>
      </c>
      <c r="C3100" s="193" t="s">
        <v>815</v>
      </c>
      <c r="D3100" s="193"/>
      <c r="E3100" s="193" t="s">
        <v>7466</v>
      </c>
      <c r="F3100" s="193" t="s">
        <v>730</v>
      </c>
      <c r="G3100" s="192">
        <v>3107621824</v>
      </c>
      <c r="H3100" s="288" t="s">
        <v>7471</v>
      </c>
      <c r="I3100" s="193" t="s">
        <v>68</v>
      </c>
      <c r="J3100" s="193" t="s">
        <v>157</v>
      </c>
      <c r="K3100" s="193" t="s">
        <v>5272</v>
      </c>
      <c r="L3100" s="193"/>
      <c r="M3100" s="193"/>
      <c r="N3100" s="193" t="s">
        <v>30</v>
      </c>
      <c r="O3100" s="193" t="s">
        <v>38</v>
      </c>
      <c r="P3100" s="193" t="s">
        <v>30</v>
      </c>
      <c r="Q3100" s="193" t="s">
        <v>49</v>
      </c>
      <c r="R3100" s="193" t="s">
        <v>37</v>
      </c>
      <c r="S3100" s="193" t="s">
        <v>68</v>
      </c>
      <c r="T3100" s="193" t="s">
        <v>68</v>
      </c>
      <c r="U3100" s="193" t="s">
        <v>68</v>
      </c>
      <c r="V3100" s="403">
        <v>2810025</v>
      </c>
      <c r="W3100" s="61"/>
      <c r="X3100" s="409">
        <v>45958</v>
      </c>
    </row>
    <row r="3101" spans="1:24" ht="15" customHeight="1">
      <c r="A3101" s="192">
        <v>1192729388</v>
      </c>
      <c r="B3101" s="193" t="s">
        <v>26</v>
      </c>
      <c r="C3101" s="193" t="s">
        <v>1015</v>
      </c>
      <c r="D3101" s="193" t="s">
        <v>7619</v>
      </c>
      <c r="E3101" s="193" t="s">
        <v>7620</v>
      </c>
      <c r="F3101" s="193" t="s">
        <v>1269</v>
      </c>
      <c r="G3101" s="192">
        <v>3005543389</v>
      </c>
      <c r="H3101" s="288" t="s">
        <v>5283</v>
      </c>
      <c r="I3101" s="193" t="s">
        <v>68</v>
      </c>
      <c r="J3101" s="193" t="s">
        <v>157</v>
      </c>
      <c r="K3101" s="193"/>
      <c r="L3101" s="193" t="s">
        <v>51</v>
      </c>
      <c r="M3101" s="193"/>
      <c r="N3101" s="193" t="s">
        <v>30</v>
      </c>
      <c r="O3101" s="193" t="s">
        <v>38</v>
      </c>
      <c r="P3101" s="193" t="s">
        <v>30</v>
      </c>
      <c r="Q3101" s="193" t="s">
        <v>43</v>
      </c>
      <c r="R3101" s="193" t="s">
        <v>37</v>
      </c>
      <c r="S3101" s="193" t="s">
        <v>68</v>
      </c>
      <c r="T3101" s="193" t="s">
        <v>68</v>
      </c>
      <c r="U3101" s="193" t="s">
        <v>68</v>
      </c>
      <c r="V3101" s="403">
        <v>2810025</v>
      </c>
      <c r="W3101" s="61"/>
      <c r="X3101" s="409">
        <v>45958</v>
      </c>
    </row>
    <row r="3102" spans="1:24" ht="15" customHeight="1">
      <c r="A3102" s="192">
        <v>1090494841</v>
      </c>
      <c r="B3102" s="193" t="s">
        <v>26</v>
      </c>
      <c r="C3102" s="193" t="s">
        <v>1161</v>
      </c>
      <c r="D3102" s="193" t="s">
        <v>1001</v>
      </c>
      <c r="E3102" s="193" t="s">
        <v>1667</v>
      </c>
      <c r="F3102" s="193" t="s">
        <v>530</v>
      </c>
      <c r="G3102" s="192">
        <v>3143518683</v>
      </c>
      <c r="H3102" s="288" t="s">
        <v>5323</v>
      </c>
      <c r="I3102" s="193" t="s">
        <v>68</v>
      </c>
      <c r="J3102" s="193" t="s">
        <v>157</v>
      </c>
      <c r="K3102" s="193" t="s">
        <v>27</v>
      </c>
      <c r="L3102" s="193"/>
      <c r="M3102" s="193"/>
      <c r="N3102" s="193" t="s">
        <v>30</v>
      </c>
      <c r="O3102" s="193" t="s">
        <v>38</v>
      </c>
      <c r="P3102" s="193" t="s">
        <v>30</v>
      </c>
      <c r="Q3102" s="193" t="s">
        <v>49</v>
      </c>
      <c r="R3102" s="193" t="s">
        <v>37</v>
      </c>
      <c r="S3102" s="193" t="s">
        <v>68</v>
      </c>
      <c r="T3102" s="193" t="s">
        <v>68</v>
      </c>
      <c r="U3102" s="193" t="s">
        <v>68</v>
      </c>
      <c r="V3102" s="403">
        <v>2810025</v>
      </c>
      <c r="W3102" s="61"/>
      <c r="X3102" s="409">
        <v>45958</v>
      </c>
    </row>
    <row r="3103" spans="1:24" ht="15" customHeight="1">
      <c r="A3103" s="192">
        <v>1004846232</v>
      </c>
      <c r="B3103" s="193" t="s">
        <v>26</v>
      </c>
      <c r="C3103" s="193" t="s">
        <v>920</v>
      </c>
      <c r="D3103" s="193" t="s">
        <v>888</v>
      </c>
      <c r="E3103" s="193" t="s">
        <v>403</v>
      </c>
      <c r="F3103" s="193" t="s">
        <v>875</v>
      </c>
      <c r="G3103" s="192">
        <v>3232305855</v>
      </c>
      <c r="H3103" s="288" t="s">
        <v>7472</v>
      </c>
      <c r="I3103" s="193" t="s">
        <v>68</v>
      </c>
      <c r="J3103" s="193" t="s">
        <v>157</v>
      </c>
      <c r="K3103" s="193" t="s">
        <v>27</v>
      </c>
      <c r="L3103" s="193"/>
      <c r="M3103" s="193"/>
      <c r="N3103" s="193" t="s">
        <v>30</v>
      </c>
      <c r="O3103" s="193" t="s">
        <v>38</v>
      </c>
      <c r="P3103" s="193" t="s">
        <v>30</v>
      </c>
      <c r="Q3103" s="193" t="s">
        <v>46</v>
      </c>
      <c r="R3103" s="193" t="s">
        <v>37</v>
      </c>
      <c r="S3103" s="193" t="s">
        <v>68</v>
      </c>
      <c r="T3103" s="193" t="s">
        <v>68</v>
      </c>
      <c r="U3103" s="193" t="s">
        <v>68</v>
      </c>
      <c r="V3103" s="403">
        <v>2810025</v>
      </c>
      <c r="W3103" s="61"/>
      <c r="X3103" s="409">
        <v>45958</v>
      </c>
    </row>
    <row r="3104" spans="1:24" ht="15" customHeight="1">
      <c r="A3104" s="192">
        <v>60359129</v>
      </c>
      <c r="B3104" s="193" t="s">
        <v>26</v>
      </c>
      <c r="C3104" s="193" t="s">
        <v>235</v>
      </c>
      <c r="D3104" s="193" t="s">
        <v>4628</v>
      </c>
      <c r="E3104" s="193" t="s">
        <v>1269</v>
      </c>
      <c r="F3104" s="193" t="s">
        <v>1233</v>
      </c>
      <c r="G3104" s="192">
        <v>3054514821</v>
      </c>
      <c r="H3104" s="288" t="s">
        <v>7473</v>
      </c>
      <c r="I3104" s="193" t="s">
        <v>68</v>
      </c>
      <c r="J3104" s="193" t="s">
        <v>157</v>
      </c>
      <c r="K3104" s="193"/>
      <c r="L3104" s="193" t="s">
        <v>51</v>
      </c>
      <c r="M3104" s="193"/>
      <c r="N3104" s="193" t="s">
        <v>30</v>
      </c>
      <c r="O3104" s="193" t="s">
        <v>38</v>
      </c>
      <c r="P3104" s="193" t="s">
        <v>30</v>
      </c>
      <c r="Q3104" s="193" t="s">
        <v>49</v>
      </c>
      <c r="R3104" s="193" t="s">
        <v>37</v>
      </c>
      <c r="S3104" s="193" t="s">
        <v>68</v>
      </c>
      <c r="T3104" s="193" t="s">
        <v>68</v>
      </c>
      <c r="U3104" s="193" t="s">
        <v>68</v>
      </c>
      <c r="V3104" s="403">
        <v>2810025</v>
      </c>
      <c r="W3104" s="61"/>
      <c r="X3104" s="409">
        <v>45958</v>
      </c>
    </row>
    <row r="3105" spans="1:24" ht="15" customHeight="1">
      <c r="A3105" s="192">
        <v>1093792571</v>
      </c>
      <c r="B3105" s="193" t="s">
        <v>26</v>
      </c>
      <c r="C3105" s="193" t="s">
        <v>2086</v>
      </c>
      <c r="D3105" s="193" t="s">
        <v>5021</v>
      </c>
      <c r="E3105" s="193" t="s">
        <v>197</v>
      </c>
      <c r="F3105" s="193" t="s">
        <v>7474</v>
      </c>
      <c r="G3105" s="192">
        <v>3187920958</v>
      </c>
      <c r="H3105" s="288" t="s">
        <v>7475</v>
      </c>
      <c r="I3105" s="193" t="s">
        <v>68</v>
      </c>
      <c r="J3105" s="193" t="s">
        <v>157</v>
      </c>
      <c r="K3105" s="193" t="s">
        <v>5272</v>
      </c>
      <c r="L3105" s="193"/>
      <c r="M3105" s="193"/>
      <c r="N3105" s="193" t="s">
        <v>30</v>
      </c>
      <c r="O3105" s="193" t="s">
        <v>38</v>
      </c>
      <c r="P3105" s="193" t="s">
        <v>30</v>
      </c>
      <c r="Q3105" s="193" t="s">
        <v>43</v>
      </c>
      <c r="R3105" s="193" t="s">
        <v>37</v>
      </c>
      <c r="S3105" s="193" t="s">
        <v>68</v>
      </c>
      <c r="T3105" s="193" t="s">
        <v>68</v>
      </c>
      <c r="U3105" s="193" t="s">
        <v>68</v>
      </c>
      <c r="V3105" s="403">
        <v>2810025</v>
      </c>
      <c r="W3105" s="61"/>
      <c r="X3105" s="409">
        <v>45958</v>
      </c>
    </row>
    <row r="3106" spans="1:24" ht="15" customHeight="1">
      <c r="A3106" s="192">
        <v>1093767343</v>
      </c>
      <c r="B3106" s="193" t="s">
        <v>26</v>
      </c>
      <c r="C3106" s="193" t="s">
        <v>5326</v>
      </c>
      <c r="D3106" s="193" t="s">
        <v>5327</v>
      </c>
      <c r="E3106" s="193" t="s">
        <v>5328</v>
      </c>
      <c r="F3106" s="193" t="s">
        <v>571</v>
      </c>
      <c r="G3106" s="192">
        <v>3219835527</v>
      </c>
      <c r="H3106" s="288" t="s">
        <v>7476</v>
      </c>
      <c r="I3106" s="193" t="s">
        <v>68</v>
      </c>
      <c r="J3106" s="193" t="s">
        <v>157</v>
      </c>
      <c r="K3106" s="193" t="s">
        <v>5272</v>
      </c>
      <c r="L3106" s="193"/>
      <c r="M3106" s="193"/>
      <c r="N3106" s="193" t="s">
        <v>30</v>
      </c>
      <c r="O3106" s="193" t="s">
        <v>38</v>
      </c>
      <c r="P3106" s="193" t="s">
        <v>30</v>
      </c>
      <c r="Q3106" s="193" t="s">
        <v>46</v>
      </c>
      <c r="R3106" s="193" t="s">
        <v>37</v>
      </c>
      <c r="S3106" s="193" t="s">
        <v>68</v>
      </c>
      <c r="T3106" s="193" t="s">
        <v>68</v>
      </c>
      <c r="U3106" s="193" t="s">
        <v>68</v>
      </c>
      <c r="V3106" s="403">
        <v>2810025</v>
      </c>
      <c r="W3106" s="61"/>
      <c r="X3106" s="409">
        <v>45958</v>
      </c>
    </row>
    <row r="3107" spans="1:24" ht="15" customHeight="1">
      <c r="A3107" s="192">
        <v>1090534879</v>
      </c>
      <c r="B3107" s="193" t="s">
        <v>26</v>
      </c>
      <c r="C3107" s="193" t="s">
        <v>1297</v>
      </c>
      <c r="D3107" s="193" t="s">
        <v>1661</v>
      </c>
      <c r="E3107" s="193" t="s">
        <v>261</v>
      </c>
      <c r="F3107" s="193" t="s">
        <v>876</v>
      </c>
      <c r="G3107" s="192">
        <v>3166978651</v>
      </c>
      <c r="H3107" s="288" t="s">
        <v>7477</v>
      </c>
      <c r="I3107" s="193" t="s">
        <v>68</v>
      </c>
      <c r="J3107" s="193" t="s">
        <v>157</v>
      </c>
      <c r="K3107" s="193" t="s">
        <v>5272</v>
      </c>
      <c r="L3107" s="193"/>
      <c r="M3107" s="193"/>
      <c r="N3107" s="193" t="s">
        <v>30</v>
      </c>
      <c r="O3107" s="193" t="s">
        <v>38</v>
      </c>
      <c r="P3107" s="193" t="s">
        <v>30</v>
      </c>
      <c r="Q3107" s="193" t="s">
        <v>39</v>
      </c>
      <c r="R3107" s="193" t="s">
        <v>37</v>
      </c>
      <c r="S3107" s="193" t="s">
        <v>68</v>
      </c>
      <c r="T3107" s="193" t="s">
        <v>68</v>
      </c>
      <c r="U3107" s="193" t="s">
        <v>68</v>
      </c>
      <c r="V3107" s="403">
        <v>2810025</v>
      </c>
      <c r="W3107" s="61"/>
      <c r="X3107" s="409">
        <v>45958</v>
      </c>
    </row>
    <row r="3108" spans="1:24" ht="15" customHeight="1">
      <c r="A3108" s="192">
        <v>1092349063</v>
      </c>
      <c r="B3108" s="193" t="s">
        <v>26</v>
      </c>
      <c r="C3108" s="193" t="s">
        <v>7478</v>
      </c>
      <c r="D3108" s="193" t="s">
        <v>1332</v>
      </c>
      <c r="E3108" s="193" t="s">
        <v>468</v>
      </c>
      <c r="F3108" s="193" t="s">
        <v>7466</v>
      </c>
      <c r="G3108" s="192">
        <v>3112609900</v>
      </c>
      <c r="H3108" s="288" t="s">
        <v>7479</v>
      </c>
      <c r="I3108" s="193" t="s">
        <v>68</v>
      </c>
      <c r="J3108" s="193" t="s">
        <v>157</v>
      </c>
      <c r="K3108" s="193" t="s">
        <v>5272</v>
      </c>
      <c r="L3108" s="193"/>
      <c r="M3108" s="193"/>
      <c r="N3108" s="193" t="s">
        <v>30</v>
      </c>
      <c r="O3108" s="193" t="s">
        <v>38</v>
      </c>
      <c r="P3108" s="193" t="s">
        <v>30</v>
      </c>
      <c r="Q3108" s="193" t="s">
        <v>49</v>
      </c>
      <c r="R3108" s="193" t="s">
        <v>37</v>
      </c>
      <c r="S3108" s="193" t="s">
        <v>68</v>
      </c>
      <c r="T3108" s="193" t="s">
        <v>68</v>
      </c>
      <c r="U3108" s="193" t="s">
        <v>68</v>
      </c>
      <c r="V3108" s="403">
        <v>2810025</v>
      </c>
      <c r="W3108" s="61"/>
      <c r="X3108" s="409">
        <v>45958</v>
      </c>
    </row>
    <row r="3109" spans="1:24" ht="15" customHeight="1">
      <c r="A3109" s="192">
        <v>1004843569</v>
      </c>
      <c r="B3109" s="193" t="s">
        <v>26</v>
      </c>
      <c r="C3109" s="193" t="s">
        <v>1001</v>
      </c>
      <c r="D3109" s="193" t="s">
        <v>5303</v>
      </c>
      <c r="E3109" s="193" t="s">
        <v>2368</v>
      </c>
      <c r="F3109" s="193" t="s">
        <v>876</v>
      </c>
      <c r="G3109" s="192">
        <v>3105584267</v>
      </c>
      <c r="H3109" s="288" t="s">
        <v>5304</v>
      </c>
      <c r="I3109" s="193" t="s">
        <v>68</v>
      </c>
      <c r="J3109" s="193" t="s">
        <v>157</v>
      </c>
      <c r="K3109" s="193" t="s">
        <v>5272</v>
      </c>
      <c r="L3109" s="193"/>
      <c r="M3109" s="193"/>
      <c r="N3109" s="193" t="s">
        <v>30</v>
      </c>
      <c r="O3109" s="193" t="s">
        <v>38</v>
      </c>
      <c r="P3109" s="193" t="s">
        <v>30</v>
      </c>
      <c r="Q3109" s="193" t="s">
        <v>43</v>
      </c>
      <c r="R3109" s="193" t="s">
        <v>37</v>
      </c>
      <c r="S3109" s="193" t="s">
        <v>68</v>
      </c>
      <c r="T3109" s="193" t="s">
        <v>68</v>
      </c>
      <c r="U3109" s="193" t="s">
        <v>68</v>
      </c>
      <c r="V3109" s="403">
        <v>2810025</v>
      </c>
      <c r="W3109" s="61"/>
      <c r="X3109" s="409">
        <v>45958</v>
      </c>
    </row>
    <row r="3110" spans="1:24" ht="15" customHeight="1">
      <c r="A3110" s="192">
        <v>1090526331</v>
      </c>
      <c r="B3110" s="193" t="s">
        <v>26</v>
      </c>
      <c r="C3110" s="193" t="s">
        <v>151</v>
      </c>
      <c r="D3110" s="193" t="s">
        <v>7480</v>
      </c>
      <c r="E3110" s="193" t="s">
        <v>171</v>
      </c>
      <c r="F3110" s="193" t="s">
        <v>2645</v>
      </c>
      <c r="G3110" s="192">
        <v>3505855491</v>
      </c>
      <c r="H3110" s="288" t="s">
        <v>7481</v>
      </c>
      <c r="I3110" s="193" t="s">
        <v>68</v>
      </c>
      <c r="J3110" s="193" t="s">
        <v>157</v>
      </c>
      <c r="K3110" s="193"/>
      <c r="L3110" s="193" t="s">
        <v>41</v>
      </c>
      <c r="M3110" s="193"/>
      <c r="N3110" s="193" t="s">
        <v>30</v>
      </c>
      <c r="O3110" s="193" t="s">
        <v>38</v>
      </c>
      <c r="P3110" s="193" t="s">
        <v>30</v>
      </c>
      <c r="Q3110" s="193" t="s">
        <v>49</v>
      </c>
      <c r="R3110" s="193" t="s">
        <v>37</v>
      </c>
      <c r="S3110" s="193" t="s">
        <v>68</v>
      </c>
      <c r="T3110" s="193" t="s">
        <v>68</v>
      </c>
      <c r="U3110" s="193" t="s">
        <v>68</v>
      </c>
      <c r="V3110" s="403">
        <v>2810025</v>
      </c>
      <c r="W3110" s="61"/>
      <c r="X3110" s="409">
        <v>45958</v>
      </c>
    </row>
    <row r="3111" spans="1:24" ht="15" customHeight="1">
      <c r="A3111" s="192">
        <v>1094446522</v>
      </c>
      <c r="B3111" s="193" t="s">
        <v>26</v>
      </c>
      <c r="C3111" s="193" t="s">
        <v>7482</v>
      </c>
      <c r="D3111" s="193" t="s">
        <v>7483</v>
      </c>
      <c r="E3111" s="193" t="s">
        <v>7484</v>
      </c>
      <c r="F3111" s="193" t="s">
        <v>171</v>
      </c>
      <c r="G3111" s="192">
        <v>3219352096</v>
      </c>
      <c r="H3111" s="288" t="s">
        <v>7485</v>
      </c>
      <c r="I3111" s="193" t="s">
        <v>68</v>
      </c>
      <c r="J3111" s="193" t="s">
        <v>157</v>
      </c>
      <c r="K3111" s="193" t="s">
        <v>5272</v>
      </c>
      <c r="L3111" s="193"/>
      <c r="M3111" s="193"/>
      <c r="N3111" s="193" t="s">
        <v>30</v>
      </c>
      <c r="O3111" s="193" t="s">
        <v>38</v>
      </c>
      <c r="P3111" s="193" t="s">
        <v>30</v>
      </c>
      <c r="Q3111" s="193" t="s">
        <v>39</v>
      </c>
      <c r="R3111" s="193" t="s">
        <v>37</v>
      </c>
      <c r="S3111" s="193" t="s">
        <v>68</v>
      </c>
      <c r="T3111" s="193" t="s">
        <v>68</v>
      </c>
      <c r="U3111" s="193" t="s">
        <v>68</v>
      </c>
      <c r="V3111" s="403">
        <v>2810025</v>
      </c>
      <c r="W3111" s="61"/>
      <c r="X3111" s="409">
        <v>45958</v>
      </c>
    </row>
    <row r="3112" spans="1:24" ht="15" customHeight="1">
      <c r="A3112" s="192">
        <v>1046952850</v>
      </c>
      <c r="B3112" s="193" t="s">
        <v>26</v>
      </c>
      <c r="C3112" s="193" t="s">
        <v>1457</v>
      </c>
      <c r="D3112" s="193" t="s">
        <v>196</v>
      </c>
      <c r="E3112" s="193" t="s">
        <v>1175</v>
      </c>
      <c r="F3112" s="193"/>
      <c r="G3112" s="192">
        <v>3228227975</v>
      </c>
      <c r="H3112" s="288" t="s">
        <v>7486</v>
      </c>
      <c r="I3112" s="193" t="s">
        <v>68</v>
      </c>
      <c r="J3112" s="193" t="s">
        <v>157</v>
      </c>
      <c r="K3112" s="193" t="s">
        <v>27</v>
      </c>
      <c r="L3112" s="193"/>
      <c r="M3112" s="193"/>
      <c r="N3112" s="193" t="s">
        <v>30</v>
      </c>
      <c r="O3112" s="193" t="s">
        <v>38</v>
      </c>
      <c r="P3112" s="193" t="s">
        <v>30</v>
      </c>
      <c r="Q3112" s="193" t="s">
        <v>49</v>
      </c>
      <c r="R3112" s="193" t="s">
        <v>37</v>
      </c>
      <c r="S3112" s="193" t="s">
        <v>68</v>
      </c>
      <c r="T3112" s="193" t="s">
        <v>68</v>
      </c>
      <c r="U3112" s="193" t="s">
        <v>68</v>
      </c>
      <c r="V3112" s="403">
        <v>2810025</v>
      </c>
      <c r="W3112" s="61"/>
      <c r="X3112" s="409">
        <v>45958</v>
      </c>
    </row>
    <row r="3113" spans="1:24" ht="15" customHeight="1">
      <c r="A3113" s="192">
        <v>9177263</v>
      </c>
      <c r="B3113" s="193" t="s">
        <v>26</v>
      </c>
      <c r="C3113" s="193" t="s">
        <v>7487</v>
      </c>
      <c r="D3113" s="193" t="s">
        <v>1669</v>
      </c>
      <c r="E3113" s="193" t="s">
        <v>599</v>
      </c>
      <c r="F3113" s="193" t="s">
        <v>233</v>
      </c>
      <c r="G3113" s="192">
        <v>3022391216</v>
      </c>
      <c r="H3113" s="288" t="s">
        <v>7488</v>
      </c>
      <c r="I3113" s="193" t="s">
        <v>50</v>
      </c>
      <c r="J3113" s="193" t="s">
        <v>2038</v>
      </c>
      <c r="K3113" s="193"/>
      <c r="L3113" s="193"/>
      <c r="M3113" s="193"/>
      <c r="N3113" s="193" t="s">
        <v>30</v>
      </c>
      <c r="O3113" s="193" t="s">
        <v>30</v>
      </c>
      <c r="P3113" s="193" t="s">
        <v>43</v>
      </c>
      <c r="Q3113" s="193" t="s">
        <v>30</v>
      </c>
      <c r="R3113" s="193" t="s">
        <v>50</v>
      </c>
      <c r="S3113" s="193" t="s">
        <v>50</v>
      </c>
      <c r="T3113" s="193" t="s">
        <v>50</v>
      </c>
      <c r="U3113" s="193"/>
      <c r="V3113" s="61"/>
      <c r="W3113" s="61"/>
      <c r="X3113" s="427">
        <v>45964</v>
      </c>
    </row>
    <row r="3114" spans="1:24" ht="15" customHeight="1">
      <c r="A3114" s="192">
        <v>45476303</v>
      </c>
      <c r="B3114" s="193" t="s">
        <v>26</v>
      </c>
      <c r="C3114" s="193" t="s">
        <v>7489</v>
      </c>
      <c r="D3114" s="193"/>
      <c r="E3114" s="193" t="s">
        <v>7490</v>
      </c>
      <c r="F3114" s="193" t="s">
        <v>1337</v>
      </c>
      <c r="G3114" s="192">
        <v>3023305827</v>
      </c>
      <c r="H3114" s="288" t="s">
        <v>7491</v>
      </c>
      <c r="I3114" s="193" t="s">
        <v>50</v>
      </c>
      <c r="J3114" s="193" t="s">
        <v>110</v>
      </c>
      <c r="K3114" s="193"/>
      <c r="L3114" s="193" t="s">
        <v>28</v>
      </c>
      <c r="M3114" s="193"/>
      <c r="N3114" s="193" t="s">
        <v>30</v>
      </c>
      <c r="O3114" s="193" t="s">
        <v>30</v>
      </c>
      <c r="P3114" s="193" t="s">
        <v>43</v>
      </c>
      <c r="Q3114" s="193" t="s">
        <v>30</v>
      </c>
      <c r="R3114" s="193" t="s">
        <v>50</v>
      </c>
      <c r="S3114" s="193" t="s">
        <v>50</v>
      </c>
      <c r="T3114" s="193" t="s">
        <v>50</v>
      </c>
      <c r="U3114" s="193"/>
      <c r="V3114" s="61"/>
      <c r="W3114" s="61"/>
      <c r="X3114" s="427">
        <v>45964</v>
      </c>
    </row>
    <row r="3115" spans="1:24" ht="15" customHeight="1">
      <c r="A3115" s="192">
        <v>22956374</v>
      </c>
      <c r="B3115" s="193" t="s">
        <v>26</v>
      </c>
      <c r="C3115" s="193" t="s">
        <v>361</v>
      </c>
      <c r="D3115" s="193" t="s">
        <v>7492</v>
      </c>
      <c r="E3115" s="193" t="s">
        <v>5187</v>
      </c>
      <c r="F3115" s="193" t="s">
        <v>1213</v>
      </c>
      <c r="G3115" s="192">
        <v>3203988073</v>
      </c>
      <c r="H3115" s="288" t="s">
        <v>7493</v>
      </c>
      <c r="I3115" s="193" t="s">
        <v>50</v>
      </c>
      <c r="J3115" s="193" t="s">
        <v>650</v>
      </c>
      <c r="K3115" s="193"/>
      <c r="L3115" s="193" t="s">
        <v>28</v>
      </c>
      <c r="M3115" s="193"/>
      <c r="N3115" s="193" t="s">
        <v>30</v>
      </c>
      <c r="O3115" s="193" t="s">
        <v>30</v>
      </c>
      <c r="P3115" s="193" t="s">
        <v>49</v>
      </c>
      <c r="Q3115" s="193" t="s">
        <v>30</v>
      </c>
      <c r="R3115" s="193" t="s">
        <v>50</v>
      </c>
      <c r="S3115" s="193"/>
      <c r="T3115" s="193"/>
      <c r="U3115" s="193"/>
      <c r="V3115" s="61"/>
      <c r="W3115" s="61"/>
      <c r="X3115" s="427">
        <v>45964</v>
      </c>
    </row>
    <row r="3116" spans="1:24" ht="15" customHeight="1">
      <c r="A3116" s="192">
        <v>1003893258</v>
      </c>
      <c r="B3116" s="193" t="s">
        <v>26</v>
      </c>
      <c r="C3116" s="193" t="s">
        <v>1640</v>
      </c>
      <c r="D3116" s="193" t="s">
        <v>264</v>
      </c>
      <c r="E3116" s="193" t="s">
        <v>675</v>
      </c>
      <c r="F3116" s="193" t="s">
        <v>428</v>
      </c>
      <c r="G3116" s="192">
        <v>3209203817</v>
      </c>
      <c r="H3116" s="288" t="s">
        <v>7494</v>
      </c>
      <c r="I3116" s="193" t="s">
        <v>63</v>
      </c>
      <c r="J3116" s="193" t="s">
        <v>4549</v>
      </c>
      <c r="K3116" s="193"/>
      <c r="L3116" s="193" t="s">
        <v>28</v>
      </c>
      <c r="M3116" s="193"/>
      <c r="N3116" s="193" t="s">
        <v>30</v>
      </c>
      <c r="O3116" s="193" t="s">
        <v>38</v>
      </c>
      <c r="P3116" s="193" t="s">
        <v>30</v>
      </c>
      <c r="Q3116" s="193" t="s">
        <v>1689</v>
      </c>
      <c r="R3116" s="193" t="s">
        <v>30</v>
      </c>
      <c r="S3116" s="193" t="s">
        <v>63</v>
      </c>
      <c r="T3116" s="193" t="s">
        <v>63</v>
      </c>
      <c r="U3116" s="193" t="s">
        <v>60</v>
      </c>
      <c r="V3116" s="61"/>
      <c r="W3116" s="61"/>
      <c r="X3116" s="427">
        <v>45964</v>
      </c>
    </row>
    <row r="3117" spans="1:24" ht="15" customHeight="1">
      <c r="A3117" s="192">
        <v>30088347</v>
      </c>
      <c r="B3117" s="193" t="s">
        <v>26</v>
      </c>
      <c r="C3117" s="193" t="s">
        <v>1423</v>
      </c>
      <c r="D3117" s="193"/>
      <c r="E3117" s="193" t="s">
        <v>6566</v>
      </c>
      <c r="F3117" s="193" t="s">
        <v>6567</v>
      </c>
      <c r="G3117" s="192">
        <v>3148371947</v>
      </c>
      <c r="H3117" s="288" t="s">
        <v>7621</v>
      </c>
      <c r="I3117" s="193" t="s">
        <v>50</v>
      </c>
      <c r="J3117" s="193" t="s">
        <v>6569</v>
      </c>
      <c r="K3117" s="193"/>
      <c r="L3117" s="193" t="s">
        <v>28</v>
      </c>
      <c r="M3117" s="193"/>
      <c r="N3117" s="193" t="s">
        <v>30</v>
      </c>
      <c r="O3117" s="193" t="s">
        <v>30</v>
      </c>
      <c r="P3117" s="193" t="s">
        <v>46</v>
      </c>
      <c r="Q3117" s="193" t="s">
        <v>30</v>
      </c>
      <c r="R3117" s="193" t="s">
        <v>47</v>
      </c>
      <c r="S3117" s="193" t="s">
        <v>65</v>
      </c>
      <c r="T3117" s="193" t="s">
        <v>64</v>
      </c>
      <c r="U3117" s="193"/>
      <c r="V3117" s="61"/>
      <c r="W3117" s="61"/>
      <c r="X3117" s="427">
        <v>45964</v>
      </c>
    </row>
    <row r="3118" spans="1:24" ht="15" customHeight="1">
      <c r="A3118" s="192">
        <v>40342685</v>
      </c>
      <c r="B3118" s="193" t="s">
        <v>26</v>
      </c>
      <c r="C3118" s="193" t="s">
        <v>734</v>
      </c>
      <c r="D3118" s="193" t="s">
        <v>7495</v>
      </c>
      <c r="E3118" s="193" t="s">
        <v>4763</v>
      </c>
      <c r="F3118" s="193" t="s">
        <v>7496</v>
      </c>
      <c r="G3118" s="192">
        <v>3103316074</v>
      </c>
      <c r="H3118" s="288" t="s">
        <v>7497</v>
      </c>
      <c r="I3118" s="193" t="s">
        <v>66</v>
      </c>
      <c r="J3118" s="193" t="s">
        <v>2221</v>
      </c>
      <c r="K3118" s="193"/>
      <c r="L3118" s="193" t="s">
        <v>28</v>
      </c>
      <c r="M3118" s="193" t="s">
        <v>36</v>
      </c>
      <c r="N3118" s="193" t="s">
        <v>37</v>
      </c>
      <c r="O3118" s="193" t="s">
        <v>42</v>
      </c>
      <c r="P3118" s="193" t="s">
        <v>30</v>
      </c>
      <c r="Q3118" s="193" t="s">
        <v>46</v>
      </c>
      <c r="R3118" s="193" t="s">
        <v>30</v>
      </c>
      <c r="S3118" s="193" t="s">
        <v>66</v>
      </c>
      <c r="T3118" s="193" t="s">
        <v>66</v>
      </c>
      <c r="U3118" s="193" t="s">
        <v>66</v>
      </c>
      <c r="V3118" s="61"/>
      <c r="W3118" s="61"/>
      <c r="X3118" s="427">
        <v>45964</v>
      </c>
    </row>
    <row r="3119" spans="1:24" ht="15" customHeight="1">
      <c r="A3119" s="192">
        <v>1149458322</v>
      </c>
      <c r="B3119" s="193" t="s">
        <v>26</v>
      </c>
      <c r="C3119" s="193" t="s">
        <v>7498</v>
      </c>
      <c r="D3119" s="193" t="s">
        <v>7499</v>
      </c>
      <c r="E3119" s="193" t="s">
        <v>350</v>
      </c>
      <c r="F3119" s="193" t="s">
        <v>233</v>
      </c>
      <c r="G3119" s="192">
        <v>3107356366</v>
      </c>
      <c r="H3119" s="288" t="s">
        <v>7500</v>
      </c>
      <c r="I3119" s="193" t="s">
        <v>68</v>
      </c>
      <c r="J3119" s="193" t="s">
        <v>157</v>
      </c>
      <c r="K3119" s="193" t="s">
        <v>5636</v>
      </c>
      <c r="L3119" s="193" t="s">
        <v>51</v>
      </c>
      <c r="M3119" s="193" t="s">
        <v>36</v>
      </c>
      <c r="N3119" s="193" t="s">
        <v>37</v>
      </c>
      <c r="O3119" s="193" t="s">
        <v>42</v>
      </c>
      <c r="P3119" s="193" t="s">
        <v>37</v>
      </c>
      <c r="Q3119" s="193" t="s">
        <v>32</v>
      </c>
      <c r="R3119" s="193" t="s">
        <v>37</v>
      </c>
      <c r="S3119" s="193" t="s">
        <v>68</v>
      </c>
      <c r="T3119" s="193" t="s">
        <v>68</v>
      </c>
      <c r="U3119" s="193" t="s">
        <v>68</v>
      </c>
      <c r="V3119" s="61"/>
      <c r="W3119" s="61"/>
      <c r="X3119" s="427">
        <v>45964</v>
      </c>
    </row>
    <row r="3120" spans="1:24" ht="15" customHeight="1">
      <c r="A3120" s="192">
        <v>49606945</v>
      </c>
      <c r="B3120" s="193" t="s">
        <v>26</v>
      </c>
      <c r="C3120" s="193" t="s">
        <v>611</v>
      </c>
      <c r="D3120" s="193" t="s">
        <v>836</v>
      </c>
      <c r="E3120" s="193" t="s">
        <v>1654</v>
      </c>
      <c r="F3120" s="193" t="s">
        <v>947</v>
      </c>
      <c r="G3120" s="192">
        <v>3135578482</v>
      </c>
      <c r="H3120" s="288" t="s">
        <v>7501</v>
      </c>
      <c r="I3120" s="193" t="s">
        <v>57</v>
      </c>
      <c r="J3120" s="193" t="s">
        <v>434</v>
      </c>
      <c r="K3120" s="193"/>
      <c r="L3120" s="193" t="s">
        <v>28</v>
      </c>
      <c r="M3120" s="193" t="s">
        <v>36</v>
      </c>
      <c r="N3120" s="193" t="s">
        <v>30</v>
      </c>
      <c r="O3120" s="193" t="s">
        <v>30</v>
      </c>
      <c r="P3120" s="193" t="s">
        <v>46</v>
      </c>
      <c r="Q3120" s="193" t="s">
        <v>30</v>
      </c>
      <c r="R3120" s="193" t="s">
        <v>57</v>
      </c>
      <c r="S3120" s="193" t="s">
        <v>57</v>
      </c>
      <c r="T3120" s="193" t="s">
        <v>57</v>
      </c>
      <c r="U3120" s="193"/>
      <c r="V3120" s="61"/>
      <c r="W3120" s="61"/>
      <c r="X3120" s="427">
        <v>45964</v>
      </c>
    </row>
    <row r="3121" spans="1:24" ht="15" customHeight="1">
      <c r="A3121" s="192">
        <v>1117884866</v>
      </c>
      <c r="B3121" s="193" t="s">
        <v>26</v>
      </c>
      <c r="C3121" s="193" t="s">
        <v>3241</v>
      </c>
      <c r="D3121" s="193" t="s">
        <v>345</v>
      </c>
      <c r="E3121" s="193" t="s">
        <v>200</v>
      </c>
      <c r="F3121" s="193" t="s">
        <v>4528</v>
      </c>
      <c r="G3121" s="192">
        <v>3233263488</v>
      </c>
      <c r="H3121" s="288" t="s">
        <v>7502</v>
      </c>
      <c r="I3121" s="193" t="s">
        <v>54</v>
      </c>
      <c r="J3121" s="193" t="s">
        <v>583</v>
      </c>
      <c r="K3121" s="193"/>
      <c r="L3121" s="193" t="s">
        <v>28</v>
      </c>
      <c r="M3121" s="193" t="s">
        <v>36</v>
      </c>
      <c r="N3121" s="193" t="s">
        <v>37</v>
      </c>
      <c r="O3121" s="193" t="s">
        <v>42</v>
      </c>
      <c r="P3121" s="193" t="s">
        <v>30</v>
      </c>
      <c r="Q3121" s="193" t="s">
        <v>49</v>
      </c>
      <c r="R3121" s="193" t="s">
        <v>30</v>
      </c>
      <c r="S3121" s="193" t="s">
        <v>54</v>
      </c>
      <c r="T3121" s="193" t="s">
        <v>54</v>
      </c>
      <c r="U3121" s="193" t="s">
        <v>54</v>
      </c>
      <c r="V3121" s="61"/>
      <c r="W3121" s="61"/>
      <c r="X3121" s="427">
        <v>45964</v>
      </c>
    </row>
    <row r="3122" spans="1:24" ht="15" customHeight="1">
      <c r="A3122" s="192">
        <v>25786231</v>
      </c>
      <c r="B3122" s="193" t="s">
        <v>26</v>
      </c>
      <c r="C3122" s="193" t="s">
        <v>7503</v>
      </c>
      <c r="D3122" s="193" t="s">
        <v>865</v>
      </c>
      <c r="E3122" s="193" t="s">
        <v>2984</v>
      </c>
      <c r="F3122" s="193" t="s">
        <v>736</v>
      </c>
      <c r="G3122" s="192">
        <v>3135499388</v>
      </c>
      <c r="H3122" s="288" t="s">
        <v>7504</v>
      </c>
      <c r="I3122" s="193" t="s">
        <v>59</v>
      </c>
      <c r="J3122" s="193" t="s">
        <v>1108</v>
      </c>
      <c r="K3122" s="193"/>
      <c r="L3122" s="193" t="s">
        <v>35</v>
      </c>
      <c r="M3122" s="193" t="s">
        <v>36</v>
      </c>
      <c r="N3122" s="193" t="s">
        <v>30</v>
      </c>
      <c r="O3122" s="193" t="s">
        <v>30</v>
      </c>
      <c r="P3122" s="193" t="s">
        <v>46</v>
      </c>
      <c r="Q3122" s="193" t="s">
        <v>30</v>
      </c>
      <c r="R3122" s="193" t="s">
        <v>60</v>
      </c>
      <c r="S3122" s="193" t="s">
        <v>75</v>
      </c>
      <c r="T3122" s="193" t="s">
        <v>60</v>
      </c>
      <c r="U3122" s="193"/>
      <c r="V3122" s="61"/>
      <c r="W3122" s="61"/>
      <c r="X3122" s="427">
        <v>45964</v>
      </c>
    </row>
    <row r="3123" spans="1:24" ht="15" customHeight="1">
      <c r="A3123" s="192">
        <v>27602910</v>
      </c>
      <c r="B3123" s="193" t="s">
        <v>26</v>
      </c>
      <c r="C3123" s="193" t="s">
        <v>461</v>
      </c>
      <c r="D3123" s="193" t="s">
        <v>510</v>
      </c>
      <c r="E3123" s="193" t="s">
        <v>319</v>
      </c>
      <c r="F3123" s="193" t="s">
        <v>441</v>
      </c>
      <c r="G3123" s="192">
        <v>3107704086</v>
      </c>
      <c r="H3123" s="288" t="s">
        <v>7505</v>
      </c>
      <c r="I3123" s="193" t="s">
        <v>68</v>
      </c>
      <c r="J3123" s="193" t="s">
        <v>157</v>
      </c>
      <c r="K3123" s="193"/>
      <c r="L3123" s="193" t="s">
        <v>51</v>
      </c>
      <c r="M3123" s="193" t="s">
        <v>36</v>
      </c>
      <c r="N3123" s="193" t="s">
        <v>37</v>
      </c>
      <c r="O3123" s="193" t="s">
        <v>42</v>
      </c>
      <c r="P3123" s="193" t="s">
        <v>37</v>
      </c>
      <c r="Q3123" s="193" t="s">
        <v>32</v>
      </c>
      <c r="R3123" s="193" t="s">
        <v>30</v>
      </c>
      <c r="S3123" s="193" t="s">
        <v>68</v>
      </c>
      <c r="T3123" s="193" t="s">
        <v>68</v>
      </c>
      <c r="U3123" s="193" t="s">
        <v>68</v>
      </c>
      <c r="V3123" s="61"/>
      <c r="W3123" s="61"/>
      <c r="X3123" s="427">
        <v>45964</v>
      </c>
    </row>
    <row r="3124" spans="1:24" ht="15" customHeight="1">
      <c r="A3124" s="192">
        <v>1093782379</v>
      </c>
      <c r="B3124" s="193" t="s">
        <v>26</v>
      </c>
      <c r="C3124" s="193" t="s">
        <v>1015</v>
      </c>
      <c r="D3124" s="193" t="s">
        <v>7506</v>
      </c>
      <c r="E3124" s="193" t="s">
        <v>7507</v>
      </c>
      <c r="F3124" s="193" t="s">
        <v>388</v>
      </c>
      <c r="G3124" s="192">
        <v>3212250028</v>
      </c>
      <c r="H3124" s="288" t="s">
        <v>7508</v>
      </c>
      <c r="I3124" s="193" t="s">
        <v>68</v>
      </c>
      <c r="J3124" s="193" t="s">
        <v>7509</v>
      </c>
      <c r="K3124" s="193"/>
      <c r="L3124" s="193" t="s">
        <v>51</v>
      </c>
      <c r="M3124" s="193"/>
      <c r="N3124" s="193" t="s">
        <v>37</v>
      </c>
      <c r="O3124" s="193" t="s">
        <v>42</v>
      </c>
      <c r="P3124" s="193" t="s">
        <v>37</v>
      </c>
      <c r="Q3124" s="193" t="s">
        <v>32</v>
      </c>
      <c r="R3124" s="193" t="s">
        <v>30</v>
      </c>
      <c r="S3124" s="193" t="s">
        <v>68</v>
      </c>
      <c r="T3124" s="193" t="s">
        <v>68</v>
      </c>
      <c r="U3124" s="193" t="s">
        <v>68</v>
      </c>
      <c r="V3124" s="61"/>
      <c r="W3124" s="61"/>
      <c r="X3124" s="427">
        <v>45964</v>
      </c>
    </row>
    <row r="3125" spans="1:24" ht="15" customHeight="1">
      <c r="A3125" s="192">
        <v>1088308199</v>
      </c>
      <c r="B3125" s="193" t="s">
        <v>26</v>
      </c>
      <c r="C3125" s="193" t="s">
        <v>1196</v>
      </c>
      <c r="D3125" s="193" t="s">
        <v>483</v>
      </c>
      <c r="E3125" s="193" t="s">
        <v>7510</v>
      </c>
      <c r="F3125" s="193" t="s">
        <v>319</v>
      </c>
      <c r="G3125" s="192">
        <v>3218389011</v>
      </c>
      <c r="H3125" s="288" t="s">
        <v>7511</v>
      </c>
      <c r="I3125" s="193" t="s">
        <v>71</v>
      </c>
      <c r="J3125" s="193" t="s">
        <v>549</v>
      </c>
      <c r="K3125" s="193"/>
      <c r="L3125" s="193" t="s">
        <v>28</v>
      </c>
      <c r="M3125" s="193" t="s">
        <v>36</v>
      </c>
      <c r="N3125" s="193" t="s">
        <v>30</v>
      </c>
      <c r="O3125" s="193" t="s">
        <v>30</v>
      </c>
      <c r="P3125" s="193" t="s">
        <v>43</v>
      </c>
      <c r="Q3125" s="193" t="s">
        <v>30</v>
      </c>
      <c r="R3125" s="193" t="s">
        <v>71</v>
      </c>
      <c r="S3125" s="193" t="s">
        <v>70</v>
      </c>
      <c r="T3125" s="193" t="s">
        <v>53</v>
      </c>
      <c r="U3125" s="193"/>
      <c r="V3125" s="61"/>
      <c r="W3125" s="61"/>
      <c r="X3125" s="427">
        <v>45964</v>
      </c>
    </row>
    <row r="3126" spans="1:24" ht="15" customHeight="1">
      <c r="A3126" s="192">
        <v>1093757677</v>
      </c>
      <c r="B3126" s="193" t="s">
        <v>26</v>
      </c>
      <c r="C3126" s="193" t="s">
        <v>920</v>
      </c>
      <c r="D3126" s="193" t="s">
        <v>1305</v>
      </c>
      <c r="E3126" s="193" t="s">
        <v>1951</v>
      </c>
      <c r="F3126" s="193" t="s">
        <v>1221</v>
      </c>
      <c r="G3126" s="192">
        <v>3132230020</v>
      </c>
      <c r="H3126" s="288" t="s">
        <v>7512</v>
      </c>
      <c r="I3126" s="193" t="s">
        <v>68</v>
      </c>
      <c r="J3126" s="193" t="s">
        <v>814</v>
      </c>
      <c r="K3126" s="193"/>
      <c r="L3126" s="193" t="s">
        <v>28</v>
      </c>
      <c r="M3126" s="193" t="s">
        <v>36</v>
      </c>
      <c r="N3126" s="193" t="s">
        <v>30</v>
      </c>
      <c r="O3126" s="193" t="s">
        <v>38</v>
      </c>
      <c r="P3126" s="193" t="s">
        <v>30</v>
      </c>
      <c r="Q3126" s="193" t="s">
        <v>49</v>
      </c>
      <c r="R3126" s="193" t="s">
        <v>30</v>
      </c>
      <c r="S3126" s="193" t="s">
        <v>68</v>
      </c>
      <c r="T3126" s="193" t="s">
        <v>73</v>
      </c>
      <c r="U3126" s="193" t="s">
        <v>40</v>
      </c>
      <c r="V3126" s="61"/>
      <c r="W3126" s="61"/>
      <c r="X3126" s="427">
        <v>45964</v>
      </c>
    </row>
    <row r="3127" spans="1:24" ht="15" customHeight="1">
      <c r="A3127" s="192">
        <v>40436860</v>
      </c>
      <c r="B3127" s="193" t="s">
        <v>26</v>
      </c>
      <c r="C3127" s="193" t="s">
        <v>2449</v>
      </c>
      <c r="D3127" s="193" t="s">
        <v>196</v>
      </c>
      <c r="E3127" s="193" t="s">
        <v>2065</v>
      </c>
      <c r="F3127" s="193" t="s">
        <v>1333</v>
      </c>
      <c r="G3127" s="192">
        <v>3108692432</v>
      </c>
      <c r="H3127" s="288" t="s">
        <v>7513</v>
      </c>
      <c r="I3127" s="193" t="s">
        <v>66</v>
      </c>
      <c r="J3127" s="193" t="s">
        <v>535</v>
      </c>
      <c r="K3127" s="193"/>
      <c r="L3127" s="193" t="s">
        <v>51</v>
      </c>
      <c r="M3127" s="193" t="s">
        <v>36</v>
      </c>
      <c r="N3127" s="193" t="s">
        <v>30</v>
      </c>
      <c r="O3127" s="193" t="s">
        <v>30</v>
      </c>
      <c r="P3127" s="193" t="s">
        <v>43</v>
      </c>
      <c r="Q3127" s="193" t="s">
        <v>30</v>
      </c>
      <c r="R3127" s="193" t="s">
        <v>60</v>
      </c>
      <c r="S3127" s="193" t="s">
        <v>52</v>
      </c>
      <c r="T3127" s="193"/>
      <c r="U3127" s="193"/>
      <c r="V3127" s="61"/>
      <c r="W3127" s="61"/>
      <c r="X3127" s="427">
        <v>45964</v>
      </c>
    </row>
    <row r="3128" spans="1:24" ht="15" customHeight="1">
      <c r="A3128" s="192">
        <v>40436860</v>
      </c>
      <c r="B3128" s="193" t="s">
        <v>26</v>
      </c>
      <c r="C3128" s="193" t="s">
        <v>2449</v>
      </c>
      <c r="D3128" s="193" t="s">
        <v>196</v>
      </c>
      <c r="E3128" s="193" t="s">
        <v>2065</v>
      </c>
      <c r="F3128" s="193" t="s">
        <v>1333</v>
      </c>
      <c r="G3128" s="192">
        <v>3108692432</v>
      </c>
      <c r="H3128" s="288" t="s">
        <v>7513</v>
      </c>
      <c r="I3128" s="193" t="s">
        <v>66</v>
      </c>
      <c r="J3128" s="193" t="s">
        <v>535</v>
      </c>
      <c r="K3128" s="193"/>
      <c r="L3128" s="193" t="s">
        <v>51</v>
      </c>
      <c r="M3128" s="193" t="s">
        <v>36</v>
      </c>
      <c r="N3128" s="193" t="s">
        <v>30</v>
      </c>
      <c r="O3128" s="193" t="s">
        <v>30</v>
      </c>
      <c r="P3128" s="193" t="s">
        <v>43</v>
      </c>
      <c r="Q3128" s="193" t="s">
        <v>30</v>
      </c>
      <c r="R3128" s="193" t="s">
        <v>60</v>
      </c>
      <c r="S3128" s="193" t="s">
        <v>52</v>
      </c>
      <c r="T3128" s="193"/>
      <c r="U3128" s="193"/>
      <c r="V3128" s="61"/>
      <c r="W3128" s="61"/>
      <c r="X3128" s="427">
        <v>45964</v>
      </c>
    </row>
    <row r="3129" spans="1:24" ht="15" customHeight="1">
      <c r="A3129" s="192">
        <v>63499246</v>
      </c>
      <c r="B3129" s="193" t="s">
        <v>26</v>
      </c>
      <c r="C3129" s="193" t="s">
        <v>7514</v>
      </c>
      <c r="D3129" s="193"/>
      <c r="E3129" s="193" t="s">
        <v>214</v>
      </c>
      <c r="F3129" s="193" t="s">
        <v>7515</v>
      </c>
      <c r="G3129" s="192">
        <v>3163991570</v>
      </c>
      <c r="H3129" s="288" t="s">
        <v>7516</v>
      </c>
      <c r="I3129" s="193" t="s">
        <v>73</v>
      </c>
      <c r="J3129" s="193" t="s">
        <v>788</v>
      </c>
      <c r="K3129" s="193"/>
      <c r="L3129" s="193" t="s">
        <v>28</v>
      </c>
      <c r="M3129" s="193"/>
      <c r="N3129" s="193" t="s">
        <v>30</v>
      </c>
      <c r="O3129" s="193" t="s">
        <v>38</v>
      </c>
      <c r="P3129" s="193" t="s">
        <v>30</v>
      </c>
      <c r="Q3129" s="193" t="s">
        <v>39</v>
      </c>
      <c r="R3129" s="193" t="s">
        <v>30</v>
      </c>
      <c r="S3129" s="193" t="s">
        <v>73</v>
      </c>
      <c r="T3129" s="193" t="s">
        <v>73</v>
      </c>
      <c r="U3129" s="193" t="s">
        <v>73</v>
      </c>
      <c r="V3129" s="61"/>
      <c r="W3129" s="61"/>
      <c r="X3129" s="427">
        <v>45964</v>
      </c>
    </row>
    <row r="3130" spans="1:24" ht="15" customHeight="1">
      <c r="A3130" s="192">
        <v>1033796265</v>
      </c>
      <c r="B3130" s="193" t="s">
        <v>26</v>
      </c>
      <c r="C3130" s="193" t="s">
        <v>4493</v>
      </c>
      <c r="D3130" s="193" t="s">
        <v>888</v>
      </c>
      <c r="E3130" s="193" t="s">
        <v>553</v>
      </c>
      <c r="F3130" s="193" t="s">
        <v>107</v>
      </c>
      <c r="G3130" s="192">
        <v>3195343323</v>
      </c>
      <c r="H3130" s="288" t="s">
        <v>7517</v>
      </c>
      <c r="I3130" s="193" t="s">
        <v>60</v>
      </c>
      <c r="J3130" s="193" t="s">
        <v>182</v>
      </c>
      <c r="K3130" s="193"/>
      <c r="L3130" s="193" t="s">
        <v>28</v>
      </c>
      <c r="M3130" s="193" t="s">
        <v>36</v>
      </c>
      <c r="N3130" s="193" t="s">
        <v>30</v>
      </c>
      <c r="O3130" s="193" t="s">
        <v>30</v>
      </c>
      <c r="P3130" s="193" t="s">
        <v>49</v>
      </c>
      <c r="Q3130" s="193" t="s">
        <v>30</v>
      </c>
      <c r="R3130" s="193" t="s">
        <v>60</v>
      </c>
      <c r="S3130" s="193" t="s">
        <v>76</v>
      </c>
      <c r="T3130" s="193" t="s">
        <v>64</v>
      </c>
      <c r="U3130" s="193"/>
      <c r="V3130" s="61"/>
      <c r="W3130" s="61"/>
      <c r="X3130" s="427">
        <v>45964</v>
      </c>
    </row>
    <row r="3131" spans="1:24" ht="15" customHeight="1">
      <c r="A3131" s="192">
        <v>1093791111</v>
      </c>
      <c r="B3131" s="193" t="s">
        <v>26</v>
      </c>
      <c r="C3131" s="193" t="s">
        <v>1012</v>
      </c>
      <c r="D3131" s="193" t="s">
        <v>277</v>
      </c>
      <c r="E3131" s="193" t="s">
        <v>2309</v>
      </c>
      <c r="F3131" s="193" t="s">
        <v>158</v>
      </c>
      <c r="G3131" s="192">
        <v>3229428040</v>
      </c>
      <c r="H3131" s="288" t="s">
        <v>7518</v>
      </c>
      <c r="I3131" s="193" t="s">
        <v>68</v>
      </c>
      <c r="J3131" s="193" t="s">
        <v>157</v>
      </c>
      <c r="K3131" s="193"/>
      <c r="L3131" s="193" t="s">
        <v>28</v>
      </c>
      <c r="M3131" s="193" t="s">
        <v>36</v>
      </c>
      <c r="N3131" s="193" t="s">
        <v>30</v>
      </c>
      <c r="O3131" s="193" t="s">
        <v>38</v>
      </c>
      <c r="P3131" s="193" t="s">
        <v>30</v>
      </c>
      <c r="Q3131" s="193" t="s">
        <v>39</v>
      </c>
      <c r="R3131" s="193" t="s">
        <v>30</v>
      </c>
      <c r="S3131" s="193" t="s">
        <v>68</v>
      </c>
      <c r="T3131" s="193" t="s">
        <v>68</v>
      </c>
      <c r="U3131" s="193" t="s">
        <v>68</v>
      </c>
      <c r="V3131" s="61"/>
      <c r="W3131" s="61"/>
      <c r="X3131" s="427">
        <v>45964</v>
      </c>
    </row>
    <row r="3132" spans="1:24" ht="15" customHeight="1">
      <c r="A3132" s="192">
        <v>60450676</v>
      </c>
      <c r="B3132" s="193" t="s">
        <v>26</v>
      </c>
      <c r="C3132" s="193" t="s">
        <v>467</v>
      </c>
      <c r="D3132" s="193" t="s">
        <v>559</v>
      </c>
      <c r="E3132" s="193" t="s">
        <v>7519</v>
      </c>
      <c r="F3132" s="193" t="s">
        <v>1333</v>
      </c>
      <c r="G3132" s="192">
        <v>3015944470</v>
      </c>
      <c r="H3132" s="288" t="s">
        <v>7520</v>
      </c>
      <c r="I3132" s="193" t="s">
        <v>68</v>
      </c>
      <c r="J3132" s="193" t="s">
        <v>157</v>
      </c>
      <c r="K3132" s="193"/>
      <c r="L3132" s="193" t="s">
        <v>51</v>
      </c>
      <c r="M3132" s="193"/>
      <c r="N3132" s="193" t="s">
        <v>37</v>
      </c>
      <c r="O3132" s="193" t="s">
        <v>42</v>
      </c>
      <c r="P3132" s="193" t="s">
        <v>37</v>
      </c>
      <c r="Q3132" s="193" t="s">
        <v>32</v>
      </c>
      <c r="R3132" s="193" t="s">
        <v>30</v>
      </c>
      <c r="S3132" s="193" t="s">
        <v>68</v>
      </c>
      <c r="T3132" s="193" t="s">
        <v>68</v>
      </c>
      <c r="U3132" s="193" t="s">
        <v>68</v>
      </c>
      <c r="V3132" s="61"/>
      <c r="W3132" s="61"/>
      <c r="X3132" s="427">
        <v>45964</v>
      </c>
    </row>
    <row r="3133" spans="1:24" ht="15" customHeight="1">
      <c r="A3133" s="192">
        <v>1067972009</v>
      </c>
      <c r="B3133" s="193" t="s">
        <v>26</v>
      </c>
      <c r="C3133" s="193" t="s">
        <v>7521</v>
      </c>
      <c r="D3133" s="193" t="s">
        <v>467</v>
      </c>
      <c r="E3133" s="193" t="s">
        <v>403</v>
      </c>
      <c r="F3133" s="193" t="s">
        <v>7522</v>
      </c>
      <c r="G3133" s="192">
        <v>3023322335</v>
      </c>
      <c r="H3133" s="288" t="s">
        <v>7523</v>
      </c>
      <c r="I3133" s="193" t="s">
        <v>59</v>
      </c>
      <c r="J3133" s="193" t="s">
        <v>1108</v>
      </c>
      <c r="K3133" s="193"/>
      <c r="L3133" s="193" t="s">
        <v>28</v>
      </c>
      <c r="M3133" s="193" t="s">
        <v>36</v>
      </c>
      <c r="N3133" s="193" t="s">
        <v>30</v>
      </c>
      <c r="O3133" s="193" t="s">
        <v>30</v>
      </c>
      <c r="P3133" s="193" t="s">
        <v>39</v>
      </c>
      <c r="Q3133" s="193" t="s">
        <v>30</v>
      </c>
      <c r="R3133" s="193" t="s">
        <v>60</v>
      </c>
      <c r="S3133" s="193" t="s">
        <v>60</v>
      </c>
      <c r="T3133" s="193" t="s">
        <v>60</v>
      </c>
      <c r="U3133" s="193"/>
      <c r="V3133" s="61"/>
      <c r="W3133" s="61"/>
      <c r="X3133" s="427">
        <v>45964</v>
      </c>
    </row>
    <row r="3134" spans="1:24" ht="15" customHeight="1">
      <c r="A3134" s="192">
        <v>1073991205</v>
      </c>
      <c r="B3134" s="193" t="s">
        <v>26</v>
      </c>
      <c r="C3134" s="193" t="s">
        <v>7524</v>
      </c>
      <c r="D3134" s="193" t="s">
        <v>7525</v>
      </c>
      <c r="E3134" s="193" t="s">
        <v>2984</v>
      </c>
      <c r="F3134" s="193" t="s">
        <v>736</v>
      </c>
      <c r="G3134" s="192">
        <v>3135652948</v>
      </c>
      <c r="H3134" s="288" t="s">
        <v>7526</v>
      </c>
      <c r="I3134" s="193" t="s">
        <v>59</v>
      </c>
      <c r="J3134" s="193" t="s">
        <v>1108</v>
      </c>
      <c r="K3134" s="193"/>
      <c r="L3134" s="193" t="s">
        <v>28</v>
      </c>
      <c r="M3134" s="193" t="s">
        <v>36</v>
      </c>
      <c r="N3134" s="193" t="s">
        <v>30</v>
      </c>
      <c r="O3134" s="193" t="s">
        <v>30</v>
      </c>
      <c r="P3134" s="193" t="s">
        <v>43</v>
      </c>
      <c r="Q3134" s="193" t="s">
        <v>30</v>
      </c>
      <c r="R3134" s="193" t="s">
        <v>40</v>
      </c>
      <c r="S3134" s="193" t="s">
        <v>40</v>
      </c>
      <c r="T3134" s="193" t="s">
        <v>40</v>
      </c>
      <c r="U3134" s="193"/>
      <c r="V3134" s="61"/>
      <c r="W3134" s="61"/>
      <c r="X3134" s="427">
        <v>45964</v>
      </c>
    </row>
    <row r="3135" spans="1:24" ht="15" customHeight="1">
      <c r="A3135" s="192">
        <v>1216967868</v>
      </c>
      <c r="B3135" s="193" t="s">
        <v>26</v>
      </c>
      <c r="C3135" s="193" t="s">
        <v>183</v>
      </c>
      <c r="D3135" s="193" t="s">
        <v>7527</v>
      </c>
      <c r="E3135" s="193" t="s">
        <v>7528</v>
      </c>
      <c r="F3135" s="193" t="s">
        <v>7529</v>
      </c>
      <c r="G3135" s="192">
        <v>3226223381</v>
      </c>
      <c r="H3135" s="288" t="s">
        <v>7530</v>
      </c>
      <c r="I3135" s="193" t="s">
        <v>65</v>
      </c>
      <c r="J3135" s="193" t="s">
        <v>493</v>
      </c>
      <c r="K3135" s="193"/>
      <c r="L3135" s="193" t="s">
        <v>28</v>
      </c>
      <c r="M3135" s="193"/>
      <c r="N3135" s="193" t="s">
        <v>30</v>
      </c>
      <c r="O3135" s="193" t="s">
        <v>30</v>
      </c>
      <c r="P3135" s="193" t="s">
        <v>39</v>
      </c>
      <c r="Q3135" s="193" t="s">
        <v>30</v>
      </c>
      <c r="R3135" s="193" t="s">
        <v>50</v>
      </c>
      <c r="S3135" s="193" t="s">
        <v>65</v>
      </c>
      <c r="T3135" s="193" t="s">
        <v>57</v>
      </c>
      <c r="U3135" s="193"/>
      <c r="V3135" s="61"/>
      <c r="W3135" s="61"/>
      <c r="X3135" s="427">
        <v>45964</v>
      </c>
    </row>
    <row r="3136" spans="1:24" ht="15" customHeight="1">
      <c r="A3136" s="192">
        <v>1090483656</v>
      </c>
      <c r="B3136" s="193" t="s">
        <v>26</v>
      </c>
      <c r="C3136" s="193" t="s">
        <v>1533</v>
      </c>
      <c r="D3136" s="193" t="s">
        <v>7531</v>
      </c>
      <c r="E3136" s="193" t="s">
        <v>7532</v>
      </c>
      <c r="F3136" s="193" t="s">
        <v>1269</v>
      </c>
      <c r="G3136" s="192">
        <v>3506137697</v>
      </c>
      <c r="H3136" s="288" t="s">
        <v>7533</v>
      </c>
      <c r="I3136" s="193" t="s">
        <v>68</v>
      </c>
      <c r="J3136" s="193" t="s">
        <v>157</v>
      </c>
      <c r="K3136" s="193"/>
      <c r="L3136" s="193" t="s">
        <v>51</v>
      </c>
      <c r="M3136" s="193"/>
      <c r="N3136" s="193" t="s">
        <v>30</v>
      </c>
      <c r="O3136" s="193" t="s">
        <v>37</v>
      </c>
      <c r="P3136" s="193" t="s">
        <v>32</v>
      </c>
      <c r="Q3136" s="193" t="s">
        <v>37</v>
      </c>
      <c r="R3136" s="193"/>
      <c r="S3136" s="193"/>
      <c r="T3136" s="193"/>
      <c r="U3136" s="193"/>
      <c r="V3136" s="61"/>
      <c r="W3136" s="61"/>
      <c r="X3136" s="427">
        <v>45964</v>
      </c>
    </row>
    <row r="3137" spans="1:24" ht="15" customHeight="1">
      <c r="A3137" s="192">
        <v>1090512249</v>
      </c>
      <c r="B3137" s="193" t="s">
        <v>26</v>
      </c>
      <c r="C3137" s="193" t="s">
        <v>1034</v>
      </c>
      <c r="D3137" s="193" t="s">
        <v>326</v>
      </c>
      <c r="E3137" s="193" t="s">
        <v>191</v>
      </c>
      <c r="F3137" s="193" t="s">
        <v>4483</v>
      </c>
      <c r="G3137" s="192">
        <v>3165337556</v>
      </c>
      <c r="H3137" s="288" t="s">
        <v>7534</v>
      </c>
      <c r="I3137" s="193" t="s">
        <v>68</v>
      </c>
      <c r="J3137" s="193" t="s">
        <v>157</v>
      </c>
      <c r="K3137" s="193"/>
      <c r="L3137" s="193" t="s">
        <v>51</v>
      </c>
      <c r="M3137" s="193"/>
      <c r="N3137" s="193" t="s">
        <v>30</v>
      </c>
      <c r="O3137" s="193" t="s">
        <v>37</v>
      </c>
      <c r="P3137" s="193" t="s">
        <v>32</v>
      </c>
      <c r="Q3137" s="193" t="s">
        <v>37</v>
      </c>
      <c r="R3137" s="193"/>
      <c r="S3137" s="193"/>
      <c r="T3137" s="193"/>
      <c r="U3137" s="193"/>
      <c r="V3137" s="61"/>
      <c r="W3137" s="61"/>
      <c r="X3137" s="427">
        <v>45964</v>
      </c>
    </row>
    <row r="3138" spans="1:24" ht="15" customHeight="1">
      <c r="A3138" s="192">
        <v>1090514890</v>
      </c>
      <c r="B3138" s="193" t="s">
        <v>26</v>
      </c>
      <c r="C3138" s="193" t="s">
        <v>7535</v>
      </c>
      <c r="D3138" s="193"/>
      <c r="E3138" s="193" t="s">
        <v>3299</v>
      </c>
      <c r="F3138" s="193" t="s">
        <v>641</v>
      </c>
      <c r="G3138" s="192">
        <v>3123565980</v>
      </c>
      <c r="H3138" s="288" t="s">
        <v>7536</v>
      </c>
      <c r="I3138" s="193" t="s">
        <v>68</v>
      </c>
      <c r="J3138" s="193" t="s">
        <v>157</v>
      </c>
      <c r="K3138" s="193"/>
      <c r="L3138" s="193" t="s">
        <v>51</v>
      </c>
      <c r="M3138" s="193"/>
      <c r="N3138" s="193" t="s">
        <v>30</v>
      </c>
      <c r="O3138" s="193" t="s">
        <v>37</v>
      </c>
      <c r="P3138" s="193" t="s">
        <v>32</v>
      </c>
      <c r="Q3138" s="193" t="s">
        <v>37</v>
      </c>
      <c r="R3138" s="193"/>
      <c r="S3138" s="193"/>
      <c r="T3138" s="193"/>
      <c r="U3138" s="193"/>
      <c r="V3138" s="61"/>
      <c r="W3138" s="61"/>
      <c r="X3138" s="427">
        <v>45964</v>
      </c>
    </row>
    <row r="3139" spans="1:24" ht="15" customHeight="1">
      <c r="A3139" s="192">
        <v>1090418333</v>
      </c>
      <c r="B3139" s="193" t="s">
        <v>26</v>
      </c>
      <c r="C3139" s="193" t="s">
        <v>1034</v>
      </c>
      <c r="D3139" s="193" t="s">
        <v>467</v>
      </c>
      <c r="E3139" s="193" t="s">
        <v>4802</v>
      </c>
      <c r="F3139" s="193" t="s">
        <v>736</v>
      </c>
      <c r="G3139" s="192">
        <v>3107543412</v>
      </c>
      <c r="H3139" s="288" t="s">
        <v>7537</v>
      </c>
      <c r="I3139" s="193" t="s">
        <v>68</v>
      </c>
      <c r="J3139" s="193" t="s">
        <v>157</v>
      </c>
      <c r="K3139" s="193"/>
      <c r="L3139" s="193" t="s">
        <v>51</v>
      </c>
      <c r="M3139" s="193"/>
      <c r="N3139" s="193" t="s">
        <v>30</v>
      </c>
      <c r="O3139" s="193" t="s">
        <v>37</v>
      </c>
      <c r="P3139" s="193" t="s">
        <v>32</v>
      </c>
      <c r="Q3139" s="193" t="s">
        <v>37</v>
      </c>
      <c r="R3139" s="193"/>
      <c r="S3139" s="193"/>
      <c r="T3139" s="193"/>
      <c r="U3139" s="193"/>
      <c r="V3139" s="61"/>
      <c r="W3139" s="61"/>
      <c r="X3139" s="427">
        <v>45964</v>
      </c>
    </row>
    <row r="3140" spans="1:24" ht="15" customHeight="1">
      <c r="A3140" s="192">
        <v>1091353277</v>
      </c>
      <c r="B3140" s="193" t="s">
        <v>26</v>
      </c>
      <c r="C3140" s="193" t="s">
        <v>7538</v>
      </c>
      <c r="D3140" s="193" t="s">
        <v>4870</v>
      </c>
      <c r="E3140" s="193" t="s">
        <v>3781</v>
      </c>
      <c r="F3140" s="193" t="s">
        <v>1193</v>
      </c>
      <c r="G3140" s="192">
        <v>3213917957</v>
      </c>
      <c r="H3140" s="288" t="s">
        <v>7539</v>
      </c>
      <c r="I3140" s="193" t="s">
        <v>68</v>
      </c>
      <c r="J3140" s="193" t="s">
        <v>157</v>
      </c>
      <c r="K3140" s="193"/>
      <c r="L3140" s="193" t="s">
        <v>51</v>
      </c>
      <c r="M3140" s="193"/>
      <c r="N3140" s="193" t="s">
        <v>30</v>
      </c>
      <c r="O3140" s="193" t="s">
        <v>37</v>
      </c>
      <c r="P3140" s="193" t="s">
        <v>32</v>
      </c>
      <c r="Q3140" s="193" t="s">
        <v>37</v>
      </c>
      <c r="R3140" s="193"/>
      <c r="S3140" s="193"/>
      <c r="T3140" s="193"/>
      <c r="U3140" s="193"/>
      <c r="V3140" s="61"/>
      <c r="W3140" s="61"/>
      <c r="X3140" s="427">
        <v>45964</v>
      </c>
    </row>
    <row r="3141" spans="1:24" ht="15" customHeight="1">
      <c r="A3141" s="192">
        <v>1090394336</v>
      </c>
      <c r="B3141" s="193" t="s">
        <v>26</v>
      </c>
      <c r="C3141" s="193" t="s">
        <v>4116</v>
      </c>
      <c r="D3141" s="193" t="s">
        <v>7540</v>
      </c>
      <c r="E3141" s="193" t="s">
        <v>3622</v>
      </c>
      <c r="F3141" s="193" t="s">
        <v>223</v>
      </c>
      <c r="G3141" s="192">
        <v>3127871174</v>
      </c>
      <c r="H3141" s="288" t="s">
        <v>7537</v>
      </c>
      <c r="I3141" s="193" t="s">
        <v>68</v>
      </c>
      <c r="J3141" s="193" t="s">
        <v>157</v>
      </c>
      <c r="K3141" s="193"/>
      <c r="L3141" s="193" t="s">
        <v>51</v>
      </c>
      <c r="M3141" s="193"/>
      <c r="N3141" s="193" t="s">
        <v>30</v>
      </c>
      <c r="O3141" s="193" t="s">
        <v>37</v>
      </c>
      <c r="P3141" s="193" t="s">
        <v>32</v>
      </c>
      <c r="Q3141" s="193" t="s">
        <v>37</v>
      </c>
      <c r="R3141" s="193"/>
      <c r="S3141" s="193"/>
      <c r="T3141" s="193"/>
      <c r="U3141" s="193"/>
      <c r="V3141" s="61"/>
      <c r="W3141" s="61"/>
      <c r="X3141" s="427">
        <v>45964</v>
      </c>
    </row>
    <row r="3142" spans="1:24" ht="15" customHeight="1">
      <c r="A3142" s="192">
        <v>1090498632</v>
      </c>
      <c r="B3142" s="193" t="s">
        <v>26</v>
      </c>
      <c r="C3142" s="193" t="s">
        <v>487</v>
      </c>
      <c r="D3142" s="193" t="s">
        <v>7541</v>
      </c>
      <c r="E3142" s="193" t="s">
        <v>1495</v>
      </c>
      <c r="F3142" s="193" t="s">
        <v>333</v>
      </c>
      <c r="G3142" s="192">
        <v>3142781466</v>
      </c>
      <c r="H3142" s="288" t="s">
        <v>7542</v>
      </c>
      <c r="I3142" s="193" t="s">
        <v>68</v>
      </c>
      <c r="J3142" s="193" t="s">
        <v>157</v>
      </c>
      <c r="K3142" s="193"/>
      <c r="L3142" s="193" t="s">
        <v>51</v>
      </c>
      <c r="M3142" s="193"/>
      <c r="N3142" s="193" t="s">
        <v>30</v>
      </c>
      <c r="O3142" s="193" t="s">
        <v>37</v>
      </c>
      <c r="P3142" s="193" t="s">
        <v>32</v>
      </c>
      <c r="Q3142" s="193" t="s">
        <v>37</v>
      </c>
      <c r="R3142" s="193"/>
      <c r="S3142" s="193"/>
      <c r="T3142" s="193"/>
      <c r="U3142" s="193"/>
      <c r="V3142" s="61"/>
      <c r="W3142" s="61"/>
      <c r="X3142" s="427">
        <v>45964</v>
      </c>
    </row>
    <row r="3143" spans="1:24" ht="15" customHeight="1">
      <c r="A3143" s="192">
        <v>60373691</v>
      </c>
      <c r="B3143" s="193" t="s">
        <v>26</v>
      </c>
      <c r="C3143" s="193" t="s">
        <v>345</v>
      </c>
      <c r="D3143" s="193" t="s">
        <v>196</v>
      </c>
      <c r="E3143" s="193" t="s">
        <v>364</v>
      </c>
      <c r="F3143" s="193" t="s">
        <v>328</v>
      </c>
      <c r="G3143" s="192">
        <v>3186920206</v>
      </c>
      <c r="H3143" s="288" t="s">
        <v>7543</v>
      </c>
      <c r="I3143" s="193" t="s">
        <v>68</v>
      </c>
      <c r="J3143" s="193" t="s">
        <v>157</v>
      </c>
      <c r="K3143" s="193"/>
      <c r="L3143" s="193" t="s">
        <v>28</v>
      </c>
      <c r="M3143" s="193"/>
      <c r="N3143" s="193" t="s">
        <v>37</v>
      </c>
      <c r="O3143" s="193" t="s">
        <v>42</v>
      </c>
      <c r="P3143" s="193" t="s">
        <v>30</v>
      </c>
      <c r="Q3143" s="193" t="s">
        <v>49</v>
      </c>
      <c r="R3143" s="193" t="s">
        <v>37</v>
      </c>
      <c r="S3143" s="193"/>
      <c r="T3143" s="193"/>
      <c r="U3143" s="193"/>
      <c r="V3143" s="61"/>
      <c r="W3143" s="61"/>
      <c r="X3143" s="427">
        <v>45964</v>
      </c>
    </row>
    <row r="3144" spans="1:24" ht="15" customHeight="1">
      <c r="A3144" s="192">
        <v>1093746402</v>
      </c>
      <c r="B3144" s="193" t="s">
        <v>26</v>
      </c>
      <c r="C3144" s="193" t="s">
        <v>1196</v>
      </c>
      <c r="D3144" s="193" t="s">
        <v>461</v>
      </c>
      <c r="E3144" s="193" t="s">
        <v>584</v>
      </c>
      <c r="F3144" s="193" t="s">
        <v>7544</v>
      </c>
      <c r="G3144" s="192">
        <v>3143682594</v>
      </c>
      <c r="H3144" s="288" t="s">
        <v>7545</v>
      </c>
      <c r="I3144" s="193" t="s">
        <v>68</v>
      </c>
      <c r="J3144" s="193" t="s">
        <v>157</v>
      </c>
      <c r="K3144" s="193"/>
      <c r="L3144" s="193" t="s">
        <v>28</v>
      </c>
      <c r="M3144" s="193"/>
      <c r="N3144" s="193" t="s">
        <v>37</v>
      </c>
      <c r="O3144" s="193" t="s">
        <v>42</v>
      </c>
      <c r="P3144" s="193" t="s">
        <v>30</v>
      </c>
      <c r="Q3144" s="193" t="s">
        <v>49</v>
      </c>
      <c r="R3144" s="193" t="s">
        <v>37</v>
      </c>
      <c r="S3144" s="193"/>
      <c r="T3144" s="193"/>
      <c r="U3144" s="193"/>
      <c r="V3144" s="61"/>
      <c r="W3144" s="61"/>
      <c r="X3144" s="427">
        <v>45964</v>
      </c>
    </row>
    <row r="3145" spans="1:24" ht="15" customHeight="1">
      <c r="A3145" s="192">
        <v>1090514703</v>
      </c>
      <c r="B3145" s="193" t="s">
        <v>26</v>
      </c>
      <c r="C3145" s="193" t="s">
        <v>7546</v>
      </c>
      <c r="D3145" s="193" t="s">
        <v>7547</v>
      </c>
      <c r="E3145" s="193" t="s">
        <v>127</v>
      </c>
      <c r="F3145" s="193" t="s">
        <v>4555</v>
      </c>
      <c r="G3145" s="192">
        <v>3115921454</v>
      </c>
      <c r="H3145" s="288" t="s">
        <v>7548</v>
      </c>
      <c r="I3145" s="193" t="s">
        <v>68</v>
      </c>
      <c r="J3145" s="193" t="s">
        <v>803</v>
      </c>
      <c r="K3145" s="193"/>
      <c r="L3145" s="193" t="s">
        <v>28</v>
      </c>
      <c r="M3145" s="193"/>
      <c r="N3145" s="193" t="s">
        <v>37</v>
      </c>
      <c r="O3145" s="193" t="s">
        <v>42</v>
      </c>
      <c r="P3145" s="193" t="s">
        <v>30</v>
      </c>
      <c r="Q3145" s="193" t="s">
        <v>49</v>
      </c>
      <c r="R3145" s="193" t="s">
        <v>37</v>
      </c>
      <c r="S3145" s="193"/>
      <c r="T3145" s="193"/>
      <c r="U3145" s="193"/>
      <c r="V3145" s="61"/>
      <c r="W3145" s="61"/>
      <c r="X3145" s="427">
        <v>45964</v>
      </c>
    </row>
    <row r="3146" spans="1:24" ht="15" customHeight="1">
      <c r="A3146" s="192">
        <v>1090515205</v>
      </c>
      <c r="B3146" s="193" t="s">
        <v>26</v>
      </c>
      <c r="C3146" s="193" t="s">
        <v>1177</v>
      </c>
      <c r="D3146" s="193" t="s">
        <v>936</v>
      </c>
      <c r="E3146" s="193" t="s">
        <v>1208</v>
      </c>
      <c r="F3146" s="193" t="s">
        <v>7549</v>
      </c>
      <c r="G3146" s="192">
        <v>3118283670</v>
      </c>
      <c r="H3146" s="288" t="s">
        <v>7550</v>
      </c>
      <c r="I3146" s="193" t="s">
        <v>68</v>
      </c>
      <c r="J3146" s="193" t="s">
        <v>157</v>
      </c>
      <c r="K3146" s="193"/>
      <c r="L3146" s="193" t="s">
        <v>28</v>
      </c>
      <c r="M3146" s="193" t="s">
        <v>36</v>
      </c>
      <c r="N3146" s="193" t="s">
        <v>37</v>
      </c>
      <c r="O3146" s="193" t="s">
        <v>42</v>
      </c>
      <c r="P3146" s="193" t="s">
        <v>30</v>
      </c>
      <c r="Q3146" s="193" t="s">
        <v>49</v>
      </c>
      <c r="R3146" s="193" t="s">
        <v>37</v>
      </c>
      <c r="S3146" s="193"/>
      <c r="T3146" s="193"/>
      <c r="U3146" s="193"/>
      <c r="V3146" s="61"/>
      <c r="W3146" s="61"/>
      <c r="X3146" s="427">
        <v>45964</v>
      </c>
    </row>
    <row r="3147" spans="1:24" ht="15" customHeight="1">
      <c r="A3147" s="192">
        <v>1092358665</v>
      </c>
      <c r="B3147" s="193" t="s">
        <v>26</v>
      </c>
      <c r="C3147" s="193" t="s">
        <v>559</v>
      </c>
      <c r="D3147" s="193" t="s">
        <v>5667</v>
      </c>
      <c r="E3147" s="193" t="s">
        <v>1224</v>
      </c>
      <c r="F3147" s="193" t="s">
        <v>7551</v>
      </c>
      <c r="G3147" s="192">
        <v>3187954241</v>
      </c>
      <c r="H3147" s="288" t="s">
        <v>7552</v>
      </c>
      <c r="I3147" s="193" t="s">
        <v>68</v>
      </c>
      <c r="J3147" s="193" t="s">
        <v>803</v>
      </c>
      <c r="K3147" s="193"/>
      <c r="L3147" s="193" t="s">
        <v>35</v>
      </c>
      <c r="M3147" s="193" t="s">
        <v>36</v>
      </c>
      <c r="N3147" s="193" t="s">
        <v>37</v>
      </c>
      <c r="O3147" s="193" t="s">
        <v>42</v>
      </c>
      <c r="P3147" s="193" t="s">
        <v>30</v>
      </c>
      <c r="Q3147" s="193" t="s">
        <v>43</v>
      </c>
      <c r="R3147" s="193" t="s">
        <v>37</v>
      </c>
      <c r="S3147" s="193"/>
      <c r="T3147" s="193"/>
      <c r="U3147" s="193"/>
      <c r="V3147" s="61"/>
      <c r="W3147" s="61"/>
      <c r="X3147" s="427">
        <v>45964</v>
      </c>
    </row>
    <row r="3148" spans="1:24" ht="15" customHeight="1">
      <c r="A3148" s="192">
        <v>1093757316</v>
      </c>
      <c r="B3148" s="193" t="s">
        <v>26</v>
      </c>
      <c r="C3148" s="193" t="s">
        <v>3975</v>
      </c>
      <c r="D3148" s="193" t="s">
        <v>4870</v>
      </c>
      <c r="E3148" s="193" t="s">
        <v>572</v>
      </c>
      <c r="F3148" s="193" t="s">
        <v>1725</v>
      </c>
      <c r="G3148" s="192">
        <v>3103173388</v>
      </c>
      <c r="H3148" s="288" t="s">
        <v>7553</v>
      </c>
      <c r="I3148" s="193" t="s">
        <v>68</v>
      </c>
      <c r="J3148" s="193" t="s">
        <v>803</v>
      </c>
      <c r="K3148" s="193"/>
      <c r="L3148" s="193" t="s">
        <v>35</v>
      </c>
      <c r="M3148" s="193"/>
      <c r="N3148" s="193" t="s">
        <v>37</v>
      </c>
      <c r="O3148" s="193" t="s">
        <v>42</v>
      </c>
      <c r="P3148" s="193" t="s">
        <v>30</v>
      </c>
      <c r="Q3148" s="193" t="s">
        <v>49</v>
      </c>
      <c r="R3148" s="193" t="s">
        <v>37</v>
      </c>
      <c r="S3148" s="193"/>
      <c r="T3148" s="193"/>
      <c r="U3148" s="193"/>
      <c r="V3148" s="61"/>
      <c r="W3148" s="61"/>
      <c r="X3148" s="427">
        <v>45964</v>
      </c>
    </row>
    <row r="3149" spans="1:24" ht="15" customHeight="1">
      <c r="A3149" s="192">
        <v>1090415743</v>
      </c>
      <c r="B3149" s="193" t="s">
        <v>26</v>
      </c>
      <c r="C3149" s="193" t="s">
        <v>7554</v>
      </c>
      <c r="D3149" s="193" t="s">
        <v>3590</v>
      </c>
      <c r="E3149" s="193" t="s">
        <v>7555</v>
      </c>
      <c r="F3149" s="193" t="s">
        <v>356</v>
      </c>
      <c r="G3149" s="192">
        <v>3023884031</v>
      </c>
      <c r="H3149" s="288" t="s">
        <v>7556</v>
      </c>
      <c r="I3149" s="193" t="s">
        <v>68</v>
      </c>
      <c r="J3149" s="193" t="s">
        <v>803</v>
      </c>
      <c r="K3149" s="193"/>
      <c r="L3149" s="193" t="s">
        <v>28</v>
      </c>
      <c r="M3149" s="193"/>
      <c r="N3149" s="193" t="s">
        <v>37</v>
      </c>
      <c r="O3149" s="193" t="s">
        <v>42</v>
      </c>
      <c r="P3149" s="193" t="s">
        <v>30</v>
      </c>
      <c r="Q3149" s="193" t="s">
        <v>49</v>
      </c>
      <c r="R3149" s="193" t="s">
        <v>37</v>
      </c>
      <c r="S3149" s="193"/>
      <c r="T3149" s="193"/>
      <c r="U3149" s="193"/>
      <c r="V3149" s="61"/>
      <c r="W3149" s="61"/>
      <c r="X3149" s="427">
        <v>45964</v>
      </c>
    </row>
    <row r="3150" spans="1:24" ht="15" customHeight="1">
      <c r="A3150" s="192">
        <v>12228836</v>
      </c>
      <c r="B3150" s="193" t="s">
        <v>26</v>
      </c>
      <c r="C3150" s="193" t="s">
        <v>2371</v>
      </c>
      <c r="D3150" s="193"/>
      <c r="E3150" s="193" t="s">
        <v>356</v>
      </c>
      <c r="F3150" s="193" t="s">
        <v>3716</v>
      </c>
      <c r="G3150" s="192">
        <v>3204547220</v>
      </c>
      <c r="H3150" s="288" t="s">
        <v>7557</v>
      </c>
      <c r="I3150" s="193" t="s">
        <v>68</v>
      </c>
      <c r="J3150" s="193" t="s">
        <v>157</v>
      </c>
      <c r="K3150" s="193"/>
      <c r="L3150" s="193" t="s">
        <v>51</v>
      </c>
      <c r="M3150" s="193"/>
      <c r="N3150" s="193" t="s">
        <v>37</v>
      </c>
      <c r="O3150" s="193" t="s">
        <v>42</v>
      </c>
      <c r="P3150" s="193" t="s">
        <v>30</v>
      </c>
      <c r="Q3150" s="193" t="s">
        <v>49</v>
      </c>
      <c r="R3150" s="193" t="s">
        <v>37</v>
      </c>
      <c r="S3150" s="193"/>
      <c r="T3150" s="193"/>
      <c r="U3150" s="193"/>
      <c r="V3150" s="61"/>
      <c r="W3150" s="61"/>
      <c r="X3150" s="427">
        <v>45964</v>
      </c>
    </row>
    <row r="3151" spans="1:24" ht="15" customHeight="1">
      <c r="A3151" s="192">
        <v>1090489065</v>
      </c>
      <c r="B3151" s="193" t="s">
        <v>26</v>
      </c>
      <c r="C3151" s="193" t="s">
        <v>3773</v>
      </c>
      <c r="D3151" s="193" t="s">
        <v>7558</v>
      </c>
      <c r="E3151" s="193" t="s">
        <v>1124</v>
      </c>
      <c r="F3151" s="193" t="s">
        <v>641</v>
      </c>
      <c r="G3151" s="192">
        <v>3203350582</v>
      </c>
      <c r="H3151" s="288" t="s">
        <v>7559</v>
      </c>
      <c r="I3151" s="193" t="s">
        <v>68</v>
      </c>
      <c r="J3151" s="193" t="s">
        <v>803</v>
      </c>
      <c r="K3151" s="193"/>
      <c r="L3151" s="193" t="s">
        <v>41</v>
      </c>
      <c r="M3151" s="193"/>
      <c r="N3151" s="193" t="s">
        <v>37</v>
      </c>
      <c r="O3151" s="193" t="s">
        <v>42</v>
      </c>
      <c r="P3151" s="193" t="s">
        <v>30</v>
      </c>
      <c r="Q3151" s="193" t="s">
        <v>49</v>
      </c>
      <c r="R3151" s="193" t="s">
        <v>37</v>
      </c>
      <c r="S3151" s="193"/>
      <c r="T3151" s="193"/>
      <c r="U3151" s="193"/>
      <c r="V3151" s="61"/>
      <c r="W3151" s="61"/>
      <c r="X3151" s="427">
        <v>45964</v>
      </c>
    </row>
    <row r="3152" spans="1:24" ht="15" customHeight="1">
      <c r="A3152" s="192">
        <v>1061796188</v>
      </c>
      <c r="B3152" s="193" t="s">
        <v>26</v>
      </c>
      <c r="C3152" s="193" t="s">
        <v>305</v>
      </c>
      <c r="D3152" s="193" t="s">
        <v>4652</v>
      </c>
      <c r="E3152" s="193" t="s">
        <v>587</v>
      </c>
      <c r="F3152" s="193" t="s">
        <v>2649</v>
      </c>
      <c r="G3152" s="192">
        <v>3194802749</v>
      </c>
      <c r="H3152" s="288" t="s">
        <v>7560</v>
      </c>
      <c r="I3152" s="193" t="s">
        <v>56</v>
      </c>
      <c r="J3152" s="193" t="s">
        <v>5985</v>
      </c>
      <c r="K3152" s="193"/>
      <c r="L3152" s="193" t="s">
        <v>35</v>
      </c>
      <c r="M3152" s="193"/>
      <c r="N3152" s="193"/>
      <c r="O3152" s="193" t="s">
        <v>38</v>
      </c>
      <c r="P3152" s="193" t="s">
        <v>30</v>
      </c>
      <c r="Q3152" s="193" t="s">
        <v>43</v>
      </c>
      <c r="R3152" s="193" t="s">
        <v>30</v>
      </c>
      <c r="S3152" s="193" t="s">
        <v>56</v>
      </c>
      <c r="T3152" s="193" t="s">
        <v>67</v>
      </c>
      <c r="U3152" s="193" t="s">
        <v>63</v>
      </c>
      <c r="V3152" s="61"/>
      <c r="W3152" s="61"/>
      <c r="X3152" s="427">
        <v>45964</v>
      </c>
    </row>
    <row r="3153" spans="1:24" ht="15" customHeight="1">
      <c r="A3153" s="192">
        <v>1061696464</v>
      </c>
      <c r="B3153" s="193" t="s">
        <v>26</v>
      </c>
      <c r="C3153" s="193" t="s">
        <v>7561</v>
      </c>
      <c r="D3153" s="193" t="s">
        <v>6744</v>
      </c>
      <c r="E3153" s="193" t="s">
        <v>200</v>
      </c>
      <c r="F3153" s="193" t="s">
        <v>797</v>
      </c>
      <c r="G3153" s="192">
        <v>3152106174</v>
      </c>
      <c r="H3153" s="288" t="s">
        <v>7562</v>
      </c>
      <c r="I3153" s="193" t="s">
        <v>56</v>
      </c>
      <c r="J3153" s="193" t="s">
        <v>5985</v>
      </c>
      <c r="K3153" s="193"/>
      <c r="L3153" s="193" t="s">
        <v>28</v>
      </c>
      <c r="M3153" s="193"/>
      <c r="N3153" s="193"/>
      <c r="O3153" s="193" t="s">
        <v>38</v>
      </c>
      <c r="P3153" s="193" t="s">
        <v>30</v>
      </c>
      <c r="Q3153" s="193" t="s">
        <v>43</v>
      </c>
      <c r="R3153" s="193" t="s">
        <v>30</v>
      </c>
      <c r="S3153" s="193" t="s">
        <v>56</v>
      </c>
      <c r="T3153" s="193" t="s">
        <v>67</v>
      </c>
      <c r="U3153" s="193" t="s">
        <v>75</v>
      </c>
      <c r="V3153" s="61"/>
      <c r="W3153" s="61"/>
      <c r="X3153" s="427">
        <v>45964</v>
      </c>
    </row>
    <row r="3154" spans="1:24" ht="15" customHeight="1">
      <c r="A3154" s="192">
        <v>1102892171</v>
      </c>
      <c r="B3154" s="193" t="s">
        <v>26</v>
      </c>
      <c r="C3154" s="193" t="s">
        <v>7563</v>
      </c>
      <c r="D3154" s="193"/>
      <c r="E3154" s="193" t="s">
        <v>7564</v>
      </c>
      <c r="F3154" s="193" t="s">
        <v>3646</v>
      </c>
      <c r="G3154" s="192">
        <v>3212745991</v>
      </c>
      <c r="H3154" s="288" t="s">
        <v>7565</v>
      </c>
      <c r="I3154" s="193" t="s">
        <v>56</v>
      </c>
      <c r="J3154" s="193" t="s">
        <v>5985</v>
      </c>
      <c r="K3154" s="193"/>
      <c r="L3154" s="193" t="s">
        <v>4725</v>
      </c>
      <c r="M3154" s="193"/>
      <c r="N3154" s="193"/>
      <c r="O3154" s="193" t="s">
        <v>38</v>
      </c>
      <c r="P3154" s="193" t="s">
        <v>30</v>
      </c>
      <c r="Q3154" s="193" t="s">
        <v>43</v>
      </c>
      <c r="R3154" s="193" t="s">
        <v>30</v>
      </c>
      <c r="S3154" s="193" t="s">
        <v>56</v>
      </c>
      <c r="T3154" s="193" t="s">
        <v>76</v>
      </c>
      <c r="U3154" s="193"/>
      <c r="V3154" s="61"/>
      <c r="W3154" s="61"/>
      <c r="X3154" s="427">
        <v>45964</v>
      </c>
    </row>
    <row r="3155" spans="1:24" ht="15" customHeight="1">
      <c r="A3155" s="192">
        <v>1061439155</v>
      </c>
      <c r="B3155" s="193" t="s">
        <v>26</v>
      </c>
      <c r="C3155" s="193" t="s">
        <v>1467</v>
      </c>
      <c r="D3155" s="193" t="s">
        <v>4071</v>
      </c>
      <c r="E3155" s="193" t="s">
        <v>6002</v>
      </c>
      <c r="F3155" s="193" t="s">
        <v>6003</v>
      </c>
      <c r="G3155" s="192">
        <v>3107615920</v>
      </c>
      <c r="H3155" s="288" t="s">
        <v>7566</v>
      </c>
      <c r="I3155" s="193" t="s">
        <v>56</v>
      </c>
      <c r="J3155" s="193" t="s">
        <v>6004</v>
      </c>
      <c r="K3155" s="193"/>
      <c r="L3155" s="193" t="s">
        <v>28</v>
      </c>
      <c r="M3155" s="193" t="s">
        <v>36</v>
      </c>
      <c r="N3155" s="193" t="s">
        <v>30</v>
      </c>
      <c r="O3155" s="193" t="s">
        <v>30</v>
      </c>
      <c r="P3155" s="193" t="s">
        <v>43</v>
      </c>
      <c r="Q3155" s="193" t="s">
        <v>30</v>
      </c>
      <c r="R3155" s="193" t="s">
        <v>53</v>
      </c>
      <c r="S3155" s="193" t="s">
        <v>70</v>
      </c>
      <c r="T3155" s="193" t="s">
        <v>71</v>
      </c>
      <c r="U3155" s="193"/>
      <c r="V3155" s="61"/>
      <c r="W3155" s="61"/>
      <c r="X3155" s="427">
        <v>45964</v>
      </c>
    </row>
    <row r="3156" spans="1:24" ht="15" customHeight="1">
      <c r="A3156" s="192">
        <v>1062298078</v>
      </c>
      <c r="B3156" s="193" t="s">
        <v>26</v>
      </c>
      <c r="C3156" s="193" t="s">
        <v>1372</v>
      </c>
      <c r="D3156" s="193" t="s">
        <v>987</v>
      </c>
      <c r="E3156" s="193" t="s">
        <v>7567</v>
      </c>
      <c r="F3156" s="193" t="s">
        <v>7568</v>
      </c>
      <c r="G3156" s="192">
        <v>3184792934</v>
      </c>
      <c r="H3156" s="288" t="s">
        <v>7569</v>
      </c>
      <c r="I3156" s="193" t="s">
        <v>56</v>
      </c>
      <c r="J3156" s="193" t="s">
        <v>6959</v>
      </c>
      <c r="K3156" s="193"/>
      <c r="L3156" s="193" t="s">
        <v>35</v>
      </c>
      <c r="M3156" s="193" t="s">
        <v>36</v>
      </c>
      <c r="N3156" s="193" t="s">
        <v>30</v>
      </c>
      <c r="O3156" s="193" t="s">
        <v>30</v>
      </c>
      <c r="P3156" s="193" t="s">
        <v>46</v>
      </c>
      <c r="Q3156" s="193" t="s">
        <v>30</v>
      </c>
      <c r="R3156" s="193" t="s">
        <v>56</v>
      </c>
      <c r="S3156" s="193" t="s">
        <v>76</v>
      </c>
      <c r="T3156" s="193" t="s">
        <v>71</v>
      </c>
      <c r="U3156" s="193"/>
      <c r="V3156" s="61"/>
      <c r="W3156" s="61"/>
      <c r="X3156" s="427">
        <v>45964</v>
      </c>
    </row>
    <row r="3157" spans="1:24" ht="15" customHeight="1">
      <c r="A3157" s="192">
        <v>34616118</v>
      </c>
      <c r="B3157" s="193" t="s">
        <v>26</v>
      </c>
      <c r="C3157" s="193" t="s">
        <v>1467</v>
      </c>
      <c r="D3157" s="193" t="s">
        <v>4716</v>
      </c>
      <c r="E3157" s="193" t="s">
        <v>3042</v>
      </c>
      <c r="F3157" s="193" t="s">
        <v>956</v>
      </c>
      <c r="G3157" s="192">
        <v>3116125917</v>
      </c>
      <c r="H3157" s="288" t="s">
        <v>7570</v>
      </c>
      <c r="I3157" s="193" t="s">
        <v>56</v>
      </c>
      <c r="J3157" s="193" t="s">
        <v>6959</v>
      </c>
      <c r="K3157" s="193"/>
      <c r="L3157" s="193" t="s">
        <v>28</v>
      </c>
      <c r="M3157" s="193" t="s">
        <v>36</v>
      </c>
      <c r="N3157" s="193" t="s">
        <v>30</v>
      </c>
      <c r="O3157" s="193" t="s">
        <v>30</v>
      </c>
      <c r="P3157" s="193" t="s">
        <v>39</v>
      </c>
      <c r="Q3157" s="193" t="s">
        <v>30</v>
      </c>
      <c r="R3157" s="193" t="s">
        <v>76</v>
      </c>
      <c r="S3157" s="193" t="s">
        <v>70</v>
      </c>
      <c r="T3157" s="193" t="s">
        <v>60</v>
      </c>
      <c r="U3157" s="193"/>
      <c r="V3157" s="61"/>
      <c r="W3157" s="61"/>
      <c r="X3157" s="427">
        <v>45964</v>
      </c>
    </row>
    <row r="3158" spans="1:24" ht="15" customHeight="1">
      <c r="A3158" s="192">
        <v>106228993</v>
      </c>
      <c r="B3158" s="193" t="s">
        <v>26</v>
      </c>
      <c r="C3158" s="193" t="s">
        <v>2392</v>
      </c>
      <c r="D3158" s="193" t="s">
        <v>6209</v>
      </c>
      <c r="E3158" s="193" t="s">
        <v>1310</v>
      </c>
      <c r="F3158" s="193" t="s">
        <v>3042</v>
      </c>
      <c r="G3158" s="192">
        <v>3207483662</v>
      </c>
      <c r="H3158" s="288" t="s">
        <v>7571</v>
      </c>
      <c r="I3158" s="193" t="s">
        <v>56</v>
      </c>
      <c r="J3158" s="193" t="s">
        <v>6959</v>
      </c>
      <c r="K3158" s="193"/>
      <c r="L3158" s="193" t="s">
        <v>28</v>
      </c>
      <c r="M3158" s="193"/>
      <c r="N3158" s="193" t="s">
        <v>30</v>
      </c>
      <c r="O3158" s="193" t="s">
        <v>30</v>
      </c>
      <c r="P3158" s="193" t="s">
        <v>43</v>
      </c>
      <c r="Q3158" s="193" t="s">
        <v>30</v>
      </c>
      <c r="R3158" s="193" t="s">
        <v>56</v>
      </c>
      <c r="S3158" s="193" t="s">
        <v>76</v>
      </c>
      <c r="T3158" s="193" t="s">
        <v>64</v>
      </c>
      <c r="U3158" s="193"/>
      <c r="V3158" s="61"/>
      <c r="W3158" s="61"/>
      <c r="X3158" s="427">
        <v>45964</v>
      </c>
    </row>
    <row r="3159" spans="1:24" ht="15" customHeight="1">
      <c r="A3159" s="192">
        <v>48576129</v>
      </c>
      <c r="B3159" s="193" t="s">
        <v>26</v>
      </c>
      <c r="C3159" s="193" t="s">
        <v>449</v>
      </c>
      <c r="D3159" s="193"/>
      <c r="E3159" s="193" t="s">
        <v>7572</v>
      </c>
      <c r="F3159" s="193" t="s">
        <v>7573</v>
      </c>
      <c r="G3159" s="192">
        <v>3148804907</v>
      </c>
      <c r="H3159" s="288" t="s">
        <v>7574</v>
      </c>
      <c r="I3159" s="193" t="s">
        <v>56</v>
      </c>
      <c r="J3159" s="193" t="s">
        <v>6959</v>
      </c>
      <c r="K3159" s="193"/>
      <c r="L3159" s="193" t="s">
        <v>28</v>
      </c>
      <c r="M3159" s="193" t="s">
        <v>36</v>
      </c>
      <c r="N3159" s="193" t="s">
        <v>30</v>
      </c>
      <c r="O3159" s="193" t="s">
        <v>30</v>
      </c>
      <c r="P3159" s="193" t="s">
        <v>43</v>
      </c>
      <c r="Q3159" s="193" t="s">
        <v>30</v>
      </c>
      <c r="R3159" s="193" t="s">
        <v>76</v>
      </c>
      <c r="S3159" s="193" t="s">
        <v>70</v>
      </c>
      <c r="T3159" s="193" t="s">
        <v>53</v>
      </c>
      <c r="U3159" s="193"/>
      <c r="V3159" s="61"/>
      <c r="W3159" s="61"/>
      <c r="X3159" s="427">
        <v>45964</v>
      </c>
    </row>
    <row r="3160" spans="1:24" ht="15" customHeight="1">
      <c r="A3160" s="192">
        <v>34616570</v>
      </c>
      <c r="B3160" s="193" t="s">
        <v>26</v>
      </c>
      <c r="C3160" s="193" t="s">
        <v>1372</v>
      </c>
      <c r="D3160" s="193" t="s">
        <v>3414</v>
      </c>
      <c r="E3160" s="193" t="s">
        <v>2163</v>
      </c>
      <c r="F3160" s="193" t="s">
        <v>2757</v>
      </c>
      <c r="G3160" s="192">
        <v>3107458264</v>
      </c>
      <c r="H3160" s="288" t="s">
        <v>7622</v>
      </c>
      <c r="I3160" s="193" t="s">
        <v>56</v>
      </c>
      <c r="J3160" s="193" t="s">
        <v>6959</v>
      </c>
      <c r="K3160" s="193"/>
      <c r="L3160" s="193" t="s">
        <v>28</v>
      </c>
      <c r="M3160" s="193"/>
      <c r="N3160" s="193" t="s">
        <v>30</v>
      </c>
      <c r="O3160" s="193" t="s">
        <v>30</v>
      </c>
      <c r="P3160" s="193" t="s">
        <v>46</v>
      </c>
      <c r="Q3160" s="193" t="s">
        <v>30</v>
      </c>
      <c r="R3160" s="193" t="s">
        <v>44</v>
      </c>
      <c r="S3160" s="193" t="s">
        <v>75</v>
      </c>
      <c r="T3160" s="193" t="s">
        <v>40</v>
      </c>
      <c r="U3160" s="193"/>
      <c r="V3160" s="61"/>
      <c r="W3160" s="61"/>
      <c r="X3160" s="427">
        <v>45964</v>
      </c>
    </row>
    <row r="3161" spans="1:24" ht="15" customHeight="1">
      <c r="A3161" s="192">
        <v>16614950</v>
      </c>
      <c r="B3161" s="193" t="s">
        <v>26</v>
      </c>
      <c r="C3161" s="193" t="s">
        <v>5469</v>
      </c>
      <c r="D3161" s="193" t="s">
        <v>2177</v>
      </c>
      <c r="E3161" s="193" t="s">
        <v>1469</v>
      </c>
      <c r="F3161" s="193" t="s">
        <v>7575</v>
      </c>
      <c r="G3161" s="192">
        <v>3122074218</v>
      </c>
      <c r="H3161" s="288" t="s">
        <v>7576</v>
      </c>
      <c r="I3161" s="193" t="s">
        <v>56</v>
      </c>
      <c r="J3161" s="193" t="s">
        <v>340</v>
      </c>
      <c r="K3161" s="193"/>
      <c r="L3161" s="193" t="s">
        <v>28</v>
      </c>
      <c r="M3161" s="193"/>
      <c r="N3161" s="193" t="s">
        <v>30</v>
      </c>
      <c r="O3161" s="193" t="s">
        <v>30</v>
      </c>
      <c r="P3161" s="193" t="s">
        <v>49</v>
      </c>
      <c r="Q3161" s="193" t="s">
        <v>30</v>
      </c>
      <c r="R3161" s="193" t="s">
        <v>56</v>
      </c>
      <c r="S3161" s="193" t="s">
        <v>76</v>
      </c>
      <c r="T3161" s="193" t="s">
        <v>71</v>
      </c>
      <c r="U3161" s="193"/>
      <c r="V3161" s="61"/>
      <c r="W3161" s="61"/>
      <c r="X3161" s="427">
        <v>45964</v>
      </c>
    </row>
    <row r="3162" spans="1:24" ht="15" customHeight="1">
      <c r="A3162" s="192">
        <v>1062314542</v>
      </c>
      <c r="B3162" s="193" t="s">
        <v>26</v>
      </c>
      <c r="C3162" s="193" t="s">
        <v>7577</v>
      </c>
      <c r="D3162" s="193" t="s">
        <v>995</v>
      </c>
      <c r="E3162" s="193" t="s">
        <v>7578</v>
      </c>
      <c r="F3162" s="193" t="s">
        <v>2686</v>
      </c>
      <c r="G3162" s="192">
        <v>3207032026</v>
      </c>
      <c r="H3162" s="288" t="s">
        <v>7579</v>
      </c>
      <c r="I3162" s="193" t="s">
        <v>56</v>
      </c>
      <c r="J3162" s="193" t="s">
        <v>1502</v>
      </c>
      <c r="K3162" s="193" t="s">
        <v>27</v>
      </c>
      <c r="L3162" s="193" t="s">
        <v>28</v>
      </c>
      <c r="M3162" s="193" t="s">
        <v>36</v>
      </c>
      <c r="N3162" s="193" t="s">
        <v>30</v>
      </c>
      <c r="O3162" s="193" t="s">
        <v>38</v>
      </c>
      <c r="P3162" s="193" t="s">
        <v>30</v>
      </c>
      <c r="Q3162" s="193" t="s">
        <v>3261</v>
      </c>
      <c r="R3162" s="193" t="s">
        <v>30</v>
      </c>
      <c r="S3162" s="193" t="s">
        <v>76</v>
      </c>
      <c r="T3162" s="193" t="s">
        <v>76</v>
      </c>
      <c r="U3162" s="193" t="s">
        <v>76</v>
      </c>
      <c r="V3162" s="61"/>
      <c r="W3162" s="61"/>
      <c r="X3162" s="427">
        <v>45964</v>
      </c>
    </row>
    <row r="3163" spans="1:24" ht="15" customHeight="1">
      <c r="A3163" s="192">
        <v>1117507543</v>
      </c>
      <c r="B3163" s="193" t="s">
        <v>26</v>
      </c>
      <c r="C3163" s="193" t="s">
        <v>3687</v>
      </c>
      <c r="D3163" s="193" t="s">
        <v>559</v>
      </c>
      <c r="E3163" s="193" t="s">
        <v>2532</v>
      </c>
      <c r="F3163" s="193" t="s">
        <v>428</v>
      </c>
      <c r="G3163" s="192">
        <v>3213595805</v>
      </c>
      <c r="H3163" s="288" t="s">
        <v>7580</v>
      </c>
      <c r="I3163" s="193" t="s">
        <v>54</v>
      </c>
      <c r="J3163" s="193" t="s">
        <v>765</v>
      </c>
      <c r="K3163" s="193"/>
      <c r="L3163" s="193" t="s">
        <v>28</v>
      </c>
      <c r="M3163" s="193" t="s">
        <v>36</v>
      </c>
      <c r="N3163" s="193" t="s">
        <v>30</v>
      </c>
      <c r="O3163" s="193" t="s">
        <v>42</v>
      </c>
      <c r="P3163" s="193" t="s">
        <v>30</v>
      </c>
      <c r="Q3163" s="193" t="s">
        <v>46</v>
      </c>
      <c r="R3163" s="193" t="s">
        <v>30</v>
      </c>
      <c r="S3163" s="193" t="s">
        <v>63</v>
      </c>
      <c r="T3163" s="193" t="s">
        <v>75</v>
      </c>
      <c r="U3163" s="193" t="s">
        <v>66</v>
      </c>
      <c r="V3163" s="61"/>
      <c r="W3163" s="61"/>
      <c r="X3163" s="427">
        <v>45964</v>
      </c>
    </row>
    <row r="3164" spans="1:24" ht="15" customHeight="1">
      <c r="A3164" s="192">
        <v>28963998</v>
      </c>
      <c r="B3164" s="193" t="s">
        <v>26</v>
      </c>
      <c r="C3164" s="193" t="s">
        <v>394</v>
      </c>
      <c r="D3164" s="193" t="s">
        <v>7581</v>
      </c>
      <c r="E3164" s="193" t="s">
        <v>468</v>
      </c>
      <c r="F3164" s="193" t="s">
        <v>7582</v>
      </c>
      <c r="G3164" s="192">
        <v>3118419762</v>
      </c>
      <c r="H3164" s="378" t="s">
        <v>7583</v>
      </c>
      <c r="I3164" s="193" t="s">
        <v>75</v>
      </c>
      <c r="J3164" s="193" t="s">
        <v>330</v>
      </c>
      <c r="K3164" s="193"/>
      <c r="L3164" s="193" t="s">
        <v>28</v>
      </c>
      <c r="M3164" s="193" t="s">
        <v>36</v>
      </c>
      <c r="N3164" s="193" t="s">
        <v>30</v>
      </c>
      <c r="O3164" s="193" t="s">
        <v>30</v>
      </c>
      <c r="P3164" s="193" t="s">
        <v>46</v>
      </c>
      <c r="Q3164" s="193" t="s">
        <v>30</v>
      </c>
      <c r="R3164" s="193" t="s">
        <v>75</v>
      </c>
      <c r="S3164" s="193" t="s">
        <v>75</v>
      </c>
      <c r="T3164" s="193" t="s">
        <v>75</v>
      </c>
      <c r="U3164" s="193"/>
      <c r="V3164" s="61"/>
      <c r="W3164" s="61"/>
      <c r="X3164" s="427">
        <v>45964</v>
      </c>
    </row>
    <row r="3165" spans="1:24" ht="15" customHeight="1">
      <c r="A3165" s="192">
        <v>1093742431</v>
      </c>
      <c r="B3165" s="193" t="s">
        <v>26</v>
      </c>
      <c r="C3165" s="193" t="s">
        <v>1034</v>
      </c>
      <c r="D3165" s="193" t="s">
        <v>1679</v>
      </c>
      <c r="E3165" s="193" t="s">
        <v>659</v>
      </c>
      <c r="F3165" s="193" t="s">
        <v>1551</v>
      </c>
      <c r="G3165" s="192">
        <v>315232658</v>
      </c>
      <c r="H3165" s="351" t="s">
        <v>7584</v>
      </c>
      <c r="I3165" s="193" t="s">
        <v>68</v>
      </c>
      <c r="J3165" s="193" t="s">
        <v>4638</v>
      </c>
      <c r="K3165" s="193" t="s">
        <v>27</v>
      </c>
      <c r="L3165" s="193" t="s">
        <v>51</v>
      </c>
      <c r="M3165" s="193" t="s">
        <v>36</v>
      </c>
      <c r="N3165" s="193" t="s">
        <v>37</v>
      </c>
      <c r="O3165" s="193" t="s">
        <v>42</v>
      </c>
      <c r="P3165" s="193" t="s">
        <v>30</v>
      </c>
      <c r="Q3165" s="193" t="s">
        <v>49</v>
      </c>
      <c r="R3165" s="193" t="s">
        <v>30</v>
      </c>
      <c r="S3165" s="193" t="s">
        <v>68</v>
      </c>
      <c r="T3165" s="193" t="s">
        <v>68</v>
      </c>
      <c r="U3165" s="193" t="s">
        <v>68</v>
      </c>
      <c r="V3165" s="61"/>
      <c r="W3165" s="61"/>
      <c r="X3165" s="427">
        <v>45964</v>
      </c>
    </row>
    <row r="3166" spans="1:24" ht="15" customHeight="1">
      <c r="A3166" s="428">
        <v>17775758</v>
      </c>
      <c r="B3166" s="429" t="s">
        <v>26</v>
      </c>
      <c r="C3166" s="429" t="s">
        <v>105</v>
      </c>
      <c r="D3166" s="429" t="s">
        <v>135</v>
      </c>
      <c r="E3166" s="429" t="s">
        <v>428</v>
      </c>
      <c r="F3166" s="429" t="s">
        <v>7623</v>
      </c>
      <c r="G3166" s="428">
        <v>3125252338</v>
      </c>
      <c r="H3166" s="430" t="s">
        <v>7624</v>
      </c>
      <c r="I3166" s="429" t="s">
        <v>54</v>
      </c>
      <c r="J3166" s="429" t="s">
        <v>2013</v>
      </c>
      <c r="K3166" s="431"/>
      <c r="L3166" s="429" t="s">
        <v>28</v>
      </c>
      <c r="M3166" s="429" t="s">
        <v>36</v>
      </c>
      <c r="N3166" s="429" t="s">
        <v>30</v>
      </c>
      <c r="O3166" s="429" t="s">
        <v>30</v>
      </c>
      <c r="P3166" s="429" t="s">
        <v>46</v>
      </c>
      <c r="Q3166" s="429" t="s">
        <v>30</v>
      </c>
      <c r="R3166" s="429" t="s">
        <v>69</v>
      </c>
      <c r="S3166" s="429" t="s">
        <v>60</v>
      </c>
      <c r="T3166" s="429" t="s">
        <v>54</v>
      </c>
      <c r="U3166" s="425"/>
      <c r="V3166" s="61"/>
      <c r="W3166" s="61"/>
      <c r="X3166" s="427">
        <v>46014</v>
      </c>
    </row>
    <row r="3167" spans="1:24" ht="15" customHeight="1">
      <c r="A3167" s="432">
        <v>1117525144</v>
      </c>
      <c r="B3167" s="429" t="s">
        <v>26</v>
      </c>
      <c r="C3167" s="433" t="s">
        <v>355</v>
      </c>
      <c r="D3167" s="433" t="s">
        <v>196</v>
      </c>
      <c r="E3167" s="433" t="s">
        <v>647</v>
      </c>
      <c r="F3167" s="433" t="s">
        <v>328</v>
      </c>
      <c r="G3167" s="432">
        <v>3212342317</v>
      </c>
      <c r="H3167" s="434" t="s">
        <v>7625</v>
      </c>
      <c r="I3167" s="429" t="s">
        <v>54</v>
      </c>
      <c r="J3167" s="433" t="s">
        <v>2013</v>
      </c>
      <c r="K3167" s="435"/>
      <c r="L3167" s="429" t="s">
        <v>28</v>
      </c>
      <c r="M3167" s="429" t="s">
        <v>36</v>
      </c>
      <c r="N3167" s="429" t="s">
        <v>30</v>
      </c>
      <c r="O3167" s="429" t="s">
        <v>30</v>
      </c>
      <c r="P3167" s="429" t="s">
        <v>43</v>
      </c>
      <c r="Q3167" s="429" t="s">
        <v>30</v>
      </c>
      <c r="R3167" s="429" t="s">
        <v>63</v>
      </c>
      <c r="S3167" s="429" t="s">
        <v>60</v>
      </c>
      <c r="T3167" s="429" t="s">
        <v>76</v>
      </c>
      <c r="U3167" s="425"/>
      <c r="V3167" s="61"/>
      <c r="W3167" s="61"/>
      <c r="X3167" s="427">
        <v>46014</v>
      </c>
    </row>
    <row r="3168" spans="1:24" ht="15" customHeight="1">
      <c r="A3168" s="432">
        <v>1117549079</v>
      </c>
      <c r="B3168" s="429" t="s">
        <v>26</v>
      </c>
      <c r="C3168" s="433" t="s">
        <v>5044</v>
      </c>
      <c r="D3168" s="433" t="s">
        <v>559</v>
      </c>
      <c r="E3168" s="433" t="s">
        <v>6426</v>
      </c>
      <c r="F3168" s="433" t="s">
        <v>350</v>
      </c>
      <c r="G3168" s="432">
        <v>3123223996</v>
      </c>
      <c r="H3168" s="436" t="s">
        <v>7626</v>
      </c>
      <c r="I3168" s="429" t="s">
        <v>54</v>
      </c>
      <c r="J3168" s="433" t="s">
        <v>2013</v>
      </c>
      <c r="K3168" s="431"/>
      <c r="L3168" s="429" t="s">
        <v>28</v>
      </c>
      <c r="M3168" s="429" t="s">
        <v>36</v>
      </c>
      <c r="N3168" s="429" t="s">
        <v>30</v>
      </c>
      <c r="O3168" s="429" t="s">
        <v>30</v>
      </c>
      <c r="P3168" s="429" t="s">
        <v>46</v>
      </c>
      <c r="Q3168" s="429" t="s">
        <v>30</v>
      </c>
      <c r="R3168" s="429" t="s">
        <v>54</v>
      </c>
      <c r="S3168" s="429" t="s">
        <v>63</v>
      </c>
      <c r="T3168" s="429" t="s">
        <v>75</v>
      </c>
      <c r="U3168" s="425"/>
      <c r="V3168" s="61"/>
      <c r="W3168" s="61"/>
      <c r="X3168" s="427">
        <v>46014</v>
      </c>
    </row>
    <row r="3169" spans="1:24" ht="15" customHeight="1">
      <c r="A3169" s="432">
        <v>1117532599</v>
      </c>
      <c r="B3169" s="429" t="s">
        <v>26</v>
      </c>
      <c r="C3169" s="433" t="s">
        <v>7627</v>
      </c>
      <c r="D3169" s="433" t="s">
        <v>1152</v>
      </c>
      <c r="E3169" s="433" t="s">
        <v>6829</v>
      </c>
      <c r="F3169" s="433" t="s">
        <v>675</v>
      </c>
      <c r="G3169" s="432">
        <v>3203118161</v>
      </c>
      <c r="H3169" s="436" t="s">
        <v>7628</v>
      </c>
      <c r="I3169" s="429" t="s">
        <v>54</v>
      </c>
      <c r="J3169" s="433" t="s">
        <v>2013</v>
      </c>
      <c r="K3169" s="431"/>
      <c r="L3169" s="429" t="s">
        <v>28</v>
      </c>
      <c r="M3169" s="429" t="s">
        <v>36</v>
      </c>
      <c r="N3169" s="429" t="s">
        <v>30</v>
      </c>
      <c r="O3169" s="429" t="s">
        <v>30</v>
      </c>
      <c r="P3169" s="429" t="s">
        <v>46</v>
      </c>
      <c r="Q3169" s="429" t="s">
        <v>30</v>
      </c>
      <c r="R3169" s="429" t="s">
        <v>54</v>
      </c>
      <c r="S3169" s="429" t="s">
        <v>75</v>
      </c>
      <c r="T3169" s="429" t="s">
        <v>40</v>
      </c>
      <c r="U3169" s="425"/>
      <c r="V3169" s="61"/>
      <c r="W3169" s="61"/>
      <c r="X3169" s="427">
        <v>46014</v>
      </c>
    </row>
    <row r="3170" spans="1:24" ht="15" customHeight="1">
      <c r="A3170" s="192">
        <v>1094243621</v>
      </c>
      <c r="B3170" s="193" t="s">
        <v>26</v>
      </c>
      <c r="C3170" s="193" t="s">
        <v>220</v>
      </c>
      <c r="D3170" s="193" t="s">
        <v>326</v>
      </c>
      <c r="E3170" s="193" t="s">
        <v>185</v>
      </c>
      <c r="F3170" s="193" t="s">
        <v>4709</v>
      </c>
      <c r="G3170" s="192">
        <v>3508160712</v>
      </c>
      <c r="H3170" s="437" t="s">
        <v>7629</v>
      </c>
      <c r="I3170" s="193" t="s">
        <v>68</v>
      </c>
      <c r="J3170" s="193" t="s">
        <v>1185</v>
      </c>
      <c r="K3170" s="193"/>
      <c r="L3170" s="193" t="s">
        <v>35</v>
      </c>
      <c r="M3170" s="193"/>
      <c r="N3170" s="193" t="s">
        <v>30</v>
      </c>
      <c r="O3170" s="193" t="s">
        <v>31</v>
      </c>
      <c r="P3170" s="193" t="s">
        <v>30</v>
      </c>
      <c r="Q3170" s="193" t="s">
        <v>43</v>
      </c>
      <c r="R3170" s="193" t="s">
        <v>37</v>
      </c>
      <c r="S3170" s="193" t="s">
        <v>68</v>
      </c>
      <c r="T3170" s="193" t="s">
        <v>68</v>
      </c>
      <c r="U3170" s="425"/>
      <c r="V3170" s="61"/>
      <c r="W3170" s="61"/>
      <c r="X3170" s="427">
        <v>46014</v>
      </c>
    </row>
    <row r="3171" spans="1:24" ht="15" customHeight="1">
      <c r="A3171" s="192">
        <v>13271386</v>
      </c>
      <c r="B3171" s="193" t="s">
        <v>26</v>
      </c>
      <c r="C3171" s="193" t="s">
        <v>7630</v>
      </c>
      <c r="D3171" s="193" t="s">
        <v>2949</v>
      </c>
      <c r="E3171" s="193" t="s">
        <v>113</v>
      </c>
      <c r="F3171" s="193" t="s">
        <v>274</v>
      </c>
      <c r="G3171" s="192">
        <v>3133701653</v>
      </c>
      <c r="H3171" s="438" t="s">
        <v>7631</v>
      </c>
      <c r="I3171" s="193" t="s">
        <v>68</v>
      </c>
      <c r="J3171" s="193" t="s">
        <v>157</v>
      </c>
      <c r="K3171" s="193"/>
      <c r="L3171" s="193" t="s">
        <v>41</v>
      </c>
      <c r="M3171" s="193" t="s">
        <v>36</v>
      </c>
      <c r="N3171" s="193" t="s">
        <v>30</v>
      </c>
      <c r="O3171" s="193" t="s">
        <v>38</v>
      </c>
      <c r="P3171" s="193" t="s">
        <v>30</v>
      </c>
      <c r="Q3171" s="193" t="s">
        <v>39</v>
      </c>
      <c r="R3171" s="193" t="s">
        <v>30</v>
      </c>
      <c r="S3171" s="193" t="s">
        <v>68</v>
      </c>
      <c r="T3171" s="193" t="s">
        <v>73</v>
      </c>
      <c r="U3171" s="425"/>
      <c r="V3171" s="61"/>
      <c r="W3171" s="61"/>
      <c r="X3171" s="427">
        <v>46014</v>
      </c>
    </row>
    <row r="3172" spans="1:24" ht="15" customHeight="1">
      <c r="A3172" s="439">
        <v>52867167</v>
      </c>
      <c r="B3172" s="425" t="s">
        <v>26</v>
      </c>
      <c r="C3172" s="440" t="s">
        <v>633</v>
      </c>
      <c r="D3172" s="440" t="s">
        <v>1196</v>
      </c>
      <c r="E3172" s="440" t="s">
        <v>233</v>
      </c>
      <c r="F3172" s="440" t="s">
        <v>932</v>
      </c>
      <c r="G3172" s="439">
        <v>3114951811</v>
      </c>
      <c r="H3172" s="437" t="s">
        <v>7632</v>
      </c>
      <c r="I3172" s="425" t="s">
        <v>60</v>
      </c>
      <c r="J3172" s="440" t="s">
        <v>4260</v>
      </c>
      <c r="K3172" s="425"/>
      <c r="L3172" s="425" t="s">
        <v>28</v>
      </c>
      <c r="M3172" s="425"/>
      <c r="N3172" s="425" t="s">
        <v>30</v>
      </c>
      <c r="O3172" s="425" t="s">
        <v>30</v>
      </c>
      <c r="P3172" s="425" t="s">
        <v>46</v>
      </c>
      <c r="Q3172" s="425" t="s">
        <v>37</v>
      </c>
      <c r="R3172" s="425"/>
      <c r="S3172" s="425"/>
      <c r="T3172" s="425"/>
      <c r="U3172" s="425"/>
      <c r="V3172" s="61"/>
      <c r="W3172" s="61"/>
      <c r="X3172" s="427">
        <v>46014</v>
      </c>
    </row>
    <row r="3173" spans="1:24" ht="15" customHeight="1">
      <c r="A3173" s="439">
        <v>40342685</v>
      </c>
      <c r="B3173" s="193" t="s">
        <v>26</v>
      </c>
      <c r="C3173" s="440" t="s">
        <v>734</v>
      </c>
      <c r="D3173" s="440" t="s">
        <v>7495</v>
      </c>
      <c r="E3173" s="440" t="s">
        <v>4763</v>
      </c>
      <c r="F3173" s="440" t="s">
        <v>7496</v>
      </c>
      <c r="G3173" s="439">
        <v>3103316074</v>
      </c>
      <c r="H3173" s="441" t="s">
        <v>7497</v>
      </c>
      <c r="I3173" s="193" t="s">
        <v>66</v>
      </c>
      <c r="J3173" s="440" t="s">
        <v>2221</v>
      </c>
      <c r="K3173" s="425"/>
      <c r="L3173" s="193" t="s">
        <v>28</v>
      </c>
      <c r="M3173" s="425" t="s">
        <v>36</v>
      </c>
      <c r="N3173" s="425" t="s">
        <v>37</v>
      </c>
      <c r="O3173" s="425" t="s">
        <v>42</v>
      </c>
      <c r="P3173" s="425" t="s">
        <v>30</v>
      </c>
      <c r="Q3173" s="425" t="s">
        <v>46</v>
      </c>
      <c r="R3173" s="425" t="s">
        <v>30</v>
      </c>
      <c r="S3173" s="425" t="s">
        <v>66</v>
      </c>
      <c r="T3173" s="425" t="s">
        <v>66</v>
      </c>
      <c r="U3173" s="425"/>
      <c r="V3173" s="61"/>
      <c r="W3173" s="61"/>
      <c r="X3173" s="427">
        <v>46014</v>
      </c>
    </row>
    <row r="3174" spans="1:24" ht="15" customHeight="1">
      <c r="A3174" s="184">
        <v>1017174373</v>
      </c>
      <c r="B3174" s="186" t="s">
        <v>26</v>
      </c>
      <c r="C3174" s="186" t="s">
        <v>1406</v>
      </c>
      <c r="D3174" s="186" t="s">
        <v>559</v>
      </c>
      <c r="E3174" s="186" t="s">
        <v>876</v>
      </c>
      <c r="F3174" s="186" t="s">
        <v>1359</v>
      </c>
      <c r="G3174" s="184">
        <v>3225898830</v>
      </c>
      <c r="H3174" s="187" t="s">
        <v>7633</v>
      </c>
      <c r="I3174" s="186" t="s">
        <v>40</v>
      </c>
      <c r="J3174" s="186" t="s">
        <v>519</v>
      </c>
      <c r="K3174" s="186"/>
      <c r="L3174" s="186" t="s">
        <v>28</v>
      </c>
      <c r="M3174" s="186"/>
      <c r="N3174" s="186" t="s">
        <v>30</v>
      </c>
      <c r="O3174" s="186" t="s">
        <v>30</v>
      </c>
      <c r="P3174" s="186" t="s">
        <v>49</v>
      </c>
      <c r="Q3174" s="186" t="s">
        <v>30</v>
      </c>
      <c r="R3174" s="186" t="s">
        <v>40</v>
      </c>
      <c r="S3174" s="186" t="s">
        <v>40</v>
      </c>
      <c r="T3174" s="186" t="s">
        <v>40</v>
      </c>
      <c r="U3174" s="425"/>
      <c r="V3174" s="61"/>
      <c r="W3174" s="61"/>
      <c r="X3174" s="427">
        <v>46014</v>
      </c>
    </row>
    <row r="3175" spans="1:24" ht="15" customHeight="1">
      <c r="A3175" s="192">
        <v>1117507543</v>
      </c>
      <c r="B3175" s="193" t="s">
        <v>26</v>
      </c>
      <c r="C3175" s="193" t="s">
        <v>3687</v>
      </c>
      <c r="D3175" s="193" t="s">
        <v>559</v>
      </c>
      <c r="E3175" s="193" t="s">
        <v>2532</v>
      </c>
      <c r="F3175" s="193" t="s">
        <v>428</v>
      </c>
      <c r="G3175" s="192">
        <v>3213595805</v>
      </c>
      <c r="H3175" s="257" t="s">
        <v>7580</v>
      </c>
      <c r="I3175" s="193" t="s">
        <v>54</v>
      </c>
      <c r="J3175" s="193" t="s">
        <v>765</v>
      </c>
      <c r="K3175" s="193"/>
      <c r="L3175" s="193" t="s">
        <v>28</v>
      </c>
      <c r="M3175" s="193" t="s">
        <v>36</v>
      </c>
      <c r="N3175" s="193" t="s">
        <v>30</v>
      </c>
      <c r="O3175" s="193" t="s">
        <v>42</v>
      </c>
      <c r="P3175" s="193" t="s">
        <v>30</v>
      </c>
      <c r="Q3175" s="193" t="s">
        <v>46</v>
      </c>
      <c r="R3175" s="193" t="s">
        <v>30</v>
      </c>
      <c r="S3175" s="193" t="s">
        <v>63</v>
      </c>
      <c r="T3175" s="193" t="s">
        <v>75</v>
      </c>
      <c r="U3175" s="425"/>
      <c r="V3175" s="61"/>
      <c r="W3175" s="61"/>
      <c r="X3175" s="427">
        <v>46014</v>
      </c>
    </row>
    <row r="3176" spans="1:24" ht="15" customHeight="1">
      <c r="A3176" s="192">
        <v>1094248604</v>
      </c>
      <c r="B3176" s="442" t="s">
        <v>26</v>
      </c>
      <c r="C3176" s="442" t="s">
        <v>7634</v>
      </c>
      <c r="D3176" s="442"/>
      <c r="E3176" s="442" t="s">
        <v>7635</v>
      </c>
      <c r="F3176" s="442" t="s">
        <v>403</v>
      </c>
      <c r="G3176" s="443">
        <v>3118060169</v>
      </c>
      <c r="H3176" s="444" t="s">
        <v>7636</v>
      </c>
      <c r="I3176" s="442" t="s">
        <v>68</v>
      </c>
      <c r="J3176" s="442" t="s">
        <v>803</v>
      </c>
      <c r="K3176" s="442"/>
      <c r="L3176" s="442" t="s">
        <v>28</v>
      </c>
      <c r="M3176" s="442"/>
      <c r="N3176" s="442" t="s">
        <v>30</v>
      </c>
      <c r="O3176" s="442"/>
      <c r="P3176" s="442" t="s">
        <v>30</v>
      </c>
      <c r="Q3176" s="442" t="s">
        <v>43</v>
      </c>
      <c r="R3176" s="425"/>
      <c r="S3176" s="425"/>
      <c r="T3176" s="425"/>
      <c r="U3176" s="425"/>
      <c r="V3176" s="61"/>
      <c r="W3176" s="61"/>
      <c r="X3176" s="427">
        <v>46050</v>
      </c>
    </row>
    <row r="3177" spans="1:24" ht="15" customHeight="1">
      <c r="A3177" s="192">
        <v>1127057201</v>
      </c>
      <c r="B3177" s="442" t="s">
        <v>26</v>
      </c>
      <c r="C3177" s="442" t="s">
        <v>7637</v>
      </c>
      <c r="D3177" s="442" t="s">
        <v>445</v>
      </c>
      <c r="E3177" s="442" t="s">
        <v>584</v>
      </c>
      <c r="F3177" s="442" t="s">
        <v>4564</v>
      </c>
      <c r="G3177" s="443">
        <v>3507049502</v>
      </c>
      <c r="H3177" s="444" t="s">
        <v>7638</v>
      </c>
      <c r="I3177" s="442" t="s">
        <v>68</v>
      </c>
      <c r="J3177" s="442" t="s">
        <v>7438</v>
      </c>
      <c r="K3177" s="442"/>
      <c r="L3177" s="442" t="s">
        <v>28</v>
      </c>
      <c r="M3177" s="442"/>
      <c r="N3177" s="442" t="s">
        <v>30</v>
      </c>
      <c r="O3177" s="442"/>
      <c r="P3177" s="442" t="s">
        <v>30</v>
      </c>
      <c r="Q3177" s="442" t="s">
        <v>43</v>
      </c>
      <c r="R3177" s="425"/>
      <c r="S3177" s="425"/>
      <c r="T3177" s="425"/>
      <c r="U3177" s="425"/>
      <c r="V3177" s="61"/>
      <c r="W3177" s="61"/>
      <c r="X3177" s="427">
        <v>46050</v>
      </c>
    </row>
    <row r="3178" spans="1:24" ht="15" customHeight="1">
      <c r="A3178" s="192">
        <v>1090367929</v>
      </c>
      <c r="B3178" s="442" t="s">
        <v>26</v>
      </c>
      <c r="C3178" s="440" t="s">
        <v>235</v>
      </c>
      <c r="D3178" s="440" t="s">
        <v>476</v>
      </c>
      <c r="E3178" s="440" t="s">
        <v>223</v>
      </c>
      <c r="F3178" s="440" t="s">
        <v>7639</v>
      </c>
      <c r="G3178" s="439">
        <v>3015063435</v>
      </c>
      <c r="H3178" s="444" t="s">
        <v>7640</v>
      </c>
      <c r="I3178" s="442" t="s">
        <v>68</v>
      </c>
      <c r="J3178" s="442" t="s">
        <v>7438</v>
      </c>
      <c r="K3178" s="442"/>
      <c r="L3178" s="442" t="s">
        <v>28</v>
      </c>
      <c r="M3178" s="442" t="s">
        <v>36</v>
      </c>
      <c r="N3178" s="442" t="s">
        <v>30</v>
      </c>
      <c r="O3178" s="442"/>
      <c r="P3178" s="442" t="s">
        <v>37</v>
      </c>
      <c r="Q3178" s="442" t="s">
        <v>43</v>
      </c>
      <c r="R3178" s="442"/>
      <c r="S3178" s="442"/>
      <c r="T3178" s="442"/>
      <c r="U3178" s="425"/>
      <c r="V3178" s="61"/>
      <c r="W3178" s="61"/>
      <c r="X3178" s="427">
        <v>46050</v>
      </c>
    </row>
    <row r="3179" spans="1:24" ht="15" customHeight="1">
      <c r="A3179" s="192">
        <v>1090433511</v>
      </c>
      <c r="B3179" s="442" t="s">
        <v>26</v>
      </c>
      <c r="C3179" s="440" t="s">
        <v>7641</v>
      </c>
      <c r="D3179" s="440" t="s">
        <v>1246</v>
      </c>
      <c r="E3179" s="440" t="s">
        <v>7642</v>
      </c>
      <c r="F3179" s="440" t="s">
        <v>7207</v>
      </c>
      <c r="G3179" s="439">
        <v>3043441234</v>
      </c>
      <c r="H3179" s="444" t="s">
        <v>7643</v>
      </c>
      <c r="I3179" s="442" t="s">
        <v>68</v>
      </c>
      <c r="J3179" s="442" t="s">
        <v>7438</v>
      </c>
      <c r="K3179" s="442"/>
      <c r="L3179" s="442" t="s">
        <v>28</v>
      </c>
      <c r="M3179" s="442" t="s">
        <v>29</v>
      </c>
      <c r="N3179" s="442" t="s">
        <v>30</v>
      </c>
      <c r="O3179" s="442"/>
      <c r="P3179" s="442" t="s">
        <v>30</v>
      </c>
      <c r="Q3179" s="442" t="s">
        <v>49</v>
      </c>
      <c r="R3179" s="442"/>
      <c r="S3179" s="442"/>
      <c r="T3179" s="442"/>
      <c r="U3179" s="425"/>
      <c r="V3179" s="61"/>
      <c r="W3179" s="61"/>
      <c r="X3179" s="427">
        <v>46050</v>
      </c>
    </row>
    <row r="3180" spans="1:24" ht="15" customHeight="1">
      <c r="A3180" s="192">
        <v>1090426914</v>
      </c>
      <c r="B3180" s="440" t="s">
        <v>26</v>
      </c>
      <c r="C3180" s="440" t="s">
        <v>7644</v>
      </c>
      <c r="D3180" s="440" t="s">
        <v>1173</v>
      </c>
      <c r="E3180" s="440" t="s">
        <v>5328</v>
      </c>
      <c r="F3180" s="440" t="s">
        <v>7645</v>
      </c>
      <c r="G3180" s="439">
        <v>3202695855</v>
      </c>
      <c r="H3180" s="444" t="s">
        <v>7646</v>
      </c>
      <c r="I3180" s="440" t="s">
        <v>68</v>
      </c>
      <c r="J3180" s="440" t="s">
        <v>7438</v>
      </c>
      <c r="K3180" s="425"/>
      <c r="L3180" s="440" t="s">
        <v>28</v>
      </c>
      <c r="M3180" s="425"/>
      <c r="N3180" s="440" t="s">
        <v>30</v>
      </c>
      <c r="O3180" s="425"/>
      <c r="P3180" s="442" t="s">
        <v>30</v>
      </c>
      <c r="Q3180" s="440" t="s">
        <v>39</v>
      </c>
      <c r="R3180" s="425"/>
      <c r="S3180" s="425"/>
      <c r="T3180" s="425"/>
      <c r="U3180" s="425"/>
      <c r="V3180" s="61"/>
      <c r="W3180" s="61"/>
      <c r="X3180" s="427">
        <v>46050</v>
      </c>
    </row>
    <row r="3181" spans="1:24" ht="15" customHeight="1">
      <c r="A3181" s="192">
        <v>1090471616</v>
      </c>
      <c r="B3181" s="440" t="s">
        <v>26</v>
      </c>
      <c r="C3181" s="440" t="s">
        <v>196</v>
      </c>
      <c r="D3181" s="440" t="s">
        <v>506</v>
      </c>
      <c r="E3181" s="440" t="s">
        <v>7647</v>
      </c>
      <c r="F3181" s="440" t="s">
        <v>709</v>
      </c>
      <c r="G3181" s="439">
        <v>3508091312</v>
      </c>
      <c r="H3181" s="445" t="s">
        <v>7648</v>
      </c>
      <c r="I3181" s="440" t="s">
        <v>68</v>
      </c>
      <c r="J3181" s="440" t="s">
        <v>7438</v>
      </c>
      <c r="K3181" s="425"/>
      <c r="L3181" s="440" t="s">
        <v>28</v>
      </c>
      <c r="M3181" s="440" t="s">
        <v>36</v>
      </c>
      <c r="N3181" s="440" t="s">
        <v>30</v>
      </c>
      <c r="O3181" s="425"/>
      <c r="P3181" s="442" t="s">
        <v>30</v>
      </c>
      <c r="Q3181" s="440" t="s">
        <v>39</v>
      </c>
      <c r="R3181" s="425"/>
      <c r="S3181" s="425"/>
      <c r="T3181" s="425"/>
      <c r="U3181" s="425"/>
      <c r="V3181" s="61"/>
      <c r="W3181" s="61"/>
      <c r="X3181" s="427">
        <v>46050</v>
      </c>
    </row>
    <row r="3182" spans="1:24" ht="15" customHeight="1">
      <c r="A3182" s="419">
        <v>1090435251</v>
      </c>
      <c r="B3182" s="420" t="s">
        <v>26</v>
      </c>
      <c r="C3182" s="420" t="s">
        <v>505</v>
      </c>
      <c r="D3182" s="420" t="s">
        <v>506</v>
      </c>
      <c r="E3182" s="420" t="s">
        <v>832</v>
      </c>
      <c r="F3182" s="420" t="s">
        <v>2615</v>
      </c>
      <c r="G3182" s="450">
        <v>3106134315</v>
      </c>
      <c r="H3182" s="451" t="s">
        <v>7421</v>
      </c>
      <c r="I3182" s="420" t="s">
        <v>68</v>
      </c>
      <c r="J3182" s="420" t="s">
        <v>157</v>
      </c>
      <c r="K3182" s="420"/>
      <c r="L3182" s="420" t="s">
        <v>28</v>
      </c>
      <c r="M3182" s="420"/>
      <c r="N3182" s="420" t="s">
        <v>37</v>
      </c>
      <c r="O3182" s="420" t="s">
        <v>31</v>
      </c>
      <c r="P3182" s="420" t="s">
        <v>30</v>
      </c>
      <c r="Q3182" s="420" t="s">
        <v>43</v>
      </c>
      <c r="R3182" s="420" t="s">
        <v>37</v>
      </c>
      <c r="S3182" s="420"/>
      <c r="T3182" s="420"/>
      <c r="U3182" s="420"/>
      <c r="V3182" s="61"/>
      <c r="W3182" s="61"/>
      <c r="X3182" s="427">
        <v>46050</v>
      </c>
    </row>
    <row r="3183" spans="1:24" ht="15" customHeight="1">
      <c r="A3183" s="419">
        <v>13271590</v>
      </c>
      <c r="B3183" s="420" t="s">
        <v>26</v>
      </c>
      <c r="C3183" s="420" t="s">
        <v>134</v>
      </c>
      <c r="D3183" s="420" t="s">
        <v>346</v>
      </c>
      <c r="E3183" s="420" t="s">
        <v>1378</v>
      </c>
      <c r="F3183" s="420" t="s">
        <v>1253</v>
      </c>
      <c r="G3183" s="450">
        <v>3208856059</v>
      </c>
      <c r="H3183" s="451" t="s">
        <v>7422</v>
      </c>
      <c r="I3183" s="420" t="s">
        <v>68</v>
      </c>
      <c r="J3183" s="420" t="s">
        <v>157</v>
      </c>
      <c r="K3183" s="420"/>
      <c r="L3183" s="420" t="s">
        <v>35</v>
      </c>
      <c r="M3183" s="420"/>
      <c r="N3183" s="420" t="s">
        <v>37</v>
      </c>
      <c r="O3183" s="420" t="s">
        <v>31</v>
      </c>
      <c r="P3183" s="420" t="s">
        <v>30</v>
      </c>
      <c r="Q3183" s="420" t="s">
        <v>43</v>
      </c>
      <c r="R3183" s="420" t="s">
        <v>37</v>
      </c>
      <c r="S3183" s="420"/>
      <c r="T3183" s="420"/>
      <c r="U3183" s="420"/>
      <c r="V3183" s="61"/>
      <c r="W3183" s="61"/>
      <c r="X3183" s="427">
        <v>46050</v>
      </c>
    </row>
    <row r="3184" spans="1:24" ht="15" customHeight="1">
      <c r="A3184" s="192">
        <v>32212343</v>
      </c>
      <c r="B3184" s="193" t="s">
        <v>26</v>
      </c>
      <c r="C3184" s="446" t="s">
        <v>196</v>
      </c>
      <c r="D3184" s="446" t="s">
        <v>65</v>
      </c>
      <c r="E3184" s="446" t="s">
        <v>662</v>
      </c>
      <c r="F3184" s="446" t="s">
        <v>1437</v>
      </c>
      <c r="G3184" s="447">
        <v>3117381094</v>
      </c>
      <c r="H3184" s="448" t="s">
        <v>7649</v>
      </c>
      <c r="I3184" s="446" t="s">
        <v>40</v>
      </c>
      <c r="J3184" s="446" t="s">
        <v>2312</v>
      </c>
      <c r="K3184" s="193"/>
      <c r="L3184" s="193" t="s">
        <v>28</v>
      </c>
      <c r="M3184" s="193" t="s">
        <v>36</v>
      </c>
      <c r="N3184" s="193" t="s">
        <v>30</v>
      </c>
      <c r="O3184" s="193" t="s">
        <v>30</v>
      </c>
      <c r="P3184" s="193" t="s">
        <v>49</v>
      </c>
      <c r="Q3184" s="193" t="s">
        <v>30</v>
      </c>
      <c r="R3184" s="193" t="s">
        <v>40</v>
      </c>
      <c r="S3184" s="193" t="s">
        <v>40</v>
      </c>
      <c r="T3184" s="193" t="s">
        <v>40</v>
      </c>
      <c r="U3184" s="193"/>
      <c r="V3184" s="61"/>
      <c r="W3184" s="61"/>
      <c r="X3184" s="427">
        <v>46050</v>
      </c>
    </row>
    <row r="3185" spans="1:24" ht="15" customHeight="1">
      <c r="A3185" s="192">
        <v>21969352</v>
      </c>
      <c r="B3185" s="193" t="s">
        <v>26</v>
      </c>
      <c r="C3185" s="433" t="s">
        <v>7650</v>
      </c>
      <c r="D3185" s="433" t="s">
        <v>2378</v>
      </c>
      <c r="E3185" s="433" t="s">
        <v>3375</v>
      </c>
      <c r="F3185" s="433" t="s">
        <v>5565</v>
      </c>
      <c r="G3185" s="432">
        <v>3113389396</v>
      </c>
      <c r="H3185" s="434" t="s">
        <v>7651</v>
      </c>
      <c r="I3185" s="193" t="s">
        <v>40</v>
      </c>
      <c r="J3185" s="433" t="s">
        <v>883</v>
      </c>
      <c r="K3185" s="193"/>
      <c r="L3185" s="193" t="s">
        <v>28</v>
      </c>
      <c r="M3185" s="193" t="s">
        <v>36</v>
      </c>
      <c r="N3185" s="193" t="s">
        <v>30</v>
      </c>
      <c r="O3185" s="193" t="s">
        <v>30</v>
      </c>
      <c r="P3185" s="193" t="s">
        <v>49</v>
      </c>
      <c r="Q3185" s="193" t="s">
        <v>30</v>
      </c>
      <c r="R3185" s="193" t="s">
        <v>40</v>
      </c>
      <c r="S3185" s="193" t="s">
        <v>75</v>
      </c>
      <c r="T3185" s="193" t="s">
        <v>40</v>
      </c>
      <c r="U3185" s="193"/>
      <c r="V3185" s="61"/>
      <c r="W3185" s="61"/>
      <c r="X3185" s="427">
        <v>46050</v>
      </c>
    </row>
    <row r="3186" spans="1:24" ht="15" customHeight="1">
      <c r="A3186" s="192">
        <v>1039625279</v>
      </c>
      <c r="B3186" s="193" t="s">
        <v>26</v>
      </c>
      <c r="C3186" s="433" t="s">
        <v>1001</v>
      </c>
      <c r="D3186" s="433"/>
      <c r="E3186" s="433" t="s">
        <v>328</v>
      </c>
      <c r="F3186" s="433" t="s">
        <v>7652</v>
      </c>
      <c r="G3186" s="432">
        <v>3233460136</v>
      </c>
      <c r="H3186" s="449" t="s">
        <v>7653</v>
      </c>
      <c r="I3186" s="193" t="s">
        <v>40</v>
      </c>
      <c r="J3186" s="433" t="s">
        <v>7654</v>
      </c>
      <c r="K3186" s="193"/>
      <c r="L3186" s="193" t="s">
        <v>28</v>
      </c>
      <c r="M3186" s="193" t="s">
        <v>36</v>
      </c>
      <c r="N3186" s="193" t="s">
        <v>30</v>
      </c>
      <c r="O3186" s="193" t="s">
        <v>30</v>
      </c>
      <c r="P3186" s="193" t="s">
        <v>3261</v>
      </c>
      <c r="Q3186" s="193" t="s">
        <v>30</v>
      </c>
      <c r="R3186" s="193" t="s">
        <v>40</v>
      </c>
      <c r="S3186" s="193" t="s">
        <v>40</v>
      </c>
      <c r="T3186" s="193" t="s">
        <v>40</v>
      </c>
      <c r="U3186" s="193"/>
      <c r="V3186" s="61"/>
      <c r="W3186" s="61"/>
      <c r="X3186" s="427">
        <v>46050</v>
      </c>
    </row>
    <row r="3187" spans="1:24" ht="15" customHeight="1">
      <c r="A3187" s="192">
        <v>45593968</v>
      </c>
      <c r="B3187" s="193" t="s">
        <v>26</v>
      </c>
      <c r="C3187" s="433" t="s">
        <v>7655</v>
      </c>
      <c r="D3187" s="433" t="s">
        <v>650</v>
      </c>
      <c r="E3187" s="433" t="s">
        <v>861</v>
      </c>
      <c r="F3187" s="433" t="s">
        <v>727</v>
      </c>
      <c r="G3187" s="432">
        <v>3116915911</v>
      </c>
      <c r="H3187" s="436" t="s">
        <v>7656</v>
      </c>
      <c r="I3187" s="193" t="s">
        <v>60</v>
      </c>
      <c r="J3187" s="433" t="s">
        <v>556</v>
      </c>
      <c r="K3187" s="193" t="s">
        <v>27</v>
      </c>
      <c r="L3187" s="193" t="s">
        <v>28</v>
      </c>
      <c r="M3187" s="193" t="s">
        <v>36</v>
      </c>
      <c r="N3187" s="193" t="s">
        <v>37</v>
      </c>
      <c r="O3187" s="193" t="s">
        <v>30</v>
      </c>
      <c r="P3187" s="193" t="s">
        <v>49</v>
      </c>
      <c r="Q3187" s="193" t="s">
        <v>30</v>
      </c>
      <c r="R3187" s="193" t="s">
        <v>40</v>
      </c>
      <c r="S3187" s="193" t="s">
        <v>40</v>
      </c>
      <c r="T3187" s="193" t="s">
        <v>40</v>
      </c>
      <c r="U3187" s="193"/>
      <c r="V3187" s="61"/>
      <c r="W3187" s="61"/>
      <c r="X3187" s="427">
        <v>46050</v>
      </c>
    </row>
    <row r="3188" spans="1:24" ht="15" customHeight="1">
      <c r="A3188" s="192">
        <v>43152345</v>
      </c>
      <c r="B3188" s="193" t="s">
        <v>26</v>
      </c>
      <c r="C3188" s="433" t="s">
        <v>7657</v>
      </c>
      <c r="D3188" s="433"/>
      <c r="E3188" s="433" t="s">
        <v>7658</v>
      </c>
      <c r="F3188" s="433" t="s">
        <v>233</v>
      </c>
      <c r="G3188" s="432">
        <v>3043755999</v>
      </c>
      <c r="H3188" s="449" t="s">
        <v>7659</v>
      </c>
      <c r="I3188" s="193" t="s">
        <v>40</v>
      </c>
      <c r="J3188" s="433" t="s">
        <v>556</v>
      </c>
      <c r="K3188" s="193"/>
      <c r="L3188" s="193" t="s">
        <v>35</v>
      </c>
      <c r="M3188" s="193" t="s">
        <v>36</v>
      </c>
      <c r="N3188" s="193" t="s">
        <v>30</v>
      </c>
      <c r="O3188" s="193" t="s">
        <v>30</v>
      </c>
      <c r="P3188" s="193" t="s">
        <v>49</v>
      </c>
      <c r="Q3188" s="193" t="s">
        <v>30</v>
      </c>
      <c r="R3188" s="193" t="s">
        <v>40</v>
      </c>
      <c r="S3188" s="193" t="s">
        <v>40</v>
      </c>
      <c r="T3188" s="193" t="s">
        <v>40</v>
      </c>
      <c r="U3188" s="193"/>
      <c r="V3188" s="61"/>
      <c r="W3188" s="61"/>
      <c r="X3188" s="427">
        <v>46050</v>
      </c>
    </row>
    <row r="3189" spans="1:24" ht="15" customHeight="1">
      <c r="A3189" s="192">
        <v>1039622945</v>
      </c>
      <c r="B3189" s="193" t="s">
        <v>26</v>
      </c>
      <c r="C3189" s="433" t="s">
        <v>1151</v>
      </c>
      <c r="D3189" s="433" t="s">
        <v>995</v>
      </c>
      <c r="E3189" s="433" t="s">
        <v>785</v>
      </c>
      <c r="F3189" s="433" t="s">
        <v>712</v>
      </c>
      <c r="G3189" s="432">
        <v>3502471726</v>
      </c>
      <c r="H3189" s="449" t="s">
        <v>7660</v>
      </c>
      <c r="I3189" s="193" t="s">
        <v>40</v>
      </c>
      <c r="J3189" s="433" t="s">
        <v>7654</v>
      </c>
      <c r="K3189" s="193" t="s">
        <v>7661</v>
      </c>
      <c r="L3189" s="193" t="s">
        <v>51</v>
      </c>
      <c r="M3189" s="193" t="s">
        <v>36</v>
      </c>
      <c r="N3189" s="193" t="s">
        <v>30</v>
      </c>
      <c r="O3189" s="193" t="s">
        <v>30</v>
      </c>
      <c r="P3189" s="193" t="s">
        <v>39</v>
      </c>
      <c r="Q3189" s="193" t="s">
        <v>30</v>
      </c>
      <c r="R3189" s="193" t="s">
        <v>40</v>
      </c>
      <c r="S3189" s="193" t="s">
        <v>40</v>
      </c>
      <c r="T3189" s="193" t="s">
        <v>40</v>
      </c>
      <c r="U3189" s="193"/>
      <c r="V3189" s="61"/>
      <c r="W3189" s="61"/>
      <c r="X3189" s="427">
        <v>46050</v>
      </c>
    </row>
    <row r="3190" spans="1:24" ht="15" customHeight="1">
      <c r="A3190" s="192">
        <v>1116776421</v>
      </c>
      <c r="B3190" s="193" t="s">
        <v>26</v>
      </c>
      <c r="C3190" s="193" t="s">
        <v>6468</v>
      </c>
      <c r="D3190" s="193" t="s">
        <v>461</v>
      </c>
      <c r="E3190" s="193" t="s">
        <v>112</v>
      </c>
      <c r="F3190" s="193" t="s">
        <v>927</v>
      </c>
      <c r="G3190" s="192">
        <v>3505391277</v>
      </c>
      <c r="H3190" s="444" t="s">
        <v>7662</v>
      </c>
      <c r="I3190" s="193" t="s">
        <v>44</v>
      </c>
      <c r="J3190" s="193" t="s">
        <v>1201</v>
      </c>
      <c r="K3190" s="425"/>
      <c r="L3190" s="193" t="s">
        <v>28</v>
      </c>
      <c r="M3190" s="425"/>
      <c r="N3190" s="193" t="s">
        <v>30</v>
      </c>
      <c r="O3190" s="193" t="s">
        <v>30</v>
      </c>
      <c r="P3190" s="193" t="s">
        <v>46</v>
      </c>
      <c r="Q3190" s="193" t="s">
        <v>30</v>
      </c>
      <c r="R3190" s="193" t="s">
        <v>44</v>
      </c>
      <c r="S3190" s="193" t="s">
        <v>44</v>
      </c>
      <c r="T3190" s="193" t="s">
        <v>44</v>
      </c>
      <c r="U3190" s="425"/>
      <c r="V3190" s="61"/>
      <c r="W3190" s="61"/>
      <c r="X3190" s="427">
        <v>46050</v>
      </c>
    </row>
    <row r="3191" spans="1:24" ht="15" customHeight="1">
      <c r="A3191" s="192">
        <v>1007940196</v>
      </c>
      <c r="B3191" s="193" t="s">
        <v>26</v>
      </c>
      <c r="C3191" s="193" t="s">
        <v>7663</v>
      </c>
      <c r="D3191" s="193" t="s">
        <v>1463</v>
      </c>
      <c r="E3191" s="193" t="s">
        <v>7664</v>
      </c>
      <c r="F3191" s="193" t="s">
        <v>7665</v>
      </c>
      <c r="G3191" s="192">
        <v>3213830597</v>
      </c>
      <c r="H3191" s="444" t="s">
        <v>7666</v>
      </c>
      <c r="I3191" s="193" t="s">
        <v>44</v>
      </c>
      <c r="J3191" s="193" t="s">
        <v>1201</v>
      </c>
      <c r="K3191" s="425"/>
      <c r="L3191" s="193"/>
      <c r="M3191" s="425"/>
      <c r="N3191" s="193" t="s">
        <v>30</v>
      </c>
      <c r="O3191" s="193" t="s">
        <v>30</v>
      </c>
      <c r="P3191" s="193" t="s">
        <v>39</v>
      </c>
      <c r="Q3191" s="193" t="s">
        <v>30</v>
      </c>
      <c r="R3191" s="193" t="s">
        <v>44</v>
      </c>
      <c r="S3191" s="193" t="s">
        <v>44</v>
      </c>
      <c r="T3191" s="193" t="s">
        <v>44</v>
      </c>
      <c r="U3191" s="425"/>
      <c r="V3191" s="61"/>
      <c r="W3191" s="61"/>
      <c r="X3191" s="427">
        <v>46050</v>
      </c>
    </row>
    <row r="3192" spans="1:24" ht="15" customHeight="1">
      <c r="A3192" s="192">
        <v>1014292719</v>
      </c>
      <c r="B3192" s="193" t="s">
        <v>26</v>
      </c>
      <c r="C3192" s="193" t="s">
        <v>1034</v>
      </c>
      <c r="D3192" s="193" t="s">
        <v>1013</v>
      </c>
      <c r="E3192" s="193" t="s">
        <v>7667</v>
      </c>
      <c r="F3192" s="193" t="s">
        <v>3152</v>
      </c>
      <c r="G3192" s="192">
        <v>3175734601</v>
      </c>
      <c r="H3192" s="444" t="s">
        <v>7668</v>
      </c>
      <c r="I3192" s="193" t="s">
        <v>44</v>
      </c>
      <c r="J3192" s="193" t="s">
        <v>1201</v>
      </c>
      <c r="K3192" s="425"/>
      <c r="L3192" s="193" t="s">
        <v>28</v>
      </c>
      <c r="M3192" s="425"/>
      <c r="N3192" s="193" t="s">
        <v>30</v>
      </c>
      <c r="O3192" s="193" t="s">
        <v>30</v>
      </c>
      <c r="P3192" s="193" t="s">
        <v>3261</v>
      </c>
      <c r="Q3192" s="193" t="s">
        <v>30</v>
      </c>
      <c r="R3192" s="193" t="s">
        <v>44</v>
      </c>
      <c r="S3192" s="193" t="s">
        <v>44</v>
      </c>
      <c r="T3192" s="193" t="s">
        <v>44</v>
      </c>
      <c r="U3192" s="425"/>
      <c r="V3192" s="61"/>
      <c r="W3192" s="61"/>
      <c r="X3192" s="427">
        <v>46050</v>
      </c>
    </row>
    <row r="3193" spans="1:24" ht="15" customHeight="1">
      <c r="A3193" s="192">
        <v>1116862962</v>
      </c>
      <c r="B3193" s="193" t="s">
        <v>26</v>
      </c>
      <c r="C3193" s="193" t="s">
        <v>1396</v>
      </c>
      <c r="D3193" s="193" t="s">
        <v>7669</v>
      </c>
      <c r="E3193" s="193" t="s">
        <v>2773</v>
      </c>
      <c r="F3193" s="193" t="s">
        <v>932</v>
      </c>
      <c r="G3193" s="192">
        <v>3115059758</v>
      </c>
      <c r="H3193" s="444" t="s">
        <v>7670</v>
      </c>
      <c r="I3193" s="193" t="s">
        <v>44</v>
      </c>
      <c r="J3193" s="193" t="s">
        <v>1201</v>
      </c>
      <c r="K3193" s="425"/>
      <c r="L3193" s="193" t="s">
        <v>28</v>
      </c>
      <c r="M3193" s="425"/>
      <c r="N3193" s="193" t="s">
        <v>30</v>
      </c>
      <c r="O3193" s="193" t="s">
        <v>30</v>
      </c>
      <c r="P3193" s="193" t="s">
        <v>1971</v>
      </c>
      <c r="Q3193" s="193" t="s">
        <v>30</v>
      </c>
      <c r="R3193" s="193" t="s">
        <v>44</v>
      </c>
      <c r="S3193" s="193" t="s">
        <v>44</v>
      </c>
      <c r="T3193" s="193" t="s">
        <v>44</v>
      </c>
      <c r="U3193" s="425"/>
      <c r="V3193" s="61"/>
      <c r="W3193" s="61"/>
      <c r="X3193" s="427">
        <v>46050</v>
      </c>
    </row>
    <row r="3194" spans="1:24" ht="15" customHeight="1">
      <c r="A3194" s="192">
        <v>52930252</v>
      </c>
      <c r="B3194" s="193" t="s">
        <v>26</v>
      </c>
      <c r="C3194" s="193" t="s">
        <v>1852</v>
      </c>
      <c r="D3194" s="193" t="s">
        <v>1853</v>
      </c>
      <c r="E3194" s="193" t="s">
        <v>222</v>
      </c>
      <c r="F3194" s="193" t="s">
        <v>584</v>
      </c>
      <c r="G3194" s="192">
        <v>3132788735</v>
      </c>
      <c r="H3194" s="444" t="s">
        <v>1854</v>
      </c>
      <c r="I3194" s="193" t="s">
        <v>44</v>
      </c>
      <c r="J3194" s="193" t="s">
        <v>1201</v>
      </c>
      <c r="K3194" s="425"/>
      <c r="L3194" s="193" t="s">
        <v>28</v>
      </c>
      <c r="M3194" s="425"/>
      <c r="N3194" s="193" t="s">
        <v>30</v>
      </c>
      <c r="O3194" s="193" t="s">
        <v>30</v>
      </c>
      <c r="P3194" s="193" t="s">
        <v>3398</v>
      </c>
      <c r="Q3194" s="193" t="s">
        <v>30</v>
      </c>
      <c r="R3194" s="193" t="s">
        <v>44</v>
      </c>
      <c r="S3194" s="193" t="s">
        <v>44</v>
      </c>
      <c r="T3194" s="193" t="s">
        <v>44</v>
      </c>
      <c r="U3194" s="425"/>
      <c r="V3194" s="61"/>
      <c r="W3194" s="61"/>
      <c r="X3194" s="427">
        <v>46050</v>
      </c>
    </row>
    <row r="3195" spans="1:24" ht="15" customHeight="1">
      <c r="A3195" s="192">
        <v>17571238</v>
      </c>
      <c r="B3195" s="193" t="s">
        <v>26</v>
      </c>
      <c r="C3195" s="440" t="s">
        <v>151</v>
      </c>
      <c r="D3195" s="440" t="s">
        <v>95</v>
      </c>
      <c r="E3195" s="440" t="s">
        <v>127</v>
      </c>
      <c r="F3195" s="440" t="s">
        <v>1409</v>
      </c>
      <c r="G3195" s="439">
        <v>3124744034</v>
      </c>
      <c r="H3195" s="444" t="s">
        <v>7671</v>
      </c>
      <c r="I3195" s="193" t="s">
        <v>44</v>
      </c>
      <c r="J3195" s="193" t="s">
        <v>1201</v>
      </c>
      <c r="K3195" s="425"/>
      <c r="L3195" s="193" t="s">
        <v>51</v>
      </c>
      <c r="M3195" s="425"/>
      <c r="N3195" s="193" t="s">
        <v>30</v>
      </c>
      <c r="O3195" s="193" t="s">
        <v>30</v>
      </c>
      <c r="P3195" s="193" t="s">
        <v>2189</v>
      </c>
      <c r="Q3195" s="193" t="s">
        <v>30</v>
      </c>
      <c r="R3195" s="193" t="s">
        <v>44</v>
      </c>
      <c r="S3195" s="193" t="s">
        <v>44</v>
      </c>
      <c r="T3195" s="193" t="s">
        <v>44</v>
      </c>
      <c r="U3195" s="425"/>
      <c r="V3195" s="61"/>
      <c r="W3195" s="61"/>
      <c r="X3195" s="427">
        <v>46050</v>
      </c>
    </row>
    <row r="3196" spans="1:24" ht="15" customHeight="1">
      <c r="A3196" s="192">
        <v>1116797276</v>
      </c>
      <c r="B3196" s="193" t="s">
        <v>26</v>
      </c>
      <c r="C3196" s="440" t="s">
        <v>1406</v>
      </c>
      <c r="D3196" s="440" t="s">
        <v>559</v>
      </c>
      <c r="E3196" s="440" t="s">
        <v>233</v>
      </c>
      <c r="F3196" s="440" t="s">
        <v>1242</v>
      </c>
      <c r="G3196" s="439">
        <v>3174256352</v>
      </c>
      <c r="H3196" s="444" t="s">
        <v>7672</v>
      </c>
      <c r="I3196" s="193" t="s">
        <v>44</v>
      </c>
      <c r="J3196" s="193" t="s">
        <v>1201</v>
      </c>
      <c r="K3196" s="425"/>
      <c r="L3196" s="193" t="s">
        <v>28</v>
      </c>
      <c r="M3196" s="425"/>
      <c r="N3196" s="193" t="s">
        <v>30</v>
      </c>
      <c r="O3196" s="193" t="s">
        <v>30</v>
      </c>
      <c r="P3196" s="193" t="s">
        <v>7673</v>
      </c>
      <c r="Q3196" s="193" t="s">
        <v>30</v>
      </c>
      <c r="R3196" s="193" t="s">
        <v>44</v>
      </c>
      <c r="S3196" s="193" t="s">
        <v>44</v>
      </c>
      <c r="T3196" s="193" t="s">
        <v>44</v>
      </c>
      <c r="U3196" s="425"/>
      <c r="V3196" s="61"/>
      <c r="W3196" s="61"/>
      <c r="X3196" s="427">
        <v>46050</v>
      </c>
    </row>
    <row r="3197" spans="1:24" ht="15" customHeight="1">
      <c r="A3197" s="192">
        <v>1050040913</v>
      </c>
      <c r="B3197" s="193" t="s">
        <v>26</v>
      </c>
      <c r="C3197" s="193" t="s">
        <v>105</v>
      </c>
      <c r="D3197" s="193" t="s">
        <v>895</v>
      </c>
      <c r="E3197" s="193" t="s">
        <v>256</v>
      </c>
      <c r="F3197" s="193" t="s">
        <v>662</v>
      </c>
      <c r="G3197" s="192">
        <v>3024104869</v>
      </c>
      <c r="H3197" s="452" t="s">
        <v>7674</v>
      </c>
      <c r="I3197" s="193" t="s">
        <v>50</v>
      </c>
      <c r="J3197" s="193" t="s">
        <v>5843</v>
      </c>
      <c r="K3197" s="193" t="s">
        <v>27</v>
      </c>
      <c r="L3197" s="193" t="s">
        <v>28</v>
      </c>
      <c r="M3197" s="193" t="s">
        <v>36</v>
      </c>
      <c r="N3197" s="193" t="s">
        <v>30</v>
      </c>
      <c r="O3197" s="193" t="s">
        <v>30</v>
      </c>
      <c r="P3197" s="193" t="s">
        <v>43</v>
      </c>
      <c r="Q3197" s="193" t="s">
        <v>30</v>
      </c>
      <c r="R3197" s="193" t="s">
        <v>50</v>
      </c>
      <c r="S3197" s="193" t="s">
        <v>47</v>
      </c>
      <c r="T3197" s="193" t="s">
        <v>40</v>
      </c>
      <c r="U3197" s="193"/>
      <c r="V3197" s="61"/>
      <c r="W3197" s="61"/>
      <c r="X3197" s="427">
        <v>46081</v>
      </c>
    </row>
    <row r="3198" spans="1:24" ht="15" customHeight="1">
      <c r="A3198" s="192">
        <v>43976889</v>
      </c>
      <c r="B3198" s="193" t="s">
        <v>26</v>
      </c>
      <c r="C3198" s="193" t="s">
        <v>611</v>
      </c>
      <c r="D3198" s="193" t="s">
        <v>240</v>
      </c>
      <c r="E3198" s="193" t="s">
        <v>714</v>
      </c>
      <c r="F3198" s="193" t="s">
        <v>1675</v>
      </c>
      <c r="G3198" s="192">
        <v>3217760640</v>
      </c>
      <c r="H3198" s="351" t="s">
        <v>7675</v>
      </c>
      <c r="I3198" s="193" t="s">
        <v>40</v>
      </c>
      <c r="J3198" s="193" t="s">
        <v>7676</v>
      </c>
      <c r="K3198" s="193" t="s">
        <v>28</v>
      </c>
      <c r="L3198" s="193" t="s">
        <v>28</v>
      </c>
      <c r="M3198" s="193" t="s">
        <v>36</v>
      </c>
      <c r="N3198" s="193" t="s">
        <v>30</v>
      </c>
      <c r="O3198" s="193" t="s">
        <v>30</v>
      </c>
      <c r="P3198" s="193" t="s">
        <v>46</v>
      </c>
      <c r="Q3198" s="193" t="s">
        <v>30</v>
      </c>
      <c r="R3198" s="193" t="s">
        <v>40</v>
      </c>
      <c r="S3198" s="193" t="s">
        <v>40</v>
      </c>
      <c r="T3198" s="193" t="s">
        <v>40</v>
      </c>
      <c r="U3198" s="193"/>
      <c r="V3198" s="61"/>
      <c r="W3198" s="61"/>
      <c r="X3198" s="427">
        <v>46081</v>
      </c>
    </row>
    <row r="3199" spans="1:24" ht="15" customHeight="1">
      <c r="A3199" s="192">
        <v>1078778460</v>
      </c>
      <c r="B3199" s="193" t="s">
        <v>26</v>
      </c>
      <c r="C3199" s="193" t="s">
        <v>1296</v>
      </c>
      <c r="D3199" s="193" t="s">
        <v>2963</v>
      </c>
      <c r="E3199" s="193" t="s">
        <v>698</v>
      </c>
      <c r="F3199" s="193" t="s">
        <v>698</v>
      </c>
      <c r="G3199" s="192">
        <v>3228106806</v>
      </c>
      <c r="H3199" s="351" t="s">
        <v>7677</v>
      </c>
      <c r="I3199" s="193" t="s">
        <v>63</v>
      </c>
      <c r="J3199" s="193" t="s">
        <v>7678</v>
      </c>
      <c r="K3199" s="193"/>
      <c r="L3199" s="193" t="s">
        <v>28</v>
      </c>
      <c r="M3199" s="193"/>
      <c r="N3199" s="193" t="s">
        <v>30</v>
      </c>
      <c r="O3199" s="193" t="s">
        <v>38</v>
      </c>
      <c r="P3199" s="193" t="s">
        <v>37</v>
      </c>
      <c r="Q3199" s="193"/>
      <c r="R3199" s="193" t="s">
        <v>30</v>
      </c>
      <c r="S3199" s="193" t="s">
        <v>63</v>
      </c>
      <c r="T3199" s="193" t="s">
        <v>63</v>
      </c>
      <c r="U3199" s="193" t="s">
        <v>63</v>
      </c>
      <c r="V3199" s="61"/>
      <c r="W3199" s="61"/>
      <c r="X3199" s="427">
        <v>46081</v>
      </c>
    </row>
    <row r="3200" spans="1:24" ht="15" customHeight="1">
      <c r="A3200" s="192">
        <v>37330096</v>
      </c>
      <c r="B3200" s="193" t="s">
        <v>26</v>
      </c>
      <c r="C3200" s="193" t="s">
        <v>305</v>
      </c>
      <c r="D3200" s="193" t="s">
        <v>207</v>
      </c>
      <c r="E3200" s="193" t="s">
        <v>202</v>
      </c>
      <c r="F3200" s="193" t="s">
        <v>1381</v>
      </c>
      <c r="G3200" s="192">
        <v>3153398823</v>
      </c>
      <c r="H3200" s="351" t="s">
        <v>7679</v>
      </c>
      <c r="I3200" s="193" t="s">
        <v>68</v>
      </c>
      <c r="J3200" s="193" t="s">
        <v>1179</v>
      </c>
      <c r="K3200" s="193" t="s">
        <v>27</v>
      </c>
      <c r="L3200" s="193" t="s">
        <v>28</v>
      </c>
      <c r="M3200" s="193" t="s">
        <v>36</v>
      </c>
      <c r="N3200" s="193" t="s">
        <v>30</v>
      </c>
      <c r="O3200" s="193" t="s">
        <v>30</v>
      </c>
      <c r="P3200" s="193" t="s">
        <v>39</v>
      </c>
      <c r="Q3200" s="193" t="s">
        <v>30</v>
      </c>
      <c r="R3200" s="193" t="s">
        <v>57</v>
      </c>
      <c r="S3200" s="193"/>
      <c r="T3200" s="193"/>
      <c r="U3200" s="193"/>
      <c r="V3200" s="61"/>
      <c r="W3200" s="61"/>
      <c r="X3200" s="427">
        <v>46081</v>
      </c>
    </row>
    <row r="3201" spans="1:24" ht="15" customHeight="1">
      <c r="A3201" s="192">
        <v>63392303</v>
      </c>
      <c r="B3201" s="193" t="s">
        <v>26</v>
      </c>
      <c r="C3201" s="193" t="s">
        <v>2465</v>
      </c>
      <c r="D3201" s="193"/>
      <c r="E3201" s="193" t="s">
        <v>200</v>
      </c>
      <c r="F3201" s="193" t="s">
        <v>7680</v>
      </c>
      <c r="G3201" s="192">
        <v>3223060201</v>
      </c>
      <c r="H3201" s="351" t="s">
        <v>7681</v>
      </c>
      <c r="I3201" s="193" t="s">
        <v>73</v>
      </c>
      <c r="J3201" s="193" t="s">
        <v>788</v>
      </c>
      <c r="K3201" s="193"/>
      <c r="L3201" s="193" t="s">
        <v>28</v>
      </c>
      <c r="M3201" s="193" t="s">
        <v>36</v>
      </c>
      <c r="N3201" s="193" t="s">
        <v>30</v>
      </c>
      <c r="O3201" s="193" t="s">
        <v>30</v>
      </c>
      <c r="P3201" s="193" t="s">
        <v>49</v>
      </c>
      <c r="Q3201" s="193" t="s">
        <v>30</v>
      </c>
      <c r="R3201" s="193" t="s">
        <v>73</v>
      </c>
      <c r="S3201" s="193" t="s">
        <v>52</v>
      </c>
      <c r="T3201" s="193" t="s">
        <v>65</v>
      </c>
      <c r="U3201" s="193"/>
      <c r="V3201" s="61"/>
      <c r="W3201" s="61"/>
      <c r="X3201" s="427">
        <v>46081</v>
      </c>
    </row>
    <row r="3202" spans="1:24" ht="15" customHeight="1">
      <c r="A3202" s="192">
        <v>40088351</v>
      </c>
      <c r="B3202" s="193" t="s">
        <v>26</v>
      </c>
      <c r="C3202" s="193" t="s">
        <v>7682</v>
      </c>
      <c r="D3202" s="193" t="s">
        <v>7683</v>
      </c>
      <c r="E3202" s="193" t="s">
        <v>7684</v>
      </c>
      <c r="F3202" s="193" t="s">
        <v>7685</v>
      </c>
      <c r="G3202" s="192">
        <v>3114630945</v>
      </c>
      <c r="H3202" s="288" t="s">
        <v>7686</v>
      </c>
      <c r="I3202" s="193" t="s">
        <v>54</v>
      </c>
      <c r="J3202" s="193" t="s">
        <v>7687</v>
      </c>
      <c r="K3202" s="193" t="s">
        <v>7688</v>
      </c>
      <c r="L3202" s="193" t="s">
        <v>51</v>
      </c>
      <c r="M3202" s="193" t="s">
        <v>1648</v>
      </c>
      <c r="N3202" s="193" t="s">
        <v>37</v>
      </c>
      <c r="O3202" s="193" t="s">
        <v>42</v>
      </c>
      <c r="P3202" s="193" t="s">
        <v>30</v>
      </c>
      <c r="Q3202" s="193" t="s">
        <v>46</v>
      </c>
      <c r="R3202" s="193" t="s">
        <v>30</v>
      </c>
      <c r="S3202" s="193" t="s">
        <v>54</v>
      </c>
      <c r="T3202" s="193" t="s">
        <v>54</v>
      </c>
      <c r="U3202" s="193" t="s">
        <v>54</v>
      </c>
      <c r="V3202" s="61"/>
      <c r="W3202" s="61"/>
      <c r="X3202" s="427">
        <v>46081</v>
      </c>
    </row>
    <row r="3203" spans="1:24" ht="15" customHeight="1">
      <c r="A3203" s="192">
        <v>40076905</v>
      </c>
      <c r="B3203" s="193" t="s">
        <v>26</v>
      </c>
      <c r="C3203" s="193" t="s">
        <v>1191</v>
      </c>
      <c r="D3203" s="193" t="s">
        <v>778</v>
      </c>
      <c r="E3203" s="193" t="s">
        <v>636</v>
      </c>
      <c r="F3203" s="193" t="s">
        <v>1881</v>
      </c>
      <c r="G3203" s="192">
        <v>3108535982</v>
      </c>
      <c r="H3203" s="351" t="s">
        <v>7689</v>
      </c>
      <c r="I3203" s="193" t="s">
        <v>54</v>
      </c>
      <c r="J3203" s="193" t="s">
        <v>765</v>
      </c>
      <c r="K3203" s="193"/>
      <c r="L3203" s="193" t="s">
        <v>28</v>
      </c>
      <c r="M3203" s="193"/>
      <c r="N3203" s="193" t="s">
        <v>30</v>
      </c>
      <c r="O3203" s="193" t="s">
        <v>38</v>
      </c>
      <c r="P3203" s="193" t="s">
        <v>30</v>
      </c>
      <c r="Q3203" s="193" t="s">
        <v>46</v>
      </c>
      <c r="R3203" s="193" t="s">
        <v>30</v>
      </c>
      <c r="S3203" s="193" t="s">
        <v>54</v>
      </c>
      <c r="T3203" s="193" t="s">
        <v>54</v>
      </c>
      <c r="U3203" s="193"/>
      <c r="V3203" s="61"/>
      <c r="W3203" s="61"/>
      <c r="X3203" s="427">
        <v>46108</v>
      </c>
    </row>
    <row r="3204" spans="1:24" ht="15" customHeight="1">
      <c r="A3204" s="453">
        <v>63253746</v>
      </c>
      <c r="B3204" s="454" t="s">
        <v>26</v>
      </c>
      <c r="C3204" s="454" t="s">
        <v>235</v>
      </c>
      <c r="D3204" s="454" t="s">
        <v>196</v>
      </c>
      <c r="E3204" s="454" t="s">
        <v>1241</v>
      </c>
      <c r="F3204" s="454" t="s">
        <v>1242</v>
      </c>
      <c r="G3204" s="453">
        <v>3118223556</v>
      </c>
      <c r="H3204" s="455" t="s">
        <v>7690</v>
      </c>
      <c r="I3204" s="454" t="s">
        <v>73</v>
      </c>
      <c r="J3204" s="454" t="s">
        <v>7691</v>
      </c>
      <c r="K3204" s="454" t="s">
        <v>27</v>
      </c>
      <c r="L3204" s="454"/>
      <c r="M3204" s="454"/>
      <c r="N3204" s="454" t="s">
        <v>30</v>
      </c>
      <c r="O3204" s="454" t="s">
        <v>30</v>
      </c>
      <c r="P3204" s="454" t="s">
        <v>49</v>
      </c>
      <c r="Q3204" s="454" t="s">
        <v>37</v>
      </c>
      <c r="R3204" s="454"/>
      <c r="S3204" s="454"/>
      <c r="T3204" s="454"/>
      <c r="U3204" s="454"/>
      <c r="V3204" s="61"/>
      <c r="W3204" s="61"/>
      <c r="X3204" s="427">
        <v>46108</v>
      </c>
    </row>
    <row r="3205" spans="1:24" ht="15" customHeight="1">
      <c r="A3205" s="453">
        <v>1143390463</v>
      </c>
      <c r="B3205" s="454" t="s">
        <v>26</v>
      </c>
      <c r="C3205" s="454" t="s">
        <v>895</v>
      </c>
      <c r="D3205" s="454" t="s">
        <v>5782</v>
      </c>
      <c r="E3205" s="454" t="s">
        <v>7692</v>
      </c>
      <c r="F3205" s="454" t="s">
        <v>202</v>
      </c>
      <c r="G3205" s="453">
        <v>3215428868</v>
      </c>
      <c r="H3205" s="455" t="s">
        <v>7693</v>
      </c>
      <c r="I3205" s="454" t="s">
        <v>60</v>
      </c>
      <c r="J3205" s="454" t="s">
        <v>182</v>
      </c>
      <c r="K3205" s="454" t="s">
        <v>27</v>
      </c>
      <c r="L3205" s="454" t="s">
        <v>28</v>
      </c>
      <c r="M3205" s="454" t="s">
        <v>36</v>
      </c>
      <c r="N3205" s="454" t="s">
        <v>30</v>
      </c>
      <c r="O3205" s="454" t="s">
        <v>37</v>
      </c>
      <c r="P3205" s="454" t="s">
        <v>32</v>
      </c>
      <c r="Q3205" s="454" t="s">
        <v>30</v>
      </c>
      <c r="R3205" s="454" t="s">
        <v>50</v>
      </c>
      <c r="S3205" s="454" t="s">
        <v>52</v>
      </c>
      <c r="T3205" s="454" t="s">
        <v>40</v>
      </c>
      <c r="U3205" s="454"/>
      <c r="V3205" s="61"/>
      <c r="W3205" s="61"/>
      <c r="X3205" s="427">
        <v>46108</v>
      </c>
    </row>
    <row r="3206" spans="1:24" ht="15" customHeight="1">
      <c r="A3206" s="453">
        <v>1112103546</v>
      </c>
      <c r="B3206" s="454" t="s">
        <v>26</v>
      </c>
      <c r="C3206" s="454" t="s">
        <v>589</v>
      </c>
      <c r="D3206" s="454"/>
      <c r="E3206" s="454" t="s">
        <v>6225</v>
      </c>
      <c r="F3206" s="454" t="s">
        <v>185</v>
      </c>
      <c r="G3206" s="453">
        <v>3233449448</v>
      </c>
      <c r="H3206" s="456" t="s">
        <v>7694</v>
      </c>
      <c r="I3206" s="454" t="s">
        <v>76</v>
      </c>
      <c r="J3206" s="454" t="s">
        <v>7695</v>
      </c>
      <c r="K3206" s="454" t="s">
        <v>27</v>
      </c>
      <c r="L3206" s="454" t="s">
        <v>28</v>
      </c>
      <c r="M3206" s="454" t="s">
        <v>36</v>
      </c>
      <c r="N3206" s="454" t="s">
        <v>30</v>
      </c>
      <c r="O3206" s="454" t="s">
        <v>30</v>
      </c>
      <c r="P3206" s="454" t="s">
        <v>43</v>
      </c>
      <c r="Q3206" s="454" t="s">
        <v>30</v>
      </c>
      <c r="R3206" s="454" t="s">
        <v>76</v>
      </c>
      <c r="S3206" s="454" t="s">
        <v>76</v>
      </c>
      <c r="T3206" s="454" t="s">
        <v>76</v>
      </c>
      <c r="U3206" s="454"/>
      <c r="V3206" s="61"/>
      <c r="W3206" s="61"/>
      <c r="X3206" s="427">
        <v>46108</v>
      </c>
    </row>
    <row r="3207" spans="1:24" ht="15" customHeight="1">
      <c r="A3207" s="453">
        <v>1112299085</v>
      </c>
      <c r="B3207" s="454" t="s">
        <v>26</v>
      </c>
      <c r="C3207" s="454" t="s">
        <v>6346</v>
      </c>
      <c r="D3207" s="454"/>
      <c r="E3207" s="454" t="s">
        <v>771</v>
      </c>
      <c r="F3207" s="454" t="s">
        <v>2532</v>
      </c>
      <c r="G3207" s="453">
        <v>3154473618</v>
      </c>
      <c r="H3207" s="456" t="s">
        <v>7696</v>
      </c>
      <c r="I3207" s="454" t="s">
        <v>76</v>
      </c>
      <c r="J3207" s="454" t="s">
        <v>7697</v>
      </c>
      <c r="K3207" s="454" t="s">
        <v>27</v>
      </c>
      <c r="L3207" s="454" t="s">
        <v>35</v>
      </c>
      <c r="M3207" s="454" t="s">
        <v>36</v>
      </c>
      <c r="N3207" s="454" t="s">
        <v>30</v>
      </c>
      <c r="O3207" s="454" t="s">
        <v>30</v>
      </c>
      <c r="P3207" s="454" t="s">
        <v>49</v>
      </c>
      <c r="Q3207" s="454" t="s">
        <v>30</v>
      </c>
      <c r="R3207" s="454" t="s">
        <v>76</v>
      </c>
      <c r="S3207" s="454" t="s">
        <v>76</v>
      </c>
      <c r="T3207" s="454" t="s">
        <v>76</v>
      </c>
      <c r="U3207" s="454"/>
      <c r="V3207" s="61"/>
      <c r="W3207" s="61"/>
      <c r="X3207" s="427">
        <v>46108</v>
      </c>
    </row>
    <row r="3208" spans="1:24" ht="15" customHeight="1">
      <c r="A3208" s="453">
        <v>1192793832</v>
      </c>
      <c r="B3208" s="454" t="s">
        <v>26</v>
      </c>
      <c r="C3208" s="454" t="s">
        <v>4405</v>
      </c>
      <c r="D3208" s="454" t="s">
        <v>1139</v>
      </c>
      <c r="E3208" s="454" t="s">
        <v>7698</v>
      </c>
      <c r="F3208" s="454" t="s">
        <v>2463</v>
      </c>
      <c r="G3208" s="453">
        <v>3116952340</v>
      </c>
      <c r="H3208" s="456" t="s">
        <v>7699</v>
      </c>
      <c r="I3208" s="454" t="s">
        <v>76</v>
      </c>
      <c r="J3208" s="454" t="s">
        <v>7700</v>
      </c>
      <c r="K3208" s="454" t="s">
        <v>27</v>
      </c>
      <c r="L3208" s="454" t="s">
        <v>28</v>
      </c>
      <c r="M3208" s="454" t="s">
        <v>36</v>
      </c>
      <c r="N3208" s="454" t="s">
        <v>30</v>
      </c>
      <c r="O3208" s="454" t="s">
        <v>30</v>
      </c>
      <c r="P3208" s="454" t="s">
        <v>46</v>
      </c>
      <c r="Q3208" s="454" t="s">
        <v>30</v>
      </c>
      <c r="R3208" s="454" t="s">
        <v>76</v>
      </c>
      <c r="S3208" s="454" t="s">
        <v>76</v>
      </c>
      <c r="T3208" s="454" t="s">
        <v>76</v>
      </c>
      <c r="U3208" s="454"/>
      <c r="V3208" s="61"/>
      <c r="W3208" s="61"/>
      <c r="X3208" s="427">
        <v>46108</v>
      </c>
    </row>
    <row r="3209" spans="1:24" ht="15" customHeight="1">
      <c r="A3209" s="453">
        <v>1007696820</v>
      </c>
      <c r="B3209" s="454" t="s">
        <v>26</v>
      </c>
      <c r="C3209" s="454" t="s">
        <v>196</v>
      </c>
      <c r="D3209" s="454" t="s">
        <v>7701</v>
      </c>
      <c r="E3209" s="454" t="s">
        <v>647</v>
      </c>
      <c r="F3209" s="454" t="s">
        <v>116</v>
      </c>
      <c r="G3209" s="453">
        <v>3155109734</v>
      </c>
      <c r="H3209" s="456" t="s">
        <v>7702</v>
      </c>
      <c r="I3209" s="454" t="s">
        <v>76</v>
      </c>
      <c r="J3209" s="454" t="s">
        <v>7700</v>
      </c>
      <c r="K3209" s="454" t="s">
        <v>27</v>
      </c>
      <c r="L3209" s="454" t="s">
        <v>35</v>
      </c>
      <c r="M3209" s="454" t="s">
        <v>36</v>
      </c>
      <c r="N3209" s="454" t="s">
        <v>30</v>
      </c>
      <c r="O3209" s="454" t="s">
        <v>30</v>
      </c>
      <c r="P3209" s="454" t="s">
        <v>46</v>
      </c>
      <c r="Q3209" s="454" t="s">
        <v>30</v>
      </c>
      <c r="R3209" s="454" t="s">
        <v>76</v>
      </c>
      <c r="S3209" s="454" t="s">
        <v>76</v>
      </c>
      <c r="T3209" s="454" t="s">
        <v>76</v>
      </c>
      <c r="U3209" s="454"/>
      <c r="V3209" s="61"/>
      <c r="W3209" s="61"/>
      <c r="X3209" s="427">
        <v>46108</v>
      </c>
    </row>
    <row r="3210" spans="1:24" ht="15" customHeight="1">
      <c r="A3210" s="453">
        <v>1005098644</v>
      </c>
      <c r="B3210" s="454" t="s">
        <v>26</v>
      </c>
      <c r="C3210" s="454" t="s">
        <v>7703</v>
      </c>
      <c r="D3210" s="454" t="s">
        <v>1001</v>
      </c>
      <c r="E3210" s="454" t="s">
        <v>7704</v>
      </c>
      <c r="F3210" s="454" t="s">
        <v>116</v>
      </c>
      <c r="G3210" s="453">
        <v>3186927814</v>
      </c>
      <c r="H3210" s="456" t="s">
        <v>7705</v>
      </c>
      <c r="I3210" s="454" t="s">
        <v>76</v>
      </c>
      <c r="J3210" s="454" t="s">
        <v>7695</v>
      </c>
      <c r="K3210" s="454" t="s">
        <v>27</v>
      </c>
      <c r="L3210" s="454" t="s">
        <v>35</v>
      </c>
      <c r="M3210" s="454" t="s">
        <v>36</v>
      </c>
      <c r="N3210" s="454" t="s">
        <v>30</v>
      </c>
      <c r="O3210" s="454" t="s">
        <v>30</v>
      </c>
      <c r="P3210" s="454" t="s">
        <v>43</v>
      </c>
      <c r="Q3210" s="454" t="s">
        <v>30</v>
      </c>
      <c r="R3210" s="454" t="s">
        <v>76</v>
      </c>
      <c r="S3210" s="454" t="s">
        <v>76</v>
      </c>
      <c r="T3210" s="454" t="s">
        <v>76</v>
      </c>
      <c r="U3210" s="454"/>
      <c r="V3210" s="61"/>
      <c r="W3210" s="61"/>
      <c r="X3210" s="427">
        <v>46108</v>
      </c>
    </row>
    <row r="3211" spans="1:24" ht="15" customHeight="1">
      <c r="A3211" s="453">
        <v>14797649</v>
      </c>
      <c r="B3211" s="454" t="s">
        <v>26</v>
      </c>
      <c r="C3211" s="454" t="s">
        <v>5097</v>
      </c>
      <c r="D3211" s="454" t="s">
        <v>1321</v>
      </c>
      <c r="E3211" s="454" t="s">
        <v>1409</v>
      </c>
      <c r="F3211" s="454" t="s">
        <v>620</v>
      </c>
      <c r="G3211" s="453">
        <v>3166396554</v>
      </c>
      <c r="H3211" s="456" t="s">
        <v>7706</v>
      </c>
      <c r="I3211" s="454" t="s">
        <v>76</v>
      </c>
      <c r="J3211" s="454" t="s">
        <v>3956</v>
      </c>
      <c r="K3211" s="454" t="s">
        <v>27</v>
      </c>
      <c r="L3211" s="454" t="s">
        <v>28</v>
      </c>
      <c r="M3211" s="454" t="s">
        <v>36</v>
      </c>
      <c r="N3211" s="454" t="s">
        <v>30</v>
      </c>
      <c r="O3211" s="454" t="s">
        <v>30</v>
      </c>
      <c r="P3211" s="454" t="s">
        <v>49</v>
      </c>
      <c r="Q3211" s="454" t="s">
        <v>30</v>
      </c>
      <c r="R3211" s="454" t="s">
        <v>76</v>
      </c>
      <c r="S3211" s="454" t="s">
        <v>76</v>
      </c>
      <c r="T3211" s="454" t="s">
        <v>76</v>
      </c>
      <c r="U3211" s="454"/>
      <c r="V3211" s="61"/>
      <c r="W3211" s="61"/>
      <c r="X3211" s="427">
        <v>46108</v>
      </c>
    </row>
    <row r="3212" spans="1:24" ht="15" customHeight="1">
      <c r="A3212" s="453">
        <v>20927422</v>
      </c>
      <c r="B3212" s="454" t="s">
        <v>26</v>
      </c>
      <c r="C3212" s="454" t="s">
        <v>285</v>
      </c>
      <c r="D3212" s="454"/>
      <c r="E3212" s="454" t="s">
        <v>171</v>
      </c>
      <c r="F3212" s="454" t="s">
        <v>756</v>
      </c>
      <c r="G3212" s="453">
        <v>3002463465</v>
      </c>
      <c r="H3212" s="455" t="s">
        <v>7707</v>
      </c>
      <c r="I3212" s="454" t="s">
        <v>60</v>
      </c>
      <c r="J3212" s="454" t="s">
        <v>1590</v>
      </c>
      <c r="K3212" s="454"/>
      <c r="L3212" s="454" t="s">
        <v>28</v>
      </c>
      <c r="M3212" s="454" t="s">
        <v>36</v>
      </c>
      <c r="N3212" s="454" t="s">
        <v>30</v>
      </c>
      <c r="O3212" s="454" t="s">
        <v>30</v>
      </c>
      <c r="P3212" s="454" t="s">
        <v>2157</v>
      </c>
      <c r="Q3212" s="454" t="s">
        <v>30</v>
      </c>
      <c r="R3212" s="454" t="s">
        <v>75</v>
      </c>
      <c r="S3212" s="454" t="s">
        <v>75</v>
      </c>
      <c r="T3212" s="454" t="s">
        <v>40</v>
      </c>
      <c r="U3212" s="454"/>
      <c r="V3212" s="61"/>
      <c r="W3212" s="61"/>
      <c r="X3212" s="427">
        <v>46108</v>
      </c>
    </row>
    <row r="3213" spans="1:24" ht="15" customHeight="1">
      <c r="A3213" s="453">
        <v>1064837041</v>
      </c>
      <c r="B3213" s="454" t="s">
        <v>26</v>
      </c>
      <c r="C3213" s="454" t="s">
        <v>7708</v>
      </c>
      <c r="D3213" s="454" t="s">
        <v>7709</v>
      </c>
      <c r="E3213" s="454" t="s">
        <v>1253</v>
      </c>
      <c r="F3213" s="454" t="s">
        <v>1897</v>
      </c>
      <c r="G3213" s="453">
        <v>3017705177</v>
      </c>
      <c r="H3213" s="455" t="s">
        <v>7710</v>
      </c>
      <c r="I3213" s="454" t="s">
        <v>57</v>
      </c>
      <c r="J3213" s="454" t="s">
        <v>4900</v>
      </c>
      <c r="K3213" s="454"/>
      <c r="L3213" s="454" t="s">
        <v>28</v>
      </c>
      <c r="M3213" s="454"/>
      <c r="N3213" s="454" t="s">
        <v>30</v>
      </c>
      <c r="O3213" s="454" t="s">
        <v>30</v>
      </c>
      <c r="P3213" s="454" t="s">
        <v>46</v>
      </c>
      <c r="Q3213" s="454" t="s">
        <v>30</v>
      </c>
      <c r="R3213" s="454" t="s">
        <v>57</v>
      </c>
      <c r="S3213" s="454" t="s">
        <v>50</v>
      </c>
      <c r="T3213" s="454" t="s">
        <v>68</v>
      </c>
      <c r="U3213" s="454"/>
      <c r="V3213" s="61"/>
      <c r="W3213" s="61"/>
      <c r="X3213" s="427">
        <v>46108</v>
      </c>
    </row>
    <row r="3214" spans="1:24" ht="15" customHeight="1">
      <c r="A3214" s="453">
        <v>63435462</v>
      </c>
      <c r="B3214" s="454" t="s">
        <v>26</v>
      </c>
      <c r="C3214" s="454" t="s">
        <v>318</v>
      </c>
      <c r="D3214" s="454"/>
      <c r="E3214" s="454" t="s">
        <v>3962</v>
      </c>
      <c r="F3214" s="454" t="s">
        <v>1167</v>
      </c>
      <c r="G3214" s="453">
        <v>3102807182</v>
      </c>
      <c r="H3214" s="455" t="s">
        <v>7711</v>
      </c>
      <c r="I3214" s="454" t="s">
        <v>73</v>
      </c>
      <c r="J3214" s="454" t="s">
        <v>788</v>
      </c>
      <c r="K3214" s="454"/>
      <c r="L3214" s="454" t="s">
        <v>28</v>
      </c>
      <c r="M3214" s="454" t="s">
        <v>36</v>
      </c>
      <c r="N3214" s="454" t="s">
        <v>30</v>
      </c>
      <c r="O3214" s="454" t="s">
        <v>30</v>
      </c>
      <c r="P3214" s="454" t="s">
        <v>43</v>
      </c>
      <c r="Q3214" s="454" t="s">
        <v>37</v>
      </c>
      <c r="R3214" s="454" t="s">
        <v>73</v>
      </c>
      <c r="S3214" s="454" t="s">
        <v>73</v>
      </c>
      <c r="T3214" s="454" t="s">
        <v>73</v>
      </c>
      <c r="U3214" s="454"/>
      <c r="V3214" s="61"/>
      <c r="W3214" s="61"/>
      <c r="X3214" s="427">
        <v>46108</v>
      </c>
    </row>
    <row r="3215" spans="1:24" ht="15" customHeight="1">
      <c r="A3215" s="457">
        <v>1090419193</v>
      </c>
      <c r="B3215" s="458" t="s">
        <v>26</v>
      </c>
      <c r="C3215" s="458" t="s">
        <v>5130</v>
      </c>
      <c r="D3215" s="458" t="s">
        <v>7419</v>
      </c>
      <c r="E3215" s="458" t="s">
        <v>395</v>
      </c>
      <c r="F3215" s="458" t="s">
        <v>698</v>
      </c>
      <c r="G3215" s="457">
        <v>3209016054</v>
      </c>
      <c r="H3215" s="459" t="s">
        <v>7420</v>
      </c>
      <c r="I3215" s="458" t="s">
        <v>68</v>
      </c>
      <c r="J3215" s="458" t="s">
        <v>157</v>
      </c>
      <c r="K3215" s="458"/>
      <c r="L3215" s="458" t="s">
        <v>51</v>
      </c>
      <c r="M3215" s="458"/>
      <c r="N3215" s="458" t="s">
        <v>30</v>
      </c>
      <c r="O3215" s="458" t="s">
        <v>37</v>
      </c>
      <c r="P3215" s="458" t="s">
        <v>32</v>
      </c>
      <c r="Q3215" s="458" t="s">
        <v>37</v>
      </c>
      <c r="R3215" s="458" t="s">
        <v>68</v>
      </c>
      <c r="S3215" s="458" t="s">
        <v>68</v>
      </c>
      <c r="T3215" s="458" t="s">
        <v>68</v>
      </c>
      <c r="U3215" s="454"/>
      <c r="V3215" s="61"/>
      <c r="W3215" s="61"/>
      <c r="X3215" s="427">
        <v>46108</v>
      </c>
    </row>
    <row r="3216" spans="1:24" ht="15" customHeight="1">
      <c r="A3216" s="453">
        <v>1109383446</v>
      </c>
      <c r="B3216" s="454" t="s">
        <v>26</v>
      </c>
      <c r="C3216" s="454" t="s">
        <v>57</v>
      </c>
      <c r="D3216" s="454" t="s">
        <v>936</v>
      </c>
      <c r="E3216" s="454" t="s">
        <v>113</v>
      </c>
      <c r="F3216" s="454" t="s">
        <v>2599</v>
      </c>
      <c r="G3216" s="453">
        <v>31029238846</v>
      </c>
      <c r="H3216" s="460" t="s">
        <v>7712</v>
      </c>
      <c r="I3216" s="454" t="s">
        <v>75</v>
      </c>
      <c r="J3216" s="454" t="s">
        <v>7713</v>
      </c>
      <c r="K3216" s="454"/>
      <c r="L3216" s="454" t="s">
        <v>28</v>
      </c>
      <c r="M3216" s="454"/>
      <c r="N3216" s="454" t="s">
        <v>30</v>
      </c>
      <c r="O3216" s="454" t="s">
        <v>30</v>
      </c>
      <c r="P3216" s="454" t="s">
        <v>46</v>
      </c>
      <c r="Q3216" s="454" t="s">
        <v>30</v>
      </c>
      <c r="R3216" s="454" t="s">
        <v>44</v>
      </c>
      <c r="S3216" s="454" t="s">
        <v>75</v>
      </c>
      <c r="T3216" s="454" t="s">
        <v>40</v>
      </c>
      <c r="U3216" s="454"/>
      <c r="V3216" s="61"/>
      <c r="W3216" s="61"/>
      <c r="X3216" s="427">
        <v>46108</v>
      </c>
    </row>
    <row r="3217" spans="1:24" ht="15" customHeight="1">
      <c r="A3217" s="461">
        <v>1090435251</v>
      </c>
      <c r="B3217" s="462" t="s">
        <v>26</v>
      </c>
      <c r="C3217" s="462" t="s">
        <v>505</v>
      </c>
      <c r="D3217" s="462" t="s">
        <v>506</v>
      </c>
      <c r="E3217" s="462" t="s">
        <v>832</v>
      </c>
      <c r="F3217" s="462" t="s">
        <v>2615</v>
      </c>
      <c r="G3217" s="462">
        <v>3106134315</v>
      </c>
      <c r="H3217" s="463" t="s">
        <v>7421</v>
      </c>
      <c r="I3217" s="462" t="s">
        <v>68</v>
      </c>
      <c r="J3217" s="462" t="s">
        <v>157</v>
      </c>
      <c r="K3217" s="462"/>
      <c r="L3217" s="462" t="s">
        <v>28</v>
      </c>
      <c r="M3217" s="462"/>
      <c r="N3217" s="462" t="s">
        <v>37</v>
      </c>
      <c r="O3217" s="462" t="s">
        <v>31</v>
      </c>
      <c r="P3217" s="462" t="s">
        <v>30</v>
      </c>
      <c r="Q3217" s="462" t="s">
        <v>43</v>
      </c>
      <c r="R3217" s="462" t="s">
        <v>37</v>
      </c>
      <c r="S3217" s="462"/>
      <c r="T3217" s="462"/>
      <c r="U3217" s="462"/>
      <c r="V3217" s="61"/>
      <c r="W3217" s="61"/>
      <c r="X3217" s="427">
        <v>46108</v>
      </c>
    </row>
    <row r="3218" spans="1:24" ht="15" customHeight="1">
      <c r="A3218" s="461">
        <v>13271590</v>
      </c>
      <c r="B3218" s="462" t="s">
        <v>26</v>
      </c>
      <c r="C3218" s="462" t="s">
        <v>134</v>
      </c>
      <c r="D3218" s="462" t="s">
        <v>346</v>
      </c>
      <c r="E3218" s="462" t="s">
        <v>1378</v>
      </c>
      <c r="F3218" s="462" t="s">
        <v>1253</v>
      </c>
      <c r="G3218" s="462">
        <v>3208856059</v>
      </c>
      <c r="H3218" s="463" t="s">
        <v>7422</v>
      </c>
      <c r="I3218" s="462" t="s">
        <v>68</v>
      </c>
      <c r="J3218" s="462" t="s">
        <v>157</v>
      </c>
      <c r="K3218" s="462"/>
      <c r="L3218" s="462" t="s">
        <v>35</v>
      </c>
      <c r="M3218" s="462"/>
      <c r="N3218" s="462" t="s">
        <v>37</v>
      </c>
      <c r="O3218" s="462" t="s">
        <v>31</v>
      </c>
      <c r="P3218" s="462" t="s">
        <v>30</v>
      </c>
      <c r="Q3218" s="462" t="s">
        <v>43</v>
      </c>
      <c r="R3218" s="462" t="s">
        <v>37</v>
      </c>
      <c r="S3218" s="462"/>
      <c r="T3218" s="462"/>
      <c r="U3218" s="462"/>
      <c r="V3218" s="61"/>
      <c r="W3218" s="61"/>
      <c r="X3218" s="427">
        <v>46108</v>
      </c>
    </row>
    <row r="3219" spans="1:24" ht="15" customHeight="1">
      <c r="A3219" s="464">
        <v>37510982</v>
      </c>
      <c r="B3219" s="465" t="s">
        <v>26</v>
      </c>
      <c r="C3219" s="465" t="s">
        <v>318</v>
      </c>
      <c r="D3219" s="465" t="s">
        <v>461</v>
      </c>
      <c r="E3219" s="465" t="s">
        <v>171</v>
      </c>
      <c r="F3219" s="465" t="s">
        <v>7714</v>
      </c>
      <c r="G3219" s="464">
        <v>3167751030</v>
      </c>
      <c r="H3219" s="466" t="s">
        <v>7715</v>
      </c>
      <c r="I3219" s="465" t="s">
        <v>73</v>
      </c>
      <c r="J3219" s="465" t="s">
        <v>788</v>
      </c>
      <c r="K3219" s="465" t="s">
        <v>27</v>
      </c>
      <c r="L3219" s="465" t="s">
        <v>28</v>
      </c>
      <c r="M3219" s="465" t="s">
        <v>36</v>
      </c>
      <c r="N3219" s="465" t="s">
        <v>30</v>
      </c>
      <c r="O3219" s="465" t="s">
        <v>30</v>
      </c>
      <c r="P3219" s="465" t="s">
        <v>46</v>
      </c>
      <c r="Q3219" s="465" t="s">
        <v>30</v>
      </c>
      <c r="R3219" s="465" t="s">
        <v>73</v>
      </c>
      <c r="S3219" s="465" t="s">
        <v>68</v>
      </c>
      <c r="T3219" s="465" t="s">
        <v>52</v>
      </c>
      <c r="U3219" s="454"/>
      <c r="V3219" s="61"/>
      <c r="W3219" s="61"/>
      <c r="X3219" s="427">
        <v>46108</v>
      </c>
    </row>
    <row r="3220" spans="1:24" ht="15" customHeight="1">
      <c r="A3220" s="453">
        <v>1093744058</v>
      </c>
      <c r="B3220" s="454" t="s">
        <v>26</v>
      </c>
      <c r="C3220" s="454" t="s">
        <v>467</v>
      </c>
      <c r="D3220" s="454" t="s">
        <v>559</v>
      </c>
      <c r="E3220" s="454" t="s">
        <v>599</v>
      </c>
      <c r="F3220" s="454" t="s">
        <v>7716</v>
      </c>
      <c r="G3220" s="453">
        <v>3102565689</v>
      </c>
      <c r="H3220" s="455" t="s">
        <v>7717</v>
      </c>
      <c r="I3220" s="454" t="s">
        <v>62</v>
      </c>
      <c r="J3220" s="454" t="s">
        <v>6224</v>
      </c>
      <c r="K3220" s="454"/>
      <c r="L3220" s="454" t="s">
        <v>28</v>
      </c>
      <c r="M3220" s="454"/>
      <c r="N3220" s="454" t="s">
        <v>30</v>
      </c>
      <c r="O3220" s="454" t="s">
        <v>30</v>
      </c>
      <c r="P3220" s="454" t="s">
        <v>49</v>
      </c>
      <c r="Q3220" s="454" t="s">
        <v>30</v>
      </c>
      <c r="R3220" s="454" t="s">
        <v>62</v>
      </c>
      <c r="S3220" s="454" t="s">
        <v>62</v>
      </c>
      <c r="T3220" s="454" t="s">
        <v>62</v>
      </c>
      <c r="U3220" s="454"/>
      <c r="V3220" s="61"/>
      <c r="W3220" s="61"/>
      <c r="X3220" s="427">
        <v>46108</v>
      </c>
    </row>
    <row r="3221" spans="1:24" ht="15" customHeight="1">
      <c r="A3221" s="453">
        <v>41242113</v>
      </c>
      <c r="B3221" s="454" t="s">
        <v>26</v>
      </c>
      <c r="C3221" s="454" t="s">
        <v>7718</v>
      </c>
      <c r="D3221" s="454" t="s">
        <v>476</v>
      </c>
      <c r="E3221" s="454" t="s">
        <v>7592</v>
      </c>
      <c r="F3221" s="454" t="s">
        <v>545</v>
      </c>
      <c r="G3221" s="453">
        <v>3209640409</v>
      </c>
      <c r="H3221" s="455" t="s">
        <v>7719</v>
      </c>
      <c r="I3221" s="454" t="s">
        <v>62</v>
      </c>
      <c r="J3221" s="454" t="s">
        <v>6224</v>
      </c>
      <c r="K3221" s="454"/>
      <c r="L3221" s="454" t="s">
        <v>28</v>
      </c>
      <c r="M3221" s="454"/>
      <c r="N3221" s="454" t="s">
        <v>30</v>
      </c>
      <c r="O3221" s="454" t="s">
        <v>30</v>
      </c>
      <c r="P3221" s="454" t="s">
        <v>49</v>
      </c>
      <c r="Q3221" s="454" t="s">
        <v>30</v>
      </c>
      <c r="R3221" s="454" t="s">
        <v>62</v>
      </c>
      <c r="S3221" s="454" t="s">
        <v>62</v>
      </c>
      <c r="T3221" s="454" t="s">
        <v>62</v>
      </c>
      <c r="U3221" s="454"/>
      <c r="V3221" s="61"/>
      <c r="W3221" s="61"/>
      <c r="X3221" s="427">
        <v>46108</v>
      </c>
    </row>
    <row r="3222" spans="1:24" ht="15" customHeight="1">
      <c r="A3222" s="453">
        <v>63392303</v>
      </c>
      <c r="B3222" s="454" t="s">
        <v>26</v>
      </c>
      <c r="C3222" s="454" t="s">
        <v>2465</v>
      </c>
      <c r="D3222" s="454"/>
      <c r="E3222" s="454" t="s">
        <v>200</v>
      </c>
      <c r="F3222" s="454" t="s">
        <v>7680</v>
      </c>
      <c r="G3222" s="453">
        <v>3223060201</v>
      </c>
      <c r="H3222" s="456" t="s">
        <v>7681</v>
      </c>
      <c r="I3222" s="454" t="s">
        <v>73</v>
      </c>
      <c r="J3222" s="454" t="s">
        <v>788</v>
      </c>
      <c r="K3222" s="454"/>
      <c r="L3222" s="454" t="s">
        <v>28</v>
      </c>
      <c r="M3222" s="454" t="s">
        <v>36</v>
      </c>
      <c r="N3222" s="454" t="s">
        <v>30</v>
      </c>
      <c r="O3222" s="454" t="s">
        <v>30</v>
      </c>
      <c r="P3222" s="454" t="s">
        <v>49</v>
      </c>
      <c r="Q3222" s="454" t="s">
        <v>30</v>
      </c>
      <c r="R3222" s="454" t="s">
        <v>73</v>
      </c>
      <c r="S3222" s="454" t="s">
        <v>52</v>
      </c>
      <c r="T3222" s="454" t="s">
        <v>65</v>
      </c>
      <c r="U3222" s="454"/>
      <c r="V3222" s="61"/>
      <c r="W3222" s="61"/>
      <c r="X3222" s="427">
        <v>46108</v>
      </c>
    </row>
    <row r="3223" spans="1:24" ht="15" customHeight="1">
      <c r="A3223" s="453">
        <v>49669744</v>
      </c>
      <c r="B3223" s="454" t="s">
        <v>26</v>
      </c>
      <c r="C3223" s="454" t="s">
        <v>1820</v>
      </c>
      <c r="D3223" s="454"/>
      <c r="E3223" s="454" t="s">
        <v>7011</v>
      </c>
      <c r="F3223" s="454" t="s">
        <v>356</v>
      </c>
      <c r="G3223" s="453">
        <v>3166258747</v>
      </c>
      <c r="H3223" s="456" t="s">
        <v>7248</v>
      </c>
      <c r="I3223" s="454" t="s">
        <v>57</v>
      </c>
      <c r="J3223" s="454" t="s">
        <v>646</v>
      </c>
      <c r="K3223" s="454" t="s">
        <v>7249</v>
      </c>
      <c r="L3223" s="454" t="s">
        <v>28</v>
      </c>
      <c r="M3223" s="454" t="s">
        <v>1547</v>
      </c>
      <c r="N3223" s="454" t="s">
        <v>30</v>
      </c>
      <c r="O3223" s="454" t="s">
        <v>31</v>
      </c>
      <c r="P3223" s="454" t="s">
        <v>30</v>
      </c>
      <c r="Q3223" s="454" t="s">
        <v>49</v>
      </c>
      <c r="R3223" s="454" t="s">
        <v>30</v>
      </c>
      <c r="S3223" s="454" t="s">
        <v>57</v>
      </c>
      <c r="T3223" s="454" t="s">
        <v>50</v>
      </c>
      <c r="U3223" s="454" t="s">
        <v>65</v>
      </c>
      <c r="V3223" s="61"/>
      <c r="W3223" s="61"/>
      <c r="X3223" s="427">
        <v>46108</v>
      </c>
    </row>
    <row r="3224" spans="1:24" ht="15" customHeight="1">
      <c r="A3224" s="467">
        <v>1075243785</v>
      </c>
      <c r="B3224" s="468" t="s">
        <v>26</v>
      </c>
      <c r="C3224" s="468" t="s">
        <v>326</v>
      </c>
      <c r="D3224" s="468"/>
      <c r="E3224" s="468" t="s">
        <v>127</v>
      </c>
      <c r="F3224" s="468" t="s">
        <v>3457</v>
      </c>
      <c r="G3224" s="467">
        <v>3133193169</v>
      </c>
      <c r="H3224" s="455" t="s">
        <v>7720</v>
      </c>
      <c r="I3224" s="468" t="s">
        <v>63</v>
      </c>
      <c r="J3224" s="468" t="s">
        <v>7721</v>
      </c>
      <c r="K3224" s="468"/>
      <c r="L3224" s="468" t="s">
        <v>28</v>
      </c>
      <c r="M3224" s="468"/>
      <c r="N3224" s="468" t="s">
        <v>30</v>
      </c>
      <c r="O3224" s="468" t="s">
        <v>38</v>
      </c>
      <c r="P3224" s="468" t="s">
        <v>30</v>
      </c>
      <c r="Q3224" s="468" t="s">
        <v>39</v>
      </c>
      <c r="R3224" s="468" t="s">
        <v>30</v>
      </c>
      <c r="S3224" s="468" t="s">
        <v>63</v>
      </c>
      <c r="T3224" s="468" t="s">
        <v>63</v>
      </c>
      <c r="U3224" s="468" t="s">
        <v>60</v>
      </c>
      <c r="V3224" s="61"/>
      <c r="W3224" s="61"/>
      <c r="X3224" s="427">
        <v>46108</v>
      </c>
    </row>
    <row r="3225" spans="1:24" ht="15" customHeight="1">
      <c r="A3225" s="424">
        <v>1046952850</v>
      </c>
      <c r="B3225" s="425" t="s">
        <v>26</v>
      </c>
      <c r="C3225" s="425" t="s">
        <v>1457</v>
      </c>
      <c r="D3225" s="425" t="s">
        <v>196</v>
      </c>
      <c r="E3225" s="425" t="s">
        <v>1175</v>
      </c>
      <c r="F3225" s="425"/>
      <c r="G3225" s="424">
        <v>3228227975</v>
      </c>
      <c r="H3225" s="426" t="s">
        <v>7486</v>
      </c>
      <c r="I3225" s="425" t="s">
        <v>68</v>
      </c>
      <c r="J3225" s="425" t="s">
        <v>157</v>
      </c>
      <c r="K3225" s="425" t="s">
        <v>27</v>
      </c>
      <c r="L3225" s="425"/>
      <c r="M3225" s="425"/>
      <c r="N3225" s="425" t="s">
        <v>30</v>
      </c>
      <c r="O3225" s="425" t="s">
        <v>38</v>
      </c>
      <c r="P3225" s="425" t="s">
        <v>30</v>
      </c>
      <c r="Q3225" s="425" t="s">
        <v>49</v>
      </c>
      <c r="R3225" s="425" t="s">
        <v>37</v>
      </c>
      <c r="S3225" s="425" t="s">
        <v>68</v>
      </c>
      <c r="T3225" s="425" t="s">
        <v>68</v>
      </c>
      <c r="U3225" s="425" t="s">
        <v>68</v>
      </c>
    </row>
  </sheetData>
  <sheetProtection selectLockedCells="1" selectUnlockedCells="1"/>
  <mergeCells count="4">
    <mergeCell ref="A1:J1"/>
    <mergeCell ref="K1:O1"/>
    <mergeCell ref="P1:Q1"/>
    <mergeCell ref="R1:U1"/>
  </mergeCells>
  <conditionalFormatting sqref="A2437:A2456">
    <cfRule type="duplicateValues" dxfId="0" priority="1"/>
  </conditionalFormatting>
  <dataValidations disablePrompts="1" count="11">
    <dataValidation type="list" allowBlank="1" showErrorMessage="1" sqref="B1600 I1600 K1600:U1600 B1603 I1603 K1603:U1603" xr:uid="{00000000-0002-0000-0200-000000000000}">
      <formula1>#REF!</formula1>
    </dataValidation>
    <dataValidation type="list" allowBlank="1" showInputMessage="1" showErrorMessage="1" sqref="I1705" xr:uid="{92894A68-3F6D-4AD0-A6FC-93A60EE475FA}">
      <formula1>"AMAZONAS,ANTIOQUIA,ARAUCA,ATLANTICO,BOLIVAR,BOYACA,CALDAS,CAQUETA,CASANARE,CAUCA,CESAR,CHOCO,CORDOBA,CUNDINAMARCA,GUAINIA,GUAVIARE,HUILA,LA GUAJIRA,MAGDALENA,META,NARIÑO,NORTE DE SANTANDER,PUTUMAYO,QUINDIO,RISARALDA,SAN ANDRES Y PROVIDENCIA,SANTANDER,SUCR"</formula1>
    </dataValidation>
    <dataValidation type="list" allowBlank="1" showInputMessage="1" showErrorMessage="1" sqref="K1705" xr:uid="{1184B940-CEBC-4FD6-BF84-6C081FB1F8B7}">
      <formula1>"AUXILIAR DE ENFERMERIA,Técnico en Sistema"</formula1>
    </dataValidation>
    <dataValidation type="list" allowBlank="1" showInputMessage="1" showErrorMessage="1" sqref="Q1705" xr:uid="{AAA4FEA3-B316-44CF-946B-FEF00F48A735}">
      <formula1>"No aplica,0 a 6 meses,7 a 12 meses ,13 a 24 meses ,Mas de 24 meses,12 años"</formula1>
    </dataValidation>
    <dataValidation allowBlank="1" showErrorMessage="1" sqref="Q1736:Q1737 L1736:M1737 S1736:U1737 Q1783:Q1785 L1783:M1785 S1783:U1785" xr:uid="{546F43BC-2862-4335-8C49-42230880A23A}"/>
    <dataValidation type="whole" allowBlank="1" showErrorMessage="1" sqref="Q1873" xr:uid="{57D08F95-9686-43B0-918B-B32E55651370}">
      <formula1>0</formula1>
      <formula2>1</formula2>
    </dataValidation>
    <dataValidation type="list" allowBlank="1" showErrorMessage="1" sqref="K1873" xr:uid="{97BB6563-4F79-4D48-82A6-AE05A5FACF3D}">
      <formula1>"AUXILIAR DE ENFERMERIA"</formula1>
    </dataValidation>
    <dataValidation type="list" allowBlank="1" showInputMessage="1" showErrorMessage="1" sqref="M2145" xr:uid="{B7DAB85F-A837-4A1F-998C-CD57381B155B}">
      <formula1>"MAESTRIA ,ESPECIALIZACIÓN,NO"</formula1>
    </dataValidation>
    <dataValidation type="list" allowBlank="1" showInputMessage="1" showErrorMessage="1" sqref="L2145" xr:uid="{FF335384-BBC9-47D8-BEBA-47410574D85B}">
      <formula1>"PSICOLOGIA,TRABAJO SOCIAL,ENFERMERIA,SOCIOLOGIA,ANTROPOLOGIA,OTRO,PROMOTOR EN SALUD Y NUTRICIÓN ,otro"</formula1>
    </dataValidation>
    <dataValidation type="list" allowBlank="1" showInputMessage="1" showErrorMessage="1" sqref="Q2145" xr:uid="{7DF3982A-D56C-4BF1-B909-9336D90B9531}">
      <formula1>"No aplica,0 a 6 meses,7 a 12 meses ,13 a 24 meses ,Mas de 24 meses,48 meses"</formula1>
    </dataValidation>
    <dataValidation type="list" allowBlank="1" showInputMessage="1" showErrorMessage="1" sqref="K2145" xr:uid="{F09C7B3C-2C57-4B65-ACC5-236EB3ADD6BD}">
      <formula1>"AUXILIAR DE ENFERMERIA,PROMOTOR EN SALUD Y NUTRICIÓN "</formula1>
    </dataValidation>
  </dataValidations>
  <hyperlinks>
    <hyperlink ref="H2574" r:id="rId1" display="ANAMARIAVR8@GMAIL.COM" xr:uid="{00000000-0004-0000-0200-000000000000}"/>
    <hyperlink ref="H1885" r:id="rId2" display="RICARDOPEREZPSICOLOGO@GMAIL.COM" xr:uid="{00000000-0004-0000-0200-000001000000}"/>
    <hyperlink ref="H2281" r:id="rId3" display="EVERSAMPAYO23@GMAIL.COM" xr:uid="{00000000-0004-0000-0200-000002000000}"/>
    <hyperlink ref="H252" r:id="rId4" display="CA_ORJUELA@YAHOO.ES" xr:uid="{00000000-0004-0000-0200-000003000000}"/>
    <hyperlink ref="H537" r:id="rId5" display="CLAUDIAYOBANA@HOTMAIL.COM" xr:uid="{00000000-0004-0000-0200-000004000000}"/>
    <hyperlink ref="H1521" r:id="rId6" display="NATALIAMONTOYA26@GMAIL.COM" xr:uid="{00000000-0004-0000-0200-000005000000}"/>
    <hyperlink ref="H340" r:id="rId7" display="maria.botero@risaralda.gov.co" xr:uid="{00000000-0004-0000-0200-000006000000}"/>
    <hyperlink ref="H507" r:id="rId8" display="CLAUDIAROCIOCASTANO@HOTMAIL.COM" xr:uid="{00000000-0004-0000-0200-000007000000}"/>
    <hyperlink ref="H293" r:id="rId9" display="YABERMUZ01@GMAIL.COM" xr:uid="{00000000-0004-0000-0200-000008000000}"/>
    <hyperlink ref="H196" r:id="rId10" display="RAICESGUAJIRA15@YAHOO.ES" xr:uid="{00000000-0004-0000-0200-000009000000}"/>
    <hyperlink ref="H2588" r:id="rId11" display="KATHERYMVANEGAS@GMAIL.COM" xr:uid="{00000000-0004-0000-0200-00000A000000}"/>
    <hyperlink ref="H2356" r:id="rId12" display="mildred_sap@hotmail.com" xr:uid="{00000000-0004-0000-0200-00000B000000}"/>
    <hyperlink ref="H452" r:id="rId13" display="MARIAFVILLEGAS@HOTMAIL.COM" xr:uid="{00000000-0004-0000-0200-00000C000000}"/>
    <hyperlink ref="H486" r:id="rId14" display="andrescarvajaldiaz94@gmail.com" xr:uid="{00000000-0004-0000-0200-00000D000000}"/>
    <hyperlink ref="H1034" r:id="rId15" display="gestionvca@saluddecaldas.gov.co" xr:uid="{00000000-0004-0000-0200-00000E000000}"/>
    <hyperlink ref="H13" r:id="rId16" xr:uid="{00000000-0004-0000-0200-00000F000000}"/>
    <hyperlink ref="H1742" r:id="rId17" display="bertis85@hotmail.com" xr:uid="{00000000-0004-0000-0200-000010000000}"/>
    <hyperlink ref="H865" r:id="rId18" display="faigalle@hotmail.com" xr:uid="{00000000-0004-0000-0200-000011000000}"/>
    <hyperlink ref="H274" r:id="rId19" display="aminepsicologa@gmail.com" xr:uid="{00000000-0004-0000-0200-000012000000}"/>
    <hyperlink ref="H2108" r:id="rId20" display="roblesbarretomartha@gmail.com" xr:uid="{00000000-0004-0000-0200-000013000000}"/>
    <hyperlink ref="H1667" r:id="rId21" display="otilialuzdedios@gmail.com" xr:uid="{00000000-0004-0000-0200-000014000000}"/>
    <hyperlink ref="H1446" r:id="rId22" display="adriana.mendoza0609@gmail.com" xr:uid="{00000000-0004-0000-0200-000015000000}"/>
    <hyperlink ref="H1698" r:id="rId23" display="noryi2006@hotmail.com" xr:uid="{00000000-0004-0000-0200-000016000000}"/>
    <hyperlink ref="H916" r:id="rId24" display="FERNEYPG0202@GMAIL.COM" xr:uid="{00000000-0004-0000-0200-000017000000}"/>
    <hyperlink ref="H231" r:id="rId25" display="mariabarrancoh@gmail.com" xr:uid="{00000000-0004-0000-0200-000018000000}"/>
    <hyperlink ref="H810" r:id="rId26" display="FLORISA3777@GMAIL.COM" xr:uid="{00000000-0004-0000-0200-000019000000}"/>
    <hyperlink ref="H174" r:id="rId27" display="YEINISARROYABE@HOTMAIL.COM" xr:uid="{00000000-0004-0000-0200-00001A000000}"/>
    <hyperlink ref="H1724" r:id="rId28" display="maroso0220@gmail.com" xr:uid="{00000000-0004-0000-0200-00001B000000}"/>
    <hyperlink ref="H323" r:id="rId29" display="profesionalsocial89@gmail.com" xr:uid="{00000000-0004-0000-0200-00001C000000}"/>
    <hyperlink ref="H2056" r:id="rId30" display="adrianarevollo@hotmail.com" xr:uid="{00000000-0004-0000-0200-00001D000000}"/>
    <hyperlink ref="H917" r:id="rId31" display="ALEJANDROGARCIA_ROMERO@HOTMAIL.COM" xr:uid="{00000000-0004-0000-0200-00001E000000}"/>
    <hyperlink ref="H1510" r:id="rId32" display="ERLYNDA512@GMAIL.COM" xr:uid="{00000000-0004-0000-0200-00001F000000}"/>
    <hyperlink ref="H1905" r:id="rId33" display="paolaperez249@gmail.com" xr:uid="{00000000-0004-0000-0200-000020000000}"/>
    <hyperlink ref="H1833" r:id="rId34" display="nulpa@hotmail.com" xr:uid="{00000000-0004-0000-0200-000021000000}"/>
    <hyperlink ref="H435" r:id="rId35" display="carcape3@gmail.com" xr:uid="{00000000-0004-0000-0200-000022000000}"/>
    <hyperlink ref="H2674" r:id="rId36" display="lilovital@hotmail.com" xr:uid="{00000000-0004-0000-0200-000023000000}"/>
    <hyperlink ref="H1900" r:id="rId37" display="ivanjavierperez@hotmail.com" xr:uid="{00000000-0004-0000-0200-000024000000}"/>
    <hyperlink ref="H1761" r:id="rId38" display="mailto:maria-8704@hotmail.com" xr:uid="{00000000-0004-0000-0200-000025000000}"/>
    <hyperlink ref="H2643" r:id="rId39" display="mariapaolavergara1986@gmail.com" xr:uid="{00000000-0004-0000-0200-000026000000}"/>
    <hyperlink ref="H700" r:id="rId40" display="merlydelabarrera@gmail.com" xr:uid="{00000000-0004-0000-0200-000027000000}"/>
    <hyperlink ref="H171" r:id="rId41" display="gisellaarrieta1484@gmail.com" xr:uid="{00000000-0004-0000-0200-000028000000}"/>
    <hyperlink ref="H1384" r:id="rId42" display="irisofis@gmai.com" xr:uid="{00000000-0004-0000-0200-000029000000}"/>
    <hyperlink ref="H1053" r:id="rId43" display="TONYGUARDIOLA@HOTMAIL.COM" xr:uid="{00000000-0004-0000-0200-00002A000000}"/>
    <hyperlink ref="H300" r:id="rId44" display="glavergos@gmail.com" xr:uid="{00000000-0004-0000-0200-00002B000000}"/>
    <hyperlink ref="H1309" r:id="rId45" display="dadivosac@hotmail.com" xr:uid="{00000000-0004-0000-0200-00002C000000}"/>
    <hyperlink ref="H702" r:id="rId46" display="auradelaossa@gmail.com" xr:uid="{00000000-0004-0000-0200-00002D000000}"/>
    <hyperlink ref="H1760" r:id="rId47" display="INIRIDAPACHECOP@GMAIL.COM" xr:uid="{00000000-0004-0000-0200-00002E000000}"/>
    <hyperlink ref="H1065" r:id="rId48" display="GUERREROCARO02@GMAIL.COM" xr:uid="{00000000-0004-0000-0200-00002F000000}"/>
    <hyperlink ref="H1683" r:id="rId49" display="eortegaosorio@gmail.com" xr:uid="{00000000-0004-0000-0200-000031000000}"/>
    <hyperlink ref="H60" r:id="rId50" display="alzaclama@gmail.com" xr:uid="{00000000-0004-0000-0200-000032000000}"/>
    <hyperlink ref="H2000" r:id="rId51" display="JULIANQUIRA@GMAIL.COM" xr:uid="{00000000-0004-0000-0200-000033000000}"/>
    <hyperlink ref="H2215" r:id="rId52" display="papsivissdc@gmail.com" xr:uid="{00000000-0004-0000-0200-000034000000}"/>
    <hyperlink ref="H216" r:id="rId53" display="MILENABM399@GMAIL.COM" xr:uid="{00000000-0004-0000-0200-000035000000}"/>
    <hyperlink ref="H1985" r:id="rId54" display="ana.quintero@saludcauca.gov.co" xr:uid="{00000000-0004-0000-0200-000036000000}"/>
    <hyperlink ref="H2188" r:id="rId55" display="yuliethpaolabenitez@gmail.com" xr:uid="{00000000-0004-0000-0200-000037000000}"/>
    <hyperlink ref="H179" r:id="rId56" display="psicologamireya@hotmail.com" xr:uid="{00000000-0004-0000-0200-000038000000}"/>
    <hyperlink ref="H2179" r:id="rId57" display="krochapereira@gmail.com" xr:uid="{00000000-0004-0000-0200-000039000000}"/>
    <hyperlink ref="H953" r:id="rId58" display="dorisyanez2705@yahoo.com" xr:uid="{00000000-0004-0000-0200-00003A000000}"/>
    <hyperlink ref="H861" r:id="rId59" display="mledyarias@gmail.com" xr:uid="{00000000-0004-0000-0200-00003B000000}"/>
    <hyperlink ref="H1942" r:id="rId60" display="Rubielapineda1711@gmail.com" xr:uid="{00000000-0004-0000-0200-00003C000000}"/>
    <hyperlink ref="H1326" r:id="rId61" display="psicolausapuy@hotmail.com" xr:uid="{00000000-0004-0000-0200-00003D000000}"/>
    <hyperlink ref="H2639" r:id="rId62" display="paito.veloza@gmail.com" xr:uid="{00000000-0004-0000-0200-00003E000000}"/>
    <hyperlink ref="H2290" r:id="rId63" display="lelitosan0519@yahoo.es" xr:uid="{00000000-0004-0000-0200-00003F000000}"/>
    <hyperlink ref="H958" r:id="rId64" display="GLORIAGS292@GMAIL.COM" xr:uid="{00000000-0004-0000-0200-000040000000}"/>
    <hyperlink ref="H1541" r:id="rId65" display="papsivi.ibagueps1@gmail.com" xr:uid="{00000000-0004-0000-0200-000041000000}"/>
    <hyperlink ref="H2438" r:id="rId66" display="LSUAREZCARVAL@GMAIL.COM" xr:uid="{00000000-0004-0000-0200-000042000000}"/>
    <hyperlink ref="H2549" r:id="rId67" display="DANIVICOU@GMAIL.COM" xr:uid="{00000000-0004-0000-0200-000043000000}"/>
    <hyperlink ref="H508" r:id="rId68" display="LAURADCASTELLANOSA@GMAIL.COM" xr:uid="{00000000-0004-0000-0200-000044000000}"/>
    <hyperlink ref="H557" r:id="rId69" display="carloscepedafuentes@hotmail.com" xr:uid="{00000000-0004-0000-0200-000045000000}"/>
    <hyperlink ref="H1280" r:id="rId70" display="TSNATALIZARAZO@GMAIL.COM" xr:uid="{00000000-0004-0000-0200-000046000000}"/>
    <hyperlink ref="H1480" r:id="rId71" display="MOLIPAO625@GMAIL.COM" xr:uid="{00000000-0004-0000-0200-000047000000}"/>
    <hyperlink ref="H1278" r:id="rId72" display="sandramlinares@hotmail.com" xr:uid="{00000000-0004-0000-0200-000048000000}"/>
    <hyperlink ref="H1010" r:id="rId73" display="MLISETHG45@GMAIL.COM" xr:uid="{00000000-0004-0000-0200-000049000000}"/>
    <hyperlink ref="H100" r:id="rId74" display="claudinis_angar@yahoo.es" xr:uid="{00000000-0004-0000-0200-00004A000000}"/>
    <hyperlink ref="H2585" r:id="rId75" display="LICETHVALOYES@HOTMAIL.COM" xr:uid="{00000000-0004-0000-0200-00004B000000}"/>
    <hyperlink ref="H1899" r:id="rId76" display="KIPT30@HOTMAIL.COM" xr:uid="{00000000-0004-0000-0200-00004C000000}"/>
    <hyperlink ref="H1824" r:id="rId77" display="jfph1980@hotmail.com" xr:uid="{00000000-0004-0000-0200-00004D000000}"/>
    <hyperlink ref="H2008" r:id="rId78" display="marthar29@gmail.com" xr:uid="{00000000-0004-0000-0200-00004E000000}"/>
    <hyperlink ref="H280" r:id="rId79" display="mayrambe2301@gmail.com" xr:uid="{00000000-0004-0000-0200-00004F000000}"/>
    <hyperlink ref="H602" r:id="rId80" display="drcarlosfabian21@gmail.com" xr:uid="{00000000-0004-0000-0200-000050000000}"/>
    <hyperlink ref="H2569" r:id="rId81" display="zaluvar@yahoo.es" xr:uid="{00000000-0004-0000-0200-000051000000}"/>
    <hyperlink ref="H1483" r:id="rId82" display="lilibethmolinaonate@gmail.com" xr:uid="{00000000-0004-0000-0200-000052000000}"/>
    <hyperlink ref="H1291" r:id="rId83" display="DCLOAIZAR30@GMAIL.COM" xr:uid="{00000000-0004-0000-0200-000053000000}"/>
    <hyperlink ref="H400" r:id="rId84" display="SANDRACALVACHI08@HOTMAIL.COM" xr:uid="{00000000-0004-0000-0200-000054000000}"/>
    <hyperlink ref="H1874" r:id="rId85" display="jandresperdomo@gmail.com" xr:uid="{00000000-0004-0000-0200-000055000000}"/>
    <hyperlink ref="H2691" r:id="rId86" display="LIZYATEV@GMAIL.COM" xr:uid="{00000000-0004-0000-0200-000056000000}"/>
    <hyperlink ref="H2250" r:id="rId87" display="JAFFIRSALAS@HOTMAIL.COM" xr:uid="{00000000-0004-0000-0200-000057000000}"/>
    <hyperlink ref="H381" r:id="rId88" display="FERCHOCADENA@GMAIL.COM" xr:uid="{00000000-0004-0000-0200-000058000000}"/>
    <hyperlink ref="H1557" r:id="rId89" display="PSICOLUCIA198@GMAIL.COM" xr:uid="{00000000-0004-0000-0200-000059000000}"/>
    <hyperlink ref="H1173" r:id="rId90" display="lunnahoyo@gmail.com;lunnahoyos@hotmail.com" xr:uid="{00000000-0004-0000-0200-00005A000000}"/>
    <hyperlink ref="H2650" r:id="rId91" display="kvictoriaguzman@yahoo.com.co" xr:uid="{00000000-0004-0000-0200-00005B000000}"/>
    <hyperlink ref="H1748" r:id="rId92" display="MARINAOTEROPADILLA@GMAIL.COM" xr:uid="{00000000-0004-0000-0200-00005C000000}"/>
    <hyperlink ref="H2547" r:id="rId93" display="johana636@gmail.com" xr:uid="{00000000-0004-0000-0200-00005D000000}"/>
    <hyperlink ref="H251" r:id="rId94" display="ANMABACU@GMAIL.COM" xr:uid="{00000000-0004-0000-0200-00005E000000}"/>
    <hyperlink ref="H632" r:id="rId95" display="DAYACO87@HOTMAIL.COM" xr:uid="{00000000-0004-0000-0200-00005F000000}"/>
    <hyperlink ref="H726" r:id="rId96" display="DIAZDIEGO87@HOTMAIL.COM" xr:uid="{00000000-0004-0000-0200-000060000000}"/>
    <hyperlink ref="H595" r:id="rId97" display="YIESCO_28@HOTMAIL.COM" xr:uid="{00000000-0004-0000-0200-000061000000}"/>
    <hyperlink ref="H2032" r:id="rId98" display="TATIAN810@GMAIL.COM" xr:uid="{00000000-0004-0000-0200-000062000000}"/>
    <hyperlink ref="H2046" r:id="rId99" display="KAROLRENTERIA07@GMAIL.COM" xr:uid="{00000000-0004-0000-0200-000063000000}"/>
    <hyperlink ref="H1360" r:id="rId100" display="PSICOLOGAGISELLE35@GMAIL.COM" xr:uid="{00000000-0004-0000-0200-000064000000}"/>
    <hyperlink ref="H1586" r:id="rId101" display="AMILENAMUNOZM@GMAIL.COM" xr:uid="{00000000-0004-0000-0200-000065000000}"/>
    <hyperlink ref="H2576" r:id="rId102" display="YUMALAYKA82@HOTMAIL.COM" xr:uid="{00000000-0004-0000-0200-000066000000}"/>
    <hyperlink ref="H354" r:id="rId103" display="psicoangelabuitrago@hotmail.com" xr:uid="{00000000-0004-0000-0200-000067000000}"/>
    <hyperlink ref="H2276" r:id="rId104" display="yasminesalgado.social@gmail.com" xr:uid="{00000000-0004-0000-0200-000068000000}"/>
    <hyperlink ref="H2088" r:id="rId105" display="marelbis2207@hotmail.com" xr:uid="{00000000-0004-0000-0200-000069000000}"/>
    <hyperlink ref="H487" r:id="rId106" display="SUCAPE8@GMAIL.COM" xr:uid="{00000000-0004-0000-0200-00006A000000}"/>
    <hyperlink ref="H1804" r:id="rId107" display="adrineso06@gmail.com" xr:uid="{00000000-0004-0000-0200-00006B000000}"/>
    <hyperlink ref="H902" r:id="rId108" display="YILUGARE@HOTMAIL.COM" xr:uid="{00000000-0004-0000-0200-00006C000000}"/>
    <hyperlink ref="H119" r:id="rId109" display="PSICOLOGAKT@HOTMAIL.COM" xr:uid="{00000000-0004-0000-0200-00006D000000}"/>
    <hyperlink ref="H2323" r:id="rId110" display="mariaflorsanclemente@hotmail.com " xr:uid="{00000000-0004-0000-0200-00006E000000}"/>
    <hyperlink ref="H2409" r:id="rId111" display="YUSLE92@HOTMAIL.COM" xr:uid="{00000000-0004-0000-0200-00006F000000}"/>
    <hyperlink ref="H2494" r:id="rId112" display="PSICOLOGAMARCEDD@GMAIL.COM" xr:uid="{00000000-0004-0000-0200-000070000000}"/>
    <hyperlink ref="H1520" r:id="rId113" display="JULIANAMONTOYALONDONO@GMAIL.COM" xr:uid="{00000000-0004-0000-0200-000071000000}"/>
    <hyperlink ref="H620" r:id="rId114" display="luzdacomu1982@gmail.com" xr:uid="{00000000-0004-0000-0200-000072000000}"/>
    <hyperlink ref="H438" r:id="rId115" display="MILENA724@HOTMAIL.COM" xr:uid="{00000000-0004-0000-0200-000073000000}"/>
    <hyperlink ref="H1161" r:id="rId116" display="HINCAPIE70@YAHOO.ES" xr:uid="{00000000-0004-0000-0200-000074000000}"/>
    <hyperlink ref="H2219" r:id="rId117" display="LOIDAISA30@YAHOO.COM" xr:uid="{00000000-0004-0000-0200-000075000000}"/>
    <hyperlink ref="H749" r:id="rId118" display="dmaryluz21@gmail.com" xr:uid="{00000000-0004-0000-0200-000076000000}"/>
    <hyperlink ref="H423" r:id="rId119" display="FERNA1913@HOTMAIL.COM" xr:uid="{00000000-0004-0000-0200-000077000000}"/>
    <hyperlink ref="H2292" r:id="rId120" display="difesaro05@gmail.com" xr:uid="{00000000-0004-0000-0200-000078000000}"/>
    <hyperlink ref="H362" r:id="rId121" display="dimabulla@hotmail.com" xr:uid="{00000000-0004-0000-0200-000079000000}"/>
    <hyperlink ref="H1838" r:id="rId122" display="psicocartago1@gmail.com" xr:uid="{00000000-0004-0000-0200-00007A000000}"/>
    <hyperlink ref="H1388" r:id="rId123" display="MISMENIA256@GMAIL.COM" xr:uid="{00000000-0004-0000-0200-00007B000000}"/>
    <hyperlink ref="H1043" r:id="rId124" display="luzmigrijalba@gmail.com" xr:uid="{00000000-0004-0000-0200-00007C000000}"/>
    <hyperlink ref="H1505" r:id="rId125" display="henver26@gmail.com" xr:uid="{00000000-0004-0000-0200-00007D000000}"/>
    <hyperlink ref="H692" r:id="rId126" display="DAYANIS70@HOTMAIL.COM" xr:uid="{00000000-0004-0000-0200-00007E000000}"/>
    <hyperlink ref="H1792" r:id="rId127" display="robinsonpalacio@gmail.com" xr:uid="{00000000-0004-0000-0200-00007F000000}"/>
    <hyperlink ref="H622" r:id="rId128" display="ubecoruiz18@gmail.com " xr:uid="{00000000-0004-0000-0200-000080000000}"/>
    <hyperlink ref="H1179" r:id="rId129" display="ESTHERIO444@GMAIL.COM" xr:uid="{00000000-0004-0000-0200-000081000000}"/>
    <hyperlink ref="H1558" r:id="rId130" display="Kennypaola2@outlook.es" xr:uid="{00000000-0004-0000-0200-000082000000}"/>
    <hyperlink ref="H2584" r:id="rId131" display="CRISPINSI@HOTMAIL.COM" xr:uid="{00000000-0004-0000-0200-000083000000}"/>
    <hyperlink ref="H625" r:id="rId132" display="mary-sol-cm@hotmail.com" xr:uid="{00000000-0004-0000-0200-000084000000}"/>
    <hyperlink ref="H2055" r:id="rId133" display="gloriarevelo31@gmail.com" xr:uid="{00000000-0004-0000-0200-000085000000}"/>
    <hyperlink ref="H1192" r:id="rId134" display="LORENAIC25@GMAIL.COM" xr:uid="{00000000-0004-0000-0200-000086000000}"/>
    <hyperlink ref="H85" r:id="rId135" display="PSICOUDEA2012@GMAIL.COM" xr:uid="{00000000-0004-0000-0200-000087000000}"/>
    <hyperlink ref="H1235" r:id="rId136" display="PAPSIVI.OSCARINA@GMAIL.COM" xr:uid="{00000000-0004-0000-0200-000088000000}"/>
    <hyperlink ref="H2125" r:id="rId137" display="RODRIGUEZOCAMPOJUANESTEBAN@GMAIL.COM" xr:uid="{00000000-0004-0000-0200-000089000000}"/>
    <hyperlink ref="H1556" r:id="rId138" display="yilomora14@hotmail.com" xr:uid="{00000000-0004-0000-0200-00008A000000}"/>
    <hyperlink ref="H2014" r:id="rId139" display="ANDRERACO05@GMAIL.COM" xr:uid="{00000000-0004-0000-0200-00008B000000}"/>
    <hyperlink ref="H118" r:id="rId140" display="ceneidaaragon@hotmail.com" xr:uid="{00000000-0004-0000-0200-00008C000000}"/>
    <hyperlink ref="H2275" r:id="rId141" display="CA_ORJUELA@YAHOO.ES" xr:uid="{00000000-0004-0000-0200-00008D000000}"/>
    <hyperlink ref="H876" r:id="rId142" display="JULYETHA30@GMAIL.COM" xr:uid="{00000000-0004-0000-0200-00008E000000}"/>
    <hyperlink ref="H176" r:id="rId143" display="PS.DINARPA@GMAIL.COM" xr:uid="{00000000-0004-0000-0200-00008F000000}"/>
    <hyperlink ref="H111" r:id="rId144" display="stiwar11@hotmail.com" xr:uid="{00000000-0004-0000-0200-000090000000}"/>
    <hyperlink ref="H2561" r:id="rId145" display="TS.MARCELAURREGO@GMAIL.COM" xr:uid="{00000000-0004-0000-0200-000091000000}"/>
    <hyperlink ref="H2054" r:id="rId146" display="CA_ORJUELA@YAHOO.ES" xr:uid="{00000000-0004-0000-0200-000092000000}"/>
    <hyperlink ref="H2625" r:id="rId147" display="CA_ORJUELA@YAHOO.ES" xr:uid="{00000000-0004-0000-0200-000093000000}"/>
    <hyperlink ref="H2704" r:id="rId148" display="LUEMZAUS@YAHOO.COM" xr:uid="{00000000-0004-0000-0200-000094000000}"/>
    <hyperlink ref="H2536" r:id="rId149" display="emitn1@gmail.com" xr:uid="{00000000-0004-0000-0200-000095000000}"/>
    <hyperlink ref="H745" r:id="rId150" display="yumadope77@hotmail.com" xr:uid="{00000000-0004-0000-0200-000096000000}"/>
    <hyperlink ref="H2180" r:id="rId151" display="greyspaolats@gmail.com" xr:uid="{00000000-0004-0000-0200-000097000000}"/>
    <hyperlink ref="H1149" r:id="rId152" display="nkho0915@gmail.com" xr:uid="{00000000-0004-0000-0200-000098000000}"/>
    <hyperlink ref="H2456" r:id="rId153" display="ilderhtr@gmail.com" xr:uid="{00000000-0004-0000-0200-000099000000}"/>
    <hyperlink ref="H1772" r:id="rId154" display="HASYPADILLA@GMAIL.COM" xr:uid="{00000000-0004-0000-0200-00009A000000}"/>
    <hyperlink ref="H1560" r:id="rId155" display="shisimory@gmail.com" xr:uid="{00000000-0004-0000-0200-00009B000000}"/>
    <hyperlink ref="H2226" r:id="rId156" display="SAES.DR@GMAIL.COM" xr:uid="{00000000-0004-0000-0200-00009C000000}"/>
    <hyperlink ref="H1261" r:id="rId157" display="TATIANAL99@HOTMAIL.COM" xr:uid="{00000000-0004-0000-0200-00009D000000}"/>
    <hyperlink ref="H775" r:id="rId158" display="DURANCHAVA1@HOTMAIL.COM" xr:uid="{00000000-0004-0000-0200-00009E000000}"/>
    <hyperlink ref="H771" r:id="rId159" display="ROLIDUCA96@GMAIL.COM" xr:uid="{00000000-0004-0000-0200-00009F000000}"/>
    <hyperlink ref="H1669" r:id="rId160" display="LILI5015@HOTMAIL.COM" xr:uid="{00000000-0004-0000-0200-0000A0000000}"/>
    <hyperlink ref="H640" r:id="rId161" display="PSICOLOGAZB@GMAIL.COM" xr:uid="{00000000-0004-0000-0200-0000A1000000}"/>
    <hyperlink ref="H127" r:id="rId162" display="YENISSEARAUJO@GMAIL.COM" xr:uid="{00000000-0004-0000-0200-0000A2000000}"/>
    <hyperlink ref="H2648" r:id="rId163" display="PATRICIAVERTEL@HOTMAIL.COM" xr:uid="{00000000-0004-0000-0200-0000A3000000}"/>
    <hyperlink ref="H37" r:id="rId164" display="luzaguas13@hotmail.com" xr:uid="{00000000-0004-0000-0200-0000A4000000}"/>
    <hyperlink ref="H2117" r:id="rId165" display="FREDYROJAS28@GMAIL.COM" xr:uid="{00000000-0004-0000-0200-0000A5000000}"/>
    <hyperlink ref="H1478" r:id="rId166" display="aikamogo@gmail.com" xr:uid="{00000000-0004-0000-0200-0000A6000000}"/>
    <hyperlink ref="H1181" r:id="rId167" display="nabeide.a@hotmail.com" xr:uid="{00000000-0004-0000-0200-0000A7000000}"/>
    <hyperlink ref="H1949" r:id="rId168" display="elipinmeji@hotmail.com" xr:uid="{00000000-0004-0000-0200-0000A8000000}"/>
    <hyperlink ref="H1912" r:id="rId169" display="greps14@gmail.com" xr:uid="{00000000-0004-0000-0200-0000A9000000}"/>
    <hyperlink ref="H709" r:id="rId170" display="samidegu@hotmail.com" xr:uid="{00000000-0004-0000-0200-0000AA000000}"/>
    <hyperlink ref="H1218" r:id="rId171" display="miluz6@hotmail.com" xr:uid="{00000000-0004-0000-0200-0000AB000000}"/>
    <hyperlink ref="H1570" r:id="rId172" display="nubiaelena-04@hotmail.com" xr:uid="{00000000-0004-0000-0200-0000AC000000}"/>
    <hyperlink ref="H1897" r:id="rId173" display="rosaperez9@yahoo.es" xr:uid="{00000000-0004-0000-0200-0000AD000000}"/>
    <hyperlink ref="H1866" r:id="rId174" display="elizabethpm96@gmail.com" xr:uid="{00000000-0004-0000-0200-0000AE000000}"/>
    <hyperlink ref="H1088" r:id="rId175" display="maykelgutierrez@hotmail.com" xr:uid="{00000000-0004-0000-0200-0000AF000000}"/>
    <hyperlink ref="H1426" r:id="rId176" display="daenamelo@hotmail.com" xr:uid="{00000000-0004-0000-0200-0000B0000000}"/>
    <hyperlink ref="H1182" r:id="rId177" display="ivanisibarra09@gmail.com" xr:uid="{00000000-0004-0000-0200-0000B1000000}"/>
    <hyperlink ref="H2633" r:id="rId178" display="cajuvea@hotmail.com" xr:uid="{00000000-0004-0000-0200-0000B2000000}"/>
    <hyperlink ref="H2260" r:id="rId179" display="DEINANYSALAZARY@HOTMAIL.COM" xr:uid="{00000000-0004-0000-0200-0000B3000000}"/>
    <hyperlink ref="H4" r:id="rId180" xr:uid="{00000000-0004-0000-0200-0000B4000000}"/>
    <hyperlink ref="H1797" r:id="rId181" display="yosirispalencia@gmail.com" xr:uid="{00000000-0004-0000-0200-0000B5000000}"/>
    <hyperlink ref="H957" r:id="rId182" display="KELLYGIBA88@HOTMAIL.COM" xr:uid="{00000000-0004-0000-0200-0000B6000000}"/>
    <hyperlink ref="H2563" r:id="rId183" display="eusechev563@gmail.com" xr:uid="{00000000-0004-0000-0200-0000B7000000}"/>
    <hyperlink ref="H240" r:id="rId184" display="PBARRIOS200412@GMAIL.COM" xr:uid="{00000000-0004-0000-0200-0000B8000000}"/>
    <hyperlink ref="H253" r:id="rId185" display="bastidas401@gmail.com" xr:uid="{00000000-0004-0000-0200-0000B9000000}"/>
    <hyperlink ref="H1064" r:id="rId186" display="meryguerrerocabrera@gmail.com" xr:uid="{00000000-0004-0000-0200-0000BA000000}"/>
    <hyperlink ref="H767" r:id="rId187" display="dianaduque090@gmail.com" xr:uid="{00000000-0004-0000-0200-0000BB000000}"/>
    <hyperlink ref="H2049" r:id="rId188" display="carmenrestrepo@hotmail.com" xr:uid="{00000000-0004-0000-0200-0000BC000000}"/>
    <hyperlink ref="H2603" r:id="rId189" display="tsdrvm2@gmail.com" xr:uid="{00000000-0004-0000-0200-0000BD000000}"/>
    <hyperlink ref="H705" r:id="rId190" display="melizabeth2004@gmail.com" xr:uid="{00000000-0004-0000-0200-0000BE000000}"/>
    <hyperlink ref="H2711" r:id="rId191" display="gustavozuletamieles@gmail.com" xr:uid="{00000000-0004-0000-0200-0000BF000000}"/>
    <hyperlink ref="H2308" r:id="rId192" display="sanchezdurbin@gmail.com" xr:uid="{00000000-0004-0000-0200-0000C0000000}"/>
    <hyperlink ref="H1970" r:id="rId193" display="BLANELIP11@HOTMAIL.COM" xr:uid="{00000000-0004-0000-0200-0000C1000000}"/>
    <hyperlink ref="H1948" r:id="rId194" display="JUPINMO@GMAIL.COM" xr:uid="{00000000-0004-0000-0200-0000C2000000}"/>
    <hyperlink ref="H427" r:id="rId195" display="MICAHELE22@GMAIL.COM" xr:uid="{00000000-0004-0000-0200-0000C3000000}"/>
    <hyperlink ref="H2373" r:id="rId196" display="ANDREASERNA0314@GMAIL.COM" xr:uid="{00000000-0004-0000-0200-0000C4000000}"/>
    <hyperlink ref="H63" r:id="rId197" display="lenin0823@gmail.com" xr:uid="{00000000-0004-0000-0200-0000C5000000}"/>
    <hyperlink ref="H304" r:id="rId198" display="DISDELRO1410@GMAIL.COM" xr:uid="{00000000-0004-0000-0200-0000C6000000}"/>
    <hyperlink ref="H509" r:id="rId199" display="CASTELLANOSHILDA@GMAIL.COM" xr:uid="{00000000-0004-0000-0200-0000C7000000}"/>
    <hyperlink ref="H32" r:id="rId200" display="PIRIMARI24@HOTMAIL.COM" xr:uid="{00000000-0004-0000-0200-0000C8000000}"/>
    <hyperlink ref="H1513" r:id="rId201" display="luzmarym60@hotmail.com" xr:uid="{00000000-0004-0000-0200-0000C9000000}"/>
    <hyperlink ref="H815" r:id="rId202" display="isaestrada8@gmail.com" xr:uid="{00000000-0004-0000-0200-0000CA000000}"/>
    <hyperlink ref="H964" r:id="rId203" display="ANDREAGOMEZ80@GMAIL.COM" xr:uid="{00000000-0004-0000-0200-0000CB000000}"/>
    <hyperlink ref="H1611" r:id="rId204" display="magdadelapaz@hotmail.com" xr:uid="{00000000-0004-0000-0200-0000CC000000}"/>
    <hyperlink ref="H2392" r:id="rId205" display="limasierra4678@gmil.com" xr:uid="{00000000-0004-0000-0200-0000CD000000}"/>
    <hyperlink ref="H2712" r:id="rId206" display="ANZUHE1990@HOTMAIL.COM" xr:uid="{00000000-0004-0000-0200-0000CE000000}"/>
    <hyperlink ref="H2375" r:id="rId207" display="julisizabella2017@gmail.com" xr:uid="{00000000-0004-0000-0200-0000CF000000}"/>
    <hyperlink ref="H1800" r:id="rId208" display="ANNIESG3@GMAIL.COM" xr:uid="{00000000-0004-0000-0200-0000D0000000}"/>
    <hyperlink ref="H867" r:id="rId209" display="ERIKADRY87@GMAIL.COM" xr:uid="{00000000-0004-0000-0200-0000D1000000}"/>
    <hyperlink ref="H1436" r:id="rId210" display="YEMEAZ8@GMAIL.COM" xr:uid="{00000000-0004-0000-0200-0000D2000000}"/>
    <hyperlink ref="H884" r:id="rId211" display="VIVI-GALLO@HOTMAIL.COM" xr:uid="{00000000-0004-0000-0200-0000D3000000}"/>
    <hyperlink ref="H772" r:id="rId212" display="mailto:psicoduran@hotmail.com" xr:uid="{00000000-0004-0000-0200-0000D4000000}"/>
    <hyperlink ref="H1306" r:id="rId213" display="FAJONAL@GMAIL.COM" xr:uid="{00000000-0004-0000-0200-0000D5000000}"/>
    <hyperlink ref="H1084" r:id="rId214" display="LIXEILAGUTIERREZ@GMAIL.COM" xr:uid="{00000000-0004-0000-0200-0000D6000000}"/>
    <hyperlink ref="H848" r:id="rId215" display="MIFLOCA@HOTMAIL.COM" xr:uid="{00000000-0004-0000-0200-0000D7000000}"/>
    <hyperlink ref="H2273" r:id="rId216" display="ERIKANUB@HOTMAIL.COM" xr:uid="{00000000-0004-0000-0200-0000D8000000}"/>
    <hyperlink ref="H830" r:id="rId217" display="DELYS-FERNANDEZ@HOTMAIL.COM" xr:uid="{00000000-0004-0000-0200-0000D9000000}"/>
    <hyperlink ref="H518" r:id="rId218" display="NOHORALUCIACASTILLO@GMAIL.COM" xr:uid="{00000000-0004-0000-0200-0000DA000000}"/>
    <hyperlink ref="H1581" r:id="rId219" display="lorenasantacruz88@gmail.com" xr:uid="{00000000-0004-0000-0200-0000DB000000}"/>
    <hyperlink ref="H2490" r:id="rId220" display="MAYRA9778@GMAIL.COM" xr:uid="{00000000-0004-0000-0200-0000DC000000}"/>
    <hyperlink ref="H1321" r:id="rId221" display="psaludharol.ns.papsivi@gmail.com" xr:uid="{00000000-0004-0000-0200-0000DD000000}"/>
    <hyperlink ref="H371" r:id="rId222" display="greyscabarcas@hotmail.com" xr:uid="{00000000-0004-0000-0200-0000DE000000}"/>
    <hyperlink ref="H684" r:id="rId223" display="gmyrycuty@gmail.com " xr:uid="{00000000-0004-0000-0200-0000DF000000}"/>
    <hyperlink ref="H366" r:id="rId224" display="faissalesmaytteb@gmail.com" xr:uid="{00000000-0004-0000-0200-0000E0000000}"/>
    <hyperlink ref="H1726" r:id="rId225" display="PSICOSOCIALANDREAOSORIO@GMAIL.COM" xr:uid="{00000000-0004-0000-0200-0000E1000000}"/>
    <hyperlink ref="H2487" r:id="rId226" display="DOLBISTORRES0216@GMAIL.COM" xr:uid="{00000000-0004-0000-0200-0000E2000000}"/>
    <hyperlink ref="H2283" r:id="rId227" display="LIZETHPAOLASANABRIAS@GMAIL.COM" xr:uid="{00000000-0004-0000-0200-0000E3000000}"/>
    <hyperlink ref="H315" r:id="rId228" display="EBLANCOPS@GMAIL.COM" xr:uid="{00000000-0004-0000-0200-0000E4000000}"/>
    <hyperlink ref="H656" r:id="rId229" display="PSICOSOCIALDIANA@GMAIL.COM" xr:uid="{00000000-0004-0000-0200-0000E5000000}"/>
    <hyperlink ref="H1626" r:id="rId230" display="jessicajn0210@gmail.com" xr:uid="{00000000-0004-0000-0200-0000E6000000}"/>
    <hyperlink ref="H1451" r:id="rId231" display="allis17@gmail.com" xr:uid="{00000000-0004-0000-0200-0000E7000000}"/>
    <hyperlink ref="H1511" r:id="rId232" display="yaridimeza@gmail.com" xr:uid="{00000000-0004-0000-0200-0000E8000000}"/>
    <hyperlink ref="H913" r:id="rId233" display="AURAGARCIAORTIZ@HOTMAIL.COM" xr:uid="{00000000-0004-0000-0200-0000E9000000}"/>
    <hyperlink ref="H784" r:id="rId234" display="elidurango.ed@gmail.com" xr:uid="{00000000-0004-0000-0200-0000EA000000}"/>
    <hyperlink ref="H875" r:id="rId235" display="mariagale18@gmail.com" xr:uid="{00000000-0004-0000-0200-0000EB000000}"/>
    <hyperlink ref="H1845" r:id="rId236" display="SAYMI_9@HOTMAIL.COM" xr:uid="{00000000-0004-0000-0200-0000EC000000}"/>
    <hyperlink ref="H946" r:id="rId237" display="ZULITGELPUD@GMAIL.COM" xr:uid="{00000000-0004-0000-0200-0000ED000000}"/>
    <hyperlink ref="H433" r:id="rId238" display="NELCYCANTEROHOYOS@HOTMAIL.COM" xr:uid="{00000000-0004-0000-0200-0000EE000000}"/>
    <hyperlink ref="H1366" r:id="rId239" display="kamalo03@hotmail.com" xr:uid="{00000000-0004-0000-0200-0000EF000000}"/>
    <hyperlink ref="H1343" r:id="rId240" display="laodisea3@hotmail.com" xr:uid="{00000000-0004-0000-0200-0000F0000000}"/>
    <hyperlink ref="H821" r:id="rId241" display="stefanyfajardog@hotmail.com" xr:uid="{00000000-0004-0000-0200-0000F1000000}"/>
    <hyperlink ref="H546" r:id="rId242" display="kennycaos@gmail.com" xr:uid="{00000000-0004-0000-0200-0000F2000000}"/>
    <hyperlink ref="H350" r:id="rId243" display="LETIESTHER8@YAHOO.ES" xr:uid="{00000000-0004-0000-0200-0000F3000000}"/>
    <hyperlink ref="H98" r:id="rId244" display="CARALIA2011@HOTMAIL.COM" xr:uid="{00000000-0004-0000-0200-0000F4000000}"/>
    <hyperlink ref="H1862" r:id="rId245" display="franchy50@hotmail.com" xr:uid="{00000000-0004-0000-0200-0000F5000000}"/>
    <hyperlink ref="H2029" r:id="rId246" display="BIENESTARSOCIALTS@GMAIL.COM" xr:uid="{00000000-0004-0000-0200-0000F6000000}"/>
    <hyperlink ref="H287" r:id="rId247" display="leonardo9benitez@gmail.com" xr:uid="{00000000-0004-0000-0200-0000F7000000}"/>
    <hyperlink ref="H1831" r:id="rId248" display="NPASCUAS157@GMAIL.COM" xr:uid="{00000000-0004-0000-0200-0000F8000000}"/>
    <hyperlink ref="H1749" r:id="rId249" display="n.o.c_13@hotmail.com" xr:uid="{00000000-0004-0000-0200-0000F9000000}"/>
    <hyperlink ref="H262" r:id="rId250" display="rosalbabayonamaldona@gmail.com" xr:uid="{00000000-0004-0000-0200-0000FA000000}"/>
    <hyperlink ref="H1060" r:id="rId251" display="armin.andres@hotmail.com" xr:uid="{00000000-0004-0000-0200-0000FB000000}"/>
    <hyperlink ref="H2272" r:id="rId252" display="NORAISALGADO@HOTMAIL.COM" xr:uid="{00000000-0004-0000-0200-0000FC000000}"/>
    <hyperlink ref="H71" r:id="rId253" display="albaalvarez2014@gmail.com" xr:uid="{00000000-0004-0000-0200-0000FD000000}"/>
    <hyperlink ref="H2491" r:id="rId254" display="KATE_3842@HOTMAIL.COM" xr:uid="{00000000-0004-0000-0200-0000FE000000}"/>
    <hyperlink ref="H451" r:id="rId255" display="NETKENDYS17@HOTMAIL.COM" xr:uid="{00000000-0004-0000-0200-0000FF000000}"/>
    <hyperlink ref="H2042" r:id="rId256" display="sandramrealesc@gmail.com" xr:uid="{00000000-0004-0000-0200-000000010000}"/>
    <hyperlink ref="H477" r:id="rId257" display="davina2680@hotmail.com" xr:uid="{00000000-0004-0000-0200-000001010000}"/>
    <hyperlink ref="H1537" r:id="rId258" display="morales.sandrapatricia@gmail.com" xr:uid="{00000000-0004-0000-0200-000002010000}"/>
    <hyperlink ref="H2295" r:id="rId259" display="angelagigliola30@hotmail.com" xr:uid="{00000000-0004-0000-0200-000003010000}"/>
    <hyperlink ref="H2400" r:id="rId260" display="CARITOS09@HOTMAIL.COM" xr:uid="{00000000-0004-0000-0200-000004010000}"/>
    <hyperlink ref="H116" r:id="rId261" display="damisant16@gmail.com" xr:uid="{00000000-0004-0000-0200-000005010000}"/>
    <hyperlink ref="H852" r:id="rId262" display="consuelofonseca08@gmail.com" xr:uid="{00000000-0004-0000-0200-000006010000}"/>
    <hyperlink ref="H86" r:id="rId263" display="SANDYALVEAR312@GMAIL.COM" xr:uid="{00000000-0004-0000-0200-000007010000}"/>
    <hyperlink ref="H1219" r:id="rId264" display="SAMI-26J@HOTMAIL.COM " xr:uid="{00000000-0004-0000-0200-000008010000}"/>
    <hyperlink ref="H1429" r:id="rId265" display="kenialu0806@gmail.com" xr:uid="{00000000-0004-0000-0200-000009010000}"/>
    <hyperlink ref="H1774" r:id="rId266" display="brendaliz1122@hotmail,com" xr:uid="{00000000-0004-0000-0200-00000A010000}"/>
    <hyperlink ref="H330" r:id="rId267" display="ruthbelcybonillagonzalez@gmail.com" xr:uid="{00000000-0004-0000-0200-00000B010000}"/>
    <hyperlink ref="H1435" r:id="rId268" display="ninijohannamendezgarcia@gmail.com" xr:uid="{00000000-0004-0000-0200-00000C010000}"/>
    <hyperlink ref="H729" r:id="rId269" display="MARINELADIAZA@GMAIL.COM" xr:uid="{00000000-0004-0000-0200-00000D010000}"/>
    <hyperlink ref="H1801" r:id="rId270" display="Psicoempr@hotmail.com" xr:uid="{00000000-0004-0000-0200-00000E010000}"/>
    <hyperlink ref="H669" r:id="rId271" display="mir232009@gmail.com" xr:uid="{00000000-0004-0000-0200-00000F010000}"/>
    <hyperlink ref="H587" r:id="rId272" display="YEIMICLAROS84@GMAIL.COM" xr:uid="{00000000-0004-0000-0200-000010010000}"/>
    <hyperlink ref="H2615" r:id="rId273" display="dianitavasquez@gmail.com" xr:uid="{00000000-0004-0000-0200-000011010000}"/>
    <hyperlink ref="H2177" r:id="rId274" display="monicarojasanchez@gmail.com" xr:uid="{00000000-0004-0000-0200-000012010000}"/>
    <hyperlink ref="H2528" r:id="rId275" display="VIVIANATRIV1985@GMAIL.COM" xr:uid="{00000000-0004-0000-0200-000013010000}"/>
    <hyperlink ref="H539" r:id="rId276" display="adiscastroflerez2013@gmail.com" xr:uid="{00000000-0004-0000-0200-000014010000}"/>
    <hyperlink ref="H1188" r:id="rId277" display="SHIRLEYIDROBO@HOTMAIL.COM" xr:uid="{00000000-0004-0000-0200-000015010000}"/>
    <hyperlink ref="H907" r:id="rId278" display="YUGAHER@HOTMAIL.COM" xr:uid="{00000000-0004-0000-0200-000016010000}"/>
    <hyperlink ref="H2341" r:id="rId279" display="rutisantander@gmail.com" xr:uid="{00000000-0004-0000-0200-000017010000}"/>
    <hyperlink ref="H2379" r:id="rId280" display="DIANASERPAGARCESTS@GMAIL.COM" xr:uid="{00000000-0004-0000-0200-000018010000}"/>
    <hyperlink ref="H1470" r:id="rId281" display="olga_minazapata@hotmail.com" xr:uid="{00000000-0004-0000-0200-000019010000}"/>
    <hyperlink ref="H967" r:id="rId282" display="JUEGO.L@HOTMAIL.COM" xr:uid="{00000000-0004-0000-0200-00001A010000}"/>
    <hyperlink ref="H921" r:id="rId283" display="MARYULI12@HOTMAIL.COM" xr:uid="{00000000-0004-0000-0200-00001B010000}"/>
    <hyperlink ref="H2401" r:id="rId284" display="LALYSILVAHIGUERA28@GMAIL.COM" xr:uid="{00000000-0004-0000-0200-00001D010000}"/>
    <hyperlink ref="H67" r:id="rId285" display="sociologiaconsultoria@hotmail.com" xr:uid="{00000000-0004-0000-0200-00001E010000}"/>
    <hyperlink ref="H1150" r:id="rId286" display="yasminherreramojica@hotmail.com" xr:uid="{00000000-0004-0000-0200-00001F010000}"/>
    <hyperlink ref="H2573" r:id="rId287" display="JULIETHSTERLING@GMAIL.COM" xr:uid="{00000000-0004-0000-0200-000020010000}"/>
    <hyperlink ref="H2036" r:id="rId288" display="DI_KATE_02@HOTMAIL.COM" xr:uid="{00000000-0004-0000-0200-000021010000}"/>
    <hyperlink ref="H2586" r:id="rId289" display="YADI-1701@HOTMAIL.ES" xr:uid="{00000000-0004-0000-0200-000022010000}"/>
    <hyperlink ref="H1865" r:id="rId290" display="Yanira_pepe@hotmail.com" xr:uid="{00000000-0004-0000-0200-000023010000}"/>
    <hyperlink ref="H1682" r:id="rId291" display="ortega19sol@gmail.com" xr:uid="{00000000-0004-0000-0200-000024010000}"/>
    <hyperlink ref="H259" r:id="rId292" display="chbautista31@gmail.com" xr:uid="{00000000-0004-0000-0200-000025010000}"/>
    <hyperlink ref="H783" r:id="rId293" display="MILENADURANGO51@GMAIL.COM" xr:uid="{00000000-0004-0000-0200-000026010000}"/>
    <hyperlink ref="H2616" r:id="rId294" display="CA_ORJUELA@YAHOO.ES" xr:uid="{00000000-0004-0000-0200-000027010000}"/>
    <hyperlink ref="H1802" r:id="rId295" display="XILENA104@HOTMAIL.COM" xr:uid="{00000000-0004-0000-0200-000028010000}"/>
    <hyperlink ref="H1640" r:id="rId296" display="obandoalexandra627@gmail.com" xr:uid="{00000000-0004-0000-0200-000029010000}"/>
    <hyperlink ref="H770" r:id="rId297" display="marthad_74@hotmail.com" xr:uid="{00000000-0004-0000-0200-00002A010000}"/>
    <hyperlink ref="H1672" r:id="rId298" display="carozcoderli@hotmail.com" xr:uid="{00000000-0004-0000-0200-00002B010000}"/>
    <hyperlink ref="H358" r:id="rId299" display="yolibur456@hotmail.com" xr:uid="{00000000-0004-0000-0200-00002C010000}"/>
    <hyperlink ref="H512" r:id="rId300" display="SINDYPAULINA@HOTMAIL.COM" xr:uid="{00000000-0004-0000-0200-00002D010000}"/>
    <hyperlink ref="H889" r:id="rId301" display="psandres.cucutans.papsivi@gmail.com" xr:uid="{00000000-0004-0000-0200-00002E010000}"/>
    <hyperlink ref="H844" r:id="rId302" display="ZIELOMAR@HTMAIL.COM" xr:uid="{00000000-0004-0000-0200-00002F010000}"/>
    <hyperlink ref="H817" r:id="rId303" display="ANAVICTORIAE@HOTMAIL.COM" xr:uid="{00000000-0004-0000-0200-000030010000}"/>
    <hyperlink ref="H1324" r:id="rId304" display="gleniscecilia@hotmail.com" xr:uid="{00000000-0004-0000-0200-000031010000}"/>
    <hyperlink ref="H806" r:id="rId305" display="rosiris.escobar@hotmail.com" xr:uid="{00000000-0004-0000-0200-000032010000}"/>
    <hyperlink ref="H561" r:id="rId306" display="ALEXANDRAMAR3O11@HOTMAIL.COM" xr:uid="{00000000-0004-0000-0200-000033010000}"/>
    <hyperlink ref="H2145" r:id="rId307" display="JEANARODRIGUEZ19@HOTMAIL.COM" xr:uid="{00000000-0004-0000-0200-000034010000}"/>
    <hyperlink ref="H785" r:id="rId308" display="anamariadurango1986@gmail.com" xr:uid="{00000000-0004-0000-0200-000035010000}"/>
    <hyperlink ref="H922" r:id="rId309" display="NICOL18@GMAIL.COM" xr:uid="{00000000-0004-0000-0200-000036010000}"/>
    <hyperlink ref="H1659" r:id="rId310" display="darwin6200@hotmail.com" xr:uid="{00000000-0004-0000-0200-000037010000}"/>
    <hyperlink ref="H872" r:id="rId311" display="paulinafuentes320@gmail.com" xr:uid="{00000000-0004-0000-0200-000038010000}"/>
    <hyperlink ref="H1941" r:id="rId312" display="sapapisa@yahoo.es" xr:uid="{00000000-0004-0000-0200-000039010000}"/>
    <hyperlink ref="H1675" r:id="rId313" display="cargamasepina@outlook.es" xr:uid="{00000000-0004-0000-0200-00003A010000}"/>
    <hyperlink ref="H365" r:id="rId314" display="LETI_075@HOTMAIL.COM" xr:uid="{00000000-0004-0000-0200-00003B010000}"/>
    <hyperlink ref="H2092" r:id="rId315" display="GESTIONHUMANA122012@GMAIL.COM" xr:uid="{00000000-0004-0000-0200-00003C010000}"/>
    <hyperlink ref="H1893" r:id="rId316" display="CLAUS.1201@HOTMAIL.COM" xr:uid="{00000000-0004-0000-0200-00003D010000}"/>
    <hyperlink ref="H242" r:id="rId317" display="almabella0928@hotmail.com" xr:uid="{00000000-0004-0000-0200-00003E010000}"/>
    <hyperlink ref="H1212" r:id="rId318" display="samijato@hotmail.com" xr:uid="{00000000-0004-0000-0200-00003F010000}"/>
    <hyperlink ref="H2061" r:id="rId319" display="MONICATATIANAPSI@GMAIL.COM" xr:uid="{00000000-0004-0000-0200-000040010000}"/>
    <hyperlink ref="H621" r:id="rId320" display="SONIATRABAJADORASOCIAL@GMAIL.COM" xr:uid="{00000000-0004-0000-0200-000041010000}"/>
    <hyperlink ref="H1020" r:id="rId321" display="SANDRAROCIO29@HOTMAIL.COM" xr:uid="{00000000-0004-0000-0200-000042010000}"/>
    <hyperlink ref="H2289" r:id="rId322" display="lina10-03@hotmail.com" xr:uid="{00000000-0004-0000-0200-000043010000}"/>
    <hyperlink ref="H742" r:id="rId323" display="lesviadix@hotmail.,com" xr:uid="{00000000-0004-0000-0200-000044010000}"/>
    <hyperlink ref="H1126" r:id="rId324" display="psvivianh@hotmail.com" xr:uid="{00000000-0004-0000-0200-000045010000}"/>
    <hyperlink ref="H2680" r:id="rId325" display="NAVIS2912@HOTMAIL.COM" xr:uid="{00000000-0004-0000-0200-000046010000}"/>
    <hyperlink ref="H1999" r:id="rId326" display="AINATH2013@GMAIL.COM" xr:uid="{00000000-0004-0000-0200-000047010000}"/>
    <hyperlink ref="H1325" r:id="rId327" display="rlozano05@gmail.com" xr:uid="{00000000-0004-0000-0200-000048010000}"/>
    <hyperlink ref="H1080" r:id="rId328" display="saidjosegp@hotmail.es" xr:uid="{00000000-0004-0000-0200-000049010000}"/>
    <hyperlink ref="H278" r:id="rId329" display="MARILYNBELTRANBARRETO@GMAIL.COM" xr:uid="{00000000-0004-0000-0200-00004A010000}"/>
    <hyperlink ref="H812" r:id="rId330" display="espitia.wilber@gmail.com" xr:uid="{00000000-0004-0000-0200-00004B010000}"/>
    <hyperlink ref="H383" r:id="rId331" display="edisoncaicedom@gmail.com" xr:uid="{00000000-0004-0000-0200-00004C010000}"/>
    <hyperlink ref="H588" r:id="rId332" display="eyisellych@gmail.com" xr:uid="{00000000-0004-0000-0200-00004D010000}"/>
    <hyperlink ref="H1860" r:id="rId333" display="JAHIRPEMA@GMAIL.COM" xr:uid="{00000000-0004-0000-0200-00004E010000}"/>
    <hyperlink ref="H1835" r:id="rId334" display="YSOFIA2005@HOTMAIL.COM" xr:uid="{00000000-0004-0000-0200-00004F010000}"/>
    <hyperlink ref="H675" r:id="rId335" display="dianitacuenca@hotmail.com" xr:uid="{00000000-0004-0000-0200-000050010000}"/>
    <hyperlink ref="H2361" r:id="rId336" display="YAMITHAACOSTA@GMAIL.COM" xr:uid="{00000000-0004-0000-0200-000051010000}"/>
    <hyperlink ref="H1368" r:id="rId337" display="DANIELA7MARTIN@GMAIL.COM" xr:uid="{00000000-0004-0000-0200-000052010000}"/>
    <hyperlink ref="H1777" r:id="rId338" display="DIANAPAEZ15@HOTMAIL.COM" xr:uid="{00000000-0004-0000-0200-000053010000}"/>
    <hyperlink ref="H1708" r:id="rId339" display="connyy.ortiz@gmail.com" xr:uid="{00000000-0004-0000-0200-000054010000}"/>
    <hyperlink ref="H538" r:id="rId340" display="ADECA_727@HOTMAIL.COM" xr:uid="{00000000-0004-0000-0200-000055010000}"/>
    <hyperlink ref="H2076" r:id="rId341" display="ARINCONROJ2@GMAIL.COM" xr:uid="{00000000-0004-0000-0200-000056010000}"/>
    <hyperlink ref="H1929" r:id="rId342" display="LINAPERILLA@GMAIL.COM" xr:uid="{00000000-0004-0000-0200-000057010000}"/>
    <hyperlink ref="H2523" r:id="rId343" display="GLOMETRI_@HOTMAIL.COM" xr:uid="{00000000-0004-0000-0200-000058010000}"/>
    <hyperlink ref="H2326" r:id="rId344" display="kominosandoval@gmail.com" xr:uid="{00000000-0004-0000-0200-000059010000}"/>
    <hyperlink ref="H298" r:id="rId345" display="saidabernal-psi@hotmail.com" xr:uid="{00000000-0004-0000-0200-00005A010000}"/>
    <hyperlink ref="H1277" r:id="rId346" display="JIMENAPSICOSOCIALNEIVA@GMAIL.COM" xr:uid="{00000000-0004-0000-0200-00005B010000}"/>
    <hyperlink ref="H1207" r:id="rId347" display="pato082183@gmail.com" xr:uid="{00000000-0004-0000-0200-00005C010000}"/>
    <hyperlink ref="H1314" r:id="rId348" display="SUNILDA0706@GMAIL.COM" xr:uid="{00000000-0004-0000-0200-00005D010000}"/>
    <hyperlink ref="H648" r:id="rId349" display="LCORTESPERTUZ@GMAIL.COM" xr:uid="{00000000-0004-0000-0200-00005E010000}"/>
    <hyperlink ref="H1674" r:id="rId350" display="jpozmz1984@hotmail.com" xr:uid="{00000000-0004-0000-0200-00005F010000}"/>
    <hyperlink ref="H981" r:id="rId351" display="LUZMERYGO3@HOTMAIL.COM " xr:uid="{00000000-0004-0000-0200-000060010000}"/>
    <hyperlink ref="H1274" r:id="rId352" display="anytalesmes@hotmail.com" xr:uid="{00000000-0004-0000-0200-000061010000}"/>
    <hyperlink ref="H1678" r:id="rId353" display="dianaalexandraortega@hotmail,com" xr:uid="{00000000-0004-0000-0200-000062010000}"/>
    <hyperlink ref="H2081" r:id="rId354" display="erisrios18@hotmail.com" xr:uid="{00000000-0004-0000-0200-000063010000}"/>
    <hyperlink ref="H2501" r:id="rId355" display="SIRENAY2005@YAHOO.ES" xr:uid="{00000000-0004-0000-0200-000064010000}"/>
    <hyperlink ref="H1842" r:id="rId356" display="CARLOSMIGUEL1009@HOTMAIL.COM" xr:uid="{00000000-0004-0000-0200-000065010000}"/>
    <hyperlink ref="H1479" r:id="rId357" display="molinasotoeineleonor@yahoo.com.co" xr:uid="{00000000-0004-0000-0200-000066010000}"/>
    <hyperlink ref="H1215" r:id="rId358" display="jimenezlida@gmail.com" xr:uid="{00000000-0004-0000-0200-000067010000}"/>
    <hyperlink ref="H533" r:id="rId359" display="r.castrosubredcentrooriente@gmail.com" xr:uid="{00000000-0004-0000-0200-000068010000}"/>
    <hyperlink ref="H1476" r:id="rId360" display="berly.esther@gmail.com" xr:uid="{00000000-0004-0000-0200-000069010000}"/>
    <hyperlink ref="H1699" r:id="rId361" display="kepatry07@gmail.com" xr:uid="{00000000-0004-0000-0200-00006A010000}"/>
    <hyperlink ref="H1756" r:id="rId362" display="marthaliliana300@hotmail.com" xr:uid="{00000000-0004-0000-0200-00006B010000}"/>
    <hyperlink ref="H1442" r:id="rId363" display="JMENDOZA2450@HOTMAIL.COM" xr:uid="{00000000-0004-0000-0200-00006C010000}"/>
    <hyperlink ref="H1160" r:id="rId364" display="WILLIAMDARIOHINCAPIE@YAHOO.COM" xr:uid="{00000000-0004-0000-0200-00006D010000}"/>
    <hyperlink ref="H286" r:id="rId365" display="dianybenedetti@gmail.com" xr:uid="{00000000-0004-0000-0200-00006E010000}"/>
    <hyperlink ref="H1508" r:id="rId366" display="MILEMONTE23@HOTMAIL.COM" xr:uid="{00000000-0004-0000-0200-00006F010000}"/>
    <hyperlink ref="H1610" r:id="rId367" display="zareth.nav@gmail.com" xr:uid="{00000000-0004-0000-0200-000070010000}"/>
    <hyperlink ref="H523" r:id="rId368" display="yeniscastro@yahoo.es" xr:uid="{00000000-0004-0000-0200-000071010000}"/>
    <hyperlink ref="H2593" r:id="rId369" display="ts.sandra.varela@gmail.com" xr:uid="{00000000-0004-0000-0200-000072010000}"/>
    <hyperlink ref="H2288" r:id="rId370" display="dianacarolinasanchezb@hotmail.com" xr:uid="{00000000-0004-0000-0200-000073010000}"/>
    <hyperlink ref="H18" r:id="rId371" xr:uid="{00000000-0004-0000-0200-000074010000}"/>
    <hyperlink ref="H2602" r:id="rId372" display="servisocialdp@gmail.com" xr:uid="{00000000-0004-0000-0200-000075010000}"/>
    <hyperlink ref="H1664" r:id="rId373" display="marisol.0720@hotmail.com" xr:uid="{00000000-0004-0000-0200-000076010000}"/>
    <hyperlink ref="H265" r:id="rId374" display="LEYDYSBECERRA07@HOTMAIL.COM" xr:uid="{00000000-0004-0000-0200-000077010000}"/>
    <hyperlink ref="H874" r:id="rId375" display="yessenia_dono@hotmail.com" xr:uid="{00000000-0004-0000-0200-000078010000}"/>
    <hyperlink ref="H2388" r:id="rId376" display="SSOLMABEATRIZ@YAHOO.ES" xr:uid="{00000000-0004-0000-0200-000079010000}"/>
    <hyperlink ref="H1434" r:id="rId377" display="NATALYTS2008@GMAIL.COM" xr:uid="{00000000-0004-0000-0200-00007A010000}"/>
    <hyperlink ref="H2538" r:id="rId378" display="almitrulo@gmail.com" xr:uid="{00000000-0004-0000-0200-00007B010000}"/>
    <hyperlink ref="H1319" r:id="rId379" display="lopezmlucero1983@hotmail.com" xr:uid="{00000000-0004-0000-0200-00007C010000}"/>
    <hyperlink ref="H1313" r:id="rId380" display="ADRIANA.LOPEZ03@GMAIL.COM" xr:uid="{00000000-0004-0000-0200-00007D010000}"/>
    <hyperlink ref="H380" r:id="rId381" display="ORFACADAVID64@HOTMAIL.COM" xr:uid="{00000000-0004-0000-0200-00007E010000}"/>
    <hyperlink ref="H327" r:id="rId382" display="JAIDER0438@GMAIL.COM" xr:uid="{00000000-0004-0000-0200-00007F010000}"/>
    <hyperlink ref="H2661" r:id="rId383" display="janicevillamizarp@gmail.com" xr:uid="{00000000-0004-0000-0200-000080010000}"/>
    <hyperlink ref="H177" r:id="rId384" display="auracpsicologa@gmail.com" xr:uid="{00000000-0004-0000-0200-000081010000}"/>
    <hyperlink ref="H2565" r:id="rId385" display="MARIACECILIAUSTARIZCHARRIS@GMAIL.COM" xr:uid="{00000000-0004-0000-0200-000082010000}"/>
    <hyperlink ref="H1703" r:id="rId386" display="dalilasusana16@hotmail.com" xr:uid="{00000000-0004-0000-0200-000083010000}"/>
    <hyperlink ref="H2327" r:id="rId387" display="CRISTIANFELIPES925@GMAIL.COM" xr:uid="{00000000-0004-0000-0200-000084010000}"/>
    <hyperlink ref="H573" r:id="rId388" display="yohanachaparro@hotmail.com" xr:uid="{00000000-0004-0000-0200-000085010000}"/>
    <hyperlink ref="H2045" r:id="rId389" display="KARELA777@HOTMAIL.COM" xr:uid="{00000000-0004-0000-0200-000086010000}"/>
    <hyperlink ref="H2256" r:id="rId390" display="anaid-193@hotmail.com" xr:uid="{00000000-0004-0000-0200-000087010000}"/>
    <hyperlink ref="H642" r:id="rId391" display="CORREAMNIDIA@HOTMAIL.COM" xr:uid="{00000000-0004-0000-0200-000088010000}"/>
    <hyperlink ref="H1621" r:id="rId392" display="anieto21@gmail.com" xr:uid="{00000000-0004-0000-0200-000089010000}"/>
    <hyperlink ref="H55" r:id="rId393" display="ALEJAPSICOL2@GMAIL.COM" xr:uid="{00000000-0004-0000-0200-00008A010000}"/>
    <hyperlink ref="H1592" r:id="rId394" display="PS.ALEJAPILAR@GMAIL.COM" xr:uid="{00000000-0004-0000-0200-00008B010000}"/>
    <hyperlink ref="H2212" r:id="rId395" display="URANISY10101991@HOTMAIL.COM" xr:uid="{00000000-0004-0000-0200-00008C010000}"/>
    <hyperlink ref="H1462" r:id="rId396" display="ruthmarymestra@gmail.com" xr:uid="{00000000-0004-0000-0200-00008D010000}"/>
    <hyperlink ref="H68" r:id="rId397" display="alvatro78@gmail.com" xr:uid="{00000000-0004-0000-0200-00008E010000}"/>
    <hyperlink ref="H1338" r:id="rId398" display="karyspatri@gmail.com" xr:uid="{00000000-0004-0000-0200-00008F010000}"/>
    <hyperlink ref="H115" r:id="rId399" display="PSICOBUCARAMANGA5@GMAIL.COM" xr:uid="{00000000-0004-0000-0200-000090010000}"/>
    <hyperlink ref="H1641" r:id="rId400" display="psmariae85@gmail.com" xr:uid="{00000000-0004-0000-0200-000091010000}"/>
    <hyperlink ref="H1694" r:id="rId401" display="maryeortizm@hotmail.com" xr:uid="{00000000-0004-0000-0200-000092010000}"/>
    <hyperlink ref="H1287" r:id="rId402" display="leidyllanosguevara@gmail.com" xr:uid="{00000000-0004-0000-0200-000093010000}"/>
    <hyperlink ref="H862" r:id="rId403" display="FFRANCOSANTOS@GMAIL.COM" xr:uid="{00000000-0004-0000-0200-000094010000}"/>
    <hyperlink ref="H1297" r:id="rId404" display="psic.lombanacarolin@hotmail.com" xr:uid="{00000000-0004-0000-0200-000095010000}"/>
    <hyperlink ref="H2678" r:id="rId405" display="almaluciaviveros@gmail.com" xr:uid="{00000000-0004-0000-0200-000096010000}"/>
    <hyperlink ref="H1938" r:id="rId406" display="anapi2909@gmail.com" xr:uid="{00000000-0004-0000-0200-000097010000}"/>
    <hyperlink ref="H2058" r:id="rId407" display="REYESISA2018@GMAIL.COM" xr:uid="{00000000-0004-0000-0200-000098010000}"/>
    <hyperlink ref="H563" r:id="rId408" display="carmenchoco60@gmail.com" xr:uid="{00000000-0004-0000-0200-000099010000}"/>
    <hyperlink ref="H1087" r:id="rId409" display="mateo.gutierrez9389@gmail.com" xr:uid="{00000000-0004-0000-0200-00009A010000}"/>
    <hyperlink ref="H422" r:id="rId410" display="CANCHALANARLY@GMAIL.COM" xr:uid="{00000000-0004-0000-0200-00009B010000}"/>
    <hyperlink ref="H1884" r:id="rId411" display="MAIRAPEREZ2787@HOTMAIL.COM" xr:uid="{00000000-0004-0000-0200-00009C010000}"/>
    <hyperlink ref="H1406" r:id="rId412" display="ASESORBOLIVARWMR@GMAIL.COM" xr:uid="{00000000-0004-0000-0200-00009D010000}"/>
    <hyperlink ref="H236" r:id="rId413" display="sandrabm.08@gmail.com " xr:uid="{00000000-0004-0000-0200-00009E010000}"/>
    <hyperlink ref="H1909" r:id="rId414" display="angelapatricia536@gmail.com " xr:uid="{00000000-0004-0000-0200-00009F010000}"/>
    <hyperlink ref="H1738" r:id="rId415" display="tulio.ospina2020@gmail.com" xr:uid="{00000000-0004-0000-0200-0000A0010000}"/>
    <hyperlink ref="H1307" r:id="rId416" display="telopez768@gmail.com" xr:uid="{00000000-0004-0000-0200-0000A1010000}"/>
    <hyperlink ref="H2387" r:id="rId417" display="mariaeugeniasibaja1971@hotmail.com" xr:uid="{00000000-0004-0000-0200-0000A2010000}"/>
    <hyperlink ref="H814" r:id="rId418" display="MARIAES81@HOTMAIL.COM" xr:uid="{00000000-0004-0000-0200-0000A3010000}"/>
    <hyperlink ref="H1236" r:id="rId419" display="dianagracielaladinotovar@gmail.com" xr:uid="{00000000-0004-0000-0200-0000A4010000}"/>
    <hyperlink ref="H1515" r:id="rId420" display="lissettemontiel@hotmail.com" xr:uid="{00000000-0004-0000-0200-0000A5010000}"/>
    <hyperlink ref="H468" r:id="rId421" display="CAMICA86@HOTMAIL.COM" xr:uid="{00000000-0004-0000-0200-0000A6010000}"/>
    <hyperlink ref="H1342" r:id="rId422" display="EIMYMADRIDR@GMAIL.COM" xr:uid="{00000000-0004-0000-0200-0000A7010000}"/>
    <hyperlink ref="H2421" r:id="rId423" display="rosamarlysoraca@gmail.com" xr:uid="{00000000-0004-0000-0200-0000A8010000}"/>
    <hyperlink ref="H1598" r:id="rId424" display="karenmurcia402@gmail.com" xr:uid="{00000000-0004-0000-0200-0000A9010000}"/>
    <hyperlink ref="H2395" r:id="rId425" display="CARLOSSCS445@HOTMAIL.COM" xr:uid="{00000000-0004-0000-0200-0000AA010000}"/>
    <hyperlink ref="H2236" r:id="rId426" display="LUZNIDIA2228@GMAIL.COM" xr:uid="{00000000-0004-0000-0200-0000AB010000}"/>
    <hyperlink ref="H882" r:id="rId427" display="DM.GB.28@HOTMAIL.COM" xr:uid="{00000000-0004-0000-0200-0000AC010000}"/>
    <hyperlink ref="H2231" r:id="rId428" display="OLGACHE10@HOTMAIL.COM" xr:uid="{00000000-0004-0000-0200-0000AD010000}"/>
    <hyperlink ref="H630" r:id="rId429" display="ZORAIDA1226@HOTMAIL.COM" xr:uid="{00000000-0004-0000-0200-0000AE010000}"/>
    <hyperlink ref="H912" r:id="rId430" display="PSJUANJOSEGARCIA@GMAIL.COM" xr:uid="{00000000-0004-0000-0200-0000AF010000}"/>
    <hyperlink ref="H1081" r:id="rId431" display="alinagutierrez766@gmail.com" xr:uid="{00000000-0004-0000-0200-0000B0010000}"/>
    <hyperlink ref="H2594" r:id="rId432" display="brayan09alex21@gmail.com" xr:uid="{00000000-0004-0000-0200-0000B1010000}"/>
    <hyperlink ref="H1880" r:id="rId433" display="lepp6@hotmail.com" xr:uid="{00000000-0004-0000-0200-0000B2010000}"/>
    <hyperlink ref="H2190" r:id="rId434" display="omairaromeromoreno1930@gmail.com" xr:uid="{00000000-0004-0000-0200-0000B3010000}"/>
    <hyperlink ref="H2183" r:id="rId435" display="roldanmezadaniela@gmail.com" xr:uid="{00000000-0004-0000-0200-0000B4010000}"/>
    <hyperlink ref="H1981" r:id="rId436" display="psicomar12@hotmail.com" xr:uid="{00000000-0004-0000-0200-0000B5010000}"/>
    <hyperlink ref="H197" r:id="rId437" display="mayeavil@gmail.com " xr:uid="{00000000-0004-0000-0200-0000B6010000}"/>
    <hyperlink ref="H1908" r:id="rId438" display="dayami03@gmail.com" xr:uid="{00000000-0004-0000-0200-0000B7010000}"/>
    <hyperlink ref="H56" r:id="rId439" display="dayami03@gmail.com" xr:uid="{00000000-0004-0000-0200-0000B8010000}"/>
    <hyperlink ref="H2502" r:id="rId440" display="YOSNELTORRES@GMAIL.COM" xr:uid="{00000000-0004-0000-0200-0000B9010000}"/>
    <hyperlink ref="H826" r:id="rId441" display="luzofeliafernandez.1722@gmail.com" xr:uid="{00000000-0004-0000-0200-0000BA010000}"/>
    <hyperlink ref="H572" r:id="rId442" display="chaparrovillamizarmiguelangel@gmail.com" xr:uid="{00000000-0004-0000-0200-0000BB010000}"/>
    <hyperlink ref="H519" r:id="rId443" display="casmarya@gmail.com" xr:uid="{00000000-0004-0000-0200-0000BC010000}"/>
    <hyperlink ref="H370" r:id="rId444" display="ASTRIDCABANILLA@GMAIL.COM" xr:uid="{00000000-0004-0000-0200-0000BD010000}"/>
    <hyperlink ref="H651" r:id="rId445" display="eslendy1008es@gmail.com" xr:uid="{00000000-0004-0000-0200-0000BE010000}"/>
    <hyperlink ref="H2582" r:id="rId446" display="dannykar8@gmail.com" xr:uid="{00000000-0004-0000-0200-0000BF010000}"/>
    <hyperlink ref="H1643" r:id="rId447" display="RMARGARITAOBREGONC@GMAIL.COM" xr:uid="{00000000-0004-0000-0200-0000C0010000}"/>
    <hyperlink ref="H91" r:id="rId448" display="DAMAYAG84@GMAIL.COM" xr:uid="{00000000-0004-0000-0200-0000C1010000}"/>
    <hyperlink ref="H2057" r:id="rId449" display="dianarey8730@gmail.com" xr:uid="{00000000-0004-0000-0200-0000C2010000}"/>
    <hyperlink ref="H1600" r:id="rId450" display="mariajosemurilloclavijo@hotmail.com" xr:uid="{00000000-0004-0000-0200-0000C3010000}"/>
    <hyperlink ref="H1852" r:id="rId451" display="ESTEFANY.PEDROZO@GMAIL.COM" xr:uid="{00000000-0004-0000-0200-0000C4010000}"/>
    <hyperlink ref="H1701" r:id="rId452" display="ortizeira26@gmail.com" xr:uid="{00000000-0004-0000-0200-0000C5010000}"/>
    <hyperlink ref="H577" r:id="rId453" display="leyocha@hotmail.com" xr:uid="{00000000-0004-0000-0200-0000C6010000}"/>
    <hyperlink ref="H1057" r:id="rId454" display="NANCYOMAIRA9@GMAIL.COM" xr:uid="{00000000-0004-0000-0200-0000C7010000}"/>
    <hyperlink ref="H923" r:id="rId455" display="JAGASAL2340@HOTMAIL.COM" xr:uid="{00000000-0004-0000-0200-0000C8010000}"/>
    <hyperlink ref="H1856" r:id="rId456" display="johanafebrero@hotmail.com" xr:uid="{00000000-0004-0000-0200-0000C9010000}"/>
    <hyperlink ref="H2707" r:id="rId457" display="petronawinston@hotmail.com" xr:uid="{00000000-0004-0000-0200-0000CA010000}"/>
    <hyperlink ref="H1405" r:id="rId458" display="enrique.mastrodomenico@gmail.com" xr:uid="{00000000-0004-0000-0200-0000CB010000}"/>
    <hyperlink ref="H598" r:id="rId459" display="MROSARIO_CONDE@HOTMAIL.COM" xr:uid="{00000000-0004-0000-0200-0000CC010000}"/>
    <hyperlink ref="H1344" r:id="rId460" display="elsamaestreuhia@hotmail.com" xr:uid="{00000000-0004-0000-0200-0000CD010000}"/>
    <hyperlink ref="H1770" r:id="rId461" display="IVANPADILLA87@HOTMAIL.COM" xr:uid="{00000000-0004-0000-0200-0000CE010000}"/>
    <hyperlink ref="H1482" r:id="rId462" display="EROMOLINA1982@GMAIL.COM" xr:uid="{00000000-0004-0000-0200-0000CF010000}"/>
    <hyperlink ref="H384" r:id="rId463" display="LIBIAESCALA@HOTMAIL.COM" xr:uid="{00000000-0004-0000-0200-0000D0010000}"/>
    <hyperlink ref="H1178" r:id="rId464" display="ibarguen29@hotmail.com" xr:uid="{00000000-0004-0000-0200-0000D1010000}"/>
    <hyperlink ref="H2369" r:id="rId465" display="TSMARIADELPILARSS@GMAIL.COM" xr:uid="{00000000-0004-0000-0200-0000D2010000}"/>
    <hyperlink ref="H970" r:id="rId466" display="sergioenriquegomezotero@gmail.com" xr:uid="{00000000-0004-0000-0200-0000D3010000}"/>
    <hyperlink ref="H846" r:id="rId467" display="albefg2@gmail.com" xr:uid="{00000000-0004-0000-0200-0000D4010000}"/>
    <hyperlink ref="H2086" r:id="rId468" display="LERITO@GMAIL.COM" xr:uid="{00000000-0004-0000-0200-0000D5010000}"/>
    <hyperlink ref="H526" r:id="rId469" display="KARLACASTROPOLANIA13@GMAIL.COM" xr:uid="{00000000-0004-0000-0200-0000D6010000}"/>
    <hyperlink ref="H1292" r:id="rId470" display="isabel.loaizava@gmail.com " xr:uid="{00000000-0004-0000-0200-0000D7010000}"/>
    <hyperlink ref="H1007" r:id="rId471" display="PSFERNANDOGBOHORQUEZ@GMAIL.COM" xr:uid="{00000000-0004-0000-0200-0000D8010000}"/>
    <hyperlink ref="H1578" r:id="rId472" display="BLANCAEUGE@HOTMAIL.COM" xr:uid="{00000000-0004-0000-0200-0000D9010000}"/>
    <hyperlink ref="H2463" r:id="rId473" display="NANCYTM2509@GMAIL.COM" xr:uid="{00000000-0004-0000-0200-0000DA010000}"/>
    <hyperlink ref="H1258" r:id="rId474" display="lisbetinapuchi@hotmail.es" xr:uid="{00000000-0004-0000-0200-0000DB010000}"/>
    <hyperlink ref="H499" r:id="rId475" display="CAZAFEBO@GMAIL.COM" xr:uid="{00000000-0004-0000-0200-0000DC010000}"/>
    <hyperlink ref="H2131" r:id="rId476" display="lilianapsicosocial@gmail.com" xr:uid="{00000000-0004-0000-0200-0000DD010000}"/>
    <hyperlink ref="H2488" r:id="rId477" display="ELYJOANA-83@HOTMAIL.COM" xr:uid="{00000000-0004-0000-0200-0000DE010000}"/>
    <hyperlink ref="H2132" r:id="rId478" display="marbe1455@hotmail.com" xr:uid="{00000000-0004-0000-0200-0000DF010000}"/>
    <hyperlink ref="H893" r:id="rId479" display="jgamezsocarraz@gmail.com" xr:uid="{00000000-0004-0000-0200-0000E0010000}"/>
    <hyperlink ref="H1120" r:id="rId480" display="nohesu198@hotmail.com" xr:uid="{00000000-0004-0000-0200-0000E1010000}"/>
    <hyperlink ref="H1744" r:id="rId481" display="jem_078@hotmail.com" xr:uid="{00000000-0004-0000-0200-0000E2010000}"/>
    <hyperlink ref="H1264" r:id="rId482" display="KEVINLEONGRAZ@GMAIL.COM" xr:uid="{00000000-0004-0000-0200-0000E3010000}"/>
    <hyperlink ref="H1191" r:id="rId483" display="EIMBETT@HOTMAIL.COM" xr:uid="{00000000-0004-0000-0200-0000E4010000}"/>
    <hyperlink ref="H695" r:id="rId484" display="DAYIBETHCUELLO@GMAIL.COM" xr:uid="{00000000-0004-0000-0200-0000E5010000}"/>
    <hyperlink ref="H2614" r:id="rId485" display="XIMEVAZ07@GMAIL.COM" xr:uid="{00000000-0004-0000-0200-0000E6010000}"/>
    <hyperlink ref="H662" r:id="rId486" display="R-CUADRO@HOTMAIL.COM" xr:uid="{00000000-0004-0000-0200-0000E7010000}"/>
    <hyperlink ref="H1290" r:id="rId487" display="sobeidallanten@gmail.com" xr:uid="{00000000-0004-0000-0200-0000E8010000}"/>
    <hyperlink ref="H1507" r:id="rId488" display="ampimontero23@hotmail.com" xr:uid="{00000000-0004-0000-0200-0000E9010000}"/>
    <hyperlink ref="H2426" r:id="rId489" display="OLSPSI@GMAIL.COM" xr:uid="{00000000-0004-0000-0200-0000EA010000}"/>
    <hyperlink ref="H1428" r:id="rId490" display="limevi84@hotmail.com" xr:uid="{00000000-0004-0000-0200-0000EB010000}"/>
    <hyperlink ref="H2279" r:id="rId491" display="KARENSALGADO.2119@GMAIL.COM" xr:uid="{00000000-0004-0000-0200-0000EC010000}"/>
    <hyperlink ref="H1105" r:id="rId492" display="ELYGUZZMAAN@GMAIL.COM" xr:uid="{00000000-0004-0000-0200-0000ED010000}"/>
    <hyperlink ref="H1680" r:id="rId493" display="eortegaescudero8@gmail.com" xr:uid="{00000000-0004-0000-0200-0000EE010000}"/>
    <hyperlink ref="H2278" r:id="rId494" display="kevin.guzman_96@hotmail.com" xr:uid="{00000000-0004-0000-0200-0000EF010000}"/>
    <hyperlink ref="H1211" r:id="rId495" display="blancamargaritaj@gmail.com" xr:uid="{00000000-0004-0000-0200-0000F0010000}"/>
    <hyperlink ref="H2137" r:id="rId496" display="arodrigu341@gmail" xr:uid="{00000000-0004-0000-0200-0000F1010000}"/>
    <hyperlink ref="H979" r:id="rId497" display="claudiagomezv@promedan.com.co" xr:uid="{00000000-0004-0000-0200-0000F2010000}"/>
    <hyperlink ref="H1736" r:id="rId498" display="jennifer_ospina1@hotmail.com" xr:uid="{00000000-0004-0000-0200-0000F3010000}"/>
    <hyperlink ref="H623" r:id="rId499" display="naslycordobaromaña@gmail.com" xr:uid="{00000000-0004-0000-0200-0000F4010000}"/>
    <hyperlink ref="H17" r:id="rId500" xr:uid="{00000000-0004-0000-0200-0000F5010000}"/>
    <hyperlink ref="H1982" r:id="rId501" display="paoandreq1@gmail.com" xr:uid="{00000000-0004-0000-0200-0000F6010000}"/>
    <hyperlink ref="H1059" r:id="rId502" display="KARELISGUERRADAZA@GMAIL.COM " xr:uid="{00000000-0004-0000-0200-0000F7010000}"/>
    <hyperlink ref="H455" r:id="rId503" display="MARCELACARDONA3021@GMAIL.COM" xr:uid="{00000000-0004-0000-0200-0000F8010000}"/>
    <hyperlink ref="H2713" r:id="rId504" display="ANZUHE1990@HOTMAIL.COM" xr:uid="{00000000-0004-0000-0200-0000F9010000}"/>
    <hyperlink ref="H1988" r:id="rId505" display="mailto:nadyaquintero@hotmail.com" xr:uid="{00000000-0004-0000-0200-0000FA010000}"/>
    <hyperlink ref="H2203" r:id="rId506" display="daleydys1@hotmail.com " xr:uid="{00000000-0004-0000-0200-0000FC010000}"/>
    <hyperlink ref="H1654" r:id="rId507" display="orlandoolmosp@gmail.com" xr:uid="{00000000-0004-0000-0200-0000FD010000}"/>
    <hyperlink ref="H2368" r:id="rId508" display="SEOANESGENNY@HOTMAIL.COM" xr:uid="{00000000-0004-0000-0200-0000FE010000}"/>
    <hyperlink ref="H1246" r:id="rId509" display="lewislascarro72@gmail.com" xr:uid="{00000000-0004-0000-0200-0000FF010000}"/>
    <hyperlink ref="H870" r:id="rId510" display="jose_salas1991@hotmail.com" xr:uid="{00000000-0004-0000-0200-000000020000}"/>
    <hyperlink ref="H102" r:id="rId511" display="psicomile2004@hotmail.com" xr:uid="{00000000-0004-0000-0200-000001020000}"/>
    <hyperlink ref="H2060" r:id="rId512" display="PATTY.REYES90@HOTMAIL.COM" xr:uid="{00000000-0004-0000-0200-000002020000}"/>
    <hyperlink ref="H968" r:id="rId513" display="nellys.gomezgu@amigo.edu.co" xr:uid="{00000000-0004-0000-0200-000003020000}"/>
    <hyperlink ref="H728" r:id="rId514" display="YORLEYDIAZMEN@GMAIL.COM" xr:uid="{00000000-0004-0000-0200-000004020000}"/>
    <hyperlink ref="H1006" r:id="rId515" display="luesgoac96@gmail.com" xr:uid="{00000000-0004-0000-0200-000005020000}"/>
    <hyperlink ref="H892" r:id="rId516" display="cgamezvega9@gmail.com" xr:uid="{00000000-0004-0000-0200-000006020000}"/>
    <hyperlink ref="H2671" r:id="rId517" display="skvillota@unicauca.edu.co" xr:uid="{00000000-0004-0000-0200-000007020000}"/>
    <hyperlink ref="H1050" r:id="rId518" display="rosana.ro1982@gmail.com" xr:uid="{00000000-0004-0000-0200-000008020000}"/>
    <hyperlink ref="H382" r:id="rId519" display="YESLENY26@HOTMAIL.COM" xr:uid="{00000000-0004-0000-0200-000009020000}"/>
    <hyperlink ref="H2449" r:id="rId520" display="JOYSTUIJ@HOTMAIL.COM" xr:uid="{00000000-0004-0000-0200-00000A020000}"/>
    <hyperlink ref="H894" r:id="rId521" display="divajasmyn2119@hotmail.com" xr:uid="{00000000-0004-0000-0200-00000B020000}"/>
    <hyperlink ref="H1679" r:id="rId522" display="marthaortega2640@gmail.com" xr:uid="{00000000-0004-0000-0200-00000C020000}"/>
    <hyperlink ref="H148" r:id="rId523" display="antonella.argumedopa@amigo.edu.co" xr:uid="{00000000-0004-0000-0200-00000D020000}"/>
    <hyperlink ref="H835" r:id="rId524" display="anmarifi2176@hotmail.com " xr:uid="{00000000-0004-0000-0200-00000E020000}"/>
    <hyperlink ref="H2274" r:id="rId525" display="patriciasalgado.mana@gmail.com" xr:uid="{00000000-0004-0000-0200-00000F020000}"/>
    <hyperlink ref="H2675" r:id="rId526" display="adisvital@yahoo.es" xr:uid="{00000000-0004-0000-0200-000010020000}"/>
    <hyperlink ref="H306" r:id="rId527" display="paula.betancursa@amigo.edu.co" xr:uid="{00000000-0004-0000-0200-000011020000}"/>
    <hyperlink ref="H1727" r:id="rId528" display="LEJITOS23_88@HOTMAIL.COM" xr:uid="{00000000-0004-0000-0200-000012020000}"/>
    <hyperlink ref="H2343" r:id="rId529" display="valemtosa@gmail.com" xr:uid="{00000000-0004-0000-0200-000013020000}"/>
    <hyperlink ref="H1732" r:id="rId530" display="TAOSCA821@GMAIL.COM" xr:uid="{00000000-0004-0000-0200-000014020000}"/>
    <hyperlink ref="H319" r:id="rId531" display="ISABELC.ANTIOQUIA@GMAIL.COM" xr:uid="{00000000-0004-0000-0200-000015020000}"/>
    <hyperlink ref="H172" r:id="rId532" display="PSFEDRAARRIETA@GMAIL.COM" xr:uid="{00000000-0004-0000-0200-000016020000}"/>
    <hyperlink ref="H703" r:id="rId533" display="LANADELCA@HOTMAIL.COM" xr:uid="{00000000-0004-0000-0200-000017020000}"/>
    <hyperlink ref="H2457" r:id="rId534" display="YURANY.2100@GMAIL.COM" xr:uid="{00000000-0004-0000-0200-000018020000}"/>
    <hyperlink ref="H2237" r:id="rId535" display="JENNY.RUIZRU@AMIGO.EDU.CO_x000a_JENNY PAOLA RUIZ RUIZ" xr:uid="{00000000-0004-0000-0200-000019020000}"/>
    <hyperlink ref="H1746" r:id="rId536" display="MAGDAOSSITA@HOTMAIL.COM" xr:uid="{00000000-0004-0000-0200-00001A020000}"/>
    <hyperlink ref="H364" r:id="rId537" display="DIANA.BUSTAMANTEEC@AMIGO.EDU.CO" xr:uid="{00000000-0004-0000-0200-00001B020000}"/>
    <hyperlink ref="H1786" r:id="rId538" display="sandra.palaciove@amigo.edu.co" xr:uid="{00000000-0004-0000-0200-00001C020000}"/>
    <hyperlink ref="H1195" r:id="rId539" display="FERNANDAJU1124@GMAIL.COM" xr:uid="{00000000-0004-0000-0200-00001D020000}"/>
    <hyperlink ref="H724" r:id="rId540" display="shirleydiaz2626_8@hotmail.com" xr:uid="{00000000-0004-0000-0200-00001E020000}"/>
    <hyperlink ref="H310" r:id="rId541" display="yafabv@gmail.com" xr:uid="{00000000-0004-0000-0200-00001F020000}"/>
    <hyperlink ref="H44" r:id="rId542" display="psicoluzmar@hotmail.com" xr:uid="{00000000-0004-0000-0200-000020020000}"/>
    <hyperlink ref="H582" r:id="rId543" display="CAMILA.CHEDRAUIFL@AMIGO.EDU.CO" xr:uid="{00000000-0004-0000-0200-000021020000}"/>
    <hyperlink ref="H420" r:id="rId544" display="LUCIABUCHELLY24@GMAIL.COM" xr:uid="{00000000-0004-0000-0200-000022020000}"/>
    <hyperlink ref="H2007" r:id="rId545" display="camilaramirez044@hotmail.com" xr:uid="{00000000-0004-0000-0200-000023020000}"/>
    <hyperlink ref="H2668" r:id="rId546" display="victimasnorcasia@gmail.com" xr:uid="{00000000-0004-0000-0200-000024020000}"/>
    <hyperlink ref="H1547" r:id="rId547" display="GLADYS.MORENO30@GMAIL.COM" xr:uid="{00000000-0004-0000-0200-000025020000}"/>
    <hyperlink ref="H2464" r:id="rId548" display="dayanateranlara@hotmail.com" xr:uid="{00000000-0004-0000-0200-000026020000}"/>
    <hyperlink ref="H332" r:id="rId549" display="SARAFBP3@GMAIL.COM" xr:uid="{00000000-0004-0000-0200-000027020000}"/>
    <hyperlink ref="H1154" r:id="rId550" display="MAYERLISHERRERA55@GMAIL.COM" xr:uid="{00000000-0004-0000-0200-000028020000}"/>
    <hyperlink ref="H985" r:id="rId551" display="saludmentalcaicedo@gmail.com" xr:uid="{00000000-0004-0000-0200-000029020000}"/>
    <hyperlink ref="H456" r:id="rId552" display="ARLEY.CARDONAAR@AMIGO.EDU.CO" xr:uid="{00000000-0004-0000-0200-00002A020000}"/>
    <hyperlink ref="H346" r:id="rId553" display="mailto:carol19782@gmail.com" xr:uid="{00000000-0004-0000-0200-00002B020000}"/>
    <hyperlink ref="H1358" r:id="rId554" display="mcielo2007@gmail.com" xr:uid="{00000000-0004-0000-0200-00002C020000}"/>
    <hyperlink ref="H1421" r:id="rId555" display="TALMAMEJIA@HOTMAIL.COM" xr:uid="{00000000-0004-0000-0200-00002D020000}"/>
    <hyperlink ref="H580" r:id="rId556" display="angela.chavezvi@amigo.edu.co " xr:uid="{00000000-0004-0000-0200-00002E020000}"/>
    <hyperlink ref="H2102" r:id="rId557" display="jesus.a.roa@hotmail.com" xr:uid="{00000000-0004-0000-0200-00002F020000}"/>
    <hyperlink ref="H2572" r:id="rId558" display="ana.valencialo@amigo.edu.co" xr:uid="{00000000-0004-0000-0200-000030020000}"/>
    <hyperlink ref="H1950" r:id="rId559" display="dianapinzon6@yahoo.com.mx" xr:uid="{00000000-0004-0000-0200-000031020000}"/>
    <hyperlink ref="H403" r:id="rId560" display="ALCAG76@HOTMAIL.COM" xr:uid="{00000000-0004-0000-0200-000032020000}"/>
    <hyperlink ref="H2113" r:id="rId561" display="KROCHAPEREIRA@GMAIL.COM" xr:uid="{00000000-0004-0000-0200-000033020000}"/>
    <hyperlink ref="H497" r:id="rId562" display="FANNY30002000@YAHOO.COM" xr:uid="{00000000-0004-0000-0200-000034020000}"/>
    <hyperlink ref="H1112" r:id="rId563" display="SHB2591@YAHOO.COM.CO" xr:uid="{00000000-0004-0000-0200-000035020000}"/>
    <hyperlink ref="H294" r:id="rId564" display="yeira-mona@hotmail.com" xr:uid="{00000000-0004-0000-0200-000036020000}"/>
    <hyperlink ref="H1538" r:id="rId565" display="ROCIO4237@GMAIL.COM " xr:uid="{00000000-0004-0000-0200-000037020000}"/>
    <hyperlink ref="H864" r:id="rId566" display="freaym1222@gmail.com" xr:uid="{00000000-0004-0000-0200-000038020000}"/>
    <hyperlink ref="H2037" r:id="rId567" display="ADRIANARANGELCUMPLIDO@HOTMAIL.COM" xr:uid="{00000000-0004-0000-0200-000039020000}"/>
    <hyperlink ref="H222" r:id="rId568" display="anybarbosa0510@gmail.com" xr:uid="{00000000-0004-0000-0200-00003A020000}"/>
    <hyperlink ref="H730" r:id="rId569" display="ANADIAZ_SAA@HOTMAIL.COM" xr:uid="{00000000-0004-0000-0200-00003B020000}"/>
    <hyperlink ref="H525" r:id="rId570" display="andrecas99@gmail.com" xr:uid="{00000000-0004-0000-0200-00003C020000}"/>
    <hyperlink ref="H1103" r:id="rId571" display="angelasantafe11@hotmail.com" xr:uid="{00000000-0004-0000-0200-00003D020000}"/>
    <hyperlink ref="H1302" r:id="rId572" display="ANGELOPERAP@GMAIL.COM" xr:uid="{00000000-0004-0000-0200-00003E020000}"/>
    <hyperlink ref="H1629" r:id="rId573" display="angie.ninocastrillon@gmail.com" xr:uid="{00000000-0004-0000-0200-00003F020000}"/>
    <hyperlink ref="H880" r:id="rId574" display="audrylg80@hotmail.es" xr:uid="{00000000-0004-0000-0200-000040020000}"/>
    <hyperlink ref="H1540" r:id="rId575" display="auralilia14@gmail.com" xr:uid="{00000000-0004-0000-0200-000041020000}"/>
    <hyperlink ref="H498" r:id="rId576" display="CASTANEDA.VILLADA@GMAIL.COM" xr:uid="{00000000-0004-0000-0200-000042020000}"/>
    <hyperlink ref="H939" r:id="rId577" display="GGPAPSIVIPSCADRIAN@GMAIL.COM" xr:uid="{00000000-0004-0000-0200-000043020000}"/>
    <hyperlink ref="H347" r:id="rId578" display="CIBRAVO95@GMAIIL.COM  " xr:uid="{00000000-0004-0000-0200-000044020000}"/>
    <hyperlink ref="H1376" r:id="rId579" display="claudialiliana.psicologa@gmail.com" xr:uid="{00000000-0004-0000-0200-000045020000}"/>
    <hyperlink ref="H677" r:id="rId580" display="CONCE742008@HOTMAIL.COM" xr:uid="{00000000-0004-0000-0200-000046020000}"/>
    <hyperlink ref="H1828" r:id="rId581" display="MAYDA32286@GMAIL.COM" xr:uid="{00000000-0004-0000-0200-000047020000}"/>
    <hyperlink ref="H1423" r:id="rId582" display="deicysitaro85@gmail.com" xr:uid="{00000000-0004-0000-0200-000048020000}"/>
    <hyperlink ref="H38" r:id="rId583" display="DEYAAGUDELO53@GMAIL.COM" xr:uid="{00000000-0004-0000-0200-000049020000}"/>
    <hyperlink ref="H485" r:id="rId584" display="CARVAJALMONTOYADIANAPATRICIA@GMAIL.COM" xr:uid="{00000000-0004-0000-0200-00004A020000}"/>
    <hyperlink ref="H2136" r:id="rId585" display="dmr19931@gmail.com" xr:uid="{00000000-0004-0000-0200-00004B020000}"/>
    <hyperlink ref="H1585" r:id="rId586" display="DIANAMARCELA0718@GMAIL.COM" xr:uid="{00000000-0004-0000-0200-00004C020000}"/>
    <hyperlink ref="H2656" r:id="rId587" display="PILARVILLALOBOS.1908@GMAIL.COM" xr:uid="{00000000-0004-0000-0200-00004D020000}"/>
    <hyperlink ref="H2028" r:id="rId588" display="Diego-ramirezc@hotmail.com" xr:uid="{00000000-0004-0000-0200-00004E020000}"/>
    <hyperlink ref="H2415" r:id="rId589" display="karolgodes06@hotmail.com" xr:uid="{00000000-0004-0000-0200-00004F020000}"/>
    <hyperlink ref="H910" r:id="rId590" display="felipe.garcia80@icloud.com" xr:uid="{00000000-0004-0000-0200-000050020000}"/>
    <hyperlink ref="H760" r:id="rId591" display="francy.duarte.usma@gmail.com" xr:uid="{00000000-0004-0000-0200-000051020000}"/>
    <hyperlink ref="H1079" r:id="rId592" display="FRANCIA.E.GUTIERREZ22@GMAIL.COM" xr:uid="{00000000-0004-0000-0200-000052020000}"/>
    <hyperlink ref="H1151" r:id="rId593" display="PSGEPSIBAHERRERA@GMAIL.COM" xr:uid="{00000000-0004-0000-0200-000053020000}"/>
    <hyperlink ref="H62" r:id="rId594" display="gersonalma@yahoo.com.ar" xr:uid="{00000000-0004-0000-0200-000054020000}"/>
    <hyperlink ref="H2142" r:id="rId595" display="GINNA.RODRIGUEZ@CORREOUNIVALLE.EDU.CO" xr:uid="{00000000-0004-0000-0200-000055020000}"/>
    <hyperlink ref="H2653" r:id="rId596" display="inesvilla1970@gmail.com" xr:uid="{00000000-0004-0000-0200-000056020000}"/>
    <hyperlink ref="H1162" r:id="rId597" display="INGRID.HINESTROZA@UDEA.EDU.CO" xr:uid="{00000000-0004-0000-0200-000057020000}"/>
    <hyperlink ref="H1352" r:id="rId598" display="psico_isabelmaldonado@hotmail.com" xr:uid="{00000000-0004-0000-0200-000058020000}"/>
    <hyperlink ref="H2335" r:id="rId599" display="SANTACRUZ26@GMAIL.COM" xr:uid="{00000000-0004-0000-0200-000059020000}"/>
    <hyperlink ref="H235" r:id="rId600" display="briyitb@gmail.com" xr:uid="{00000000-0004-0000-0200-00005A020000}"/>
    <hyperlink ref="H2601" r:id="rId601" display="johanna.vargas@ecopetrol.com.co" xr:uid="{00000000-0004-0000-0200-00005B020000}"/>
    <hyperlink ref="H2172" r:id="rId602" display="juliarojas08@gmail.com" xr:uid="{00000000-0004-0000-0200-00005C020000}"/>
    <hyperlink ref="H2033" r:id="rId603" display="KRYSTIELRAMOSL@GMAIL.COM" xr:uid="{00000000-0004-0000-0200-00005D020000}"/>
    <hyperlink ref="H1762" r:id="rId604" display="lemaria2525@hotmail.com" xr:uid="{00000000-0004-0000-0200-00005E020000}"/>
    <hyperlink ref="H1796" r:id="rId605" display="leila_palencia@hotmail.com" xr:uid="{00000000-0004-0000-0200-00005F020000}"/>
    <hyperlink ref="H2080" r:id="rId606" display="lbrios02@hotmail.com" xr:uid="{00000000-0004-0000-0200-000060020000}"/>
    <hyperlink ref="H258" r:id="rId607" display="MAFERLATORRE19@GMAIL.COM" xr:uid="{00000000-0004-0000-0200-000061020000}"/>
    <hyperlink ref="H1758" r:id="rId608" display="maryan047@yahoo.com" xr:uid="{00000000-0004-0000-0200-000062020000}"/>
    <hyperlink ref="H2211" r:id="rId609" display="MARIAANRO55@HOTMAIL.COM" xr:uid="{00000000-0004-0000-0200-000063020000}"/>
    <hyperlink ref="H2378" r:id="rId610" display="MARCEFUE25@GMAIL.COM" xr:uid="{00000000-0004-0000-0200-000064020000}"/>
    <hyperlink ref="H502" r:id="rId611" display="maryurihseq@gmail.com" xr:uid="{00000000-0004-0000-0200-000065020000}"/>
    <hyperlink ref="H708" r:id="rId612" display="MERYDELGADO_685@YAHOO.ES" xr:uid="{00000000-0004-0000-0200-000066020000}"/>
    <hyperlink ref="H1841" r:id="rId613" display="mimipati27@gmail.com" xr:uid="{00000000-0004-0000-0200-000067020000}"/>
    <hyperlink ref="H707" r:id="rId614" display="natiedelgadom@gmail.com" xr:uid="{00000000-0004-0000-0200-000068020000}"/>
    <hyperlink ref="H385" r:id="rId615" display="jazmincaicedoortega@gmail.com" xr:uid="{00000000-0004-0000-0200-000069020000}"/>
    <hyperlink ref="H1288" r:id="rId616" display="nelcy798@gmail.com" xr:uid="{00000000-0004-0000-0200-00006A020000}"/>
    <hyperlink ref="H1117" r:id="rId617" display="judicialesalejandra@gmail.com" xr:uid="{00000000-0004-0000-0200-00006B020000}"/>
    <hyperlink ref="H2082" r:id="rId618" display="NEREIDARIOS92@HOTMAIL.COM" xr:uid="{00000000-0004-0000-0200-00006C020000}"/>
    <hyperlink ref="H1056" r:id="rId619" display="naguerra22@hotmail.com" xr:uid="{00000000-0004-0000-0200-00006D020000}"/>
    <hyperlink ref="H483" r:id="rId620" display="NIDIACARTAGENA@HOTMAIL.COM" xr:uid="{00000000-0004-0000-0200-00006E020000}"/>
    <hyperlink ref="H418" r:id="rId621" display="CAMPOSV25@HOTMAIL.COM" xr:uid="{00000000-0004-0000-0200-00006F020000}"/>
    <hyperlink ref="H1523" r:id="rId622" display="paola.morar31@gmail.com" xr:uid="{00000000-0004-0000-0200-000070020000}"/>
    <hyperlink ref="H221" r:id="rId623" display="CA_ORJUELA@YAHOO.ES" xr:uid="{00000000-0004-0000-0200-000071020000}"/>
    <hyperlink ref="H2698" r:id="rId624" display="romarzano24@gmail.com" xr:uid="{00000000-0004-0000-0200-000072020000}"/>
    <hyperlink ref="H94" r:id="rId625" display="psicologamilenaamaya@gmail.com" xr:uid="{00000000-0004-0000-0200-000073020000}"/>
    <hyperlink ref="H142" r:id="rId626" display="sandraroci@hotmail.com" xr:uid="{00000000-0004-0000-0200-000074020000}"/>
    <hyperlink ref="H1594" r:id="rId627" display="sebastianmunozgarcia2012@gmail.com" xr:uid="{00000000-0004-0000-0200-000075020000}"/>
    <hyperlink ref="H2336" r:id="rId628" display="SHIRLEY.SANTACRUZSE@AMIGO.EDU.CO" xr:uid="{00000000-0004-0000-0200-000076020000}"/>
    <hyperlink ref="H185" r:id="rId629" display="silviamarcelaasprilla@gmail.com" xr:uid="{00000000-0004-0000-0200-000077020000}"/>
    <hyperlink ref="H1186" r:id="rId630" display="SOCIOLOGAHTML@GMAIL.COM" xr:uid="{00000000-0004-0000-0200-000078020000}"/>
    <hyperlink ref="H2638" r:id="rId631" display="thaliavellaizac18@gmail.com" xr:uid="{00000000-0004-0000-0200-000079020000}"/>
    <hyperlink ref="H1978" r:id="rId632" display="VERYALLIS@HOTMAIL.COM" xr:uid="{00000000-0004-0000-0200-00007A020000}"/>
    <hyperlink ref="H841" r:id="rId633" display="VIAMAR64@HOTMAIL." xr:uid="{00000000-0004-0000-0200-00007B020000}"/>
    <hyperlink ref="H110" r:id="rId634" display="TORVIJOSE@HOTMAIL.COM" xr:uid="{00000000-0004-0000-0200-00007C020000}"/>
    <hyperlink ref="H819" r:id="rId635" display="PSVIVIFADUL@HOTMAIL.COM" xr:uid="{00000000-0004-0000-0200-00007D020000}"/>
    <hyperlink ref="H2018" r:id="rId636" display="xiomara.ramirez@ecopetrol.com.co" xr:uid="{00000000-0004-0000-0200-00007E020000}"/>
    <hyperlink ref="H2539" r:id="rId637" display="yuranyt@hotmail.com" xr:uid="{00000000-0004-0000-0200-00007F020000}"/>
    <hyperlink ref="H878" r:id="rId638" display="YENNYAGALINDO@GMAIL.COM" xr:uid="{00000000-0004-0000-0200-000080020000}"/>
    <hyperlink ref="H1369" r:id="rId639" display="YINAMARTINEZ24@GMAIL.COM" xr:uid="{00000000-0004-0000-0200-000081020000}"/>
    <hyperlink ref="H1125" r:id="rId640" display="PSICOLOGIASECSALUDANSERMA@GMAIL.COM" xr:uid="{00000000-0004-0000-0200-000082020000}"/>
    <hyperlink ref="H250" r:id="rId641" display="FREDYJAVIERBARROS@GMAIL.COM" xr:uid="{00000000-0004-0000-0200-000083020000}"/>
    <hyperlink ref="H348" r:id="rId642" display="gloria.briceno@asmetsalud.com" xr:uid="{00000000-0004-0000-0200-000084020000}"/>
    <hyperlink ref="H2610" r:id="rId643" display="dianey2vasquez@gmail.com" xr:uid="{00000000-0004-0000-0200-000085020000}"/>
    <hyperlink ref="H2393" r:id="rId644" display="LUZMARY1125@HOTMAIL.COM" xr:uid="{00000000-0004-0000-0200-000086020000}"/>
    <hyperlink ref="H257" r:id="rId645" display="PSVIVIANBAUTE@GMAIL.COM" xr:uid="{00000000-0004-0000-0200-000087020000}"/>
    <hyperlink ref="H1266" r:id="rId646" display="MARTINLEON9@HOTMAIL.COM" xr:uid="{00000000-0004-0000-0200-000088020000}"/>
    <hyperlink ref="H1005" r:id="rId647" display="focalizadorturbo1@gmail.com" xr:uid="{00000000-0004-0000-0200-000089020000}"/>
    <hyperlink ref="H1704" r:id="rId648" display="mariavictoria.ortiz@hotmail.com" xr:uid="{00000000-0004-0000-0200-00008A020000}"/>
    <hyperlink ref="H2377" r:id="rId649" display="monikaserpagaravito@gmail.com" xr:uid="{00000000-0004-0000-0200-00008B020000}"/>
    <hyperlink ref="H1295" r:id="rId650" display="MARIAISA.LOBO@GMAIL.COM" xr:uid="{00000000-0004-0000-0200-00008C020000}"/>
    <hyperlink ref="H2332" r:id="rId651" display="KELLY2715@HOTMAIL.COM" xr:uid="{00000000-0004-0000-0200-00008D020000}"/>
    <hyperlink ref="H1390" r:id="rId652" display="cenaidamm2017@gmail.com" xr:uid="{00000000-0004-0000-0200-00008E020000}"/>
    <hyperlink ref="H2695" r:id="rId653" display="jalkh08@gmail.com" xr:uid="{00000000-0004-0000-0200-00008F020000}"/>
    <hyperlink ref="H1565" r:id="rId654" display="lewismovil@hotmail.com" xr:uid="{00000000-0004-0000-0200-000090020000}"/>
    <hyperlink ref="H743" r:id="rId655" display="yadisdom@gmail.com" xr:uid="{00000000-0004-0000-0200-000091020000}"/>
    <hyperlink ref="H1964" r:id="rId656" display="bibiana1905@hotmail.com" xr:uid="{00000000-0004-0000-0200-000092020000}"/>
    <hyperlink ref="H1089" r:id="rId657" display="tsocial0210@gmail.com" xr:uid="{00000000-0004-0000-0200-000093020000}"/>
    <hyperlink ref="H501" r:id="rId658" display="gloriacastano0327@gmail.com" xr:uid="{00000000-0004-0000-0200-000094020000}"/>
    <hyperlink ref="H1356" r:id="rId659" display="adriana.gicet@gmail.com" xr:uid="{00000000-0004-0000-0200-000095020000}"/>
    <hyperlink ref="H2498" r:id="rId660" display="LIVATONA@GMAIL.COM" xr:uid="{00000000-0004-0000-0200-000096020000}"/>
    <hyperlink ref="H773" r:id="rId661" display="CA_ORJUELA@YAHOO.ES" xr:uid="{00000000-0004-0000-0200-000097020000}"/>
    <hyperlink ref="H2201" r:id="rId662" display="andrer9804@hotmail.com" xr:uid="{00000000-0004-0000-0200-000098020000}"/>
    <hyperlink ref="H627" r:id="rId663" display="claudia.estrada94@hotmail.com" xr:uid="{00000000-0004-0000-0200-000099020000}"/>
    <hyperlink ref="H1071" r:id="rId664" display="docjguevara@yahoo.com" xr:uid="{00000000-0004-0000-0200-00009A020000}"/>
    <hyperlink ref="H1765" r:id="rId665" display="ktliin@hotmail.com" xr:uid="{00000000-0004-0000-0200-00009B020000}"/>
    <hyperlink ref="H794" r:id="rId666" display="knelaeguis@hotmail.com" xr:uid="{00000000-0004-0000-0200-00009C020000}"/>
    <hyperlink ref="H738" r:id="rId667" display="many13071307@hotmail.com" xr:uid="{00000000-0004-0000-0200-00009D020000}"/>
    <hyperlink ref="H271" r:id="rId668" display="li_lijp@hotmail.com" xr:uid="{00000000-0004-0000-0200-00009E020000}"/>
    <hyperlink ref="H2133" r:id="rId669" display="luis.rojas3294@hotmail.com" xr:uid="{00000000-0004-0000-0200-00009F020000}"/>
    <hyperlink ref="H228" r:id="rId670" display="mariobarbozaliduenas@gmail.com" xr:uid="{00000000-0004-0000-0200-0000A0020000}"/>
    <hyperlink ref="H1145" r:id="rId671" display="maluheme96@yahoo.es" xr:uid="{00000000-0004-0000-0200-0000A1020000}"/>
    <hyperlink ref="H999" r:id="rId672" display="saligoca1986@yahoo.com" xr:uid="{00000000-0004-0000-0200-0000A2020000}"/>
    <hyperlink ref="H2124" r:id="rId673" display="sergio2977@gmail.com" xr:uid="{00000000-0004-0000-0200-0000A3020000}"/>
    <hyperlink ref="H112" r:id="rId674" display="mauro_caro3@hotmail.com" xr:uid="{00000000-0004-0000-0200-0000A4020000}"/>
    <hyperlink ref="H2127" r:id="rId675" display="ceidy_1794@hotmail.com" xr:uid="{00000000-0004-0000-0200-0000A5020000}"/>
    <hyperlink ref="H1633" r:id="rId676" display="nogueravalenciadianacarolina@gmail.com" xr:uid="{00000000-0004-0000-0200-0000A6020000}"/>
    <hyperlink ref="H397" r:id="rId677" display="promocionsocial.vaupes@gmail.com" xr:uid="{00000000-0004-0000-0200-0000A7020000}"/>
    <hyperlink ref="H1881" r:id="rId678" display="pereiralina03@gmail.com" xr:uid="{00000000-0004-0000-0200-0000A8020000}"/>
    <hyperlink ref="H2636" r:id="rId679" display="yeral1295@hotmail.com" xr:uid="{00000000-0004-0000-0200-0000A9020000}"/>
    <hyperlink ref="H2548" r:id="rId680" display="uribej1989@hotmail.com" xr:uid="{00000000-0004-0000-0200-0000AA020000}"/>
    <hyperlink ref="H220" r:id="rId681" display="ALENISBARAHONA@GMAIL.COM" xr:uid="{00000000-0004-0000-0200-0000AB020000}"/>
    <hyperlink ref="H1966" r:id="rId682" display="ELIANA.POSADAMU@AMIGO.EDU.CO" xr:uid="{00000000-0004-0000-0200-0000AC020000}"/>
    <hyperlink ref="H2294" r:id="rId683" display="DUSANCAS@GMAIL.COM" xr:uid="{00000000-0004-0000-0200-0000AD020000}"/>
    <hyperlink ref="H570" r:id="rId684" display="PS.CHAMSM2012@GMAIL.COM" xr:uid="{00000000-0004-0000-0200-0000AE020000}"/>
    <hyperlink ref="H1573" r:id="rId685" display="maira0290@gmail.com" xr:uid="{00000000-0004-0000-0200-0000AF020000}"/>
    <hyperlink ref="H805" r:id="rId686" display="LANGELA06@HOTMAIL.COM" xr:uid="{00000000-0004-0000-0200-0000B0020000}"/>
    <hyperlink ref="H2597" r:id="rId687" display="OSMARCVARGASHERERDIA@GMAIL.COM" xr:uid="{00000000-0004-0000-0200-0000B1020000}"/>
    <hyperlink ref="H158" r:id="rId688" display="GLADY.ARIASAPC@GMAIL.COM" xr:uid="{00000000-0004-0000-0200-0000B2020000}"/>
    <hyperlink ref="H1170" r:id="rId689" display="MARIACRISTINAHOYOS927@GMAIL.COM" xr:uid="{00000000-0004-0000-0200-0000B3020000}"/>
    <hyperlink ref="H2717" r:id="rId690" display="mapizp@hotmail.com" xr:uid="{00000000-0004-0000-0200-0000B4020000}"/>
    <hyperlink ref="H2500" r:id="rId691" display="ibyutosa@hotmail.com" xr:uid="{00000000-0004-0000-0200-0000B5020000}"/>
    <hyperlink ref="H971" r:id="rId692" display="maies_12@hotmail.com" xr:uid="{00000000-0004-0000-0200-0000B6020000}"/>
    <hyperlink ref="H816" r:id="rId693" display="sandraespe-84@hotmailL.COM" xr:uid="{00000000-0004-0000-0200-0000B7020000}"/>
    <hyperlink ref="H2254" r:id="rId694" display="KAMERUSSA@HOTMAIL.COM" xr:uid="{00000000-0004-0000-0200-0000B8020000}"/>
    <hyperlink ref="H691" r:id="rId695" display="DANIELADAZATORRES@HOTMAIL.COM" xr:uid="{00000000-0004-0000-0200-0000B9020000}"/>
    <hyperlink ref="H33" r:id="rId696" display="ragasan1@hotmail.com" xr:uid="{00000000-0004-0000-0200-0000BA020000}"/>
    <hyperlink ref="H173" r:id="rId697" display="maliarvi@hotmail.com" xr:uid="{00000000-0004-0000-0200-0000BB020000}"/>
    <hyperlink ref="H1847" r:id="rId698" display="andresepazm_79@hotmail.com" xr:uid="{00000000-0004-0000-0200-0000BC020000}"/>
    <hyperlink ref="H2218" r:id="rId699" display="JESSIAN@HOTMAIL.ES" xr:uid="{00000000-0004-0000-0200-0000BD020000}"/>
    <hyperlink ref="H858" r:id="rId700" display="AFOREROE@GMAIL.COM" xr:uid="{00000000-0004-0000-0200-0000BE020000}"/>
    <hyperlink ref="H2623" r:id="rId701" display="ANDRES.VEL@HOTMAIL.COM" xr:uid="{00000000-0004-0000-0200-0000BF020000}"/>
    <hyperlink ref="H1757" r:id="rId702" display="natispabon23@gmail.com" xr:uid="{00000000-0004-0000-0200-0000C0020000}"/>
    <hyperlink ref="H1834" r:id="rId703" display="jairopater80@gmail.com" xr:uid="{00000000-0004-0000-0200-0000C1020000}"/>
    <hyperlink ref="H1014" r:id="rId704" display="DGONZALEZ26051993@GMAIL.COM" xr:uid="{00000000-0004-0000-0200-0000C2020000}"/>
    <hyperlink ref="H980" r:id="rId705" display="LUNAMARGO2000@GMAIL.COM" xr:uid="{00000000-0004-0000-0200-0000C3020000}"/>
    <hyperlink ref="H545" r:id="rId706" display="dayanacastro15@hotmail.com" xr:uid="{00000000-0004-0000-0200-0000C4020000}"/>
    <hyperlink ref="H1049" r:id="rId707" display="eliana_lucia12@hotmail.com" xr:uid="{00000000-0004-0000-0200-0000C5020000}"/>
    <hyperlink ref="H619" r:id="rId708" display="INGRIDSTELLACORDERO@GMAIL.COM" xr:uid="{00000000-0004-0000-0200-0000C6020000}"/>
    <hyperlink ref="H2710" r:id="rId709" display="MARIU19_85@YAHOO.ES" xr:uid="{00000000-0004-0000-0200-0000C7020000}"/>
    <hyperlink ref="H87" r:id="rId710" display="JONALCA_30@HOTMAIL.COM" xr:uid="{00000000-0004-0000-0200-0000C8020000}"/>
    <hyperlink ref="H1276" r:id="rId711" display="BERNARDOLINARESJ@GMAIL.COM" xr:uid="{00000000-0004-0000-0200-0000C9020000}"/>
    <hyperlink ref="H246" r:id="rId712" display="mavictoria_24@hotmail.com" xr:uid="{00000000-0004-0000-0200-0000CA020000}"/>
    <hyperlink ref="H2590" r:id="rId713" display="marquesavan@hotmail.com" xr:uid="{00000000-0004-0000-0200-0000CB020000}"/>
    <hyperlink ref="H399" r:id="rId714" display="yudleny1@hotmail.com" xr:uid="{00000000-0004-0000-0200-0000CC020000}"/>
    <hyperlink ref="H249" r:id="rId715" display="ALBACO1966@HOTMAIL.COM" xr:uid="{00000000-0004-0000-0200-0000CD020000}"/>
    <hyperlink ref="H1009" r:id="rId716" display="anligon16@gmail.com" xr:uid="{00000000-0004-0000-0200-0000CE020000}"/>
    <hyperlink ref="H665" r:id="rId717" display="maypi78@hotmail.com" xr:uid="{00000000-0004-0000-0200-0000CF020000}"/>
    <hyperlink ref="H2059" r:id="rId718" display="ginnalucia@gmail.com" xr:uid="{00000000-0004-0000-0200-0000D0020000}"/>
    <hyperlink ref="H2051" r:id="rId719" display="carojf24@gmail.com" xr:uid="{00000000-0004-0000-0200-0000D1020000}"/>
    <hyperlink ref="H1859" r:id="rId720" display="MDEISSYPRJDP21@HOTMAIL.COM" xr:uid="{00000000-0004-0000-0200-0000D2020000}"/>
    <hyperlink ref="H1474" r:id="rId721" display="LYDAMIRANDAP@GMAIL.COM" xr:uid="{00000000-0004-0000-0200-0000D3020000}"/>
    <hyperlink ref="H2437" r:id="rId722" display="YENCYL.SUAREZM@GMAIL.COM" xr:uid="{00000000-0004-0000-0200-0000D4020000}"/>
    <hyperlink ref="H453" r:id="rId723" display="jhoncardona91@gmail.com" xr:uid="{00000000-0004-0000-0200-0000D5020000}"/>
    <hyperlink ref="H2465" r:id="rId724" display="jthomasps1@gmail.com" xr:uid="{00000000-0004-0000-0200-0000D6020000}"/>
    <hyperlink ref="H2697" r:id="rId725" display="maryoliszabaletagonzalez@gmail.com" xr:uid="{00000000-0004-0000-0200-0000D7020000}"/>
    <hyperlink ref="H243" r:id="rId726" display="YOMIBARRIOS123@HOTMAIL.COM" xr:uid="{00000000-0004-0000-0200-0000D8020000}"/>
    <hyperlink ref="H2235" r:id="rId727" display="sami801027@gmail.com" xr:uid="{00000000-0004-0000-0200-0000D9020000}"/>
    <hyperlink ref="H618" r:id="rId728" display="alexander1coral@gmail.com" xr:uid="{00000000-0004-0000-0200-0000DA020000}"/>
    <hyperlink ref="H723" r:id="rId729" display="DIAZ.ANGELID@GMAIL.COM" xr:uid="{00000000-0004-0000-0200-0000DB020000}"/>
    <hyperlink ref="H135" r:id="rId730" display="AIDAMYRIAN@GMAIL.COM" xr:uid="{00000000-0004-0000-0200-0000DD020000}"/>
    <hyperlink ref="H2233" r:id="rId731" display="JORSI23@HOTMAIL.COM" xr:uid="{00000000-0004-0000-0200-0000DE020000}"/>
    <hyperlink ref="H1217" r:id="rId732" display="PIPEBOTERO08@HOTMAIL.COM" xr:uid="{00000000-0004-0000-0200-0000DF020000}"/>
    <hyperlink ref="H1118" r:id="rId733" display="JHERNANDEZMD10@HOTMAIL.COM" xr:uid="{00000000-0004-0000-0200-0000E0020000}"/>
    <hyperlink ref="H1354" r:id="rId734" display="damanc78@gmail.com" xr:uid="{00000000-0004-0000-0200-0000E1020000}"/>
    <hyperlink ref="H2185" r:id="rId735" display="soygony@gmail.com" xr:uid="{00000000-0004-0000-0200-0000E2020000}"/>
    <hyperlink ref="H2577" r:id="rId736" display="avalencia2@hotmail.com" xr:uid="{00000000-0004-0000-0200-0000E3020000}"/>
    <hyperlink ref="H210" r:id="rId737" display="PSRAMSESBF@GMAIL.COM" xr:uid="{00000000-0004-0000-0200-0000E4020000}"/>
    <hyperlink ref="H291" r:id="rId738" display="BERMEOLEVID@GMAIL.COM" xr:uid="{00000000-0004-0000-0200-0000E5020000}"/>
    <hyperlink ref="H813" r:id="rId739" display="YEMES.ES@GMAIL.COM" xr:uid="{00000000-0004-0000-0200-0000E6020000}"/>
    <hyperlink ref="H513" r:id="rId740" display="HERMESCASTELLARLIBERTAGIA@GMAIL.COM" xr:uid="{00000000-0004-0000-0200-0000E7020000}"/>
    <hyperlink ref="H2345" r:id="rId741" display="SUAHIL80@HOTMAIL.COM" xr:uid="{00000000-0004-0000-0200-0000E8020000}"/>
    <hyperlink ref="H2503" r:id="rId742" display="aliciatorressant@hotmail.com" xr:uid="{00000000-0004-0000-0200-0000E9020000}"/>
    <hyperlink ref="H786" r:id="rId743" display="SILVANADURANGO1021@HOTMAIL.COM" xr:uid="{00000000-0004-0000-0200-0000EA020000}"/>
    <hyperlink ref="H1116" r:id="rId744" display="JOSEFINAHERAZO2017@GMAIL.COM" xr:uid="{00000000-0004-0000-0200-0000EB020000}"/>
    <hyperlink ref="H2389" r:id="rId745" display="YESESIERRA1@HOTMAIL.COM" xr:uid="{00000000-0004-0000-0200-0000EC020000}"/>
    <hyperlink ref="H1452" r:id="rId746" display="PSICOSOCIALPAPSIVICAUCA16@CID.ORG.CO" xr:uid="{00000000-0004-0000-0200-0000ED020000}"/>
    <hyperlink ref="H1346" r:id="rId747" display="alida.maestre@hotmail.com" xr:uid="{00000000-0004-0000-0200-0000EE020000}"/>
    <hyperlink ref="H1391" r:id="rId748" display="MARTINEZMERY63@GMAIL.COM" xr:uid="{00000000-0004-0000-0200-0000EF020000}"/>
    <hyperlink ref="H2669" r:id="rId749" display="LAYEVIPA@GMAIL.COM" xr:uid="{00000000-0004-0000-0200-0000F0020000}"/>
    <hyperlink ref="H1814" r:id="rId750" display="ROCIOPARDO76@GMAIL.COM" xr:uid="{00000000-0004-0000-0200-0000F1020000}"/>
    <hyperlink ref="H320" r:id="rId751" display="IMELDAPOCHES@HOTMAIL.COM" xr:uid="{00000000-0004-0000-0200-0000F2020000}"/>
    <hyperlink ref="H918" r:id="rId752" display="BAUTISTASALOME100@GMAIL.COM" xr:uid="{00000000-0004-0000-0200-0000F3020000}"/>
    <hyperlink ref="H2178" r:id="rId753" display="RUBYSALUDAREA@GMAIL.COM" xr:uid="{00000000-0004-0000-0200-0000F4020000}"/>
    <hyperlink ref="H1892" r:id="rId754" display="CAROLINAPEREZPSICOLOGA@HOTMAIL.COM" xr:uid="{00000000-0004-0000-0200-0000F5020000}"/>
    <hyperlink ref="H1024" r:id="rId755" display="carolina.gonzalez@cali.gov.co" xr:uid="{00000000-0004-0000-0200-0000F7020000}"/>
    <hyperlink ref="H1998" r:id="rId756" display="YELA.QUINONES@CALI.GOV.CO" xr:uid="{00000000-0004-0000-0200-0000F8020000}"/>
    <hyperlink ref="H1913" r:id="rId757" display="LILIANA.PEREZ@MANIZALES.GOV.CO" xr:uid="{00000000-0004-0000-0200-0000F9020000}"/>
    <hyperlink ref="H531" r:id="rId758" display="anamariacastro174@gmail.com" xr:uid="{00000000-0004-0000-0200-0000FA020000}"/>
    <hyperlink ref="H1304" r:id="rId759" display="PATRICIA.LOPEZ@CALI.GOV.CO" xr:uid="{00000000-0004-0000-0200-0000FB020000}"/>
    <hyperlink ref="H2347" r:id="rId760" display="saludsandrasantiago@gmail.com" xr:uid="{00000000-0004-0000-0200-0000FC020000}"/>
    <hyperlink ref="H972" r:id="rId761" display="NAYIBEGC7@GAMIL.COM" xr:uid="{00000000-0004-0000-0200-0000FD020000}"/>
    <hyperlink ref="H443" r:id="rId762" display="MARTALUCARABALLO79@GMAIL.COM" xr:uid="{00000000-0004-0000-0200-0000FE020000}"/>
    <hyperlink ref="H1285" r:id="rId763" display="vanelizcano65@gmail.com" xr:uid="{00000000-0004-0000-0200-0000FF020000}"/>
    <hyperlink ref="H1422" r:id="rId764" display="MERCEDESMEJIAH@HOTMAIL.COM" xr:uid="{00000000-0004-0000-0200-000000030000}"/>
    <hyperlink ref="H2013" r:id="rId765" display="JULIYORIS5@GMAIL.COM" xr:uid="{00000000-0004-0000-0200-000001030000}"/>
    <hyperlink ref="H1554" r:id="rId766" display="estevi2128@gmail.com" xr:uid="{00000000-0004-0000-0200-000002030000}"/>
    <hyperlink ref="H1122" r:id="rId767" display="SALIHERAL@HOTMAIL.COM" xr:uid="{00000000-0004-0000-0200-000003030000}"/>
    <hyperlink ref="H1412" r:id="rId768" display="MARTA.MCNISH@BARRANCABERMEJA.GOV.CO" xr:uid="{00000000-0004-0000-0200-000004030000}"/>
    <hyperlink ref="H879" r:id="rId769" display="JOHANNAGALINDOV81@GMAIL.COM" xr:uid="{00000000-0004-0000-0200-000005030000}"/>
    <hyperlink ref="H2354" r:id="rId770" display="luzdi2@gmail.com" xr:uid="{00000000-0004-0000-0200-000006030000}"/>
    <hyperlink ref="H843" r:id="rId771" display="ALEJITAFLOREZ@HOTMAIL.COM" xr:uid="{00000000-0004-0000-0200-000007030000}"/>
    <hyperlink ref="H2268" r:id="rId772" display="ESB2320@GMAIL.COM" xr:uid="{00000000-0004-0000-0200-000008030000}"/>
    <hyperlink ref="H1234" r:id="rId773" display="IVON.KARINA@HOTMAIL.COM" xr:uid="{00000000-0004-0000-0200-000009030000}"/>
    <hyperlink ref="H790" r:id="rId774" display="ANECHEVERRI@GMAIL.COM" xr:uid="{00000000-0004-0000-0200-00000A030000}"/>
    <hyperlink ref="H2222" r:id="rId775" display="RODONAN1@HOTMAIL.COM" xr:uid="{00000000-0004-0000-0200-00000B030000}"/>
    <hyperlink ref="H183" r:id="rId776" display="GLORIAESPERANZAA@GMAIL.COM" xr:uid="{00000000-0004-0000-0200-00000C030000}"/>
    <hyperlink ref="H534" r:id="rId777" display="MARIAPIACASTRO@HOTMAIL.COM" xr:uid="{00000000-0004-0000-0200-00000D030000}"/>
    <hyperlink ref="H904" r:id="rId778" display="PS.YAMILEGARCEZM.1985@GMAIL.COM" xr:uid="{00000000-0004-0000-0200-00000E030000}"/>
    <hyperlink ref="H1299" r:id="rId779" display="maelg1212@gmail.com" xr:uid="{00000000-0004-0000-0200-00000F030000}"/>
    <hyperlink ref="H1318" r:id="rId780" display="ANDREA9904@HOTMAIL.COM" xr:uid="{00000000-0004-0000-0200-000010030000}"/>
    <hyperlink ref="H2071" r:id="rId781" display="PS.MARDS11@OUTLOOK.ES" xr:uid="{00000000-0004-0000-0200-000011030000}"/>
    <hyperlink ref="H150" r:id="rId782" display="ALMAREIKI2012@GMAIL.COM" xr:uid="{00000000-0004-0000-0200-000012030000}"/>
    <hyperlink ref="H766" r:id="rId783" display="NATALIA_DUQUE@HOTMAIL.COM" xr:uid="{00000000-0004-0000-0200-000013030000}"/>
    <hyperlink ref="H19" r:id="rId784" xr:uid="{00000000-0004-0000-0200-000014030000}"/>
    <hyperlink ref="H2484" r:id="rId785" display="ytorrenegravega@yahoo.es" xr:uid="{00000000-0004-0000-0200-000015030000}"/>
    <hyperlink ref="H2003" r:id="rId786" display="roquisa3@yahoo.es" xr:uid="{00000000-0004-0000-0200-000016030000}"/>
    <hyperlink ref="H818" r:id="rId787" display="NOHRAIBETH@HOTMAIL.COM" xr:uid="{00000000-0004-0000-0200-000017030000}"/>
    <hyperlink ref="H2673" r:id="rId788" display="ANGELASALUD27@YAHOO.ES" xr:uid="{00000000-0004-0000-0200-000018030000}"/>
    <hyperlink ref="H442" r:id="rId789" display="PSIC.MCG@HOTMAIL.ES" xr:uid="{00000000-0004-0000-0200-000019030000}"/>
    <hyperlink ref="H1512" r:id="rId790" display="MARYLUZMONTES@HOTMAIL.COM" xr:uid="{00000000-0004-0000-0200-00001A030000}"/>
    <hyperlink ref="H597" r:id="rId791" display="amcosi99@gmail.com" xr:uid="{00000000-0004-0000-0200-00001B030000}"/>
    <hyperlink ref="H184" r:id="rId792" display="lisney0101@hotmail.com" xr:uid="{00000000-0004-0000-0200-00001C030000}"/>
    <hyperlink ref="H647" r:id="rId793" display="RCORTESCARRILLO@YAHOO.ES" xr:uid="{00000000-0004-0000-0200-00001D030000}"/>
    <hyperlink ref="H516" r:id="rId794" display="LILIANCAS28@YAHOO.ES" xr:uid="{00000000-0004-0000-0200-00001E030000}"/>
    <hyperlink ref="H2413" r:id="rId795" display="ANAMILENASOLANOJ@HOTMAIL.COM" xr:uid="{00000000-0004-0000-0200-00001F030000}"/>
    <hyperlink ref="H390" r:id="rId796" display="NAYIBECALDERON123@GMAIL.COM" xr:uid="{00000000-0004-0000-0200-000020030000}"/>
    <hyperlink ref="H834" r:id="rId797" display="TANIALFC@GMAIL.COM" xr:uid="{00000000-0004-0000-0200-000021030000}"/>
    <hyperlink ref="H352" r:id="rId798" display="LULYKARY@HOTMAIL.COM" xr:uid="{00000000-0004-0000-0200-000022030000}"/>
    <hyperlink ref="H1004" r:id="rId799" display="gracica3012@gmail.com" xr:uid="{00000000-0004-0000-0200-000023030000}"/>
    <hyperlink ref="H154" r:id="rId800" display="jasbleidy.arias@saludtolima.gov.co" xr:uid="{00000000-0004-0000-0200-000024030000}"/>
    <hyperlink ref="H2514" r:id="rId801" display="JACKYTOSAN@GMAIL.COM" xr:uid="{00000000-0004-0000-0200-000025030000}"/>
    <hyperlink ref="H1148" r:id="rId802" display="CHELADELPI@GMAIL.COM" xr:uid="{00000000-0004-0000-0200-000026030000}"/>
    <hyperlink ref="H982" r:id="rId803" display="FMILENA.GOMEZ@HOTMAIL.ES" xr:uid="{00000000-0004-0000-0200-000027030000}"/>
    <hyperlink ref="H1263" r:id="rId804" display="CA.LEMUS.RO@GMAIL.COM" xr:uid="{00000000-0004-0000-0200-000028030000}"/>
    <hyperlink ref="H1608" r:id="rId805" display="ERPANABE18@GMAIL.COM" xr:uid="{00000000-0004-0000-0200-000029030000}"/>
    <hyperlink ref="H1951" r:id="rId806" display="psicosocialbogota2.cidh@cid.org.co" xr:uid="{00000000-0004-0000-0200-00002A030000}"/>
    <hyperlink ref="H1015" r:id="rId807" display="SALUDANTIOQUIA1.CIDH@CID.ORG.CO" xr:uid="{00000000-0004-0000-0200-00002B030000}"/>
    <hyperlink ref="H2635" r:id="rId808" display="ANGELICAVELEZF@HOTMAIL.COM" xr:uid="{00000000-0004-0000-0200-00002C030000}"/>
    <hyperlink ref="H940" r:id="rId809" display="CAROGARZONH1@GMAIL.COM" xr:uid="{00000000-0004-0000-0200-00002D030000}"/>
    <hyperlink ref="H301" r:id="rId810" display="MARLENYBERNALGOMEZ@GMAIL.COM" xr:uid="{00000000-0004-0000-0200-00002E030000}"/>
    <hyperlink ref="H1497" r:id="rId811" display="MONICA.MONTANEZ@GMAIL.COM" xr:uid="{00000000-0004-0000-0200-00002F030000}"/>
    <hyperlink ref="H1954" r:id="rId812" display="Orleidy2009@gmail.com" xr:uid="{00000000-0004-0000-0200-000030030000}"/>
    <hyperlink ref="H1427" r:id="rId813" display="LULUFE@GMAIL.COM" xr:uid="{00000000-0004-0000-0200-000031030000}"/>
    <hyperlink ref="H292" r:id="rId814" display="PSICOLOGAYENNYFERD@GMAIL.COM" xr:uid="{00000000-0004-0000-0200-000032030000}"/>
    <hyperlink ref="H2325" r:id="rId815" display="MARCHSANDINO@GMAIL.COM" xr:uid="{00000000-0004-0000-0200-000033030000}"/>
    <hyperlink ref="H434" r:id="rId816" display="margaritapaz2@hotmail.com" xr:uid="{00000000-0004-0000-0200-000034030000}"/>
    <hyperlink ref="H2370" r:id="rId817" display="estesemo@hotmail.com" xr:uid="{00000000-0004-0000-0200-000035030000}"/>
    <hyperlink ref="H654" r:id="rId818" display="spiedadc@hotmail.com" xr:uid="{00000000-0004-0000-0200-000036030000}"/>
    <hyperlink ref="H1440" r:id="rId819" display="DIANAMENDOZAOCHOA@GMAIL.COM" xr:uid="{00000000-0004-0000-0200-000037030000}"/>
    <hyperlink ref="H2146" r:id="rId820" display="carolinarodriguezta@gmail.com" xr:uid="{00000000-0004-0000-0200-000038030000}"/>
    <hyperlink ref="H368" r:id="rId821" display="SOJACA64@YAHOO.ES" xr:uid="{00000000-0004-0000-0200-000039030000}"/>
    <hyperlink ref="H401" r:id="rId822" display="NCAMACHO47@GMAIL.COM" xr:uid="{00000000-0004-0000-0200-00003A030000}"/>
    <hyperlink ref="H1705" r:id="rId823" display="MARTHAYANETHORTIZ@YAHOO.COM" xr:uid="{00000000-0004-0000-0200-00003B030000}"/>
    <hyperlink ref="H295" r:id="rId824" display="ADRIANA2001.BERMUDEZ@GMAIL.COM" xr:uid="{00000000-0004-0000-0200-00003C030000}"/>
    <hyperlink ref="H334" r:id="rId825" display="JOHABONILLA02@HOTMAIL.COM" xr:uid="{00000000-0004-0000-0200-00003D030000}"/>
    <hyperlink ref="H984" r:id="rId826" display="JENNYROCIOGOMEZHERRERA@GMAIL.COM" xr:uid="{00000000-0004-0000-0200-00003E030000}"/>
    <hyperlink ref="H143" r:id="rId827" display="AD_CARO@HOTMAIL.COM" xr:uid="{00000000-0004-0000-0200-00003F030000}"/>
    <hyperlink ref="H1700" r:id="rId828" display="ALBA.ORTIZ@ASMETSALUD.COM" xr:uid="{00000000-0004-0000-0200-000040030000}"/>
    <hyperlink ref="H1058" r:id="rId829" display="ERICAGUERRA1977@HOTMAIL.COM" xr:uid="{00000000-0004-0000-0200-000041030000}"/>
    <hyperlink ref="H1381" r:id="rId830" display="LUZKARY1983@GMAIL.COM" xr:uid="{00000000-0004-0000-0200-000042030000}"/>
    <hyperlink ref="H149" r:id="rId831" display="MLEDYARIAS@GMAIL.COM" xr:uid="{00000000-0004-0000-0200-000043030000}"/>
    <hyperlink ref="H1144" r:id="rId832" display="flor.hernandez@cali.gov.co" xr:uid="{00000000-0004-0000-0200-000044030000}"/>
    <hyperlink ref="H2617" r:id="rId833" display="gloria.vega@cali.gov.co" xr:uid="{00000000-0004-0000-0200-000045030000}"/>
    <hyperlink ref="H605" r:id="rId834" display="YAQUICONTRERASMONCADA682@GMAIL.COM" xr:uid="{00000000-0004-0000-0200-000046030000}"/>
    <hyperlink ref="H1671" r:id="rId835" display="DAIRAJOSEFINA@HOTMAIL.COM" xr:uid="{00000000-0004-0000-0200-000047030000}"/>
    <hyperlink ref="H871" r:id="rId836" display="johnjavier@hotmail.es" xr:uid="{00000000-0004-0000-0200-000048030000}"/>
    <hyperlink ref="H2372" r:id="rId837" display="josequeagonzalez@yahoo.es" xr:uid="{00000000-0004-0000-0200-000049030000}"/>
    <hyperlink ref="H1349" r:id="rId838" display="RUBERMALAMBOT@GMAIL.COM" xr:uid="{00000000-0004-0000-0200-00004A030000}"/>
    <hyperlink ref="H2423" r:id="rId839" display="megabaquero@gmail.com" xr:uid="{00000000-0004-0000-0200-00004B030000}"/>
    <hyperlink ref="H275" r:id="rId840" display="MICORREOESESTE.CB@GMAIL.COM" xr:uid="{00000000-0004-0000-0200-00004C030000}"/>
    <hyperlink ref="H1657" r:id="rId841" display="YADAYOMO915@HOTMAIL.COM" xr:uid="{00000000-0004-0000-0200-00004D030000}"/>
    <hyperlink ref="H2640" r:id="rId842" display="SALUD.TRABAJOSEGURO2015@GMAIL.COM" xr:uid="{00000000-0004-0000-0200-00004E030000}"/>
    <hyperlink ref="H2592" r:id="rId843" display="FRANCISCO.VARELA@CALI.GOV.CO" xr:uid="{00000000-0004-0000-0200-00004F030000}"/>
    <hyperlink ref="H415" r:id="rId844" display="karina_ccontreras@hotmail.com" xr:uid="{00000000-0004-0000-0200-000050030000}"/>
    <hyperlink ref="H2186" r:id="rId845" display="moncris02@hotmail.com" xr:uid="{00000000-0004-0000-0200-000051030000}"/>
    <hyperlink ref="H1595" r:id="rId846" display="1003427382ANGIE@GMAIL.COM" xr:uid="{00000000-0004-0000-0200-000052030000}"/>
    <hyperlink ref="H1074" r:id="rId847" display="VIVIANAGUTIERREZCLAROS@GMAIL.COM" xr:uid="{00000000-0004-0000-0200-000053030000}"/>
    <hyperlink ref="H1552" r:id="rId848" display="Talisdanielamoreno@gmail.com " xr:uid="{00000000-0004-0000-0200-000054030000}"/>
    <hyperlink ref="H2469" r:id="rId849" display="NOLUTOBO@GMAIL.COM" xr:uid="{00000000-0004-0000-0200-000055030000}"/>
    <hyperlink ref="H873" r:id="rId850" display="ANDREAFULA@HOTMAIL.COM" xr:uid="{00000000-0004-0000-0200-000056030000}"/>
    <hyperlink ref="H2453" r:id="rId851" display="MONICALOGOS2@GMAIL.COM" xr:uid="{00000000-0004-0000-0200-000057030000}"/>
    <hyperlink ref="H1331" r:id="rId852" display="ANYELALOZANOA@GMAIL.COM" xr:uid="{00000000-0004-0000-0200-000058030000}"/>
    <hyperlink ref="H897" r:id="rId853" display="CAMI.GARAVITO@HOTMAIL.COM" xr:uid="{00000000-0004-0000-0200-000059030000}"/>
    <hyperlink ref="H367" r:id="rId854" display="ANGELICABUSTAMANTEGOMEZ@GMAIL.COM" xr:uid="{00000000-0004-0000-0200-00005A030000}"/>
    <hyperlink ref="H109" r:id="rId855" display="vivianaangel578@gmail.com" xr:uid="{00000000-0004-0000-0200-00005B030000}"/>
    <hyperlink ref="H1623" r:id="rId856" display="CAROLINATOVAR1508@GMAIL.COM" xr:uid="{00000000-0004-0000-0200-00005C030000}"/>
    <hyperlink ref="H6" r:id="rId857" xr:uid="{00000000-0004-0000-0200-00005D030000}"/>
    <hyperlink ref="H1652" r:id="rId858" display="PSICOSOCIALBOGOTA3.CIDH@CID.ORG.CO" xr:uid="{00000000-0004-0000-0200-00005E030000}"/>
    <hyperlink ref="H1864" r:id="rId859" display="PSIC.NATHALIA.P@GMAIL.COM" xr:uid="{00000000-0004-0000-0200-00005F030000}"/>
    <hyperlink ref="H721" r:id="rId860" display="psicosocialmedidacidh2@cid.org.co" xr:uid="{00000000-0004-0000-0200-000060030000}"/>
    <hyperlink ref="H532" r:id="rId861" display="knathacastro@gmail.com" xr:uid="{00000000-0004-0000-0200-000061030000}"/>
    <hyperlink ref="H2015" r:id="rId862" display="KARHINA1032@GMAIL.COM" xr:uid="{00000000-0004-0000-0200-000062030000}"/>
    <hyperlink ref="H966" r:id="rId863" display="cielogomez83@gmail.com" xr:uid="{00000000-0004-0000-0200-000063030000}"/>
    <hyperlink ref="H2093" r:id="rId864" display="MIRLARIVERA92@GMAIL.COM" xr:uid="{00000000-0004-0000-0200-000064030000}"/>
    <hyperlink ref="H560" r:id="rId865" display="CERVANTESYESENIA27@GMAIL.COM" xr:uid="{00000000-0004-0000-0200-000065030000}"/>
    <hyperlink ref="H624" r:id="rId866" display="YECORE2005@YAHOO.ES" xr:uid="{00000000-0004-0000-0200-000066030000}"/>
    <hyperlink ref="H2173" r:id="rId867" display="hirneyr15@gmail.com" xr:uid="{00000000-0004-0000-0200-000067030000}"/>
    <hyperlink ref="H1579" r:id="rId868" display="karimemg0988@gmail.com" xr:uid="{00000000-0004-0000-0200-000068030000}"/>
    <hyperlink ref="H2121" r:id="rId869" display="ATENCIONALUSUARIO@CLINICAMEDIHELP.COM" xr:uid="{00000000-0004-0000-0200-000069030000}"/>
    <hyperlink ref="H1773" r:id="rId870" display="YAIRAPADILLAS@GMAIL.COM" xr:uid="{00000000-0004-0000-0200-00006A030000}"/>
    <hyperlink ref="H1128" r:id="rId871" display="PSICOVALENTINAHERNANDEZ@GMAIL.COM" xr:uid="{00000000-0004-0000-0200-00006B030000}"/>
    <hyperlink ref="H2334" r:id="rId872" display="BELLOSANMARTINMARLENTATIANA@GMAIL.COM" xr:uid="{00000000-0004-0000-0200-00006C030000}"/>
    <hyperlink ref="H1413" r:id="rId873" display="PSICOSOCIALATLANTICO.CIDH@CID.ORG.CO" xr:uid="{00000000-0004-0000-0200-00006D030000}"/>
    <hyperlink ref="H2191" r:id="rId874" display="ANGIERR26@HOTMAIL.COM" xr:uid="{00000000-0004-0000-0200-00006E030000}"/>
    <hyperlink ref="H134" r:id="rId875" display="Karce0914@gmail.com" xr:uid="{00000000-0004-0000-0200-00006F030000}"/>
    <hyperlink ref="H911" r:id="rId876" display="MARIAGARCIA.MJ11@GMAIL.COM" xr:uid="{00000000-0004-0000-0200-000070030000}"/>
    <hyperlink ref="H2038" r:id="rId877" display="zullyreal1725@gmail.com" xr:uid="{00000000-0004-0000-0200-000071030000}"/>
    <hyperlink ref="H731" r:id="rId878" display="JULIANITA.DIAZ@HOTMAIL.COM" xr:uid="{00000000-0004-0000-0200-000072030000}"/>
    <hyperlink ref="H1613" r:id="rId879" display="MANAHE17@HOTMAIL.COM" xr:uid="{00000000-0004-0000-0200-000073030000}"/>
    <hyperlink ref="H712" r:id="rId880" display="SDELGADO2207@GMAIL.COM" xr:uid="{00000000-0004-0000-0200-000074030000}"/>
    <hyperlink ref="H1104" r:id="rId881" display="MARCELAITANA1818@GMAIL.COM" xr:uid="{00000000-0004-0000-0200-000075030000}"/>
    <hyperlink ref="H1974" r:id="rId882" display="ENFERCAROPUER@GMAIL.COM" xr:uid="{00000000-0004-0000-0200-000076030000}"/>
    <hyperlink ref="H1820" r:id="rId883" display="Leicypareja@gmail.com" xr:uid="{00000000-0004-0000-0200-000077030000}"/>
    <hyperlink ref="H1973" r:id="rId884" display="leidy03.caicedo@gmail.com" xr:uid="{00000000-0004-0000-0200-000078030000}"/>
    <hyperlink ref="H2439" r:id="rId885" display="YURLIANASUAREZRUEDA@GMAIL.COM" xr:uid="{00000000-0004-0000-0200-000079030000}"/>
    <hyperlink ref="H2598" r:id="rId886" display="FABIANPSICOSOCIAL@GMAIL.COM" xr:uid="{00000000-0004-0000-0200-00007A030000}"/>
    <hyperlink ref="H1348" r:id="rId887" display="DANIELADLRISCO@GMAIL.COM" xr:uid="{00000000-0004-0000-0200-00007B030000}"/>
    <hyperlink ref="H2350" r:id="rId888" display="ANDRESSANTOS1318@GMAIL.COM" xr:uid="{00000000-0004-0000-0200-00007C030000}"/>
    <hyperlink ref="H1340" r:id="rId889" display="ANDREEMACI@GMAIL.COM" xr:uid="{00000000-0004-0000-0200-00007D030000}"/>
    <hyperlink ref="H590" r:id="rId890" display="KELLY_CLAVIJOG@HOTMAIL.COM" xr:uid="{00000000-0004-0000-0200-00007E030000}"/>
    <hyperlink ref="H1821" r:id="rId891" display="VIVI94-20@HOTMAIL.COM" xr:uid="{00000000-0004-0000-0200-00007F030000}"/>
    <hyperlink ref="H2063" r:id="rId892" display="secretariageneral@puertosantander-nortedesantander.gov.co " xr:uid="{00000000-0004-0000-0200-000080030000}"/>
    <hyperlink ref="H389" r:id="rId893" display="angelicacaita0303@gmail.com" xr:uid="{00000000-0004-0000-0200-000081030000}"/>
    <hyperlink ref="H1891" r:id="rId894" display="JEHYMIDAYANA19@GMAIL.COM" xr:uid="{00000000-0004-0000-0200-000082030000}"/>
    <hyperlink ref="H16" r:id="rId895" xr:uid="{00000000-0004-0000-0200-000083030000}"/>
    <hyperlink ref="H1735" r:id="rId896" display="sandraospinalopez@gmail.com" xr:uid="{00000000-0004-0000-0200-000084030000}"/>
    <hyperlink ref="H2355" r:id="rId897" display="CARMENSARMIENTO4@OUTLOOK.COM" xr:uid="{00000000-0004-0000-0200-000085030000}"/>
    <hyperlink ref="H2564" r:id="rId898" display="ps.usma@hotmail.com" xr:uid="{00000000-0004-0000-0200-000086030000}"/>
    <hyperlink ref="H1812" r:id="rId899" display="PPARDO2093@GMAIL.COM" xr:uid="{00000000-0004-0000-0200-000087030000}"/>
    <hyperlink ref="H1249" r:id="rId900" display="CLAUDIAPATRICIALEAL92@GMAIL.COM" xr:uid="{00000000-0004-0000-0200-000088030000}"/>
    <hyperlink ref="H1169" r:id="rId901" display="KATERIN.HOWER@GMAIL.COM" xr:uid="{00000000-0004-0000-0200-000089030000}"/>
    <hyperlink ref="H2411" r:id="rId902" display="JUDITH.SOLA@ASMETSALUD.COM" xr:uid="{00000000-0004-0000-0200-00008A030000}"/>
    <hyperlink ref="H1320" r:id="rId903" display="MAIDITALS020@GMAIL.COM" xr:uid="{00000000-0004-0000-0200-00008B030000}"/>
    <hyperlink ref="H1337" r:id="rId904" display="ANDREAMACAREO32@GMAIL.COM" xr:uid="{00000000-0004-0000-0200-00008C030000}"/>
    <hyperlink ref="H2461" r:id="rId905" display="LINA30TARAZONA@HOTMAIL.COM" xr:uid="{00000000-0004-0000-0200-00008D030000}"/>
    <hyperlink ref="H151" r:id="rId906" display="PSICOWILLIAM.ARIASTOLOZA@GMAIL.COM" xr:uid="{00000000-0004-0000-0200-00008E030000}"/>
    <hyperlink ref="H937" r:id="rId907" display="PS.SANDRAGARRIDO@HOTMAIL.COM" xr:uid="{00000000-0004-0000-0200-00008F030000}"/>
    <hyperlink ref="H2255" r:id="rId908" display="CINDYSALAZAR05@GMAIL.COM" xr:uid="{00000000-0004-0000-0200-000090030000}"/>
    <hyperlink ref="H1489" r:id="rId909" display="NATHALIA.MONROY1503@GMAIL.COM" xr:uid="{00000000-0004-0000-0200-000091030000}"/>
    <hyperlink ref="H1839" r:id="rId910" display="ANGELAPATI2411@GMAIL.COM" xr:uid="{00000000-0004-0000-0200-000092030000}"/>
    <hyperlink ref="H2114" r:id="rId911" display="ENEIDA_2937@HOTMAIL.COM" xr:uid="{00000000-0004-0000-0200-000093030000}"/>
    <hyperlink ref="H167" r:id="rId912" display="enlacepsicosocial2021@gmail.com " xr:uid="{00000000-0004-0000-0200-000094030000}"/>
    <hyperlink ref="H2227" r:id="rId913" display="ERIKA.PSICOLOGA05@GMAIL.COM" xr:uid="{00000000-0004-0000-0200-000095030000}"/>
    <hyperlink ref="H1202" r:id="rId914" display="liliana.jaimesgalan@gmail.com" xr:uid="{00000000-0004-0000-0200-000096030000}"/>
    <hyperlink ref="H1146" r:id="rId915" display="merceditas.0523@gmail.com" xr:uid="{00000000-0004-0000-0200-000097030000}"/>
    <hyperlink ref="H2398" r:id="rId916" display="KARENSILGADOSILGADO@GMAIL.COM" xr:uid="{00000000-0004-0000-0200-000098030000}"/>
    <hyperlink ref="H200" r:id="rId917" display="EIMYDAYANABABATIVADIAGAMA@GMAIL.COM" xr:uid="{00000000-0004-0000-0200-000099030000}"/>
    <hyperlink ref="H1119" r:id="rId918" display="PSICOHERNAN.HERNANDEZ@GMAIL.COM" xr:uid="{00000000-0004-0000-0200-00009A030000}"/>
    <hyperlink ref="H725" r:id="rId919" display="LELODIBO@GMAIL.COM" xr:uid="{00000000-0004-0000-0200-00009B030000}"/>
    <hyperlink ref="H2306" r:id="rId920" display="JSSANCHEZOSP@GMAIL.COM" xr:uid="{00000000-0004-0000-0200-00009C030000}"/>
    <hyperlink ref="H1886" r:id="rId921" display="BAYRON1PEREZ@GMAIL.COM" xr:uid="{00000000-0004-0000-0200-00009D030000}"/>
    <hyperlink ref="H944" r:id="rId922" display="DIANA.GAVIRIA@CALI.GOV.CO" xr:uid="{00000000-0004-0000-0200-00009E030000}"/>
    <hyperlink ref="H1156" r:id="rId923" display="SHIRLEY.HIDALGOH@GMAIL.COM" xr:uid="{00000000-0004-0000-0200-00009F030000}"/>
    <hyperlink ref="H1257" r:id="rId924" display="ELIZA.LEDESMA@GMAIL.COM" xr:uid="{00000000-0004-0000-0200-0000A0030000}"/>
    <hyperlink ref="H1196" r:id="rId925" display="jhon2ch1@gmail.com" xr:uid="{00000000-0004-0000-0200-0000A1030000}"/>
    <hyperlink ref="H2175" r:id="rId926" display="ALEMIRO26@HOTMAIL.COM" xr:uid="{00000000-0004-0000-0200-0000A2030000}"/>
    <hyperlink ref="H676" r:id="rId927" display="SOICA_19@HOTMAIL.COM" xr:uid="{00000000-0004-0000-0200-0000A3030000}"/>
    <hyperlink ref="H2065" r:id="rId928" display="kellyj11r@gmail.com" xr:uid="{00000000-0004-0000-0200-0000A4030000}"/>
    <hyperlink ref="H1042" r:id="rId929" display="ELISA290899@GMAIL.COM" xr:uid="{00000000-0004-0000-0200-0000A5030000}"/>
    <hyperlink ref="H1695" r:id="rId930" display="LAURA.ORTIZ@ASMETSALUD.COM" xr:uid="{00000000-0004-0000-0200-0000A6030000}"/>
    <hyperlink ref="H977" r:id="rId931" display="saligopi@hotmail.com" xr:uid="{00000000-0004-0000-0200-0000A7030000}"/>
    <hyperlink ref="H670" r:id="rId932" display="CUELLARANDRES96@GMAIL.COM" xr:uid="{00000000-0004-0000-0200-0000A8030000}"/>
    <hyperlink ref="H739" r:id="rId933" display="VICTORIA200598@GMAIL.COM" xr:uid="{00000000-0004-0000-0200-0000A9030000}"/>
    <hyperlink ref="H641" r:id="rId934" display="LIZZYECS09@GMAIL.COM" xr:uid="{00000000-0004-0000-0200-0000AA030000}"/>
    <hyperlink ref="H388" r:id="rId935" display="dianafernanda08@hotmail.com" xr:uid="{00000000-0004-0000-0200-0000AB030000}"/>
    <hyperlink ref="H1248" r:id="rId936" display="MARIANGELEAL23@GMAIL.COM" xr:uid="{00000000-0004-0000-0200-0000AC030000}"/>
    <hyperlink ref="H69" r:id="rId937" display="ANDREAD2005@HOTMAIL.COM" xr:uid="{00000000-0004-0000-0200-0000AD030000}"/>
    <hyperlink ref="H1809" r:id="rId938" display="cristhiam33@hotmail.com" xr:uid="{00000000-0004-0000-0200-0000AE030000}"/>
    <hyperlink ref="H1630" r:id="rId939" display="ARNILUMA@YAHOO.COM" xr:uid="{00000000-0004-0000-0200-0000AF030000}"/>
    <hyperlink ref="H1768" r:id="rId940" display="KERLYPN@HOTMAIL.COM" xr:uid="{00000000-0004-0000-0200-0000B0030000}"/>
    <hyperlink ref="H1378" r:id="rId941" display="dmartinezsabala@gmail.com" xr:uid="{00000000-0004-0000-0200-0000B1030000}"/>
    <hyperlink ref="H2685" r:id="rId942" display="CRISTIANYGARCIA@OUTLOOK.ES" xr:uid="{00000000-0004-0000-0200-0000B2030000}"/>
    <hyperlink ref="H2103" r:id="rId943" display="dianamarcelaroaome2008@gmail.com" xr:uid="{00000000-0004-0000-0200-0000B3030000}"/>
    <hyperlink ref="H2048" r:id="rId944" display="INALEX0107@HOTMAIL.COM" xr:uid="{00000000-0004-0000-0200-0000B4030000}"/>
    <hyperlink ref="H2189" r:id="rId945" display="PSICNAZLLY@HOTMAIL.COM" xr:uid="{00000000-0004-0000-0200-0000B5030000}"/>
    <hyperlink ref="H1445" r:id="rId946" display="JORGE.2050310247@UCALDAS.EDU.CO" xr:uid="{00000000-0004-0000-0200-0000B6030000}"/>
    <hyperlink ref="H1542" r:id="rId947" display="MALUCIA1712@HOTMAIL.COM" xr:uid="{00000000-0004-0000-0200-0000B7030000}"/>
    <hyperlink ref="H1129" r:id="rId948" display="chdase.82@hotmail.com" xr:uid="{00000000-0004-0000-0200-0000B8030000}"/>
    <hyperlink ref="H272" r:id="rId949" display="ESTEPHANIA.BEJARANO@CALI.GOV.CO" xr:uid="{00000000-0004-0000-0200-0000B9030000}"/>
    <hyperlink ref="H2187" r:id="rId950" display="PSICOLOGAPAE@GMAIL.COM" xr:uid="{00000000-0004-0000-0200-0000BA030000}"/>
    <hyperlink ref="H2017" r:id="rId951" display="CA.ARAMIREZ@SANTANDER.GOV.CO" xr:uid="{00000000-0004-0000-0200-0000BB030000}"/>
    <hyperlink ref="H906" r:id="rId952" display="PAULITA.GM2017@GMAIL.COM" xr:uid="{00000000-0004-0000-0200-0000BC030000}"/>
    <hyperlink ref="H2486" r:id="rId953" display="luzadriana.torres.a@gmail.com" xr:uid="{00000000-0004-0000-0200-0000BD030000}"/>
    <hyperlink ref="H919" r:id="rId954" display="DAIANAS.GARCIAU@GMAIL.COM" xr:uid="{00000000-0004-0000-0200-0000BE030000}"/>
    <hyperlink ref="H2291" r:id="rId955" display="MARIAESANCHEZ_2105@HOTMAIL.COM" xr:uid="{00000000-0004-0000-0200-0000BF030000}"/>
    <hyperlink ref="H2699" r:id="rId956" display="VIZA1229@hotmail.com" xr:uid="{00000000-0004-0000-0200-0000C0030000}"/>
    <hyperlink ref="H503" r:id="rId957" display="carolina.castano@cali.gov.co" xr:uid="{00000000-0004-0000-0200-0000C1030000}"/>
    <hyperlink ref="H2192" r:id="rId958" display="giovanni03romeros@gmail.com" xr:uid="{00000000-0004-0000-0200-0000C2030000}"/>
    <hyperlink ref="H2575" r:id="rId959" display="NORMA.VALENCIAROA@GMAIL.COM" xr:uid="{00000000-0004-0000-0200-0000C3030000}"/>
    <hyperlink ref="H741" r:id="rId960" display="wendy080714@gmail.com" xr:uid="{00000000-0004-0000-0200-0000C4030000}"/>
    <hyperlink ref="H1012" r:id="rId961" display="MISSLILITH0903@GMAIL.COM" xr:uid="{00000000-0004-0000-0200-0000C5030000}"/>
    <hyperlink ref="H1251" r:id="rId962" display="amlealm@unal.edu.co" xr:uid="{00000000-0004-0000-0200-0000C6030000}"/>
    <hyperlink ref="H402" r:id="rId963" display="NATALIACAMACHOCASTRO@HOTMAIL.COM" xr:uid="{00000000-0004-0000-0200-0000C7030000}"/>
    <hyperlink ref="H2583" r:id="rId964" display="MARCELAQUEVA8704@GMAIL.COM" xr:uid="{00000000-0004-0000-0200-0000C8030000}"/>
    <hyperlink ref="H969" r:id="rId965" display="elisabethgomez@idsn.gov.co" xr:uid="{00000000-0004-0000-0200-0000C9030000}"/>
    <hyperlink ref="H1910" r:id="rId966" display="SACHE121@HOTMAIL.COM" xr:uid="{00000000-0004-0000-0200-0000CA030000}"/>
    <hyperlink ref="H1022" r:id="rId967" display="CRONICOSNOTRANSMISIBLES2021@GMAIL.COM" xr:uid="{00000000-0004-0000-0200-0000CB030000}"/>
    <hyperlink ref="H1201" r:id="rId968" display="NATALIAJAIMES93@GMAIL.COM" xr:uid="{00000000-0004-0000-0200-0000CC030000}"/>
    <hyperlink ref="H2391" r:id="rId969" display="ANGIESIERRA69@GMAIL.COM" xr:uid="{00000000-0004-0000-0200-0000CD030000}"/>
    <hyperlink ref="H2286" r:id="rId970" display="CAMILA.SANCHEZM23@GMAIL.COM" xr:uid="{00000000-0004-0000-0200-0000CE030000}"/>
    <hyperlink ref="H83" r:id="rId971" display="asvaalmu@hotmail.com" xr:uid="{00000000-0004-0000-0200-0000CF030000}"/>
    <hyperlink ref="H1311" r:id="rId972" display="ERIKA_CAMACHO12@HOTMAIL.COM" xr:uid="{00000000-0004-0000-0200-0000D0030000}"/>
    <hyperlink ref="H58" r:id="rId973" display="silviajulianalfonso@gmail.com" xr:uid="{00000000-0004-0000-0200-0000D1030000}"/>
    <hyperlink ref="H276" r:id="rId974" display="johannikolasb@gmail.com" xr:uid="{00000000-0004-0000-0200-0000D2030000}"/>
    <hyperlink ref="H129" r:id="rId975" display="STEFANY0419@GMAIL.COM" xr:uid="{00000000-0004-0000-0200-0000D3030000}"/>
    <hyperlink ref="H1364" r:id="rId976" display="MARYISNEY30@HOTMAIL.COM" xr:uid="{00000000-0004-0000-0200-0000D4030000}"/>
    <hyperlink ref="H838" r:id="rId977" display="NAYIBE.FLOR@CALI.GOV.CO" xr:uid="{00000000-0004-0000-0200-0000D5030000}"/>
    <hyperlink ref="H1889" r:id="rId978" display="DANIPEREZ2390@GMAIL.COM" xr:uid="{00000000-0004-0000-0200-0000D6030000}"/>
    <hyperlink ref="H213" r:id="rId979" display="CIBALMACEDAH@OUTLOOK.COM" xr:uid="{00000000-0004-0000-0200-0000D7030000}"/>
    <hyperlink ref="H1967" r:id="rId980" display="DANIELAPOSADASERNA03@GMAIL.COM" xr:uid="{00000000-0004-0000-0200-0000D8030000}"/>
    <hyperlink ref="H2468" r:id="rId981" display="PTOBARCANO@GMAIL.COM" xr:uid="{00000000-0004-0000-0200-0000D9030000}"/>
    <hyperlink ref="H277" r:id="rId982" display="JOHANA_BELO@HOTMAIL.COM" xr:uid="{00000000-0004-0000-0200-0000DA030000}"/>
    <hyperlink ref="H536" r:id="rId983" display="VALENCHICA055@GMAIL.COM" xr:uid="{00000000-0004-0000-0200-0000DB030000}"/>
    <hyperlink ref="H2085" r:id="rId984" display="nrd1105@hotmail.com" xr:uid="{00000000-0004-0000-0200-0000DC030000}"/>
    <hyperlink ref="H1175" r:id="rId985" display="PHUERTAS@SOS.COM.CO" xr:uid="{00000000-0004-0000-0200-0000DD030000}"/>
    <hyperlink ref="H166" r:id="rId986" display="SALOMEAE.0926@GMAIL.COM" xr:uid="{00000000-0004-0000-0200-0000DE030000}"/>
    <hyperlink ref="H336" r:id="rId987" display="TRABAJOSOCIAL@CLINICACOLOMBIAES.COM" xr:uid="{00000000-0004-0000-0200-0000DF030000}"/>
    <hyperlink ref="H7" r:id="rId988" xr:uid="{00000000-0004-0000-0200-0000E0030000}"/>
    <hyperlink ref="H446" r:id="rId989" display="LINACARDENAS-15@HOTMAIL.COM" xr:uid="{00000000-0004-0000-0200-0000E1030000}"/>
    <hyperlink ref="H1021" r:id="rId990" display="judy.yolanda.gonzalez@hotmail.com" xr:uid="{00000000-0004-0000-0200-0000E2030000}"/>
    <hyperlink ref="H15" r:id="rId991" xr:uid="{00000000-0004-0000-0200-0000E3030000}"/>
    <hyperlink ref="H34" r:id="rId992" display="isayerli514@gmail.com" xr:uid="{00000000-0004-0000-0200-0000E4030000}"/>
    <hyperlink ref="H51" r:id="rId993" display="LERISYO_@HOTMAIL.COM" xr:uid="{00000000-0004-0000-0200-0000E5030000}"/>
    <hyperlink ref="H45" r:id="rId994" display="SONIAGUIRREPSICOLOGA@GMAIL.COM" xr:uid="{00000000-0004-0000-0200-0000E6030000}"/>
    <hyperlink ref="H89" r:id="rId995" display="miledisamarispadilla@gmail.com" xr:uid="{00000000-0004-0000-0200-0000E7030000}"/>
    <hyperlink ref="H93" r:id="rId996" display="diana.amaya08@hotmail.om" xr:uid="{00000000-0004-0000-0200-0000E8030000}"/>
    <hyperlink ref="H92" r:id="rId997" display="PSI.MARCELAAMAYA@HOTMAIL.COM" xr:uid="{00000000-0004-0000-0200-0000E9030000}"/>
    <hyperlink ref="H122" r:id="rId998" display="nicoines7@hotmail.com" xr:uid="{00000000-0004-0000-0200-0000EA030000}"/>
    <hyperlink ref="H126" r:id="rId999" display="MACEARGUE@HOTMAIL.COM" xr:uid="{00000000-0004-0000-0200-0000EB030000}"/>
    <hyperlink ref="H137" r:id="rId1000" display="esebelensi@gmail.com" xr:uid="{00000000-0004-0000-0200-0000EC030000}"/>
    <hyperlink ref="H153" r:id="rId1001" display="ARIASILVIA_20@HOTMAIL.COM" xr:uid="{00000000-0004-0000-0200-0000ED030000}"/>
    <hyperlink ref="H159" r:id="rId1002" display="idaharias@hotmail.com" xr:uid="{00000000-0004-0000-0200-0000EE030000}"/>
    <hyperlink ref="H165" r:id="rId1003" display="MAJOAG31@GMAIL.COM" xr:uid="{00000000-0004-0000-0200-0000EF030000}"/>
    <hyperlink ref="H169" r:id="rId1004" display="DIANAAROCA-1987@HOTMAIL.COM" xr:uid="{00000000-0004-0000-0200-0000F0030000}"/>
    <hyperlink ref="H181" r:id="rId1005" display="linaarzuaga_2@hotmail.com" xr:uid="{00000000-0004-0000-0200-0000F1030000}"/>
    <hyperlink ref="H188" r:id="rId1006" display="CRLNATEHORTUA@GMAIL.COM" xr:uid="{00000000-0004-0000-0200-0000F2030000}"/>
    <hyperlink ref="H201" r:id="rId1007" display="Sorayab_20@hotmail.com" xr:uid="{00000000-0004-0000-0200-0000F3030000}"/>
    <hyperlink ref="H209" r:id="rId1008" display="NATABALLES06@GMAIL.COM" xr:uid="{00000000-0004-0000-0200-0000F4030000}"/>
    <hyperlink ref="H219" r:id="rId1009" display="VIMBO17@HOTMAIL.COM" xr:uid="{00000000-0004-0000-0200-0000F5030000}"/>
    <hyperlink ref="H224" r:id="rId1010" display="KJBARBOSA14@GMAIL.COM" xr:uid="{00000000-0004-0000-0200-0000F6030000}"/>
    <hyperlink ref="H239" r:id="rId1011" display="INGRYHER@GMAIL.COM" xr:uid="{00000000-0004-0000-0200-0000F7030000}"/>
    <hyperlink ref="H281" r:id="rId1012" display="VIVIANF039@HOTMAIL.COM" xr:uid="{00000000-0004-0000-0200-0000F8030000}"/>
    <hyperlink ref="H289" r:id="rId1013" display="yuliethpaolabenitez@gmail.com" xr:uid="{00000000-0004-0000-0200-0000F9030000}"/>
    <hyperlink ref="H299" r:id="rId1014" display="maria.elena.bernal@hotmail.com" xr:uid="{00000000-0004-0000-0200-0000FA030000}"/>
    <hyperlink ref="H318" r:id="rId1015" display="ANDREABLANDON.ROJAS@GMAIL.COM" xr:uid="{00000000-0004-0000-0200-0000FB030000}"/>
    <hyperlink ref="H325" r:id="rId1016" display="fl_andrea_89@hotmail.com" xr:uid="{00000000-0004-0000-0200-0000FC030000}"/>
    <hyperlink ref="H328" r:id="rId1017" display="arbey25@hotmail.com " xr:uid="{00000000-0004-0000-0200-0000FD030000}"/>
    <hyperlink ref="H335" r:id="rId1018" display="monidk@gmail.com" xr:uid="{00000000-0004-0000-0200-0000FE030000}"/>
    <hyperlink ref="H342" r:id="rId1019" display="elenabotia@gmaiñl.com" xr:uid="{00000000-0004-0000-0200-0000FF030000}"/>
    <hyperlink ref="H349" r:id="rId1020" display="psicologacarmenbrito21@gmail.com" xr:uid="{00000000-0004-0000-0200-000000040000}"/>
    <hyperlink ref="H361" r:id="rId1021" display="trabajosocialpio12@gmail.com" xr:uid="{00000000-0004-0000-0200-000001040000}"/>
    <hyperlink ref="H360" r:id="rId1022" display="aramoix25@gmail.com" xr:uid="{00000000-0004-0000-0200-000002040000}"/>
    <hyperlink ref="H369" r:id="rId1023" display="myryam21022@gmail.com" xr:uid="{00000000-0004-0000-0200-000003040000}"/>
    <hyperlink ref="H372" r:id="rId1024" display="BRENDA.CATA@HOTMAIL.COM" xr:uid="{00000000-0004-0000-0200-000004040000}"/>
    <hyperlink ref="H391" r:id="rId1025" display="ragde594@hotmail.com" xr:uid="{00000000-0004-0000-0200-000005040000}"/>
    <hyperlink ref="H405" r:id="rId1026" display="HIJOS.3AMORES@HOTMAIL.COM" xr:uid="{00000000-0004-0000-0200-000006040000}"/>
    <hyperlink ref="H404" r:id="rId1027" display="FABIOCAMARGOSANCHEZ@GMAIL.COM" xr:uid="{00000000-0004-0000-0200-000007040000}"/>
    <hyperlink ref="H411" r:id="rId1028" display="PATRICIJEN@GMAIL.COM" xr:uid="{00000000-0004-0000-0200-000008040000}"/>
    <hyperlink ref="H407" r:id="rId1029" display="liseth.camargo.castillo@gmail.com" xr:uid="{00000000-0004-0000-0200-000009040000}"/>
    <hyperlink ref="H406" r:id="rId1030" display="milena0209@hotmail.com" xr:uid="{00000000-0004-0000-0200-00000A040000}"/>
    <hyperlink ref="H426" r:id="rId1031" display="tatiana27cll@gmail.com" xr:uid="{00000000-0004-0000-0200-00000B040000}"/>
    <hyperlink ref="H447" r:id="rId1032" display="CA_ORJUELA@YAHOO.ES" xr:uid="{00000000-0004-0000-0200-00000C040000}"/>
    <hyperlink ref="H504" r:id="rId1033" display="ntaliacas31@gmail.com" xr:uid="{00000000-0004-0000-0200-00000D040000}"/>
    <hyperlink ref="H514" r:id="rId1034" display="eleonoracastellarnoble@gmail.com" xr:uid="{00000000-0004-0000-0200-00000E040000}"/>
    <hyperlink ref="H547" r:id="rId1035" display="macasi02@yahoo.com" xr:uid="{00000000-0004-0000-0200-00000F040000}"/>
    <hyperlink ref="H544" r:id="rId1036" display="YELOCARO@HOTMAIL.COM" xr:uid="{00000000-0004-0000-0200-000010040000}"/>
    <hyperlink ref="H549" r:id="rId1037" display="SORIS_1310@HOTMAIL.COM" xr:uid="{00000000-0004-0000-0200-000011040000}"/>
    <hyperlink ref="H553" r:id="rId1038" display="ceballosctatiana@gmail.com" xr:uid="{00000000-0004-0000-0200-000012040000}"/>
    <hyperlink ref="H568" r:id="rId1039" display="luciamoncayo916@gmail.com" xr:uid="{00000000-0004-0000-0200-000013040000}"/>
    <hyperlink ref="H567" r:id="rId1040" display="yeschamorro@gmail.com" xr:uid="{00000000-0004-0000-0200-000014040000}"/>
    <hyperlink ref="H566" r:id="rId1041" display="dianachamizas.29@gmail.com" xr:uid="{00000000-0004-0000-0200-000015040000}"/>
    <hyperlink ref="H585" r:id="rId1042" display="eyicela0612@gmail.com" xr:uid="{00000000-0004-0000-0200-000016040000}"/>
    <hyperlink ref="H592" r:id="rId1043" display="viviheli89@gmail.com " xr:uid="{00000000-0004-0000-0200-000017040000}"/>
    <hyperlink ref="H655" r:id="rId1044" display="licozu10@hotmail.com" xr:uid="{00000000-0004-0000-0200-000018040000}"/>
    <hyperlink ref="H664" r:id="rId1045" display="claudiacuaical@gmail.com" xr:uid="{00000000-0004-0000-0200-000019040000}"/>
    <hyperlink ref="H667" r:id="rId1046" display="Wenda9626@gmail.com" xr:uid="{00000000-0004-0000-0200-00001A040000}"/>
    <hyperlink ref="H671" r:id="rId1047" display="cuellarana05@gmail.com" xr:uid="{00000000-0004-0000-0200-00001B040000}"/>
    <hyperlink ref="H686" r:id="rId1048" display="referente.victimas@gmail.com " xr:uid="{00000000-0004-0000-0200-00001C040000}"/>
    <hyperlink ref="H689" r:id="rId1049" display="ARIELJOSUE@HOTMAIL.COM" xr:uid="{00000000-0004-0000-0200-00001D040000}"/>
    <hyperlink ref="H699" r:id="rId1050" display="SILVIADEHOYOS855@GMAIL.COM" xr:uid="{00000000-0004-0000-0200-00001E040000}"/>
    <hyperlink ref="H701" r:id="rId1051" display="EDGARHOZ13@GMAIL,COM" xr:uid="{00000000-0004-0000-0200-00001F040000}"/>
    <hyperlink ref="H706" r:id="rId1052" display="madelva58@hotmail.com" xr:uid="{00000000-0004-0000-0200-000020040000}"/>
    <hyperlink ref="H727" r:id="rId1053" display="bdiaz@cafam.com.co" xr:uid="{00000000-0004-0000-0200-000021040000}"/>
    <hyperlink ref="H746" r:id="rId1054" display="ISABELDORADO369@GMAIL.COM" xr:uid="{00000000-0004-0000-0200-000022040000}"/>
    <hyperlink ref="H750" r:id="rId1055" display="lindaxdua@gmail.com" xr:uid="{00000000-0004-0000-0200-000023040000}"/>
    <hyperlink ref="H788" r:id="rId1056" display="eunice07co@gmail.com" xr:uid="{00000000-0004-0000-0200-000024040000}"/>
    <hyperlink ref="H797" r:id="rId1057" display="dario1199@hotmail.com" xr:uid="{00000000-0004-0000-0200-000025040000}"/>
    <hyperlink ref="H803" r:id="rId1058" display="MAYDY18@HOTMAIL.COM" xr:uid="{00000000-0004-0000-0200-000026040000}"/>
    <hyperlink ref="H820" r:id="rId1059" display="karlitafajardo@hotmail.com" xr:uid="{00000000-0004-0000-0200-000027040000}"/>
    <hyperlink ref="H825" r:id="rId1060" display="fernandezcortez0308@gmail.com" xr:uid="{00000000-0004-0000-0200-000028040000}"/>
    <hyperlink ref="H833" r:id="rId1061" display="TSJOHANAFERREIRA@GMAIL.COM" xr:uid="{00000000-0004-0000-0200-000029040000}"/>
    <hyperlink ref="H828" r:id="rId1062" display="ANFER8521@GMAIL.COM" xr:uid="{00000000-0004-0000-0200-00002A040000}"/>
    <hyperlink ref="H829" r:id="rId1063" display="YULIANA.FDEZ04@GMAIL.COM" xr:uid="{00000000-0004-0000-0200-00002B040000}"/>
    <hyperlink ref="H842" r:id="rId1064" display="YESIFLRZ@GMAIL.COM" xr:uid="{00000000-0004-0000-0200-00002C040000}"/>
    <hyperlink ref="H845" r:id="rId1065" display="angelaflorezl@hotmail.com" xr:uid="{00000000-0004-0000-0200-00002D040000}"/>
    <hyperlink ref="H856" r:id="rId1066" display="NOELFOMO43@GMAIL.COM" xr:uid="{00000000-0004-0000-0200-00002E040000}"/>
    <hyperlink ref="H857" r:id="rId1067" display="myfomo22@hotmail.com" xr:uid="{00000000-0004-0000-0200-00002F040000}"/>
    <hyperlink ref="H859" r:id="rId1068" display="blanmil622@gmail.com" xr:uid="{00000000-0004-0000-0200-000030040000}"/>
    <hyperlink ref="H883" r:id="rId1069" display="MAR_4@MSN.COM" xr:uid="{00000000-0004-0000-0200-000031040000}"/>
    <hyperlink ref="H901" r:id="rId1070" display="garcesyeniffer876@gmail.com" xr:uid="{00000000-0004-0000-0200-000032040000}"/>
    <hyperlink ref="H914" r:id="rId1071" display="lgarcia50@yahoo.es" xr:uid="{00000000-0004-0000-0200-000033040000}"/>
    <hyperlink ref="H935" r:id="rId1072" display="yelizethg@gmail.com" xr:uid="{00000000-0004-0000-0200-000034040000}"/>
    <hyperlink ref="H915" r:id="rId1073" display="MAGDA.LUCIAG@GMAIL.COM" xr:uid="{00000000-0004-0000-0200-000035040000}"/>
    <hyperlink ref="H986" r:id="rId1074" display="more.vivi22@gmail.com" xr:uid="{00000000-0004-0000-0200-000036040000}"/>
    <hyperlink ref="H973" r:id="rId1075" display="leidyj95@unicauca.edu.co" xr:uid="{00000000-0004-0000-0200-000037040000}"/>
    <hyperlink ref="H987" r:id="rId1076" display="alejagomezqu01@gmail.com" xr:uid="{00000000-0004-0000-0200-000038040000}"/>
    <hyperlink ref="H975" r:id="rId1077" display="GOMEZTORRESCLARIBEL@GMAIL.COM" xr:uid="{00000000-0004-0000-0200-000039040000}"/>
    <hyperlink ref="H998" r:id="rId1078" display="GLOGOVE0203@GMAIL.COM" xr:uid="{00000000-0004-0000-0200-00003A040000}"/>
    <hyperlink ref="H1001" display="CARO_GOMEZ4@HOTMAIL.COM" xr:uid="{00000000-0004-0000-0200-00003B040000}"/>
    <hyperlink ref="H997" r:id="rId1079" display="YULIANA.GOMEZQ@UDEA.EDU.CO " xr:uid="{00000000-0004-0000-0200-00003C040000}"/>
    <hyperlink ref="H1011" r:id="rId1080" display="L_1027@HOTMAIL.COM" xr:uid="{00000000-0004-0000-0200-00003D040000}"/>
    <hyperlink ref="H1008" r:id="rId1081" display="fcb.josehenriquez@gmail.com" xr:uid="{00000000-0004-0000-0200-00003E040000}"/>
    <hyperlink ref="H1013" display="SANDRA.GONZALEZRAMIREZ@IDIME.COM.CO" xr:uid="{00000000-0004-0000-0200-00003F040000}"/>
    <hyperlink ref="H1025" r:id="rId1082" display="ARGONQUI48@HOTMAIL.COM" xr:uid="{00000000-0004-0000-0200-000040040000}"/>
    <hyperlink ref="H1037" r:id="rId1083" display="maogra@gmail.com" xr:uid="{00000000-0004-0000-0200-000041040000}"/>
    <hyperlink ref="H1048" r:id="rId1084" display="elena-19891@outlook.com" xr:uid="{00000000-0004-0000-0200-000042040000}"/>
    <hyperlink ref="H1044" r:id="rId1085" display="MIRTAGRIJALBA2@GMAIL.COM" xr:uid="{00000000-0004-0000-0200-000043040000}"/>
    <hyperlink ref="H1051" r:id="rId1086" display="johanaguapacha252@gmail.com" xr:uid="{00000000-0004-0000-0200-000044040000}"/>
    <hyperlink ref="H1062" r:id="rId1087" display="miriamlucia52@hotmail.com" xr:uid="{00000000-0004-0000-0200-000045040000}"/>
    <hyperlink ref="H1061" r:id="rId1088" display="NANCYCGP94@GMAIL.COM" xr:uid="{00000000-0004-0000-0200-000046040000}"/>
    <hyperlink ref="H1070" r:id="rId1089" display="PSDRGM29@GMAIL.COM" xr:uid="{00000000-0004-0000-0200-000047040000}"/>
    <hyperlink ref="H1091" r:id="rId1090" display="GUILENE201455@GMAIL.COM" xr:uid="{00000000-0004-0000-0200-000048040000}"/>
    <hyperlink ref="H1090" r:id="rId1091" display="KATIUSKA8508@HOTMAIL.COM" xr:uid="{00000000-0004-0000-0200-000049040000}"/>
    <hyperlink ref="H1082" r:id="rId1092" display="KATLINGTZ@GMAIL.COM" xr:uid="{00000000-0004-0000-0200-00004A040000}"/>
    <hyperlink ref="H1092" r:id="rId1093" display="YYUSLEGUT235@HOTMAIL.COM" xr:uid="{00000000-0004-0000-0200-00004B040000}"/>
    <hyperlink ref="H1086" r:id="rId1094" display="loren.tsocial@gmail.com" xr:uid="{00000000-0004-0000-0200-00004C040000}"/>
    <hyperlink ref="H1076" r:id="rId1095" display="juangelusnovus@gmail.com" xr:uid="{00000000-0004-0000-0200-00004D040000}"/>
    <hyperlink ref="H1108" r:id="rId1096" display="karimehasbun812@hotmail.com" xr:uid="{00000000-0004-0000-0200-00004E040000}"/>
    <hyperlink ref="H1115" r:id="rId1097" display="dhenriquez21@hotmail.com" xr:uid="{00000000-0004-0000-0200-00004F040000}"/>
    <hyperlink ref="H1110" r:id="rId1098" display="fernandahenao1302@gmail.com" xr:uid="{00000000-0004-0000-0200-000050040000}"/>
    <hyperlink ref="H1111" r:id="rId1099" display="PSICOMALU92@GMAIL.COM" xr:uid="{00000000-0004-0000-0200-000051040000}"/>
    <hyperlink ref="H1124" r:id="rId1100" display="YALUHER26@HOTMAIL.COM" xr:uid="{00000000-0004-0000-0200-000052040000}"/>
    <hyperlink ref="H1121" r:id="rId1101" display="thmendez2456@gmail.com" xr:uid="{00000000-0004-0000-0200-000053040000}"/>
    <hyperlink ref="H1157" r:id="rId1102" display="yesika.higuera@uptc.edu.co" xr:uid="{00000000-0004-0000-0200-000054040000}"/>
    <hyperlink ref="H1164" r:id="rId1103" display="VIVIANAHOLGUIN20@GMAIL.COM" xr:uid="{00000000-0004-0000-0200-000055040000}"/>
    <hyperlink ref="H1165" r:id="rId1104" display="constanzahomemedina@gmail.com" xr:uid="{00000000-0004-0000-0200-000056040000}"/>
    <hyperlink ref="H1168" r:id="rId1105" display="carolinahortua198@hotmail.es " xr:uid="{00000000-0004-0000-0200-000057040000}"/>
    <hyperlink ref="H1183" r:id="rId1106" display="JAZZMINIBARRAB@GMAIL.COM" xr:uid="{00000000-0004-0000-0200-000058040000}"/>
    <hyperlink ref="H1206" r:id="rId1107" display="RUBYALEXANDRAJ@YAHOO.ES" xr:uid="{00000000-0004-0000-0200-000059040000}"/>
    <hyperlink ref="H1205" r:id="rId1108" display="sojari776@gmail.com" xr:uid="{00000000-0004-0000-0200-00005A040000}"/>
    <hyperlink ref="H1209" r:id="rId1109" display="andrea.rivera.yajr@gmail.com" xr:uid="{00000000-0004-0000-0200-00005B040000}"/>
    <hyperlink ref="H1208" r:id="rId1110" display="m.el09@hotmail.com" xr:uid="{00000000-0004-0000-0200-00005C040000}"/>
    <hyperlink ref="H1229" r:id="rId1111" display="kjoiro12@gmail.com" xr:uid="{00000000-0004-0000-0200-00005D040000}"/>
    <hyperlink ref="H1232" r:id="rId1112" display="andreajuezbarreto@gmail.com " xr:uid="{00000000-0004-0000-0200-00005E040000}"/>
    <hyperlink ref="H1239" r:id="rId1113" display="mainla200375@hotmail.com" xr:uid="{00000000-0004-0000-0200-00005F040000}"/>
    <hyperlink ref="H1237" r:id="rId1114" display="MARCELAINEZ@HOTMAIL.COM" xr:uid="{00000000-0004-0000-0200-000060040000}"/>
    <hyperlink ref="H1242" r:id="rId1115" display="richarddcruzz@hotmail.com" xr:uid="{00000000-0004-0000-0200-000061040000}"/>
    <hyperlink ref="H1247" r:id="rId1116" display="glorialatorre2104@gmail.com" xr:uid="{00000000-0004-0000-0200-000062040000}"/>
    <hyperlink ref="H1252" r:id="rId1117" display="FRANKO64.QUINTANA@GMAIL.COM" xr:uid="{00000000-0004-0000-0200-000063040000}"/>
    <hyperlink ref="H1265" r:id="rId1118" display="luzangelaleonblanco@gmail.com" xr:uid="{00000000-0004-0000-0200-000064040000}"/>
    <hyperlink ref="H1268" r:id="rId1119" display="dianaleonmifamilia@gmail.com" xr:uid="{00000000-0004-0000-0200-000065040000}"/>
    <hyperlink ref="H1298" r:id="rId1120" display="lisdeysita@hotmail.com" xr:uid="{00000000-0004-0000-0200-000066040000}"/>
    <hyperlink ref="H1305" r:id="rId1121" display="thomaszatu@gmail.com" xr:uid="{00000000-0004-0000-0200-000067040000}"/>
    <hyperlink ref="H1310" r:id="rId1122" display="CRISFERLOP-1980@HOTMAIL.COM" xr:uid="{00000000-0004-0000-0200-000068040000}"/>
    <hyperlink ref="H1323" r:id="rId1123" display="yalobo25@hotmail.es" xr:uid="{00000000-0004-0000-0200-000069040000}"/>
    <hyperlink ref="H1328" r:id="rId1124" display="sandrarociolozano@hotmail.com" xr:uid="{00000000-0004-0000-0200-00006A040000}"/>
    <hyperlink ref="H1332" r:id="rId1125" display="reviloca@hotmail.com" xr:uid="{00000000-0004-0000-0200-00006B040000}"/>
    <hyperlink ref="H1357" r:id="rId1126" display="hugomarin350@gmail.com" xr:uid="{00000000-0004-0000-0200-00006C040000}"/>
    <hyperlink ref="H1365" r:id="rId1127" display="mayoguardo@gmail.com" xr:uid="{00000000-0004-0000-0200-00006D040000}"/>
    <hyperlink ref="H1392" r:id="rId1128" display="MAYRA0588@HOTMAIL.COM" xr:uid="{00000000-0004-0000-0200-00006E040000}"/>
    <hyperlink ref="H1382" r:id="rId1129" display="melisanhoran97@gmail.com" xr:uid="{00000000-0004-0000-0200-00006F040000}"/>
    <hyperlink ref="H1375" r:id="rId1130" display="andresfemar@gmail.com" xr:uid="{00000000-0004-0000-0200-000070040000}"/>
    <hyperlink ref="H1408" r:id="rId1131" display="luciadelmaussa@hotmail.com" xr:uid="{00000000-0004-0000-0200-000071040000}"/>
    <hyperlink ref="H1407" r:id="rId1132" display="YULIANAPATRI24@GMAIL.COM" xr:uid="{00000000-0004-0000-0200-000072040000}"/>
    <hyperlink ref="H1439" r:id="rId1133" display="MENDIETAMARYI@GMAIL.COM" xr:uid="{00000000-0004-0000-0200-000073040000}"/>
    <hyperlink ref="H1444" r:id="rId1134" display="mendozamarjo10@gmail.com" xr:uid="{00000000-0004-0000-0200-000074040000}"/>
    <hyperlink ref="H1456" r:id="rId1135" display="kathiam36@hotmail.com" xr:uid="{00000000-0004-0000-0200-000075040000}"/>
    <hyperlink ref="H1453" r:id="rId1136" display="deissymera2304@gmail.com" xr:uid="{00000000-0004-0000-0200-000076040000}"/>
    <hyperlink ref="H1454" r:id="rId1137" display="LUISAMERA18@GMAIL.COM" xr:uid="{00000000-0004-0000-0200-000077040000}"/>
    <hyperlink ref="H1463" r:id="rId1138" display="moreliammg@hotmail.com" xr:uid="{00000000-0004-0000-0200-000078040000}"/>
    <hyperlink ref="H1468" r:id="rId1139" display="OEME.MED969@GMAIL.COM" xr:uid="{00000000-0004-0000-0200-000079040000}"/>
    <hyperlink ref="H1492" r:id="rId1140" display="sarajosue23@gmail.com " xr:uid="{00000000-0004-0000-0200-00007A040000}"/>
    <hyperlink ref="H1500" r:id="rId1141" display="karyna.221@hotmail.com" xr:uid="{00000000-0004-0000-0200-00007B040000}"/>
    <hyperlink ref="H1527" r:id="rId1142" display="JHONNYALEXANDERMORALESOLARTE@GMAIL.COM" xr:uid="{00000000-0004-0000-0200-00007C040000}"/>
    <hyperlink ref="H1532" r:id="rId1143" display="natamorales1212@gmail.com" xr:uid="{00000000-0004-0000-0200-00007D040000}"/>
    <hyperlink ref="H1531" r:id="rId1144" display="RO.CHI.MORALES@HOTMAIL.COM" xr:uid="{00000000-0004-0000-0200-00007E040000}"/>
    <hyperlink ref="H1539" r:id="rId1145" display="CMORALES.CONDE18@GMAIL.COM" xr:uid="{00000000-0004-0000-0200-00007F040000}"/>
    <hyperlink ref="H1555" r:id="rId1146" display="ladyjoan85@gmail.com" xr:uid="{00000000-0004-0000-0200-000080040000}"/>
    <hyperlink ref="H1580" r:id="rId1147" display="KRITO2485@HOTMAIL.ES" xr:uid="{00000000-0004-0000-0200-000081040000}"/>
    <hyperlink ref="H1574" r:id="rId1148" display="monicaalejandra2281@gmail.com" xr:uid="{00000000-0004-0000-0200-000082040000}"/>
    <hyperlink ref="H1575" r:id="rId1149" display="alexamu9207@gmail.com" xr:uid="{00000000-0004-0000-0200-000083040000}"/>
    <hyperlink ref="H1604" r:id="rId1150" display="ANYICAROLINANARVAEZTORO@GMAIL.COM" xr:uid="{00000000-0004-0000-0200-000084040000}"/>
    <hyperlink ref="H1603" r:id="rId1151" display="NARVAEZVELASCO@YAHOO.ES" xr:uid="{00000000-0004-0000-0200-000085040000}"/>
    <hyperlink ref="H1607" r:id="rId1152" display="mariafernandanavarrete26@gmail.com " xr:uid="{00000000-0004-0000-0200-000086040000}"/>
    <hyperlink ref="H1637" r:id="rId1153" display="YUDY.NUNEZMURILLO@GMAIL.COM" xr:uid="{00000000-0004-0000-0200-000087040000}"/>
    <hyperlink ref="H1649" r:id="rId1154" display="maresojedar@hotmail.com" xr:uid="{00000000-0004-0000-0200-000088040000}"/>
    <hyperlink ref="H1650" r:id="rId1155" display="marojeda21021987@gmail.com" xr:uid="{00000000-0004-0000-0200-000089040000}"/>
    <hyperlink ref="H1668" r:id="rId1156" display="natalysolarte@gmail.com" xr:uid="{00000000-0004-0000-0200-00008A040000}"/>
    <hyperlink ref="H1693" r:id="rId1157" display="OMARPROYECTOS2016@GMAIL.COM" xr:uid="{00000000-0004-0000-0200-00008B040000}"/>
    <hyperlink ref="H1709" r:id="rId1158" display="bety1977oertiz@hotmail.es" xr:uid="{00000000-0004-0000-0200-00008C040000}"/>
    <hyperlink ref="H1710" r:id="rId1159" display="YAREMISORTIZ@GMAIL.COM" xr:uid="{00000000-0004-0000-0200-00008D040000}"/>
    <hyperlink ref="H1719" r:id="rId1160" display="aliceortiz2012@hotmail.com " xr:uid="{00000000-0004-0000-0200-00008E040000}"/>
    <hyperlink ref="H1728" r:id="rId1161" display="osoriostefanye@gmail.com" xr:uid="{00000000-0004-0000-0200-00008F040000}"/>
    <hyperlink ref="H1737" r:id="rId1162" display="PATRICIAOSPINAMEJIA@GMAIL.COM" xr:uid="{00000000-0004-0000-0200-000090040000}"/>
    <hyperlink ref="H1766" r:id="rId1163" display="marcela21pachon@gmail.com" xr:uid="{00000000-0004-0000-0200-000091040000}"/>
    <hyperlink ref="H1769" r:id="rId1164" display="lilianitapadilla@gmail.com" xr:uid="{00000000-0004-0000-0200-000092040000}"/>
    <hyperlink ref="H1775" r:id="rId1165" display="LUZPADILLA2910@HOTMAL.COM" xr:uid="{00000000-0004-0000-0200-000093040000}"/>
    <hyperlink ref="H1794" r:id="rId1166" display="saillymosquera@gmail.com" xr:uid="{00000000-0004-0000-0200-000094040000}"/>
    <hyperlink ref="H1815" display="enfermerajhoanapardo@gmail.com" xr:uid="{00000000-0004-0000-0200-000095040000}"/>
    <hyperlink ref="H1822" r:id="rId1167" display="angelicaparodiruiz@gmail.com" xr:uid="{00000000-0004-0000-0200-000096040000}"/>
    <hyperlink ref="H1826" r:id="rId1168" display="adielapimentel707@hotmail.com   " xr:uid="{00000000-0004-0000-0200-000097040000}"/>
    <hyperlink ref="H1829" r:id="rId1169" display="milviapascuales@gmail.com" xr:uid="{00000000-0004-0000-0200-000098040000}"/>
    <hyperlink ref="H1832" r:id="rId1170" display="elimarce_0225@hotmail.com" xr:uid="{00000000-0004-0000-0200-000099040000}"/>
    <hyperlink ref="H1851" r:id="rId1171" display="CONCHIESTRADA10@HOTMAIL.COM" xr:uid="{00000000-0004-0000-0200-00009A040000}"/>
    <hyperlink ref="H1855" r:id="rId1172" display="YINAPSICOLOGA1@GMAIL.COM" xr:uid="{00000000-0004-0000-0200-00009B040000}"/>
    <hyperlink ref="H1857" r:id="rId1173" display="mericaro@hotmail.com" xr:uid="{00000000-0004-0000-0200-00009C040000}"/>
    <hyperlink ref="H1914" r:id="rId1174" display="claudiaperezayala1306@gmail.com" xr:uid="{00000000-0004-0000-0200-00009D040000}"/>
    <hyperlink ref="H1887" r:id="rId1175" display="caritopergav@gmail.com" xr:uid="{00000000-0004-0000-0200-00009E040000}"/>
    <hyperlink ref="H1895" r:id="rId1176" display="chelyp272011@hotmail.com " xr:uid="{00000000-0004-0000-0200-00009F040000}"/>
    <hyperlink ref="H1901" r:id="rId1177" display="majope03@hotmail.com" xr:uid="{00000000-0004-0000-0200-0000A0040000}"/>
    <hyperlink ref="H1903" r:id="rId1178" display="deysilioianaperezpimiento@gmail.com" xr:uid="{00000000-0004-0000-0200-0000A1040000}"/>
    <hyperlink ref="H1907" r:id="rId1179" display="ELICHULA75@HOTMAIL.COM" xr:uid="{00000000-0004-0000-0200-0000A2040000}"/>
    <hyperlink ref="H1955" r:id="rId1180" display="MIPLANU37@HOTMAIL.COM" xr:uid="{00000000-0004-0000-0200-0000A3040000}"/>
    <hyperlink ref="H1968" r:id="rId1181" display="clau2902_d@hotmail.com" xr:uid="{00000000-0004-0000-0200-0000A4040000}"/>
    <hyperlink ref="H1971" r:id="rId1182" display="XIMENA.PRIETO@HOTMAIL.COM" xr:uid="{00000000-0004-0000-0200-0000A5040000}"/>
    <hyperlink ref="H2001" r:id="rId1183" display="loiss12@hotmail.com" xr:uid="{00000000-0004-0000-0200-0000A6040000}"/>
    <hyperlink ref="H2005" r:id="rId1184" display="Racedo6@hotmail.com" xr:uid="{00000000-0004-0000-0200-0000A7040000}"/>
    <hyperlink ref="H2016" r:id="rId1185" display="ERIKA-MARCELA18@HOTMAIL.COM" xr:uid="{00000000-0004-0000-0200-0000A8040000}"/>
    <hyperlink ref="H2010" r:id="rId1186" display="marifer17.mfrm@gmail.com" xr:uid="{00000000-0004-0000-0200-0000A9040000}"/>
    <hyperlink ref="H2030" r:id="rId1187" display="CA_ORJUELA@YAHOO.ES" xr:uid="{00000000-0004-0000-0200-0000AA040000}"/>
    <hyperlink ref="H2035" r:id="rId1188" display="DAIRISRP@HOTMAIL.COM" xr:uid="{00000000-0004-0000-0200-0000AB040000}"/>
    <hyperlink ref="H2041" r:id="rId1189" display="realesherrera@hotmail.com" xr:uid="{00000000-0004-0000-0200-0000AC040000}"/>
    <hyperlink ref="H2072" r:id="rId1190" display="andrespsic@hotmail.com" xr:uid="{00000000-0004-0000-0200-0000AD040000}"/>
    <hyperlink ref="H2091" r:id="rId1191" display="nataliarivera_24@hotmail.com" xr:uid="{00000000-0004-0000-0200-0000AE040000}"/>
    <hyperlink ref="H2112" r:id="rId1192" display="catarochapsico@gmail.com" xr:uid="{00000000-0004-0000-0200-0000AF040000}"/>
    <hyperlink ref="H2140" r:id="rId1193" display="psicologasandra.rodri@hotmail.com" xr:uid="{00000000-0004-0000-0200-0000B0040000}"/>
    <hyperlink ref="H2128" r:id="rId1194" display="osvaldojoserodriguezosorio@gmail.com" xr:uid="{00000000-0004-0000-0200-0000B1040000}"/>
    <hyperlink ref="H2134" r:id="rId1195" display="elamarcela25@hotmail.com" xr:uid="{00000000-0004-0000-0200-0000B2040000}"/>
    <hyperlink ref="H2120" r:id="rId1196" display="Ludysrodriguezsss@gmail.com" xr:uid="{00000000-0004-0000-0200-0000B3040000}"/>
    <hyperlink ref="H2126" r:id="rId1197" display="JGRJ1969@GMAIL.COM" xr:uid="{00000000-0004-0000-0200-0000B4040000}"/>
    <hyperlink ref="H2147" r:id="rId1198" display="gladysrodriserrato65@gmail.com" xr:uid="{00000000-0004-0000-0200-0000B5040000}"/>
    <hyperlink ref="H2138" r:id="rId1199" display="ANMARROQUI@HOTMAIL.COM" xr:uid="{00000000-0004-0000-0200-0000B6040000}"/>
    <hyperlink ref="H2170" r:id="rId1200" display="MARIAM_1883@HOTMAIL.COM" xr:uid="{00000000-0004-0000-0200-0000B7040000}"/>
    <hyperlink ref="H2176" r:id="rId1201" display="19ANAROJAS@GMAIL.COM" xr:uid="{00000000-0004-0000-0200-0000B8040000}"/>
    <hyperlink ref="H2204" r:id="rId1202" display="monicaroal24@hotmail.com" xr:uid="{00000000-0004-0000-0200-0000B9040000}"/>
    <hyperlink ref="H2214" r:id="rId1203" display="danielarosa.cobaleda@gmail.com" xr:uid="{00000000-0004-0000-0200-0000BA040000}"/>
    <hyperlink ref="H2213" r:id="rId1204" display="MARILYNROSADARAMOS@GMAIL.COM" xr:uid="{00000000-0004-0000-0200-0000BB040000}"/>
    <hyperlink ref="H2221" r:id="rId1205" display="XIELROCA03@GMAIL.COM" xr:uid="{00000000-0004-0000-0200-0000BC040000}"/>
    <hyperlink ref="H2251" r:id="rId1206" display="ALCIRA06@HOTMAIL.COM" xr:uid="{00000000-0004-0000-0200-0000BD040000}"/>
    <hyperlink ref="H2252" r:id="rId1207" display="MARITSALASD12@GMAIL.COM" xr:uid="{00000000-0004-0000-0200-0000BE040000}"/>
    <hyperlink ref="H2259" r:id="rId1208" display="mirthasalazarg@gmail.com" xr:uid="{00000000-0004-0000-0200-0000BF040000}"/>
    <hyperlink ref="H2271" r:id="rId1209" display="ERIK.0492@HOTMAIL.COM" xr:uid="{00000000-0004-0000-0200-0000C0040000}"/>
    <hyperlink ref="H2280" r:id="rId1210" display="gasalinas66@yahoo.es" xr:uid="{00000000-0004-0000-0200-0000C1040000}"/>
    <hyperlink ref="H2282" r:id="rId1211" display="mariaangelica9027@gmail.com" xr:uid="{00000000-0004-0000-0200-0000C2040000}"/>
    <hyperlink ref="H2300" r:id="rId1212" display="informacion.coronavirus@pijaossalud.com.co" xr:uid="{00000000-0004-0000-0200-0000C3040000}"/>
    <hyperlink ref="H2309" r:id="rId1213" display="fabisana66@gmail.com" xr:uid="{00000000-0004-0000-0200-0000C4040000}"/>
    <hyperlink ref="H2296" r:id="rId1214" display="marasanchez-78@hotmail.com" xr:uid="{00000000-0004-0000-0200-0000C5040000}"/>
    <hyperlink ref="H2304" r:id="rId1215" display="JOHNYSANCHEZ93@OUTLOOK.COM" xr:uid="{00000000-0004-0000-0200-0000C6040000}"/>
    <hyperlink ref="H2301" r:id="rId1216" display="PSICOLOGOJUANSANCHEZ@GMAIL.COM" xr:uid="{00000000-0004-0000-0200-0000C7040000}"/>
    <hyperlink ref="H2337" r:id="rId1217" display="marilinsantacruz10@gmail.com" xr:uid="{00000000-0004-0000-0200-0000C8040000}"/>
    <hyperlink ref="H2338" r:id="rId1218" display="papsivi.ibagueps4@gmail.com" xr:uid="{00000000-0004-0000-0200-0000C9040000}"/>
    <hyperlink ref="H2396" r:id="rId1219" display="ps.santiagosierra@gmail.com" xr:uid="{00000000-0004-0000-0200-0000CA040000}"/>
    <hyperlink ref="H2394" r:id="rId1220" display="liliana.sierra2012@hotmail.com" xr:uid="{00000000-0004-0000-0200-0000CB040000}"/>
    <hyperlink ref="H2399" r:id="rId1221" display="DENORE.34@HOTMAIL.COM" xr:uid="{00000000-0004-0000-0200-0000CC040000}"/>
    <hyperlink ref="H2416" r:id="rId1222" display="jhonatansolartemap@hotmail.com" xr:uid="{00000000-0004-0000-0200-0000CD040000}"/>
    <hyperlink ref="H2418" r:id="rId1223" display="doralbasolarteortega33@gmail.com" xr:uid="{00000000-0004-0000-0200-0000CE040000}"/>
    <hyperlink ref="H2419" r:id="rId1224" display="pattysola51@gmail.com" xr:uid="{00000000-0004-0000-0200-0000CF040000}"/>
    <hyperlink ref="H2440" r:id="rId1225" display="psico.manuela.sc@gmail.com" xr:uid="{00000000-0004-0000-0200-0000D0040000}"/>
    <hyperlink ref="H2433" r:id="rId1226" display="casupi0613@gmail.com" xr:uid="{00000000-0004-0000-0200-0000D1040000}"/>
    <hyperlink ref="H2445" r:id="rId1227" display="ANDREA-1110@HOTMAIL.COM" xr:uid="{00000000-0004-0000-0200-0000D2040000}"/>
    <hyperlink ref="H2431" r:id="rId1228" display="JESICA.SUAREZH09@GMAIL.COM" xr:uid="{00000000-0004-0000-0200-0000D3040000}"/>
    <hyperlink ref="H2435" r:id="rId1229" display="JES3001@HOTMAIL.COM" xr:uid="{00000000-0004-0000-0200-0000D4040000}"/>
    <hyperlink ref="H2455" r:id="rId1230" display="carolinatamayo22@gmail.com" xr:uid="{00000000-0004-0000-0200-0000D5040000}"/>
    <hyperlink ref="H2466" r:id="rId1231" display="FRANT7070@GMAIL.COM" xr:uid="{00000000-0004-0000-0200-0000D6040000}"/>
    <hyperlink ref="H2478" r:id="rId1232" display="laudithtoro15@gmail.com" xr:uid="{00000000-0004-0000-0200-0000D7040000}"/>
    <hyperlink ref="H2493" r:id="rId1233" display="LOLIS028@GMAIL.COM" xr:uid="{00000000-0004-0000-0200-0000D8040000}"/>
    <hyperlink ref="H2513" r:id="rId1234" display="paantome22@hotmail.com" xr:uid="{00000000-0004-0000-0200-0000D9040000}"/>
    <hyperlink ref="H2510" r:id="rId1235" display="BLANCALUZ0403@GMAIL.COM" xr:uid="{00000000-0004-0000-0200-0000DA040000}"/>
    <hyperlink ref="H2492" r:id="rId1236" display="LORETOR126@GMAIL.COM" xr:uid="{00000000-0004-0000-0200-0000DB040000}"/>
    <hyperlink ref="H2522" r:id="rId1237" display="SANDYTRIGOS@GMAIL.COM" xr:uid="{00000000-0004-0000-0200-0000DC040000}"/>
    <hyperlink ref="H2531" r:id="rId1238" display="YURANYTRUJILLO24@GMAIL.COM" xr:uid="{00000000-0004-0000-0200-0000DD040000}"/>
    <hyperlink ref="H2529" r:id="rId1239" display="ALE20364@HOTMAIL.COM" xr:uid="{00000000-0004-0000-0200-0000DE040000}"/>
    <hyperlink ref="H2542" r:id="rId1240" display="PALMACOR15@HOTMAIL.COM" xr:uid="{00000000-0004-0000-0200-0000DF040000}"/>
    <hyperlink ref="H2545" r:id="rId1241" display="lore.urb@gmail.com" xr:uid="{00000000-0004-0000-0200-0000E0040000}"/>
    <hyperlink ref="H2551" r:id="rId1242" display="KEVINURINA01@GMAIL.OCM" xr:uid="{00000000-0004-0000-0200-0000E1040000}"/>
    <hyperlink ref="H2559" r:id="rId1243" display="MARIA011ALVAREZ@GMAIL.COM" xr:uid="{00000000-0004-0000-0200-0000E2040000}"/>
    <hyperlink ref="H2558" r:id="rId1244" display="nataurrea30b@gmail.com" xr:uid="{00000000-0004-0000-0200-0000E3040000}"/>
    <hyperlink ref="H2562" r:id="rId1245" display="norausgu39@yahoo.es" xr:uid="{00000000-0004-0000-0200-0000E4040000}"/>
    <hyperlink ref="H2566" r:id="rId1246" display="mailto:janethamandacordoba@gmail.com" xr:uid="{00000000-0004-0000-0200-0000E5040000}"/>
    <hyperlink ref="H2578" r:id="rId1247" display="URABABIENESTAR11@GMAIL.COM" xr:uid="{00000000-0004-0000-0200-0000E6040000}"/>
    <hyperlink ref="H2630" r:id="rId1248" display="angela_velasquez87@yahoo.es" xr:uid="{00000000-0004-0000-0200-0000E7040000}"/>
    <hyperlink ref="H2631" r:id="rId1249" display="MAY7476@GMAIL.COM" xr:uid="{00000000-0004-0000-0200-0000E8040000}"/>
    <hyperlink ref="H2629" r:id="rId1250" display="paolavelasquez242021@gmail.com" xr:uid="{00000000-0004-0000-0200-0000E9040000}"/>
    <hyperlink ref="H2624" r:id="rId1251" display="shidavelasquez@hotmail.com" xr:uid="{00000000-0004-0000-0200-0000EA040000}"/>
    <hyperlink ref="H2637" r:id="rId1252" display="juanpablo2784@gmail.com" xr:uid="{00000000-0004-0000-0200-0000EB040000}"/>
    <hyperlink ref="H2651" r:id="rId1253" display="MVIDAL3010@HOTMAIL.COM" xr:uid="{00000000-0004-0000-0200-0000EC040000}"/>
    <hyperlink ref="H2658" r:id="rId1254" display="JUANDIEGOVSG@GMAIL.COM" xr:uid="{00000000-0004-0000-0200-0000ED040000}"/>
    <hyperlink ref="H2679" r:id="rId1255" display="samivi411@hotmail.com" xr:uid="{00000000-0004-0000-0200-0000EE040000}"/>
    <hyperlink ref="H2702" display="MARIA.ZAPATA@IDIME.COM.CO" xr:uid="{00000000-0004-0000-0200-0000EF040000}"/>
    <hyperlink ref="H2705" r:id="rId1256" display="luchopsico@gmail.com" xr:uid="{00000000-0004-0000-0200-0000F0040000}"/>
    <hyperlink ref="H2718" r:id="rId1257" display="luciazumu123@gmail.com" xr:uid="{00000000-0004-0000-0200-0000F1040000}"/>
    <hyperlink ref="H2715" r:id="rId1258" display="JAZG0306@GMAIL.COM" xr:uid="{00000000-0004-0000-0200-0000F2040000}"/>
    <hyperlink ref="H1877" r:id="rId1259" display="NIPER1977@GMAIL.COM" xr:uid="{00000000-0004-0000-0200-0000F3040000}"/>
    <hyperlink ref="H1275" r:id="rId1260" display="taydi20@hotmail.com" xr:uid="{00000000-0004-0000-0200-0000F4040000}"/>
    <hyperlink ref="H1544" r:id="rId1261" display="marydeluque@hotmail.com" xr:uid="{00000000-0004-0000-0200-0000F5040000}"/>
    <hyperlink ref="H2611" r:id="rId1262" display="PSICOLOGIAVAZ@GMAIL.COM" xr:uid="{00000000-0004-0000-0200-0000F6040000}"/>
    <hyperlink ref="H1093" r:id="rId1263" display="NATALIA.GUTIERREZ12@HOTMAIL.COM" xr:uid="{00000000-0004-0000-0200-0000F7040000}"/>
    <hyperlink ref="H522" r:id="rId1264" display="HCESI@HOTMAIL.COM" xr:uid="{00000000-0004-0000-0200-0000F8040000}"/>
    <hyperlink ref="H1491" r:id="rId1265" display="monsalvemedina@gmail.com" xr:uid="{00000000-0004-0000-0200-0000F9040000}"/>
    <hyperlink ref="H809" r:id="rId1266" display="ADIELA_MARIA@HOTMAIL.COM" xr:uid="{00000000-0004-0000-0200-0000FA040000}"/>
    <hyperlink ref="H20" r:id="rId1267" xr:uid="{00000000-0004-0000-0200-0000FB040000}"/>
    <hyperlink ref="H2446" r:id="rId1268" display="olgamaritza24@hotmail.com " xr:uid="{00000000-0004-0000-0200-0000FC040000}"/>
    <hyperlink ref="H2403" r:id="rId1269" display="PSICOLOGIATATIANA@HOTMAIL.COM " xr:uid="{00000000-0004-0000-0200-0000FD040000}"/>
    <hyperlink ref="H2495" r:id="rId1270" display="VIVIANAMILENATORRESRIVERO@GMAIL.COM" xr:uid="{00000000-0004-0000-0200-0000FE040000}"/>
    <hyperlink ref="H2508" r:id="rId1271" display="karla.971221@gmail.com" xr:uid="{00000000-0004-0000-0200-0000FF040000}"/>
    <hyperlink ref="H1548" r:id="rId1272" display="natamosot@gmail.com" xr:uid="{00000000-0004-0000-0200-000000050000}"/>
    <hyperlink ref="H2533" r:id="rId1273" display="sanpatritru@hotmail.com" xr:uid="{00000000-0004-0000-0200-000001050000}"/>
    <hyperlink ref="H1830" r:id="rId1274" display="yuli12242008@hotmail.com" xr:uid="{00000000-0004-0000-0200-000002050000}"/>
    <hyperlink ref="H2119" r:id="rId1275" display="linarodriguezortiz4@gmail.com" xr:uid="{00000000-0004-0000-0200-000003050000}"/>
    <hyperlink ref="H552" r:id="rId1276" display="dolycaviedes@hotmail.com" xr:uid="{00000000-0004-0000-0200-000004050000}"/>
    <hyperlink ref="H2348" r:id="rId1277" display="lilianasantofimiogar6@gmail.com" xr:uid="{00000000-0004-0000-0200-000005050000}"/>
    <hyperlink ref="H2432" r:id="rId1278" display="ingrysuarez@hotmail.com" xr:uid="{00000000-0004-0000-0200-000006050000}"/>
    <hyperlink ref="H1624" r:id="rId1279" display="ps.alexnietomacias@gmail.com" xr:uid="{00000000-0004-0000-0200-000007050000}"/>
    <hyperlink ref="H2434" r:id="rId1280" display="marthaesuarezm@gmail.com_x000a_" xr:uid="{00000000-0004-0000-0200-000008050000}"/>
    <hyperlink ref="H1853" r:id="rId1281" display="vivianapeinadomeneses@gmail.com" xr:uid="{00000000-0004-0000-0200-000009050000}"/>
    <hyperlink ref="H978" r:id="rId1282" display="lores_94_94@hotmail.com" xr:uid="{00000000-0004-0000-0200-00000A050000}"/>
    <hyperlink ref="H43" r:id="rId1283" display="mkenfermero@hotmail.com" xr:uid="{00000000-0004-0000-0200-00000B050000}"/>
    <hyperlink ref="H1370" r:id="rId1284" display="MARYORYANDREAM@GMAIL.COM" xr:uid="{00000000-0004-0000-0200-00000C050000}"/>
    <hyperlink ref="H2073" r:id="rId1285" display="fanaluvi@outlook.es" xr:uid="{00000000-0004-0000-0200-00000D050000}"/>
    <hyperlink ref="H793" r:id="rId1286" display="wendy.echeverry@hotmail.com" xr:uid="{00000000-0004-0000-0200-00000E050000}"/>
    <hyperlink ref="H2118" r:id="rId1287" display="alejarodri9708@gmail.com" xr:uid="{00000000-0004-0000-0200-00000F050000}"/>
    <hyperlink ref="H941" r:id="rId1288" display="noragarzonp@gmail.com" xr:uid="{00000000-0004-0000-0200-000010050000}"/>
    <hyperlink ref="H2087" r:id="rId1289" display="dianissmarces@hotmail.com" xr:uid="{00000000-0004-0000-0200-000011050000}"/>
    <hyperlink ref="H2716" r:id="rId1290" display="lina.alejandra915@gmail.com" xr:uid="{00000000-0004-0000-0200-000012050000}"/>
    <hyperlink ref="H1638" r:id="rId1291" display="JULIETHOBANDO23@GMAIL.COM" xr:uid="{00000000-0004-0000-0200-000013050000}"/>
    <hyperlink ref="H9" r:id="rId1292" xr:uid="{00000000-0004-0000-0200-000014050000}"/>
    <hyperlink ref="H949" r:id="rId1293" display="gil_ste@hotmail.com" xr:uid="{00000000-0004-0000-0200-000015050000}"/>
    <hyperlink ref="H606" r:id="rId1294" display="contrerasbambague2905@gmail.com" xr:uid="{00000000-0004-0000-0200-000016050000}"/>
    <hyperlink ref="H2530" r:id="rId1295" display="josetrujillocalderon2020@gmail.com" xr:uid="{00000000-0004-0000-0200-000017050000}"/>
    <hyperlink ref="H2534" r:id="rId1296" display="catleya_26@hotmail.com" xr:uid="{00000000-0004-0000-0200-000018050000}"/>
    <hyperlink ref="H394" r:id="rId1297" display="claudi01@hotmail.com" xr:uid="{00000000-0004-0000-0200-000019050000}"/>
    <hyperlink ref="H2216" r:id="rId1298" display="lorena920210@gmail.com" xr:uid="{00000000-0004-0000-0200-00001A050000}"/>
    <hyperlink ref="H2169" r:id="rId1299" display="MAROJASRIV@GMAIL.COM" xr:uid="{00000000-0004-0000-0200-00001B050000}"/>
    <hyperlink ref="H1238" r:id="rId1300" display="alambertinezcalderin@gmail.com" xr:uid="{00000000-0004-0000-0200-00001C050000}"/>
    <hyperlink ref="H681" r:id="rId1301" display="PSICOLOGAJANETHCUFINO@GMAIL.COM" xr:uid="{00000000-0004-0000-0200-00001D050000}"/>
    <hyperlink ref="H120" r:id="rId1302" display="DEISYARANGO@HOTMAIL.COM" xr:uid="{00000000-0004-0000-0200-00001E050000}"/>
    <hyperlink ref="H1220" r:id="rId1303" display="TAPILU14@HOTMAIL.COM" xr:uid="{00000000-0004-0000-0200-00001F050000}"/>
    <hyperlink ref="H42" r:id="rId1304" display="ELSAAGUDELO12@HOTMAIL.COM" xr:uid="{00000000-0004-0000-0200-000020050000}"/>
    <hyperlink ref="H1509" r:id="rId1305" display="psicologaericamonterrosa@gmail.com" xr:uid="{00000000-0004-0000-0200-000021050000}"/>
    <hyperlink ref="H481" r:id="rId1306" display="mailto:MARIAJOSECAWIL98@HOTMAIL.COM" xr:uid="{00000000-0004-0000-0200-000022050000}"/>
    <hyperlink ref="H2043" r:id="rId1307" display="johanarg17@hotmail.com" xr:uid="{00000000-0004-0000-0200-000023050000}"/>
    <hyperlink ref="H1472" r:id="rId1308" display="yerlinquejada@gmail.com" xr:uid="{00000000-0004-0000-0200-000024050000}"/>
    <hyperlink ref="H2066" r:id="rId1309" display="maiaricaurte24@gmail.com" xr:uid="{00000000-0004-0000-0200-000025050000}"/>
    <hyperlink ref="H198" r:id="rId1310" display="nathaliaayala913@gmail.com" xr:uid="{00000000-0004-0000-0200-000026050000}"/>
    <hyperlink ref="H49" r:id="rId1311" display="malejandra_alba@hotmail.com " xr:uid="{00000000-0004-0000-0200-000027050000}"/>
    <hyperlink ref="H1734" r:id="rId1312" display="SSOFIA2618@GMAIL.COM" xr:uid="{00000000-0004-0000-0200-000028050000}"/>
    <hyperlink ref="H952" r:id="rId1313" display="lauraisabelgp@hotmail.com" xr:uid="{00000000-0004-0000-0200-000029050000}"/>
    <hyperlink ref="H615" r:id="rId1314" display="shayraneymar@gmail.com" xr:uid="{00000000-0004-0000-0200-00002A050000}"/>
    <hyperlink ref="H905" r:id="rId1315" display="GARCIAMARTINEZNATALIA.30@GMAIL.COM" xr:uid="{00000000-0004-0000-0200-00002B050000}"/>
    <hyperlink ref="H881" r:id="rId1316" display="MILENNIN2012@HOTMAIL.COM" xr:uid="{00000000-0004-0000-0200-00002C050000}"/>
    <hyperlink ref="H1996" r:id="rId1317" display="domaquile81@gmail.com" xr:uid="{00000000-0004-0000-0200-00002D050000}"/>
    <hyperlink ref="H2139" r:id="rId1318" display="ANDRHE.PAO.15@GMAIL.COM" xr:uid="{00000000-0004-0000-0200-00002E050000}"/>
    <hyperlink ref="H2412" r:id="rId1319" xr:uid="{00000000-0004-0000-0200-00002F050000}"/>
    <hyperlink ref="H2595" r:id="rId1320" display="vargas.andrea1993@gmail.com" xr:uid="{00000000-0004-0000-0200-000030050000}"/>
    <hyperlink ref="H660" r:id="rId1321" display="dimarce1808@gmail.com" xr:uid="{00000000-0004-0000-0200-000031050000}"/>
    <hyperlink ref="H787" r:id="rId1322" display="diaclaudresan@gmail.com" xr:uid="{00000000-0004-0000-0200-000032050000}"/>
    <hyperlink ref="H1983" r:id="rId1323" display="psleonardoqh@gmail.com" xr:uid="{00000000-0004-0000-0200-000033050000}"/>
    <hyperlink ref="H1645" r:id="rId1324" display="YEILYNF0623@GMAIL.COM" xr:uid="{00000000-0004-0000-0200-000034050000}"/>
    <hyperlink ref="H1385" r:id="rId1325" display="andreamartireyes@gmail.com" xr:uid="{00000000-0004-0000-0200-000035050000}"/>
    <hyperlink ref="H1284" r:id="rId1326" display="ingridlizcano.huem@gmail.com" xr:uid="{00000000-0004-0000-0200-000036050000}"/>
    <hyperlink ref="H1260" r:id="rId1327" display="lemos3107@hotmail.com" xr:uid="{00000000-0004-0000-0200-000037050000}"/>
    <hyperlink ref="H1230" r:id="rId1328" display="noralu82@gmail.com" xr:uid="{00000000-0004-0000-0200-000038050000}"/>
    <hyperlink ref="H1559" r:id="rId1329" display="DIANAMOSQUERA29@GMAIL.COM" xr:uid="{00000000-0004-0000-0200-000039050000}"/>
    <hyperlink ref="H2537" r:id="rId1330" display="CAROTRU.0607@GMAIL.COM" xr:uid="{00000000-0004-0000-0200-00003A050000}"/>
    <hyperlink ref="H2107" r:id="rId1331" display="yessrr19@gmail.com" xr:uid="{00000000-0004-0000-0200-00003B050000}"/>
    <hyperlink ref="H1496" r:id="rId1332" display="yulymontagut51@gmail.com" xr:uid="{00000000-0004-0000-0200-00003C050000}"/>
    <hyperlink ref="H1424" r:id="rId1333" display="JAIRMEJIASPSICOLOGO@GMAIL.COM" xr:uid="{00000000-0004-0000-0200-00003D050000}"/>
    <hyperlink ref="H1662" r:id="rId1334" display="TRABAJOSOCIALRBC@GMAIL.COM" xr:uid="{00000000-0004-0000-0200-00003E050000}"/>
    <hyperlink ref="H2581" r:id="rId1335" display="claudia31valencia@gmail.com" xr:uid="{00000000-0004-0000-0200-00003F050000}"/>
    <hyperlink ref="H136" r:id="rId1336" display="ARCOSYULI67@GMAIL.COM" xr:uid="{00000000-0004-0000-0200-000040050000}"/>
    <hyperlink ref="H1502" r:id="rId1337" display="PATTYCASTILLO0730@GMAIL.COM" xr:uid="{00000000-0004-0000-0200-000041050000}"/>
    <hyperlink ref="H690" r:id="rId1338" display="dorageneracionessilvia@gmail.com" xr:uid="{00000000-0004-0000-0200-000042050000}"/>
    <hyperlink ref="H2480" r:id="rId1339" display="RAQUELTORRADO35@GMAIL.COM" xr:uid="{00000000-0004-0000-0200-000043050000}"/>
    <hyperlink ref="H751" r:id="rId1340" display="sandra_milena_duarte@hotmail.com" xr:uid="{00000000-0004-0000-0200-000044050000}"/>
    <hyperlink ref="H633" r:id="rId1341" display="LIS.CORONELB@GMAIL.COM" xr:uid="{00000000-0004-0000-0200-000046050000}"/>
    <hyperlink ref="H2171" r:id="rId1342" display="gabi_r_1710@hotmail.com" xr:uid="{00000000-0004-0000-0200-000047050000}"/>
    <hyperlink ref="H2408" r:id="rId1343" display="wisico3@hotmail.com" xr:uid="{00000000-0004-0000-0200-000048050000}"/>
    <hyperlink ref="H1943" r:id="rId1344" display="PROMOSOACHA@GMAIL.COM" xr:uid="{00000000-0004-0000-0200-000049050000}"/>
    <hyperlink ref="H431" r:id="rId1345" display="psicocanob@gmail.com" xr:uid="{00000000-0004-0000-0200-00004A050000}"/>
    <hyperlink ref="H428" r:id="rId1346" display="camilacanocaicedo@gmail.com" xr:uid="{00000000-0004-0000-0200-00004B050000}"/>
    <hyperlink ref="H951" r:id="rId1347" display="CFGIRALDO86@GMAIL.COM" xr:uid="{00000000-0004-0000-0200-00004C050000}"/>
    <hyperlink ref="H1781" r:id="rId1348" display="LIMARSH2016@GMAIL.COM" xr:uid="{00000000-0004-0000-0200-00004D050000}"/>
    <hyperlink ref="H1455" r:id="rId1349" display="Milagromercadomorales@gmail.com" xr:uid="{00000000-0004-0000-0200-00004E050000}"/>
    <hyperlink ref="H2557" r:id="rId1350" display="lluvia1219@hotmail.com" xr:uid="{00000000-0004-0000-0200-00004F050000}"/>
    <hyperlink ref="H2622" r:id="rId1351" display="sonivebo@gmail.com" xr:uid="{00000000-0004-0000-0200-000050050000}"/>
    <hyperlink ref="H308" r:id="rId1352" display="luisabirchenall@gmail.com" xr:uid="{00000000-0004-0000-0200-000051050000}"/>
    <hyperlink ref="H1849" r:id="rId1353" display="siauhospitalsardinata1@gmail.com" xr:uid="{00000000-0004-0000-0200-000052050000}"/>
    <hyperlink ref="H556" r:id="rId1354" display="njaviercelisv@hotmail.com" xr:uid="{00000000-0004-0000-0200-000053050000}"/>
    <hyperlink ref="H2116" r:id="rId1355" display="angelianarodriguez@gmail.com" xr:uid="{00000000-0004-0000-0200-000054050000}"/>
    <hyperlink ref="H309" r:id="rId1356" display="marclita0489@gmail.com" xr:uid="{00000000-0004-0000-0200-000055050000}"/>
    <hyperlink ref="H1425" r:id="rId1357" display="carmen.yesenia2610@gmail.com" xr:uid="{00000000-0004-0000-0200-000056050000}"/>
    <hyperlink ref="H2422" r:id="rId1358" display="MASOSAL96@GMAIL.COM" xr:uid="{00000000-0004-0000-0200-000057050000}"/>
    <hyperlink ref="H101" r:id="rId1359" display="evelynvanessa94@gmail.com" xr:uid="{00000000-0004-0000-0200-000058050000}"/>
    <hyperlink ref="H950" r:id="rId1360" display="YELI1815@HOTMAIL.COM" xr:uid="{00000000-0004-0000-0200-000059050000}"/>
    <hyperlink ref="H1661" r:id="rId1361" display="JOHANAALEJANDRAOP@GMAIL.COM" xr:uid="{00000000-0004-0000-0200-00005A050000}"/>
    <hyperlink ref="H1848" r:id="rId1362" display="andrespaz1@gmail.com" xr:uid="{00000000-0004-0000-0200-00005B050000}"/>
    <hyperlink ref="H1322" r:id="rId1363" display="nlosadap@gmail.com" xr:uid="{00000000-0004-0000-0200-00005C050000}"/>
    <hyperlink ref="H440" r:id="rId1364" display="magicaba@gmail.com" xr:uid="{00000000-0004-0000-0200-00005D050000}"/>
    <hyperlink ref="H1879" r:id="rId1365" display="PSICOLOGACAMPO@GMAIL.COM" xr:uid="{00000000-0004-0000-0200-00005E050000}"/>
    <hyperlink ref="H395" r:id="rId1366" display="DANIZCALDERON@GMAIL.COM" xr:uid="{00000000-0004-0000-0200-00005F050000}"/>
    <hyperlink ref="H576" r:id="rId1367" display="DIANACHAPARRO0914@GMAIL.COM" xr:uid="{00000000-0004-0000-0200-000060050000}"/>
    <hyperlink ref="H800" r:id="rId1368" display="ARIEL.ERAZO2020@GMAIL.COM" xr:uid="{00000000-0004-0000-0200-000061050000}"/>
    <hyperlink ref="H578" r:id="rId1369" display="JERALDCH08@GMAIL.COM" xr:uid="{00000000-0004-0000-0200-000062050000}"/>
    <hyperlink ref="H273" r:id="rId1370" display="JABEPRI@HOTMAIL.COM" xr:uid="{00000000-0004-0000-0200-000063050000}"/>
    <hyperlink ref="H2519" r:id="rId1371" display="trejoslaurasofia78@gmail.com" xr:uid="{00000000-0004-0000-0200-000064050000}"/>
    <hyperlink ref="H687" r:id="rId1372" display="mariadavilan.70@gmial.com" xr:uid="{00000000-0004-0000-0200-000065050000}"/>
    <hyperlink ref="H2303" r:id="rId1373" display="sandra-pipe@hotmail.com" xr:uid="{00000000-0004-0000-0200-000066050000}"/>
    <hyperlink ref="H237" r:id="rId1374" display="mitu@mallamas.com.co" xr:uid="{00000000-0004-0000-0200-000067050000}"/>
    <hyperlink ref="H2515" r:id="rId1375" display="moon16i@hotmail.com" xr:uid="{00000000-0004-0000-0200-000068050000}"/>
    <hyperlink ref="H2460" r:id="rId1376" display="istemy@hotmail.es" xr:uid="{00000000-0004-0000-0200-000069050000}"/>
    <hyperlink ref="H2686" r:id="rId1377" display="MARLE967@HOTMAIL.COM" xr:uid="{00000000-0004-0000-0200-00006A050000}"/>
    <hyperlink ref="H1836" r:id="rId1378" display="ARPAL20@HOTMAIL.COM" xr:uid="{00000000-0004-0000-0200-00006B050000}"/>
    <hyperlink ref="H1528" r:id="rId1379" display="VIVIANNE.MORALES@CALI.GOV.CO" xr:uid="{00000000-0004-0000-0200-00006C050000}"/>
    <hyperlink ref="H254" r:id="rId1380" display="ANASOFIABASTIDAS12@GMAIL.COM" xr:uid="{00000000-0004-0000-0200-00006D050000}"/>
    <hyperlink ref="H540" r:id="rId1381" display="mailto:SOLSOLESITO1015@HOTMAIL.COM" xr:uid="{00000000-0004-0000-0200-00006E050000}"/>
    <hyperlink ref="H672" r:id="rId1382" display="VIVIANA-CUELLAR13@OUTLOOK.ES" xr:uid="{00000000-0004-0000-0200-00006F050000}"/>
    <hyperlink ref="H1533" r:id="rId1383" display="GINA_MOBLA@HOTMAIL.COM" xr:uid="{00000000-0004-0000-0200-000070050000}"/>
    <hyperlink ref="H2110" r:id="rId1384" display="tatirove@hotmail.com" xr:uid="{00000000-0004-0000-0200-000071050000}"/>
    <hyperlink ref="H2269" r:id="rId1385" display="beatrizslacedotuiran@gmail.com" xr:uid="{00000000-0004-0000-0200-000072050000}"/>
    <hyperlink ref="H2287" r:id="rId1386" display="SLAURACAMILA28@GMAIL.COM" xr:uid="{00000000-0004-0000-0200-000073050000}"/>
    <hyperlink ref="H2302" r:id="rId1387" display="MARCESANZ2003@GMAIL.COM" xr:uid="{00000000-0004-0000-0200-000074050000}"/>
    <hyperlink ref="H2667" r:id="rId1388" display="WILLIAM.VIPE1965@HOTMAIL.COM" xr:uid="{00000000-0004-0000-0200-000075050000}"/>
    <hyperlink ref="H2489" r:id="rId1389" display="laurajuly2601@hotmail.com" xr:uid="{00000000-0004-0000-0200-000076050000}"/>
    <hyperlink ref="H444" r:id="rId1390" display="pcaranguay@gmail.com" xr:uid="{00000000-0004-0000-0200-000077050000}"/>
    <hyperlink ref="H1953" r:id="rId1391" display="vivipineros518@gmail.com " xr:uid="{00000000-0004-0000-0200-000078050000}"/>
    <hyperlink ref="H666" r:id="rId1392" display="bajardepeso10koficial@gmail.com " xr:uid="{00000000-0004-0000-0200-000079050000}"/>
    <hyperlink ref="H279" r:id="rId1393" display="luiskamontenegro@hotmail.com" xr:uid="{00000000-0004-0000-0200-00007A050000}"/>
    <hyperlink ref="H462" r:id="rId1394" display="liliana.cardozo.ucaldas@gmail.com" xr:uid="{00000000-0004-0000-0200-00007B050000}"/>
    <hyperlink ref="H646" r:id="rId1395" display="MAYEMIA@GMAIL.COM" xr:uid="{00000000-0004-0000-0200-00007C050000}"/>
    <hyperlink ref="H2683" r:id="rId1396" display="JAWIOR@HOTMAIL.COM" xr:uid="{00000000-0004-0000-0200-00007D050000}"/>
    <hyperlink ref="H1850" r:id="rId1397" display="DKPEDROZAM@GMAIL.COM" xr:uid="{00000000-0004-0000-0200-00007E050000}"/>
    <hyperlink ref="H1609" r:id="rId1398" display="ANGLICAROLINA@GMAIL.COM" xr:uid="{00000000-0004-0000-0200-00007F050000}"/>
    <hyperlink ref="H53" r:id="rId1399" display="MARCELAA87@HOTMAIL.COM" xr:uid="{00000000-0004-0000-0200-000080050000}"/>
    <hyperlink ref="H2499" r:id="rId1400" display="DIXIMENATO16@OUTLOOK.ES" xr:uid="{00000000-0004-0000-0200-000081050000}"/>
    <hyperlink ref="H2497" r:id="rId1401" display="roxsanatc@hotmail.com" xr:uid="{00000000-0004-0000-0200-000082050000}"/>
    <hyperlink ref="H2357" r:id="rId1402" display="laura.clunidos049@gmail.com" xr:uid="{00000000-0004-0000-0200-000083050000}"/>
    <hyperlink ref="H866" r:id="rId1403" display="YENIETHFUENTES2010@HOTMAIL.COM " xr:uid="{00000000-0004-0000-0200-000084050000}"/>
    <hyperlink ref="H1597" r:id="rId1404" display="atencionpsicologica4523@gmail.com" xr:uid="{00000000-0004-0000-0200-000085050000}"/>
    <hyperlink ref="H2407" r:id="rId1405" display="katerine1996silvera@hotmail.com" xr:uid="{00000000-0004-0000-0200-000086050000}"/>
    <hyperlink ref="H2224" r:id="rId1406" display="luzamalfiysarita@gmail.com" xr:uid="{00000000-0004-0000-0200-000087050000}"/>
    <hyperlink ref="H317" r:id="rId1407" display="rblancopaloma@gmail.com" xr:uid="{00000000-0004-0000-0200-000088050000}"/>
    <hyperlink ref="H2144" r:id="rId1408" display="karolyulieth1995@gmail.com" xr:uid="{00000000-0004-0000-0200-00008A050000}"/>
    <hyperlink ref="H2141" r:id="rId1409" display="tatianaro621@gmail.com" xr:uid="{00000000-0004-0000-0200-00008B050000}"/>
    <hyperlink ref="H2244" r:id="rId1410" display="dianasoraya@gmail.com" xr:uid="{00000000-0004-0000-0200-00008C050000}"/>
    <hyperlink ref="H1171" r:id="rId1411" display="walbehoyos@hotmail.com" xr:uid="{00000000-0004-0000-0200-00008D050000}"/>
    <hyperlink ref="H1374" r:id="rId1412" display="veramartinez701@gmail.com" xr:uid="{00000000-0004-0000-0200-00008E050000}"/>
    <hyperlink ref="H678" r:id="rId1413" display="psicogiselamaldonado@hotmail.com" xr:uid="{00000000-0004-0000-0200-00008F050000}"/>
    <hyperlink ref="H713" r:id="rId1414" display="ELIDELGADOARRIETA@HOTMAIL.COM" xr:uid="{00000000-0004-0000-0200-000090050000}"/>
    <hyperlink ref="H1549" r:id="rId1415" display="psico.enidt@gmail.com" xr:uid="{00000000-0004-0000-0200-000091050000}"/>
    <hyperlink ref="H2652" r:id="rId1416" display="MARLILIVIMO@GMAIL.COM " xr:uid="{00000000-0004-0000-0200-000092050000}"/>
    <hyperlink ref="H5" r:id="rId1417" xr:uid="{00000000-0004-0000-0200-000093050000}"/>
    <hyperlink ref="H2238" r:id="rId1418" display="yolimaruiz920215@gmail.com" xr:uid="{00000000-0004-0000-0200-000094050000}"/>
    <hyperlink ref="H2165" r:id="rId1419" display="j-alejita19@hotmail.com " xr:uid="{00000000-0004-0000-0200-000095050000}"/>
    <hyperlink ref="H510" r:id="rId1420" display="ALCASTELLANOSCA96@GMAIL.COM" xr:uid="{00000000-0004-0000-0200-000096050000}"/>
    <hyperlink ref="H2053" r:id="rId1421" display="profesionaldefamilia@gmail.com" xr:uid="{00000000-0004-0000-0200-000097050000}"/>
    <hyperlink ref="H520" r:id="rId1422" display="mayacava419@gmail.com" xr:uid="{00000000-0004-0000-0200-000098050000}"/>
    <hyperlink ref="H1972" r:id="rId1423" display="mabelpuellor@gmail.com" xr:uid="{00000000-0004-0000-0200-000099050000}"/>
    <hyperlink ref="H1793" r:id="rId1424" display="rosapalacios19@hotmail.com" xr:uid="{00000000-0004-0000-0200-00009A050000}"/>
    <hyperlink ref="H1577" r:id="rId1425" display="lesugri03@gmail.com" xr:uid="{00000000-0004-0000-0200-00009C050000}"/>
    <hyperlink ref="H205" r:id="rId1426" display="angelamayerlybaezrojas@gmail.com " xr:uid="{00000000-0004-0000-0200-00009E050000}"/>
    <hyperlink ref="H1888" r:id="rId1427" display="lauracarolinaperez04@hotmail.com" xr:uid="{00000000-0004-0000-0200-00009F050000}"/>
    <hyperlink ref="H29" r:id="rId1428" display="anacuna76@gmail,com" xr:uid="{00000000-0004-0000-0200-0000A0050000}"/>
    <hyperlink ref="H1843" r:id="rId1429" display="kattypg.1210@gmail.com" xr:uid="{00000000-0004-0000-0200-0000A1050000}"/>
    <hyperlink ref="H338" r:id="rId1430" display="luis-adolfobotello_73@hotmail.com" xr:uid="{00000000-0004-0000-0200-0000A2050000}"/>
    <hyperlink ref="H189" r:id="rId1431" display="YONAIDISATENCIO@HOTMAIL.COM" xr:uid="{00000000-0004-0000-0200-0000A3050000}"/>
    <hyperlink ref="H2241" r:id="rId1432" display="NAWEL1304@HOTMAIL.COM" xr:uid="{00000000-0004-0000-0200-0000A4050000}"/>
    <hyperlink ref="H2459" r:id="rId1433" display="maria.jose.tapias.ricardo@gmail.com" xr:uid="{00000000-0004-0000-0200-0000A5050000}"/>
    <hyperlink ref="H2242" r:id="rId1434" display="SOFISAENZ2001@GMAIL.COM" xr:uid="{00000000-0004-0000-0200-0000A6050000}"/>
    <hyperlink ref="H732" r:id="rId1435" display="VIDE9505@GMAIL.COM" xr:uid="{00000000-0004-0000-0200-0000A7050000}"/>
    <hyperlink ref="H909" r:id="rId1436" display="ALVAROGARCIA0104@HOTMAIL.COM" xr:uid="{00000000-0004-0000-0200-0000A8050000}"/>
    <hyperlink ref="H1163" r:id="rId1437" display="gloriapat66@hotmail.com" xr:uid="{00000000-0004-0000-0200-0000A9050000}"/>
    <hyperlink ref="H28" r:id="rId1438" display="lacostamart.s30@gamil.com" xr:uid="{00000000-0004-0000-0200-0000AA050000}"/>
    <hyperlink ref="H57" r:id="rId1439" display="SANDY.SANTI1@YAHOO.ES" xr:uid="{00000000-0004-0000-0200-0000AB050000}"/>
    <hyperlink ref="H1530" r:id="rId1440" display="YYCORONEL11@GMAIL.COM" xr:uid="{00000000-0004-0000-0200-0000AC050000}"/>
    <hyperlink ref="H459" r:id="rId1441" display="Cardonaluzdary@gmail.com" xr:uid="{00000000-0004-0000-0200-0000AD050000}"/>
    <hyperlink ref="H1873" r:id="rId1442" display="peraltah696@hotmail.com" xr:uid="{00000000-0004-0000-0200-0000AE050000}"/>
    <hyperlink ref="H121" r:id="rId1443" display="LUZMIRYANARANGURENMESA@GMAIL.COM" xr:uid="{00000000-0004-0000-0200-0000AF050000}"/>
    <hyperlink ref="H170" r:id="rId1444" display="ginaalpsi@hotmail.com" xr:uid="{00000000-0004-0000-0200-0000B0050000}"/>
    <hyperlink ref="H801" r:id="rId1445" display="yeniferescalante38@gmail.com" xr:uid="{00000000-0004-0000-0200-0000B1050000}"/>
    <hyperlink ref="H1663" r:id="rId1446" display="TRABAJOSOCIALRBC@GMAIL.COM" xr:uid="{00000000-0004-0000-0200-0000B2050000}"/>
    <hyperlink ref="H1303" r:id="rId1447" display="MONICAALEJANDRALOPEZSANCHEZ@GMAIL.COM" xr:uid="{00000000-0004-0000-0200-0000B3050000}"/>
    <hyperlink ref="H1945" r:id="rId1448" display="paolapino1999@gmail.com " xr:uid="{00000000-0004-0000-0200-0000B4050000}"/>
    <hyperlink ref="H2344" r:id="rId1449" display="YUSAN.27@HOTMAIL.COM" xr:uid="{00000000-0004-0000-0200-0000B5050000}"/>
    <hyperlink ref="H1690" r:id="rId1450" display="LIDAORTEGAM@GMAIL.COM" xr:uid="{00000000-0004-0000-0200-0000B6050000}"/>
    <hyperlink ref="H1054" r:id="rId1451" display="CARITOGUASCA@GMAIL.COM" xr:uid="{00000000-0004-0000-0200-0000B7050000}"/>
    <hyperlink ref="H2328" r:id="rId1452" display="sanguinomagda@gmail.com" xr:uid="{00000000-0004-0000-0200-0000B8050000}"/>
    <hyperlink ref="H668" r:id="rId1453" display="LAURACAROLINAPSICOLOGA@GMAIL.COM" xr:uid="{00000000-0004-0000-0200-0000B9050000}"/>
    <hyperlink ref="H1593" r:id="rId1454" display="YENISMARY@HOTMAIL.COM" xr:uid="{00000000-0004-0000-0200-0000BA050000}"/>
    <hyperlink ref="H1394" r:id="rId1455" display="LOREMP96@GMAIL.COM" xr:uid="{00000000-0004-0000-0200-0000BB050000}"/>
    <hyperlink ref="H1466" r:id="rId1456" display="LINEFLOREZ@HOTMAIL.COM" xr:uid="{00000000-0004-0000-0200-0000BC050000}"/>
    <hyperlink ref="H1404" r:id="rId1457" display="alejamarulanda1@hotmail.com" xr:uid="{00000000-0004-0000-0200-0000BD050000}"/>
    <hyperlink ref="H2470" r:id="rId1458" display="elitopsicologa@gmail.com" xr:uid="{00000000-0004-0000-0200-0000BE050000}"/>
    <hyperlink ref="H1733" r:id="rId1459" display="OSPINA.PS@HOTMAIL.COM" xr:uid="{00000000-0004-0000-0200-0000BF050000}"/>
    <hyperlink ref="H2009" r:id="rId1460" display="LUDA3981@GMAIL.COM" xr:uid="{00000000-0004-0000-0200-0000C0050000}"/>
    <hyperlink ref="H1443" r:id="rId1461" display="CRISTINA_MENDOZA30@HOTMAIL.COM" xr:uid="{00000000-0004-0000-0200-0000C1050000}"/>
    <hyperlink ref="H146" r:id="rId1462" display="DIEGO.AREVALO0117@GMAIL.COM" xr:uid="{00000000-0004-0000-0200-0000C2050000}"/>
    <hyperlink ref="H245" r:id="rId1463" display="wbarriosc@unicartagena.edu.co" xr:uid="{00000000-0004-0000-0200-0000C3050000}"/>
    <hyperlink ref="H895" r:id="rId1464" display="XIMENA3018@OUTLOOK.COM" xr:uid="{00000000-0004-0000-0200-0000C4050000}"/>
    <hyperlink ref="H517" r:id="rId1465" display="YANCYCASTILLOMOLANO@GMAIL.COM" xr:uid="{00000000-0004-0000-0200-0000C5050000}"/>
    <hyperlink ref="H1109" r:id="rId1466" display="CAROLINA.HENAOORTIZ@GMAIL.COM" xr:uid="{00000000-0004-0000-0200-0000C6050000}"/>
    <hyperlink ref="H1904" r:id="rId1467" display="JELOPE19823007@GMAIL.COM" xr:uid="{00000000-0004-0000-0200-0000C7050000}"/>
    <hyperlink ref="H2599" r:id="rId1468" display="TSMERCEDESVARGAS@OUTLOOK.ES" xr:uid="{00000000-0004-0000-0200-0000C8050000}"/>
    <hyperlink ref="H1627" r:id="rId1469" display="lore0.5@outlook.es" xr:uid="{00000000-0004-0000-0200-0000C9050000}"/>
    <hyperlink ref="H1602" r:id="rId1470" display="erikamutto29@gmail.com" xr:uid="{00000000-0004-0000-0200-0000CA050000}"/>
    <hyperlink ref="H1767" r:id="rId1471" display="tocancipatrabajosocials@gmail" xr:uid="{00000000-0004-0000-0200-0000CB050000}"/>
    <hyperlink ref="H899" r:id="rId1472" display="ginaisa@hotmail.com" xr:uid="{00000000-0004-0000-0200-0000CC050000}"/>
    <hyperlink ref="H1780" r:id="rId1473" display="sebasmivid@hotmail.com" xr:uid="{00000000-0004-0000-0200-0000CD050000}"/>
    <hyperlink ref="H2543" r:id="rId1474" display="mariaurbano01997@gmail.com" xr:uid="{00000000-0004-0000-0200-0000CE050000}"/>
    <hyperlink ref="H961" r:id="rId1475" display="alejagiva27@gmail.com" xr:uid="{00000000-0004-0000-0200-0000CF050000}"/>
    <hyperlink ref="H1269" r:id="rId1476" display="taianaleongarcia911@gmail.com " xr:uid="{B89F909E-03CE-495E-9FC8-E06B03EA3C7E}"/>
    <hyperlink ref="H1673" r:id="rId1477" display="SILVIFLO_8@HOTMAIL.COM" xr:uid="{9A35414E-8637-4F6D-8BEC-8AD94B112504}"/>
    <hyperlink ref="H2406" r:id="rId1478" display="lindasilva.ls79@gmail.com" xr:uid="{3F288C6B-EFD9-4C24-B406-B7129169C432}"/>
    <hyperlink ref="H680" r:id="rId1479" display="tino-cuevas@hotmail.com" xr:uid="{51A11EFD-EA50-41DF-821F-88F61ED37087}"/>
    <hyperlink ref="H2425" r:id="rId1480" display="yasmintarazona0402@gmail.com " xr:uid="{33580E4F-7E99-4D04-A85C-53B0CFBBE9D4}"/>
    <hyperlink ref="H1902" r:id="rId1481" display="erjusefi11@gmail.com" xr:uid="{5F7B9211-E9FD-439A-8829-AD59E2B10543}"/>
    <hyperlink ref="H1185" r:id="rId1482" display="NURYIBARRA12@GMAIL.COM" xr:uid="{5CC637CE-18D9-4111-99FD-071F47016FA8}"/>
    <hyperlink ref="H1031" r:id="rId1483" display="logandavid159@gmail.com" xr:uid="{57B28855-E4AD-4062-A0D6-BDC277BFA7E0}"/>
    <hyperlink ref="H2360" r:id="rId1484" display="EULY444@HOTMAIL.COM" xr:uid="{D93BB2DF-8E1B-4478-BF4F-A5E7F6E0539F}"/>
    <hyperlink ref="H199" r:id="rId1485" display="maryerlin82@gmail.com" xr:uid="{E0AA6814-69E3-4D75-88AC-5FEE8B4EB03E}"/>
    <hyperlink ref="H1646" r:id="rId1486" display="OCHOABOBADILLA03@GMAIL.COM" xr:uid="{78ABD329-891A-41C7-87FF-9B9427F7EAEF}"/>
    <hyperlink ref="H1312" r:id="rId1487" display="PSIGLORIALOPEZ@GMAIL.COM" xr:uid="{D5AAD7B8-3CE7-48D5-BD21-C3090B758607}"/>
    <hyperlink ref="H1334" r:id="rId1488" display="rolufeo@hotmail.com" xr:uid="{9560F6C9-908B-4912-B052-EED41581B4F3}"/>
    <hyperlink ref="H1414" r:id="rId1489" display="yeniferescalante38@gmail.com" xr:uid="{B20D1671-87E5-45EA-8345-E8B37F1E4346}"/>
    <hyperlink ref="H1487" r:id="rId1490" display="FAYMONCADA@GMAIL.COM" xr:uid="{FF290E4F-3BF4-469D-B0A3-6ADCEE3B3D6E}"/>
    <hyperlink ref="H2645" r:id="rId1491" display="jordanyvdelgado@gmail.com" xr:uid="{8F25AE20-3BC8-415C-B57A-3A0A076D5F1D}"/>
    <hyperlink ref="H2012" r:id="rId1492" display="RJOHA656@GMAIL.COM" xr:uid="{3CA28409-95B8-4B71-AAF4-C07BBE0B84A4}"/>
    <hyperlink ref="H2544" r:id="rId1493" display="NEIDYU@GMAIL.COM" xr:uid="{C3C5822E-706C-4187-9992-FAB161EBF906}"/>
    <hyperlink ref="H1373" r:id="rId1494" display="CATA7MART@GMAIL.COM" xr:uid="{0DA3BE8B-11C8-4E56-AFC6-9DA3F0DB1061}"/>
    <hyperlink ref="H1114" r:id="rId1495" display="PSIC.CARLOSHENAO@GMAIL.COM" xr:uid="{9EE78BE4-DF3C-4DB6-A888-FB9C32870EAE}"/>
    <hyperlink ref="H11" r:id="rId1496" xr:uid="{00000000-0004-0000-0000-000000000000}"/>
    <hyperlink ref="H2535" r:id="rId1497" display="ATRUJILLOCO@GMAIL.COM" xr:uid="{A075666B-C460-4F8A-953D-3FE93561D287}"/>
    <hyperlink ref="H2509" r:id="rId1498" display="ALTORRES@COOSALUD.COM " xr:uid="{AE18D26F-8022-48A2-93DF-E104BD494D1E}"/>
    <hyperlink ref="H1233" r:id="rId1499" display="angelajunca728@hotmail.com" xr:uid="{2D38FD7D-40C9-471E-82E9-B3240DB2131F}"/>
    <hyperlink ref="H2659" r:id="rId1500" display="LUZESTELITACRIS@HOTMAIL.COM" xr:uid="{1CA3237D-010E-46F5-8042-D9FB4AE948A4}"/>
    <hyperlink ref="H2346" r:id="rId1501" display="ruthmasantiago@hotmail.com" xr:uid="{6847B42A-19EF-473E-A93F-BC4E6A63BA58}"/>
    <hyperlink ref="H1940" r:id="rId1502" display="CINDY_PINED@HOTMAIL.COM" xr:uid="{ABAF1797-9547-4F4D-BA64-8D51B7B4DCD0}"/>
    <hyperlink ref="H2580" display="LINAVALENCIA6@HOTMAIL.COM" xr:uid="{641F7EC4-C825-49D3-A99B-3DCED36A417A}"/>
    <hyperlink ref="H1606" r:id="rId1503" display="lnateramedina@gmail.com" xr:uid="{E30DACCD-FB97-465B-BBFC-5BEC7B515471}"/>
    <hyperlink ref="H2609" r:id="rId1504" display="andre13789@hotmail,com" xr:uid="{72E0CFCC-5676-489F-B550-A30EE4179C6D}"/>
    <hyperlink ref="H1380" r:id="rId1505" display="LUCIAMARTINEZC14@GMAIL.COM" xr:uid="{DF2BEFE9-9573-4937-BA4A-2DFCF885EA04}"/>
    <hyperlink ref="H192" r:id="rId1506" display="TICOATUESTA@HOTMAIL.COM" xr:uid="{502845D9-6C1D-4020-A89A-900D20D45E47}"/>
    <hyperlink ref="H191" r:id="rId1507" display="TELLOATUESTADURAN@GMAIL.COM" xr:uid="{1D49BC30-5B81-4EAD-98A4-5BC9E3D586DF}"/>
    <hyperlink ref="H40" r:id="rId1508" display="AGUDELOBERRIO@GMAIL.COM" xr:uid="{001A5B4B-5A59-40FC-90A7-495F0D47553F}"/>
    <hyperlink ref="H1994" r:id="rId1509" display="GIBRANJORMA@HOTMAIL.COM" xr:uid="{228B3099-FE78-4E21-878B-C9A7E7F3BDBF}"/>
    <hyperlink ref="H1566" r:id="rId1510" display="RAYNIERMOZO@HOPTMAIL.COM" xr:uid="{CB850B74-A621-4CED-B4C1-C1129513855C}"/>
    <hyperlink ref="H2331" r:id="rId1511" display="VELKISSANJUAN@HOTMAIL.COM" xr:uid="{9C0C0EA2-E0D0-4D3B-9770-9063A5402E82}"/>
    <hyperlink ref="H776" r:id="rId1512" display="IPSECORADIODIAGNOSTICOS@HOTMAIL.COM" xr:uid="{9440EE92-D348-4895-BB74-33CD05A9E0CF}"/>
    <hyperlink ref="H1740" r:id="rId1513" display="LOMAOS_1028@HOTMAIL.COM" xr:uid="{2DD82929-915E-4968-90C4-AE3B2E8172A4}"/>
    <hyperlink ref="H782" r:id="rId1514" display="CELIADURAN0918@HOTMAIL.COM" xr:uid="{328FEA86-A4A7-4B48-82A1-AE05D8AB943A}"/>
    <hyperlink ref="H1782" r:id="rId1515" display="PATRICIAPAEZARENAS@GMAIL.COM" xr:uid="{F22BFD53-9D1C-4737-A62A-D881BDD83C9B}"/>
    <hyperlink ref="H836" r:id="rId1516" display="SAMIFIVE@HOTMAIL.COM" xr:uid="{BFF6D904-E7FA-47DF-B4CF-23A804CBDDB2}"/>
    <hyperlink ref="H612" r:id="rId1517" display="CNJCONTADOR@GMAIL.COM" xr:uid="{1BF2B0D3-9626-448E-AB62-5F7F799EA7D7}"/>
    <hyperlink ref="H781" r:id="rId1518" display="SALVATORE70200@HOTMAIL.COM" xr:uid="{7A36441B-C861-4ABB-8397-5BE1A6411030}"/>
    <hyperlink ref="H1102" r:id="rId1519" display="LINAGUT27@GMAIL.COM" xr:uid="{6E237C09-C2C8-4004-A769-77F7F8E84476}"/>
    <hyperlink ref="H1928" r:id="rId1520" display="IPSCONTASAS@GMAIL.COM" xr:uid="{1765442D-7A8C-490E-B5BE-8D2CA0EC1F47}"/>
    <hyperlink ref="H1691" r:id="rId1521" display="YENISETH79@LIVE.COM.AR" xr:uid="{6753D004-8A29-49CE-BB07-6E480BE385D2}"/>
    <hyperlink ref="H1995" r:id="rId1522" display="DARIANA2207@HOTMAIL.COM" xr:uid="{C3F20CF6-BD85-4939-BE62-0A74671D8A54}"/>
    <hyperlink ref="H1799" r:id="rId1523" display="YULLDELCARMENPALLARES@HOTMAIL.COM" xr:uid="{9F621CDD-FE02-4865-97BE-226D19000372}"/>
    <hyperlink ref="H190" r:id="rId1524" display="JOANTU9@HOTMAIL.COM" xr:uid="{F9BF5BB7-2F68-45F1-A124-D9B50F6F47FF}"/>
    <hyperlink ref="H2414" r:id="rId1525" display="crisolfon2000@gmail.com" xr:uid="{3F5506AE-1453-4E72-A03F-5D7F68B4A1A2}"/>
    <hyperlink ref="H2167" r:id="rId1526" display="karolaynrodriguez10@gmail.com" xr:uid="{04F39D9F-F299-4E55-9325-036731C2728A}"/>
    <hyperlink ref="H2428" r:id="rId1527" display="adysr1976@gmail.com" xr:uid="{0CEA3AC2-A46A-4B99-823D-D824F0CE88DE}"/>
    <hyperlink ref="H1932" r:id="rId1528" display="MARIELAPETROI@GMAIL.COM" xr:uid="{B8E0E6F3-E9C7-484F-989B-0A5F3688BAF8}"/>
    <hyperlink ref="H99" r:id="rId1529" display="nerlyanaya20@gmail.com " xr:uid="{6182FF25-B49A-4293-A5FC-3CB3A822FF1E}"/>
    <hyperlink ref="H168" r:id="rId1530" display="OFELIA.ARNEDO@GMAIL.COM" xr:uid="{752E6461-E997-4828-8813-6B4A5B4FA92C}"/>
    <hyperlink ref="H650" r:id="rId1531" display="DIVARCO2009@HOTMAIL.COM" xr:uid="{738D5F63-4EFD-4490-B5AD-8E14AEBB07C5}"/>
    <hyperlink ref="H1819" r:id="rId1532" display="jypareja@gmail.com" xr:uid="{17A49600-355B-44B7-BE13-7ED2E1398D04}"/>
    <hyperlink ref="H1987" r:id="rId1533" display="isbeyp@gmail.com" xr:uid="{41FCA3D0-A82D-48CB-B3BC-1253B5C0BF7B}"/>
    <hyperlink ref="H888" r:id="rId1534" display="dayanis.gc@gmail.com" xr:uid="{448C9068-37B7-4BB0-ADA2-EE5B64DC7B07}"/>
    <hyperlink ref="H2220" r:id="rId1535" display="PSICOANAROYERO@GMAIL.COM" xr:uid="{0E3CCF2B-BEE4-42BC-B9A8-9032D880C831}"/>
    <hyperlink ref="H1635" r:id="rId1536" display="juridicauhe@hotmail.com" xr:uid="{8016424C-A6B0-4086-B210-FAEB3619B5C7}"/>
    <hyperlink ref="H2390" r:id="rId1537" display="dayanasierragutierrez@gmail.com" xr:uid="{932DFD4D-D52B-4176-8A54-0F2E04955FC0}"/>
    <hyperlink ref="H445" r:id="rId1538" display="MARLONVALERY0407@GAMIL.COM" xr:uid="{E66ADDE7-BAAC-45DC-8EEA-1CC3B14B1F96}"/>
    <hyperlink ref="H1823" r:id="rId1539" display="OPARRAINFORMATICA@GMAIL.COM" xr:uid="{1C9A2B9A-58C8-40B9-BE29-3E66C332E53B}"/>
    <hyperlink ref="H2642" r:id="rId1540" display="dianaestefaniavera@gmail.com" xr:uid="{97154F7D-E97F-4F15-8696-1E5A1DC2ABB2}"/>
    <hyperlink ref="H355" r:id="rId1541" display="KARLABUITRAGO11@HOTMAIL.COM" xr:uid="{94F5E8EA-A06B-4E56-9DF2-9ACE65C1AE7C}"/>
    <hyperlink ref="H311" r:id="rId1542" display="LINYUR02@GMAIL.COM" xr:uid="{AC8B5774-1108-4036-BCA8-8A85BC6885EC}"/>
    <hyperlink ref="H2253" r:id="rId1543" display="yasague@hotmail.com" xr:uid="{EA32E846-3F2E-4100-B4D8-421E90BA9B4C}"/>
    <hyperlink ref="H1036" r:id="rId1544" display="UNIDADHEMATOLOGICAFACTURACION@HOTMAIL.COM" xr:uid="{BCA887F7-E806-4813-A024-87DC9FEDC2DA}"/>
    <hyperlink ref="H769" r:id="rId1545" display="TDUQUE1786@HOTMAIL.COM" xr:uid="{7B33EBCA-3463-4F9A-951A-1593730E8E81}"/>
    <hyperlink ref="H1283" r:id="rId1546" display="lizcano3131@gmail.co" xr:uid="{43E2C71A-1B2C-4E34-AF3C-2DA7B2610401}"/>
    <hyperlink ref="H417" r:id="rId1547" display="CARLOS-3988@HOTMAIL.COM" xr:uid="{C951FAD6-7231-4D7F-AE21-A3F6961358AE}"/>
    <hyperlink ref="H720" r:id="rId1548" display="JUANKDEPABLOS@GMAIL.COM" xr:uid="{955F2055-5A71-4090-A625-297BA625E084}"/>
    <hyperlink ref="H1840" r:id="rId1549" display="ADRIANA_0428@HOTMAIL.COM" xr:uid="{5186ECA2-5825-4E92-B464-B964944CE7F3}"/>
    <hyperlink ref="H2184" r:id="rId1550" display="SERGIOROLONHEREDIA@GMAIL.COM" xr:uid="{CD9C3542-6789-4847-91F6-061BFC632F07}"/>
    <hyperlink ref="H604" r:id="rId1551" display="CIECONTRERAS25@GMAIL.COM" xr:uid="{C296B65C-B584-4744-B6BB-63903D7AF37F}"/>
    <hyperlink ref="H1861" r:id="rId1552" display="wendy_2587@hotmail.com" xr:uid="{0CD3AE6E-8053-4DC7-8B09-1691093EBD62}"/>
    <hyperlink ref="H436" r:id="rId1553" display="MILENA28FEB@HOTMAIL.COM" xr:uid="{38139FBD-9874-414C-9403-5BA75BCBA25C}"/>
    <hyperlink ref="H2266" r:id="rId1554" display="issalazar81@gmail.com" xr:uid="{0DD1D94C-8D19-4D09-9418-DCCA4F65D5F6}"/>
    <hyperlink ref="H2228" r:id="rId1555" display="ALEXRFRANCO1706@GMAIL.COM" xr:uid="{BDF2DC4D-F45C-4FCC-8735-44AC0E40CEB4}"/>
    <hyperlink ref="H2402" r:id="rId1556" display="SANDRITASILVA1981@HOTMAIL.COM" xr:uid="{4011ED87-E6C9-4973-A650-65733F5F8633}"/>
    <hyperlink ref="H2382" r:id="rId1557" display="bettyserranopsicologa@gmail.com" xr:uid="{2609C3C3-916D-455D-9945-05C10C1729BB}"/>
    <hyperlink ref="H195" r:id="rId1558" display="dikarin_0209@hotmail.com" xr:uid="{42E3275F-AA71-471A-8B41-24C6ADB7B34D}"/>
    <hyperlink ref="H535" r:id="rId1559" display="tatianacastro2404@hotmail.com" xr:uid="{744A714E-6614-436A-A2FD-D4A1A387529B}"/>
    <hyperlink ref="H2526" r:id="rId1560" display="xiomy_992@hotmail.com" xr:uid="{1A4CB891-F698-46C4-9EF0-ADE30A2F7387}"/>
    <hyperlink ref="H586" r:id="rId1561" display="clarosergioandres@gmail.com" xr:uid="{9BE329DC-6889-428C-8BC4-1D9294828CFE}"/>
    <hyperlink ref="H2223" r:id="rId1562" display="rozodaniela04@gmail.com" xr:uid="{79A9DC5E-B181-4F17-B84B-FFAAB4D9E8D2}"/>
    <hyperlink ref="H661" r:id="rId1563" display="JULIACUADROR1@HOTMAIL.COM" xr:uid="{A9264277-3BAC-4D51-BED3-230CD5FF9E8B}"/>
    <hyperlink ref="H2380" r:id="rId1564" display="jessicaserranop29@gmail.com" xr:uid="{FDFE62A5-E811-4F52-AA42-316FCCC973CD}"/>
    <hyperlink ref="H2317" r:id="rId1565" display="damarissanchezcarrascal@gmail.com" xr:uid="{136A4825-54A3-4234-8DB0-8A447AEB4C30}"/>
    <hyperlink ref="H2521" r:id="rId1566" display="trigosperezyoleida@gmail.com" xr:uid="{884CE871-CD31-4D3C-991F-9F7C5C63AFF0}"/>
    <hyperlink ref="H1798" r:id="rId1567" display="pallarescarvajaljoseluis@gmail.com" xr:uid="{2FD3FD76-1EAD-4BA4-A5D9-2176C446CA3A}"/>
    <hyperlink ref="H1294" r:id="rId1568" display="malt479@gmail.com" xr:uid="{EB049AE6-94C2-4B8A-85D9-443D1C786A01}"/>
    <hyperlink ref="H2319" r:id="rId1569" display="alisanare59@gmail.com" xr:uid="{F58DE79C-F253-4064-A77F-2C6DF6CA859B}"/>
    <hyperlink ref="H476" r:id="rId1570" display="MARCECAR13@HOTMAIL.COM" xr:uid="{29A57134-E392-4605-874C-D502E8E2FB9F}"/>
    <hyperlink ref="H214" r:id="rId1571" display="BALMADESANCHEZ05@GMAIL.COM" xr:uid="{E63F8364-89A6-4678-9B47-B906A6D7B597}"/>
    <hyperlink ref="H2249" r:id="rId1572" display="rausalas.rs@gmail.com" xr:uid="{1C2AC395-B394-41DD-95AE-70087D11E5A3}"/>
    <hyperlink ref="H90" r:id="rId1573" display="yurbyalvarez90@gmail.com" xr:uid="{CD2A3A12-5C52-4E7D-BD5F-E555D03795FA}"/>
    <hyperlink ref="H1984" r:id="rId1574" display="rema_yean@hotmail.com" xr:uid="{0E040D72-8B67-40C8-9C67-C710D846DC7E}"/>
    <hyperlink ref="H1073" r:id="rId1575" display="Yniigp@gmail.com" xr:uid="{00000000-0004-0000-0000-000006000000}"/>
    <hyperlink ref="H2004" r:id="rId1576" display="JQMERCADO371@GMAIL.COM" xr:uid="{1AE6B541-BB92-453A-A5C5-6282AB9D54C1}"/>
    <hyperlink ref="H2552" r:id="rId1577" display="yenniferurquijoacosta@gmail.com" xr:uid="{69A62669-799C-4A29-8CA9-6E74AF865A65}"/>
    <hyperlink ref="H72" r:id="rId1578" display="adianita1979@hotmail.com" xr:uid="{E3275072-1F67-4574-AB33-09B68C37C051}"/>
    <hyperlink ref="H160" r:id="rId1579" display="luzarias2021@gmail.com" xr:uid="{636C051C-1AB2-4B7C-99EE-4598CAFBCE09}"/>
    <hyperlink ref="H530" r:id="rId1580" display="dlicethcastro@gmail.com " xr:uid="{808F1456-9A09-407C-93CF-22D9A4659EF5}"/>
    <hyperlink ref="H583" r:id="rId1581" display="lolechinchilla@hotmail.com" xr:uid="{4ED3C005-FAC7-4F6C-836C-DBC87A05D16F}"/>
    <hyperlink ref="H225" r:id="rId1582" display="yanitbarbosa@hotmail.com" xr:uid="{B177791D-F9E1-48EF-886B-0B17624B493F}"/>
    <hyperlink ref="H2371" r:id="rId1583" display="nsepulveda896@gmail.com" xr:uid="{5F6AC24B-DB7B-4643-8CDB-9344584BB665}"/>
    <hyperlink ref="H2230" r:id="rId1584" display="eleine70@hotmail.com " xr:uid="{955B3BF2-90CF-4FFC-94F3-7116ED81700A}"/>
    <hyperlink ref="H1867" r:id="rId1585" display="epalvarez43@gmail.com" xr:uid="{ABB24225-D436-477F-A206-052A275D366A}"/>
    <hyperlink ref="H95" r:id="rId1586" display="Nereida0742@hotmail.com" xr:uid="{FE2B1C33-B5DB-4EA3-95C5-2EE0D2E71030}"/>
    <hyperlink ref="H260" r:id="rId1587" display="FRANBAYONA27@HOTMAIL.COM" xr:uid="{55CCE7D1-CFF4-4298-AFE1-9D4D975A927B}"/>
    <hyperlink ref="H719" r:id="rId1588" display="acedecu26@gmail.com" xr:uid="{D1F0A380-1291-4A0E-8DC6-804D4B291547}"/>
    <hyperlink ref="H711" r:id="rId1589" display="yisyando@gmail.com" xr:uid="{83E68C22-6B9E-4BC4-9416-49022F12E2A6}"/>
    <hyperlink ref="H1939" r:id="rId1590" display="ANDRESPINEDA543@GMAIL.COM" xr:uid="{11D758CF-EFDD-4A86-B18F-E59409ED14EB}"/>
    <hyperlink ref="H2293" r:id="rId1591" display="mafesanchez1505@gmail.com " xr:uid="{61AF9592-88B3-4D81-83BE-8EC556E43B4C}"/>
    <hyperlink ref="H386" r:id="rId1592" display="ana.caicedo13n@gmail.com " xr:uid="{D28707C3-8368-4D5C-9C63-7B7023821482}"/>
    <hyperlink ref="H924" r:id="rId1593" display="caflingr@hotmail.com" xr:uid="{C7875D40-7024-4531-8611-B67C94DA7538}"/>
    <hyperlink ref="H247" r:id="rId1594" display="STEBAHER@HOTMAIL.COM" xr:uid="{9E852570-D51F-410C-9731-979EEC22A65C}"/>
    <hyperlink ref="H344" r:id="rId1595" display="ANAYANEY@YAHOO.COM" xr:uid="{05367D96-82E2-4F18-AF97-E272D0737764}"/>
    <hyperlink ref="H1789" r:id="rId1596" display="MELPALACIO92@GMAIL.COM" xr:uid="{4BF7E078-B6E3-4E0C-AD98-A9F4943C60F6}"/>
    <hyperlink ref="H2123" r:id="rId1597" display="RODRIGUEZGEENDA@HOTMAIL.COM" xr:uid="{30752424-0302-4D18-B453-7E6242C0BB85}"/>
    <hyperlink ref="H1045" r:id="rId1598" display="VGRINARD@GMAIL.COM" xr:uid="{78CA0225-CC89-44E9-8750-4346A8010B47}"/>
    <hyperlink ref="H601" r:id="rId1599" display="BELKYSCONDE4@GMAIL.COM" xr:uid="{A42F71E5-2AA0-4E4E-9C1B-FED6E3E9D450}"/>
    <hyperlink ref="H696" r:id="rId1600" display="KARENDEAVILADEMIRANDA@HOTMAIL.COM" xr:uid="{A34BD250-0191-4ED1-9278-FFF1977D9786}"/>
    <hyperlink ref="H351" r:id="rId1601" display="mailto:alexbrownvargas@gmail.com" xr:uid="{B07F1A9C-F9A5-4561-B50A-0B6028279025}"/>
    <hyperlink ref="H1771" r:id="rId1602" display="mailto:vivypp@hotmail.com" xr:uid="{3783E67E-3ED9-4265-9115-2A30BF29CDDB}"/>
    <hyperlink ref="H925" r:id="rId1603" display="mailto:edgavidor@gmail.com" xr:uid="{2AF52070-0AEF-41C1-9471-18B40BF03339}"/>
    <hyperlink ref="H637" r:id="rId1604" display="mailto:nell_0405@hotmail.com" xr:uid="{3C222788-2D56-47F6-A830-AFC9E4C703D7}"/>
    <hyperlink ref="H1741" r:id="rId1605" display="mailto:Juliospino20@gmail.com" xr:uid="{19C78051-96AF-4FD3-993D-227345461388}"/>
    <hyperlink ref="H1279" r:id="rId1606" display="mailto:Oliverliper@hotmail.com" xr:uid="{828354DE-A196-476B-98FA-68D0A1ADE26C}"/>
    <hyperlink ref="H1176" r:id="rId1607" display="mailto:Virginitymary1987@gmail.com" xr:uid="{FBDE1F7D-5CDA-443F-B5E0-098856141536}"/>
    <hyperlink ref="H343" r:id="rId1608" display="mailto:nazbowie@hotmail.com" xr:uid="{FE3EA225-6687-4214-BB1F-5529C330AD3E}"/>
    <hyperlink ref="H229" r:id="rId1609" display="mailto:daleth_16@hotmail.com" xr:uid="{CAAC895C-EBA5-4E2F-A36F-16CB1B5B4429}"/>
    <hyperlink ref="H1529" r:id="rId1610" display="mailto:Maichelmf@hotmail.com" xr:uid="{23EDDAEF-E0CE-4AF4-B52A-B398890CBDA8}"/>
    <hyperlink ref="H255" r:id="rId1611" display="mailto:Batistayuleimy@hotmail.com" xr:uid="{EFA1FAAB-A3D6-42C1-AACB-9688908F7C42}"/>
    <hyperlink ref="H1660" r:id="rId1612" display="mailto:alejamat_87@hotmail.com" xr:uid="{6C7F13D6-B477-471D-AA6A-3110D6229CF9}"/>
    <hyperlink ref="H798" r:id="rId1613" display="mailto:Erazogeles@gmail.com" xr:uid="{18220A4C-B34E-41F5-B168-BB33C608FA95}"/>
    <hyperlink ref="H1975" r:id="rId1614" display="PSICOLOGASANDRAPUERTO@GMAIL.COM" xr:uid="{59CD7FDA-AEBA-4C0E-8EDF-B066DC564291}"/>
    <hyperlink ref="H2520" r:id="rId1615" display="atrigosgiraldo@gmail.com" xr:uid="{1DA10F03-E133-403B-95B4-8695875F2EDC}"/>
    <hyperlink ref="H1241" r:id="rId1616" display="CELINALANZZ@GMAIL.COM" xr:uid="{02D2F29E-77F8-49DB-B31E-74EF3707ACF9}"/>
    <hyperlink ref="H1612" r:id="rId1617" display="laurajuliethn@hotmail.com" xr:uid="{B6978A8C-4089-4E08-A795-785229BD3D13}"/>
    <hyperlink ref="H1872" r:id="rId1618" display="YESIKAPPA@HOTMAIL.COM" xr:uid="{00000000-0004-0000-0200-000063060000}"/>
    <hyperlink ref="H1778" r:id="rId1619" display="ledypaez27@hotmail.com" xr:uid="{00000000-0004-0000-0000-000006000000}"/>
    <hyperlink ref="H1063" r:id="rId1620" display="SANDRITH.GUERREROR@CAMPUSUCC.EDU.CO" xr:uid="{F593DA97-B8C9-4C95-B6E1-D39853E3272A}"/>
    <hyperlink ref="H2479" r:id="rId1621" display="lisbeth2505@outlook.com" xr:uid="{00000000-0004-0000-0000-000007000000}"/>
    <hyperlink ref="H1697" r:id="rId1622" display="yaza10@hotmail.com" xr:uid="{C406F2CA-BF7E-45BA-84A3-EB3AAB1DBB06}"/>
    <hyperlink ref="H2477" r:id="rId1623" display="angietoropaola@gmail.com" xr:uid="{4EAEF7A1-2AEA-43E3-BD71-BB92AF13C027}"/>
    <hyperlink ref="H223" r:id="rId1624" display="mariabarbosa071265@gmail.com" xr:uid="{00000000-0004-0000-0000-000009000000}"/>
    <hyperlink ref="H1997" r:id="rId1625" display="darysastridquinones@gmail.com" xr:uid="{3399AAD4-3D66-4BA5-9235-CE29ADBD4EFB}"/>
    <hyperlink ref="H1270" r:id="rId1626" display="titis1264@gmail.com" xr:uid="{2BABC830-BBBC-4A13-96D5-C2D5BC40469E}"/>
    <hyperlink ref="H1930" r:id="rId1627" display="Mteresa1787@gmail.com" xr:uid="{4E6CE16B-B7CF-4902-983F-C6284F0E95B9}"/>
    <hyperlink ref="H1069" r:id="rId1628" display="edith.070763@gmail.com" xr:uid="{32C2BD27-BC42-4DB9-B898-35146FFBBFDA}"/>
    <hyperlink ref="H2626" r:id="rId1629" display="fernandovelasanga2209@gmail.com" xr:uid="{AF19FEDB-1996-4175-AE16-94BE63C4EE4E}"/>
    <hyperlink ref="H82" r:id="rId1630" display="mariacamilaalvarez0812@gmail.com" xr:uid="{6B7546FD-B071-4551-A91B-E7074F201BCE}"/>
    <hyperlink ref="H2074" r:id="rId1631" display="lecithfarinerincon1981@hotmail.com" xr:uid="{00000000-0004-0000-0000-00000B000000}"/>
    <hyperlink ref="H1494" r:id="rId1632" display="karollbrito17@hotmail.com" xr:uid="{8ABF5240-A889-46FA-99C8-EB08CCFC6378}"/>
    <hyperlink ref="H636" r:id="rId1633" display="andressarmiento591@gmail.com" xr:uid="{00013D2A-F6B0-4A38-82BF-002CF2309BDB}"/>
    <hyperlink ref="H1725" r:id="rId1634" display="MAJOOSORIO52@GMAIL.COM" xr:uid="{EA93749E-1ADF-4225-8835-1624FB586117}"/>
    <hyperlink ref="H1803" r:id="rId1635" display="JHONATANSTIVENP@OUTLOOK.COM" xr:uid="{00000000-0004-0000-0200-000073060000}"/>
    <hyperlink ref="H1805" r:id="rId1636" display="SANDRITAPANTOJA1185@GMAIL.COM" xr:uid="{76215383-1A59-4B53-B012-EEAE2AFFB93E}"/>
    <hyperlink ref="H2436" r:id="rId1637" display="sarasuarezclaro@gmail.com" xr:uid="{5070852E-F783-4FB6-B99D-FEE457975023}"/>
    <hyperlink ref="H2149" r:id="rId1638" display="isbeliarm@gmail.com" xr:uid="{FE3D4C29-1245-4AA1-A336-2D12B0EA8B67}"/>
    <hyperlink ref="H603" r:id="rId1639" display="GEYDE.GABI@GMAIL.COM" xr:uid="{00000000-0004-0000-0000-000000000000}"/>
    <hyperlink ref="H1210" r:id="rId1640" display="laurajaramillo0910@hotmail.com" xr:uid="{00000000-0004-0000-0000-000000000000}"/>
    <hyperlink ref="H1350" r:id="rId1641" display="ilselinamaldonadoduran@gmail.com" xr:uid="{2704B621-9EC9-4071-A610-88F41ED66E3C}"/>
    <hyperlink ref="H2688" r:id="rId1642" display="SECRETARIAGRENCIA@HICY.GOV.CO" xr:uid="{0C1352EE-CBBB-4222-A3DB-5E5E3A08488E}"/>
    <hyperlink ref="H2474" r:id="rId1643" display="ZULDERY_DANEYI@HOTMAIL.COM" xr:uid="{84D7819C-5AB4-4F9A-ADCC-6E3C5123B5E5}"/>
    <hyperlink ref="H429" r:id="rId1644" display="CANOBERNARDO10@YAHOO.COM" xr:uid="{6BB8CA0F-0F44-46D7-A9E7-85FE405AF723}"/>
    <hyperlink ref="H1959" r:id="rId1645" display="YOHANNACONSTANZAPORTILLAORDONE@GMAIL.COM" xr:uid="{BEBE96A9-A1DC-40FD-A73F-6E02427A5D8E}"/>
    <hyperlink ref="H823" r:id="rId1646" display="NOERFEPI@GMAIL.COM" xr:uid="{F6D8AF77-7C2B-4D18-8B7D-9D38E15E5670}"/>
    <hyperlink ref="H1449" r:id="rId1647" display="EDINSON9402@HOTMAIL.COM" xr:uid="{41C78413-3763-492F-B205-20A6EBC99D95}"/>
    <hyperlink ref="H827" r:id="rId1648" display="SEBFDEZ12@GMAIL.COM" xr:uid="{D6DB7A73-6C70-479A-AD67-AF66042285C1}"/>
    <hyperlink ref="H747" r:id="rId1649" display="NICOLASAN2@GMAIL.COM" xr:uid="{0DD6CCFB-F36E-4A31-923F-391B34371AAB}"/>
    <hyperlink ref="H822" r:id="rId1650" display="DAZAFERNANDEZ07@GMAIL.COM" xr:uid="{9B6BEEED-A39D-483B-BCDB-001BB326255F}"/>
    <hyperlink ref="H2620" r:id="rId1651" display="YULYADRY@HOTMAIL.COM" xr:uid="{4FB6A798-AB69-4167-95F6-0528FFE16954}"/>
    <hyperlink ref="H1619" r:id="rId1652" display="ANGELANAVIA7777@HOTMAIL.COM" xr:uid="{1837E0B4-11CD-4683-8939-1F8D41927F6E}"/>
    <hyperlink ref="H2130" r:id="rId1653" display="KARELLYRODRIGUEZ11@GMAIL.COM" xr:uid="{F31917AC-A79E-4934-AD34-A4D282985C27}"/>
    <hyperlink ref="H837" r:id="rId1654" display="KSFLOR7@MISENA.EDU.CO" xr:uid="{27E45C82-E5E2-4704-ADD6-AA88FC7D09F2}"/>
    <hyperlink ref="H413" r:id="rId1655" display="PSICO.SHIRLEYANDREA@GMAIL.COM" xr:uid="{3FA78B13-3ECF-4F1A-B045-4DE7B4E9F4BC}"/>
    <hyperlink ref="H1696" r:id="rId1656" display="DIANISORTIZVALENZUELA@GMAIL.COM" xr:uid="{BA9F2782-E21D-430E-91CF-A6144BA741C6}"/>
    <hyperlink ref="H187" r:id="rId1657" display="JOSEASTAIZA07@HOTMAIL.COM" xr:uid="{8A2B15C3-F55A-4DFA-A4B5-2CD29150A314}"/>
    <hyperlink ref="H1980" r:id="rId1658" display="PULICHENINFA@GMAIL.COM" xr:uid="{3FBD9E67-2AE0-4ADF-B6FB-4F9CAAE38EE6}"/>
    <hyperlink ref="H1946" r:id="rId1659" display="DIAPINO1982@GMAIL.COM" xr:uid="{E3F6616C-D651-4789-AFD1-039DB63FE2E5}"/>
    <hyperlink ref="H414" r:id="rId1660" display="CRISTINACAMAYO26@GMAIL.COM" xr:uid="{960B3CBA-66BD-432F-B3FC-EA5822EA6350}"/>
    <hyperlink ref="H268" r:id="rId1661" display="BECOCHEYUFANI40@GMAIL.COM" xr:uid="{78198946-63EA-465A-86D2-D021B59B7BFA}"/>
    <hyperlink ref="H2473" r:id="rId1662" display="YPAOLATOMBE11@GMAILCOM" xr:uid="{9A202492-C6D8-4B17-9E79-8D14E073BF58}"/>
    <hyperlink ref="H218" r:id="rId1663" display="ALDINFLOR04@GMAIL.COM" xr:uid="{5883A3BE-AB35-495F-84D2-A835F30A19F8}"/>
    <hyperlink ref="H903" r:id="rId1664" display="GARCESCAMPO@GMAIL.COM" xr:uid="{B6CD8758-BBC4-4CFD-88A6-64E588C485CB}"/>
    <hyperlink ref="H1545" r:id="rId1665" display="JSEBASTIAN140@HOTMAIL.COM" xr:uid="{C27AC737-8C74-47AC-A99E-9E625D9A808E}"/>
    <hyperlink ref="H1576" r:id="rId1666" display="MD.EDWINARNOL@HOTMAIL.COM" xr:uid="{9B11CE19-511E-47F7-B414-6E2A7CE26E3E}"/>
    <hyperlink ref="H2571" r:id="rId1667" display="DEIDYVALENCIA@HOTMAIL.COM" xr:uid="{11E6BBD5-DBD1-47FF-8879-4A800DE99387}"/>
    <hyperlink ref="H2075" r:id="rId1668" display="DINARINCON.07@HOTMAIL.COM" xr:uid="{00000000-0004-0000-0200-000094060000}"/>
    <hyperlink ref="H574" r:id="rId1669" display="JCHAPARROLAGUADO@GMAIL.COM" xr:uid="{00000000-0004-0000-0200-000095060000}"/>
    <hyperlink ref="H898" r:id="rId1670" display="lorenagarayq@gmail.com" xr:uid="{00000000-0004-0000-0000-000000000000}"/>
    <hyperlink ref="H2261" r:id="rId1671" display="yairyisabella20@gmail.com" xr:uid="{06C319AA-6D5E-40E9-B0C6-E0937B2093D7}"/>
    <hyperlink ref="H885" r:id="rId1672" display="joeyo_12@hotmail.com" xr:uid="{94A821C2-3124-40A5-8CE6-654220E53D5B}"/>
    <hyperlink ref="H1614" r:id="rId1673" display="navarrosanjuanyuleidi@gmail.com" xr:uid="{498B6BDB-496B-45F3-BCF8-32B5267F1225}"/>
    <hyperlink ref="H1785" r:id="rId1674" display="palacio97083118@gmail.com" xr:uid="{3EAA0A5C-F4D9-4CDE-82AC-7CD5CD179ACD}"/>
    <hyperlink ref="H1371" r:id="rId1675" display="yennyandreamartinezsornosa@gmail.com" xr:uid="{04611124-15B2-4394-AD18-6A799E21BC97}"/>
    <hyperlink ref="H1085" r:id="rId1676" display="shirly.1420@hotmail.com" xr:uid="{58CC6433-2AC0-4E5A-A6CF-0C59A25B9048}"/>
    <hyperlink ref="H70" r:id="rId1677" display="auracristinaalvarezflorez@gmail.com" xr:uid="{250F0859-C2AA-499B-A5C6-10D0A9026C29}"/>
    <hyperlink ref="H1046" r:id="rId1678" display="valerie_0211@hotmail.com " xr:uid="{A87B6972-700A-493E-8329-08E8FF0A7E62}"/>
    <hyperlink ref="H10" r:id="rId1679" xr:uid="{76272D83-BB1D-4D40-A940-7D6677BFD27C}"/>
    <hyperlink ref="H393" r:id="rId1680" display="aleja.28.cal@gmail.com" xr:uid="{256D033C-6FD0-46CD-8968-3995B5E2F1FB}"/>
    <hyperlink ref="H103" r:id="rId1681" display="eltiggerangarita@hotmail.com" xr:uid="{268B3516-B7AA-4B43-BDAD-344AD5E6EBD7}"/>
    <hyperlink ref="H575" r:id="rId1682" display="zachago.2009@hotmail.com" xr:uid="{99564B30-2C9E-4387-A05E-29EA9F6FC712}"/>
    <hyperlink ref="H976" r:id="rId1683" display="kathgc92@gmail.com" xr:uid="{72490408-3EC6-4D68-89CE-3C3880AFF1FE}"/>
    <hyperlink ref="H1066" r:id="rId1684" display="guerrerowilfrido18@gmail.com" xr:uid="{91997FDC-F054-44CF-81E3-E6A59F790607}"/>
    <hyperlink ref="H565" r:id="rId1685" display="ychacontorrado@gmail.com" xr:uid="{C994F6E6-19CD-4A35-985F-810208AA7E1D}"/>
    <hyperlink ref="H2234" r:id="rId1686" display="javiercantorruiz@hotmail.com" xr:uid="{57632310-C7B5-4996-A323-C2545ADAFC7D}"/>
    <hyperlink ref="H685" r:id="rId1687" display="NDAUCORPUS@GMAL.COM" xr:uid="{6A12F414-5DBB-4492-9FFA-53ED844BE22D}"/>
    <hyperlink ref="H2320" r:id="rId1688" display="Anny-587@hotmail.com" xr:uid="{AC5435BC-72A7-464C-87C7-94B28A21FD58}"/>
    <hyperlink ref="H634" r:id="rId1689" display="LEONARDOCORONEL84@GMAIL.COM" xr:uid="{00000000-0004-0000-0200-0000A9060000}"/>
    <hyperlink ref="H2285" r:id="rId1690" display="adasanabriac@hotmail.com" xr:uid="{41094C5B-EEAF-4B25-A671-913C6164A43D}"/>
    <hyperlink ref="H141" r:id="rId1691" display="mariardila1977@gmail.com" xr:uid="{55C22700-AF67-42B9-90A5-52F742333298}"/>
    <hyperlink ref="H2225" r:id="rId1692" display="GERALDINE-RUBIO@HOTMAIL.COM" xr:uid="{D41F47BB-DB6C-4099-BD8F-216CFD9017E3}"/>
    <hyperlink ref="H493" r:id="rId1693" display="canova610@gmail.com" xr:uid="{425B57E0-D132-4E1D-A2A6-662619A5963C}"/>
    <hyperlink ref="H1632" r:id="rId1694" display="molinigomez@yahoo.com" xr:uid="{B547F1F0-FC77-4954-912D-50C84D9F7F37}"/>
    <hyperlink ref="H2094" r:id="rId1695" display="MGABRIELARIVERA97@GMAIL.COM" xr:uid="{5252650A-059F-4E21-B1C7-F870224CED0B}"/>
    <hyperlink ref="H945" r:id="rId1696" display="gloinga@hotmail.com" xr:uid="{3B0A7882-2B76-47F9-8DB7-826C5C6379D2}"/>
    <hyperlink ref="H1956" r:id="rId1697" display="ricardoplazp@yahoo.com" xr:uid="{B4365204-FB1A-4543-B9F9-81E1F18FDFA8}"/>
    <hyperlink ref="H321" r:id="rId1698" display="merlinbohorquez@gmail.com" xr:uid="{031F3D51-212A-4624-9CE1-8B6B7AB52349}"/>
    <hyperlink ref="H733" r:id="rId1699" display="yaladizg03@gmail.com" xr:uid="{EA626CB3-F9AA-4650-96AB-EDD1F78C45C3}"/>
    <hyperlink ref="H1916" r:id="rId1700" display="mayali86@gmail.com" xr:uid="{79DBD5EF-B357-4FF7-A9FF-F3BB0B9D6478}"/>
    <hyperlink ref="H2441" r:id="rId1701" display="heyse1205@gmail.com" xr:uid="{D05C45CE-9EA6-4F89-B84D-47CCBA89EB47}"/>
    <hyperlink ref="H2481" r:id="rId1702" display="ktorrado0113@hotmail.com" xr:uid="{574AA79D-08FB-4B4E-9B30-9CB15B49211E}"/>
    <hyperlink ref="H714" r:id="rId1703" display="dandepe93@gmail.com" xr:uid="{37AFC5D5-B305-43DF-BAD8-52D776E350E9}"/>
    <hyperlink ref="H1198" r:id="rId1704" display="paoja24@gmail.com" xr:uid="{FF512F34-F838-46D3-A93D-960142DF4E27}"/>
    <hyperlink ref="H926" r:id="rId1705" display="mena108@gmail.com" xr:uid="{09F4C6FA-D510-453C-ACD1-7F3B74E9AD22}"/>
    <hyperlink ref="H96" r:id="rId1706" display="julianamarcelaf@gmail.com" xr:uid="{1171573F-437C-4162-A14A-95CBA5BC90E0}"/>
    <hyperlink ref="H2340" r:id="rId1707" display="javirey02@hotmail.com" xr:uid="{6663C9A1-E723-429C-9749-70221EA33B61}"/>
    <hyperlink ref="H593" r:id="rId1708" display="luluclaca@gmail.com" xr:uid="{2A3E17CE-623C-47EC-B8F4-9C4EBA38EEDE}"/>
    <hyperlink ref="H2649" r:id="rId1709" display="paulaheredia07USB@gmail.com" xr:uid="{0D4FD1FE-BE9C-4964-8349-C134B7C22097}"/>
    <hyperlink ref="H988" r:id="rId1710" display="judithximenag@gmail.com" xr:uid="{CAA6F551-B2BD-4547-81C5-A8B5E523236C}"/>
    <hyperlink ref="H1493" r:id="rId1711" display="laurabmonsalvej@gmail.com" xr:uid="{8878C8CA-5E72-40C8-9DFC-087C1AF60F15}"/>
    <hyperlink ref="H2193" r:id="rId1712" display="LAURAVANESSAROMEROFLOREZ@GMAIL.COM" xr:uid="{EB4CCBD7-30B1-47DF-A5EB-E202E6C92554}"/>
    <hyperlink ref="H1289" r:id="rId1713" display="PSICOLOGA.YULITZA@GMAIL.COM" xr:uid="{4144433F-3D42-44A5-9583-3D7279D48688}"/>
    <hyperlink ref="H457" r:id="rId1714" display="JAVIER.10.18@HOTMAIL.COM" xr:uid="{D2411582-8033-4EC5-8AA9-CB0995F2DACD}"/>
    <hyperlink ref="H73" r:id="rId1715" display="luz_divi1308@hotmail.com" xr:uid="{DFBA4C28-BDA0-41B8-8E1E-3516AED89FD1}"/>
    <hyperlink ref="H30" r:id="rId1716" display="edwinacunal1970@gmail.com" xr:uid="{5985E62A-5251-418A-B9E0-F2E01EAAA270}"/>
    <hyperlink ref="H439" r:id="rId1717" display="yefar80@hotmail.com" xr:uid="{66E3B341-362F-4437-A626-6CCE46119FA3}"/>
    <hyperlink ref="H2604" r:id="rId1718" display="LINITAMV.16@HOTMAIL.COM" xr:uid="{8D2D7092-D274-43BE-9DD3-7588E2CF2893}"/>
    <hyperlink ref="H2527" r:id="rId1719" display="jitrina@hotmail.com" xr:uid="{9482D305-B692-4E08-B85D-BA6779601223}"/>
    <hyperlink ref="H989" r:id="rId1720" display="LESSYGOMEZ1988@GMAIL.COM" xr:uid="{3819A44E-85DF-4A99-BBEA-8D032E0B3F11}"/>
    <hyperlink ref="H608" r:id="rId1721" display="MARIOALEJOCONTRERAS@GMAIL.COM" xr:uid="{A74A9965-AFD1-4CEE-AC93-627291741945}"/>
    <hyperlink ref="H2376" r:id="rId1722" display="cpbarbosa31@gmail.com" xr:uid="{9E63AD37-A96C-4CD3-A1E9-C105EFD8C2A5}"/>
    <hyperlink ref="H927" r:id="rId1723" display="maryorygarcia0018@gmail.com" xr:uid="{DFBF7286-7AF4-4878-BD81-CA1714163B34}"/>
    <hyperlink ref="H467" r:id="rId1724" display="nuriscaro7@gmail.com" xr:uid="{3AF6BEF1-6DE3-4B52-98CF-EEE4A47CC3D0}"/>
    <hyperlink ref="H1750" r:id="rId1725" display="PS.RAQUELOTERO@GMAIL.COM" xr:uid="{D8DBBE90-E9B8-4194-ADCE-94C0933F2089}"/>
    <hyperlink ref="H1488" r:id="rId1726" display="jefemartha@hotmail.com" xr:uid="{D63455DE-8435-4440-971C-E07CD1F4CA57}"/>
    <hyperlink ref="H2062" r:id="rId1727" display="CEREYESCALDERON@GMAIL.COM" xr:uid="{7D616365-E194-48B6-A6C9-C77F11267642}"/>
    <hyperlink ref="H2310" r:id="rId1728" display="arce0278@hotmail.com " xr:uid="{916CDAB7-06C6-4907-B93B-0F04B4305350}"/>
    <hyperlink ref="H378" r:id="rId1729" display="emiscaceres103@gmail.com" xr:uid="{599C2907-0F55-4FF2-A974-356875814DCA}"/>
    <hyperlink ref="H1729" r:id="rId1730" display="nycole040907@hotmail.com" xr:uid="{1A433239-5E6C-4DC1-B36E-80CEF7F1940E}"/>
    <hyperlink ref="H1461" r:id="rId1731" display="arnini.rame6@gmail.com" xr:uid="{FDD39BE6-6F8F-455C-B968-0C7AEFD859F7}"/>
    <hyperlink ref="H2504" r:id="rId1732" display="TATIANATORRES0517@GMAIL.COM " xr:uid="{5E90F462-7381-46DE-B2CB-C855B56F1EDA}"/>
    <hyperlink ref="H2404" r:id="rId1733" display="EBSA1974@GMAIL.COM " xr:uid="{A99B1CC4-940B-4BE9-8BE7-121F3BD70D3C}"/>
    <hyperlink ref="H1976" r:id="rId1734" display="taty84-06@hotmail.com " xr:uid="{AD99641B-384A-4782-9E68-81B816B53A73}"/>
    <hyperlink ref="H283" r:id="rId1735" display="JABERO-0121@HOTMAIL.COM" xr:uid="{6E9EECEF-EBC7-4F88-8B21-389589C3427E}"/>
    <hyperlink ref="H1656" r:id="rId1736" display="jessicaomaa@gmail.com " xr:uid="{C5DC87BD-EBAB-4B89-9781-0F8A16ECD09D}"/>
    <hyperlink ref="H1240" r:id="rId1737" display="milenalandinez82@hotmail.com " xr:uid="{41B6F052-6374-480A-A4E1-F7A2D13A91BA}"/>
    <hyperlink ref="H339" r:id="rId1738" display="int.johanna@gmail.com " xr:uid="{17C76191-C552-4A22-8AFA-8FA37BF942D0}"/>
    <hyperlink ref="H490" r:id="rId1739" display="MCASADIEGO14@HOTMAIL.COM " xr:uid="{A9062D84-91A3-45BB-9F2C-64AB55F272B8}"/>
    <hyperlink ref="H8" r:id="rId1740" xr:uid="{B8338ADB-917D-4CA0-B932-12FAA549B787}"/>
    <hyperlink ref="H2684" r:id="rId1741" display="luxiayague2@gmail.com" xr:uid="{F320DA76-30EC-4769-BF26-8817DE2D1E34}"/>
    <hyperlink ref="H715" r:id="rId1742" display="ad889136@gmail.com" xr:uid="{5386F19B-F5AC-4131-AAB2-66645ECCA4C7}"/>
    <hyperlink ref="H2194" r:id="rId1743" display="luzromero970@gmail.com" xr:uid="{5C204294-67C8-495D-800D-5273D6B3C43C}"/>
    <hyperlink ref="H802" r:id="rId1744" display="belencita@gmail.com " xr:uid="{A21DF893-956D-448E-9080-C2871A8141C1}"/>
    <hyperlink ref="H144" r:id="rId1745" display="angie-arenas1@hotmail.com" xr:uid="{2DC1C9E4-3F90-41D7-B565-8A318B311809}"/>
    <hyperlink ref="H2385" r:id="rId1746" display="CESA_17@hotmail.COM" xr:uid="{9EC65100-4FE4-472E-80D7-D913AA76BF09}"/>
    <hyperlink ref="H643" r:id="rId1747" display="casiquita13@hotmail.com " xr:uid="{E1645F4F-5C0C-4CAF-8C8F-4CD92FFF26D1}"/>
    <hyperlink ref="H2405" r:id="rId1748" display="juansilva99@hotmail.com" xr:uid="{BF6937C6-D05F-49F2-BC20-585E346BE6D2}"/>
    <hyperlink ref="H734" r:id="rId1749" display="mdiazcaro@gmail.com" xr:uid="{AC802008-332D-403E-85FD-07E6ECF41A48}"/>
    <hyperlink ref="H1653" r:id="rId1750" display="ciopas@hotmail.com" xr:uid="{BECC96CF-6F09-477F-B394-E40A4713BADC}"/>
    <hyperlink ref="H2351" r:id="rId1751" display="pauloasantosr@gmail.com" xr:uid="{9FEFFE36-9F5A-40AF-A611-3C71220846C6}"/>
    <hyperlink ref="H266" r:id="rId1752" display="josuehbecerraroj@gmail.com" xr:uid="{E39A4359-1807-489E-B144-759AD48C0087}"/>
    <hyperlink ref="H2447" r:id="rId1753" display="fabiosuarez@uronorte.com" xr:uid="{0405A64F-6721-4AEA-8965-1980F72825A7}"/>
    <hyperlink ref="H285" r:id="rId1754" display="bencardinocarpio@yahoo.com.mx" xr:uid="{4EE5468C-7E4C-4792-94B5-FEABCEC96216}"/>
    <hyperlink ref="H579" r:id="rId1755" display="adrianachaves01@yahoo.com" xr:uid="{75452C62-D986-498C-8F05-95E0CFF54312}"/>
    <hyperlink ref="H495" r:id="rId1756" display="titocasanova10@gmail.com " xr:uid="{0F4128F8-D5DA-4BDA-856B-CC7108FA7E2C}"/>
    <hyperlink ref="H46" r:id="rId1757" display="yuly080808@hotmail.com" xr:uid="{260A7BD9-8481-4FC3-ACA3-CEAB3023C005}"/>
    <hyperlink ref="H494" r:id="rId1758" display="angelacasanova87@gmail.com" xr:uid="{5BDD5CD1-4AF4-4BC8-9E37-FD0D4F353ED9}"/>
    <hyperlink ref="H2031" r:id="rId1759" display="ocramon@misena.edu.co" xr:uid="{21734D2A-A150-4D85-A0CE-60B455C32CAE}"/>
    <hyperlink ref="H1132" r:id="rId1760" display="em2jmhcr27@gmail.com" xr:uid="{1E228E78-59A2-40E7-A4B6-50ACD1B3D998}"/>
    <hyperlink ref="H1026" r:id="rId1761" display="jennyvaness@hotmail.com" xr:uid="{6EBFFE07-9DD0-4C8E-AFDB-8089946E2E33}"/>
    <hyperlink ref="H853" r:id="rId1762" display="lyfonseca482@gmail.com" xr:uid="{AF86025C-E72B-482F-808F-BCF104E9FE03}"/>
    <hyperlink ref="H138" r:id="rId1763" display="LAURAUSCATEGUI14@GMAIL.COM" xr:uid="{756C378F-8FFA-4724-8276-6C9D28F38BB8}"/>
    <hyperlink ref="H74" r:id="rId1764" display="macaciquea@gmail.com," xr:uid="{93D7394B-B59D-4997-A853-B2C3B7BF9E34}"/>
    <hyperlink ref="H928" r:id="rId1765" display="karenbgarcia7@gmail.com" xr:uid="{8DB98F98-8EC1-4B1F-ACA9-05D4EC7C8434}"/>
    <hyperlink ref="H1846" r:id="rId1766" display="dayanapayaresc@hotmail.com" xr:uid="{6679040A-6B0F-4BF2-A04B-E7A21865BF1C}"/>
    <hyperlink ref="H2150" r:id="rId1767" display="angiebrr.22@gmail.com" xr:uid="{063F02EC-5C7F-42D6-9027-A6C7258FEAA2}"/>
    <hyperlink ref="H322" r:id="rId1768" display="rdbohorquez@hotmail.com" xr:uid="{975D3FC9-C39D-4AA9-8FD2-03C23FBF71F0}"/>
    <hyperlink ref="H2277" r:id="rId1769" display="javsal31@gmail.com" xr:uid="{B74E3307-8CCA-4DD2-8B98-8DF7F15A9EE2}"/>
    <hyperlink ref="H1002" r:id="rId1770" display="yudithgomezibanez@gmail.com" xr:uid="{CD8DECCD-1E72-40A5-8552-9BEB42CDE134}"/>
    <hyperlink ref="H1868" r:id="rId1771" display="MAPENARANDA38@MISENA.EDU.CO" xr:uid="{9A22B3A3-3614-49E0-90A9-B2ABBA65FB4E}"/>
    <hyperlink ref="H542" r:id="rId1772" display="wimacari@gmail.com," xr:uid="{9345732D-2123-47D8-AB6E-E178BE9B37EC}"/>
    <hyperlink ref="H2077" r:id="rId1773" display="clarinca@hotmail.com" xr:uid="{F885A4B4-A47E-45A9-BB17-07021EEBF3F0}"/>
    <hyperlink ref="H1411" r:id="rId1774" display="CA_ORJUELA@YAHOO.ES" xr:uid="{77135B0E-9540-4A6A-A8E4-637127B3A5C1}"/>
    <hyperlink ref="H1499" r:id="rId1775" display="yese-poeta121@hotmail.com" xr:uid="{00000000-0004-0000-0000-000000000000}"/>
    <hyperlink ref="H75" r:id="rId1776" display="jalexander2302@gmail.com" xr:uid="{FE4F4190-27D6-490B-BED2-B95336889520}"/>
    <hyperlink ref="H1133" r:id="rId1777" display="luceroh2006@yahoo.es" xr:uid="{00000000-0004-0000-0000-000000000000}"/>
    <hyperlink ref="H2329" r:id="rId1778" display="Larisanguino@gmail.com" xr:uid="{DBE669D5-5F99-42DC-B9ED-6ED40F2C0132}"/>
    <hyperlink ref="K2329" r:id="rId1779" display="Larisanguino@gmail.com" xr:uid="{7FA8C5F0-8057-42A0-BB4D-EA0352675956}"/>
    <hyperlink ref="H2618" r:id="rId1780" display="jessyvegaperez@gmail.com" xr:uid="{00000000-0004-0000-0000-000000000000}"/>
    <hyperlink ref="H1596" r:id="rId1781" display="camiloandres79@hotmail.com" xr:uid="{00000000-0004-0000-0000-000000000000}"/>
    <hyperlink ref="H1676" r:id="rId1782" display="jaquelineorozcosules@gmail.com" xr:uid="{00000000-0004-0000-0000-000001000000}"/>
    <hyperlink ref="H1355" r:id="rId1783" display="karo2000y@gmail.com" xr:uid="{00000000-0004-0000-0000-000002000000}"/>
    <hyperlink ref="H840" r:id="rId1784" display="erikasthefaniaflor@gmail.com" xr:uid="{00000000-0004-0000-0000-000003000000}"/>
    <hyperlink ref="H2476" r:id="rId1785" display="edilmabrayan@gmail.com" xr:uid="{00000000-0004-0000-0000-000004000000}"/>
    <hyperlink ref="H1534" r:id="rId1786" display="jackelinem895@gmail.com" xr:uid="{00000000-0004-0000-0000-000005000000}"/>
    <hyperlink ref="H1333" r:id="rId1787" display="andwir22@hotmail.com" xr:uid="{00000000-0004-0000-0000-000006000000}"/>
    <hyperlink ref="H1506" r:id="rId1788" display="montenegrodiego512@gmail.com" xr:uid="{00000000-0004-0000-0000-000007000000}"/>
    <hyperlink ref="H230" r:id="rId1789" display="BARRAGANOSORIOC@GMAIL,COM" xr:uid="{00000000-0004-0000-0200-00000A070000}"/>
    <hyperlink ref="H1876" r:id="rId1790" display="LOPIPECO@HOTMAIL.COM" xr:uid="{00000000-0004-0000-0200-00000B070000}"/>
    <hyperlink ref="H256" r:id="rId1791" display="millos_1982@hotmail.com" xr:uid="{00000000-0004-0000-0000-000000000000}"/>
    <hyperlink ref="H267" r:id="rId1792" display="CA_ORJUELA@YAHOO.ES" xr:uid="{00000000-0004-0000-0000-000000000000}"/>
    <hyperlink ref="H635" r:id="rId1793" display="macoronelb0609@hotmail.com" xr:uid="{00000000-0004-0000-0000-000000000000}"/>
    <hyperlink ref="H936" r:id="rId1794" display="brianfelipequintero@gmail.com" xr:uid="{00000000-0004-0000-0000-000000000000}"/>
    <hyperlink ref="H1711" r:id="rId1795" display="KORTIZBABILONIA@GMAIL.COM" xr:uid="{00000000-0004-0000-0000-000001000000}"/>
    <hyperlink ref="H869" r:id="rId1796" display="mafer231982@gmail.com" xr:uid="{00000000-0004-0000-0000-000000000000}"/>
    <hyperlink ref="H202" r:id="rId1797" display="cabibatro@gmail.com" xr:uid="{00000000-0004-0000-0000-000000000000}"/>
    <hyperlink ref="H740" r:id="rId1798" display="VERONICAMDIAZQ@GMAIL.COM" xr:uid="{00000000-0004-0000-0000-000000000000}"/>
    <hyperlink ref="H1447" r:id="rId1799" display="PSIYORLAMIMENDOZADANGOND@GMAIL.COM" xr:uid="{258F47E3-C9E6-4E71-A87B-D993B349F5C2}"/>
    <hyperlink ref="H248" r:id="rId1800" display="fianesseker@gmail.com" xr:uid="{90F31588-9FA7-41D7-BD0E-BDCFFE6FDEC4}"/>
    <hyperlink ref="H302" r:id="rId1801" display="main787@hotmail.com" xr:uid="{0C719BAC-DB6E-4A28-AD97-82EFBAE76D35}"/>
    <hyperlink ref="H2442" r:id="rId1802" display="DARAYULIANYSUAREZ@HOTMAIL.COM" xr:uid="{1E033672-E143-4DEF-9A72-75170D5148AB}"/>
    <hyperlink ref="H2101" r:id="rId1803" display="MARTIS2605@GMAIL.COM" xr:uid="{00000000-0004-0000-0000-000001000000}"/>
    <hyperlink ref="H1919" r:id="rId1804" display="ritapereztriana@gmail.com" xr:uid="{D759C42E-DBC0-472B-8D2E-8D1D96FA21CA}"/>
    <hyperlink ref="H2605" r:id="rId1805" display="PSICOLOGAMITCHELLVARGAS@GMAIL.COM" xr:uid="{8E5E37B0-0CE0-41D6-8020-22A0E3DE920B}"/>
    <hyperlink ref="H461" r:id="rId1806" display="PAUCARDOZZA20@GMAIL.COM," xr:uid="{00000000-0004-0000-0000-000000000000}"/>
    <hyperlink ref="H877" r:id="rId1807" display="naslygaleano76@gmail.com" xr:uid="{7C70138A-9D5A-461F-A63A-ED5558DB5F23}"/>
    <hyperlink ref="H97" r:id="rId1808" display="silviajulianaam@hotmail.com" xr:uid="{B0A9EEA2-C838-4269-A718-4D9E887D540E}"/>
    <hyperlink ref="H2019" r:id="rId1809" display="PSICOLOGAPAPSIVI@HOTMAIL.COM" xr:uid="{9D730BF1-BB8B-4E6B-9B91-69172D28171B}"/>
    <hyperlink ref="H1931" r:id="rId1810" display="gibertperrony@hotmail.com" xr:uid="{00000000-0004-0000-0000-000000000000}"/>
    <hyperlink ref="H2034" r:id="rId1811" display="PSLEONARD.FLOR@GMAIL.COM" xr:uid="{CA159C60-AF26-4482-A839-8F1320F35CBD}"/>
    <hyperlink ref="H1535" r:id="rId1812" display="ANDREACAROLINAMORALESNAVARRO@GMAIL.COM" xr:uid="{FC9D7A73-78AA-46A6-9F67-D13AF51BBF6F}"/>
    <hyperlink ref="H1158" r:id="rId1813" display="CA_ORJUELA@YAHOO.ES" xr:uid="{0C1861DD-52FD-4A35-A824-2D72580B18EB}"/>
    <hyperlink ref="H929" r:id="rId1814" display="AMANDA2028@HOTMAIL.COM" xr:uid="{6E72ACFC-0D27-45AA-A430-D62C585B21E7}"/>
    <hyperlink ref="H1920" r:id="rId1815" display="DIANES-9@HOTMAIL.COM" xr:uid="{F1EA0F65-72E6-4C43-A358-AA2F0EBDE8F2}"/>
    <hyperlink ref="H1562" r:id="rId1816" display="EYDIMP@HOTMAIL.COM" xr:uid="{B7A2C565-C27A-4BB1-A3F8-47B32109DF0E}"/>
    <hyperlink ref="H1763" r:id="rId1817" display="KALOPARU@HOTMAIL.COM" xr:uid="{780BE2B2-4E6A-43B5-9027-1E54097D13F9}"/>
    <hyperlink ref="H2342" r:id="rId1818" display="csantanderduenas@gmail.com" xr:uid="{00000000-0004-0000-0000-000001000000}"/>
    <hyperlink ref="H1648" r:id="rId1819" display="mailto:PATOCHO3@HOTMAIL.COM" xr:uid="{019D62ED-9455-4D1A-B6B7-98FEED89F752}"/>
    <hyperlink ref="H1658" r:id="rId1820" display="martinezdaniel270@gmail.com" xr:uid="{314F9A61-CA48-414C-AA77-B54D2BEE87FB}"/>
    <hyperlink ref="H761" r:id="rId1821" display="YINA-DUARTE@HOTMAIL.COM" xr:uid="{4D8B8045-DEB7-4D3B-9832-8604BF20E91C}"/>
    <hyperlink ref="H1844" r:id="rId1822" display="hepamor@hotmail.com" xr:uid="{FA4E7ED3-23C8-4C11-8F26-87D3EC952986}"/>
    <hyperlink ref="H748" r:id="rId1823" display="ARGENISDORE@GMAIL.COM" xr:uid="{A6200929-57F2-407D-B03A-5D7653208C3F}"/>
    <hyperlink ref="H1410" r:id="rId1824" display="MAZOGUERRACLAUDIA@GMAIL.COM" xr:uid="{8D46536A-595C-4E6F-8F01-2C72D9DAB6A3}"/>
    <hyperlink ref="H1395" r:id="rId1825" display="Sali_0621@hotmail.com" xr:uid="{1D2755BB-65EE-447E-AC54-716AEA8B79CC}"/>
    <hyperlink ref="H1714" r:id="rId1826" display="lina72643@gmail.com" xr:uid="{1C3CE24D-A52F-4A8B-B969-E694A8C41308}"/>
    <hyperlink ref="H1417" r:id="rId1827" display="claudiaemedinara@gmail.com" xr:uid="{253C99A2-5238-4D7F-9B27-D38FFC2DD540}"/>
    <hyperlink ref="H186" r:id="rId1828" display="MERCYASPRILLA@GMAIL.COM" xr:uid="{0A70A6AB-744E-496E-AD61-6563FD8BDFDE}"/>
    <hyperlink ref="H554" r:id="rId1829" display="PAOCEBALLOS82@GMAIL.COM" xr:uid="{103623DB-8875-4DAD-887E-AA139A26675F}"/>
    <hyperlink ref="H2324" r:id="rId1830" display="EVA.SANCLEMENTE@CALI.GOV.CO" xr:uid="{9AE30786-6E89-42C8-BC11-DBD4251DE020}"/>
    <hyperlink ref="H1273" r:id="rId1831" display="PSICOLINALEON@GMAIL.COM" xr:uid="{E29B8B6C-D64C-487D-BC26-63883BF60722}"/>
    <hyperlink ref="H505" r:id="rId1832" display="MCASTANOGO1@GMAIL.COM" xr:uid="{A73D0D6C-C3F0-4735-937D-D4C9DB94B39B}"/>
    <hyperlink ref="H341" r:id="rId1833" display="natica114@hotmail.com" xr:uid="{1F218D98-1E29-4DD0-86A3-94FFC208E55A}"/>
    <hyperlink ref="H2701" r:id="rId1834" display="adriana.zamora88@hotmail.com " xr:uid="{DA6DBC91-7DA2-47A7-A524-942DFA5AC5A1}"/>
    <hyperlink ref="H2518" r:id="rId1835" display="sirley2209@gmail.com" xr:uid="{1EA33DF6-7A39-4A0F-B0E7-62B47C4A0CFC}"/>
    <hyperlink ref="H2195" r:id="rId1836" display="PAULAANDREAROMEROE@GMAL.COM" xr:uid="{96986B28-9865-43E9-8B71-DDAE2E6EEF7A}"/>
    <hyperlink ref="H359" r:id="rId1837" display="ANATEMA789@HOTMAIL.COM" xr:uid="{E3CC1874-509C-4674-B15A-259E121E0BBF}"/>
    <hyperlink ref="H337" r:id="rId1838" display="Yulissa-b@outlook.es" xr:uid="{F934343C-7EFE-4850-8520-2A1779D6F590}"/>
    <hyperlink ref="H2151" r:id="rId1839" display="LIZ.RODRIGUEZCA20@GMAIL.COM" xr:uid="{D5164CAF-687B-44C4-8AEB-A405751B814A}"/>
    <hyperlink ref="H1152" r:id="rId1840" display="aldi0407@yahoo.es" xr:uid="{99D71FFB-E580-4A94-9558-2712E98BF3D3}"/>
    <hyperlink ref="H1960" r:id="rId1841" display="vivianaportilla135@gmail.com" xr:uid="{1340C58D-F110-4E52-9325-48DF94D783ED}"/>
    <hyperlink ref="H1715" r:id="rId1842" display="mireyaortizortiz21@gmail.com" xr:uid="{B5195F55-F05B-46F9-9592-51998B163156}"/>
    <hyperlink ref="H147" r:id="rId1843" display="mariaangelicaclaroarevalo@gmail.com" xr:uid="{76501AC2-E1FC-4F96-A541-81B973D8E1A5}"/>
    <hyperlink ref="H2482" r:id="rId1844" display="jennifer23torrado@gmial.com" xr:uid="{CC331D10-105F-49F3-9B08-D53BE7F31974}"/>
    <hyperlink ref="H629" r:id="rId1845" display="yepao-24@hotmail.com" xr:uid="{D817A0E9-0C8D-40CA-B578-ED4446C0D4AC}"/>
    <hyperlink ref="H1135" r:id="rId1846" display="germanhernandezmoreno@gmail.com" xr:uid="{7C90648C-C01D-4000-B596-0557694D9EF4}"/>
    <hyperlink ref="H2524" r:id="rId1847" display="danielt974312@gmail.com" xr:uid="{93465862-29E0-4F74-8A8F-9BDF56362E9D}"/>
    <hyperlink ref="H930" r:id="rId1848" display="elijohana300@gmail.com" xr:uid="{DF5E964F-2F44-437B-9FC3-FCF8DF08C073}"/>
    <hyperlink ref="H896" r:id="rId1849" display="anagaonape@gmail.com" xr:uid="{0BB2136F-0114-4FDF-A562-D9B928F2D897}"/>
    <hyperlink ref="H931" r:id="rId1850" display="ANDRES_952@HOTMAIL.COM" xr:uid="{C7BEA9F5-8EB4-4D8E-BAFD-312A249A0120}"/>
    <hyperlink ref="H1282" r:id="rId1851" display="YLIZARAZO1@OUTLOOK.COM" xr:uid="{8298DAEC-ADB0-436D-BCAE-63997F5FCC3B}"/>
    <hyperlink ref="H1199" r:id="rId1852" display="TATIANAJACOME95@GMAIL.COM" xr:uid="{EC609CF3-6916-49F4-9E68-89553F43D107}"/>
    <hyperlink ref="H2196" r:id="rId1853" display="JOALROLO@HOTMAIL.COM" xr:uid="{9A51B6ED-3EBB-4E98-9B80-AA2FE5D2FCE4}"/>
    <hyperlink ref="H1250" r:id="rId1854" display="DMLEAL@UNIBOYACA.EDU.CO" xr:uid="{05E026E9-1497-4C24-AF85-4BBCC5DBC883}"/>
    <hyperlink ref="H1764" r:id="rId1855" display="mauropachecot@gmail.com" xr:uid="{F11409C9-574A-4BE0-9B4A-56CC1980E893}"/>
    <hyperlink ref="H1588" r:id="rId1856" display="nathacamargo98@gmail.com" xr:uid="{F1612285-8683-4B03-96F2-5643741C188A}"/>
    <hyperlink ref="H2443" r:id="rId1857" display="joselsuru24@gmail.com" xr:uid="{A8833251-6A33-4474-B38F-D619360AA793}"/>
    <hyperlink ref="H1095" r:id="rId1858" display="carolina990521@gmail.com" xr:uid="{AD843BDC-6B56-4A9B-8ECB-1A9B9C37077E}"/>
    <hyperlink ref="H658" r:id="rId1859" display="julianacrespor@gmail.com" xr:uid="{9FC4089B-F99E-486B-A841-7905C35A5BC0}"/>
    <hyperlink ref="H886" r:id="rId1860" display="yenis0296@gmail.com" xr:uid="{507628A9-9E13-4712-BC4D-BE24F8691FE7}"/>
    <hyperlink ref="H131" r:id="rId1861" display="LUIFDOO@GMAIL.COM" xr:uid="{6A02B96C-16B8-4D19-823A-C1BC750F8D45}"/>
    <hyperlink ref="H482" r:id="rId1862" display="VICA2707@HOTMAIL.COM" xr:uid="{E894B972-3D47-42A2-B2B3-5B48114AE01E}"/>
    <hyperlink ref="H307" r:id="rId1863" display="ANGIEBETANCUR27@GMAIL.COM" xr:uid="{98E9CBCF-937A-40DE-8F25-72623F8F5509}"/>
    <hyperlink ref="H478" r:id="rId1864" display="MARILEIDYCARRENO30@GMAIL.COM" xr:uid="{4AD717B0-27AC-4FC2-A4E3-5050D177925F}"/>
    <hyperlink ref="H227" r:id="rId1865" display="GREIDYGERALDINE@GMAIL.COM" xr:uid="{A6B7513B-4E3F-42B5-BD64-1894E70B7AC9}"/>
    <hyperlink ref="H1572" r:id="rId1866" display="erickjo24@hotmail.com" xr:uid="{3BF8C5D2-71DA-4579-86D6-2A98FEAB6074}"/>
    <hyperlink ref="H226" r:id="rId1867" display="participacionsocialensaludssm@gmail.com" xr:uid="{E4F1BF9B-69E6-4309-8D78-986498D85CDA}"/>
    <hyperlink ref="H3" r:id="rId1868" xr:uid="{8889F8FE-0EE7-4B23-838B-6D99F0FA173C}"/>
    <hyperlink ref="H1524" r:id="rId1869" display="irinapaomv@hotmail.com" xr:uid="{BB14C797-4960-4E6A-91D3-7EEEBE447490}"/>
    <hyperlink ref="H1486" r:id="rId1870" display="VIVIANAMOLINA860@GMAIL.COM" xr:uid="{6BF390CB-99C8-42D8-B08D-303B3D56B602}"/>
    <hyperlink ref="H1634" r:id="rId1871" display="isonoriega1@gmail.com" xr:uid="{A6904744-A463-4FF4-A3A5-D81EEC0951FD}"/>
    <hyperlink ref="H2322" r:id="rId1872" display="SANCHEZLAURA2905@GMAIL.COM" xr:uid="{DB75F3A8-6204-4A58-92E8-F62F1E851071}"/>
    <hyperlink ref="H106" r:id="rId1873" display="catscarlet27@gmail.com" xr:uid="{A8B5E2F3-452C-4CF7-B9F6-92B31AC38CAA}"/>
    <hyperlink ref="H104" r:id="rId1874" display="yeto_68@hotmail.com" xr:uid="{ADA45029-9D90-4F7B-80EA-1703B3A2F485}"/>
    <hyperlink ref="H2358" r:id="rId1875" display="geofrey_federman@hotmail.com" xr:uid="{AC655419-0355-4853-BD62-D9652C9B9F58}"/>
    <hyperlink ref="H1921" r:id="rId1876" display="enfermeriaesenorte1@gmail.com" xr:uid="{0B7DBF43-7380-49D1-AB37-98B3AE3C65DA}"/>
    <hyperlink ref="H1448" r:id="rId1877" display="jemear@outlook.es" xr:uid="{63B81D2F-7323-4C8E-97C1-1A74653200A0}"/>
    <hyperlink ref="H1341" r:id="rId1878" display="MARQUINMAR@GMAIL.COM" xr:uid="{89A83BB2-23B8-4F2D-B285-514B255E8401}"/>
    <hyperlink ref="H2641" r:id="rId1879" display="VERADAVID15@GMAIL.COM" xr:uid="{6D22BCC3-8C9E-4211-8B11-95AF865AEE7F}"/>
    <hyperlink ref="H2429" r:id="rId1880" display="monik.soto58@gmail.com" xr:uid="{1E22F5E4-C805-45C1-9D96-D9598D42DFDD}"/>
    <hyperlink ref="H2097" r:id="rId1881" display="DAVID.AMARIS1973@GMAIL.COM" xr:uid="{103AC82C-A796-4C9E-A784-6E5EDA0C9F3B}"/>
    <hyperlink ref="H326" r:id="rId1882" display="JOHA28BM@GMAIL.COM" xr:uid="{00000000-0004-0000-0000-000001000000}"/>
    <hyperlink ref="H609" r:id="rId1883" display="THALIACONTRERAS02Y@GMAIL.COM" xr:uid="{164172D8-2881-4BF2-ACFC-CE09D127518F}"/>
    <hyperlink ref="H2083" r:id="rId1884" display="elizabethriosd@gmail.com" xr:uid="{C224E9B1-A0BF-4994-9C9C-BAFD201A0C4C}"/>
    <hyperlink ref="H1339" r:id="rId1885" display="J.C_102@HOTMAIL.COM" xr:uid="{D7E1A141-96E1-4034-9814-78985DFEBCB0}"/>
    <hyperlink ref="H449" r:id="rId1886" display="ALMAPATRICIA2510@GMAIL.COM" xr:uid="{64947D23-61E0-4C93-9436-4A9B177F6A98}"/>
    <hyperlink ref="H1922" r:id="rId1887" display="y.uliethperez@hotmail.com" xr:uid="{B38A70F6-9A87-4D44-9A35-E13563C166FF}"/>
    <hyperlink ref="H1396" r:id="rId1888" display="ISMA2712@GMAIL.COM" xr:uid="{67BDD385-1A68-474C-B0AD-B19E95789456}"/>
    <hyperlink ref="H614" r:id="rId1889" display="aramoix0305@gmail.com" xr:uid="{4D4B1F5B-FF70-4E10-AD3A-A0B72AAE134F}"/>
    <hyperlink ref="H77" r:id="rId1890" display="D-LORECOMISTA@OUTLOOK.COM" xr:uid="{37577A95-F7A6-4DE6-823D-FA966BAB7F05}"/>
    <hyperlink ref="H488" r:id="rId1891" display="TITACARO28@GMAIL.COM" xr:uid="{6DF28DFC-2F2E-4D68-98FE-9794B5C73BC6}"/>
    <hyperlink ref="H1870" r:id="rId1892" display="anpere3030@yahoo.es" xr:uid="{15F18E1E-2457-469B-9E29-1D4474061CF1}"/>
    <hyperlink ref="H1720" r:id="rId1893" display="anyury5@hotmail.com  " xr:uid="{8EA2A3F2-94E8-4DE9-B041-832225238DC9}"/>
    <hyperlink ref="H1818" r:id="rId1894" display="yurleyfer1996@gmail.com" xr:uid="{6E8FBD55-84C9-42CE-819B-FA1C0C9ED982}"/>
    <hyperlink ref="H653" r:id="rId1895" display="clacota@gmail.com" xr:uid="{B3A3E670-51F3-459E-9F85-89C135AEE63D}"/>
    <hyperlink ref="H2152" r:id="rId1896" display="MAELY07@HOTMAIL.COM" xr:uid="{00000000-0004-0000-0000-000000000000}"/>
    <hyperlink ref="H1651" r:id="rId1897" display="BELLAOJEDASOL@GMAIL.COM" xr:uid="{7A190A9C-3882-4344-B223-B913EB4BE929}"/>
    <hyperlink ref="H795" r:id="rId1898" display="SARITAFAJARDO21@HOTMAIL.COM" xr:uid="{BB8D34ED-983F-4423-8D51-8EA7F99BE1A0}"/>
    <hyperlink ref="H1550" r:id="rId1899" display="acmoreno12@hotmail.com" xr:uid="{78EBE336-D811-4382-B03F-0E43290D13FC}"/>
    <hyperlink ref="H396" r:id="rId1900" display="LORENA.SOCIAL24@HOTMAIL.COM" xr:uid="{BADD6B7E-61CC-4CAD-B79C-11505DCF1AF0}"/>
    <hyperlink ref="H1722" r:id="rId1901" display="lilianaortizlaflaca60@gmail.com  " xr:uid="{21E17D0C-7712-44CF-BA63-2BB81043DFE3}"/>
    <hyperlink ref="H1200" r:id="rId1902" display="mariacristinajaimes99@gmail.com" xr:uid="{6DA2161E-BF78-427B-AC9E-1870C709D61B}"/>
    <hyperlink ref="H2483" r:id="rId1903" display="BARBARADELPILARTORRADO@GMAIL.COM" xr:uid="{B6CF1FE4-4E95-4007-BA70-BCCCA1398253}"/>
    <hyperlink ref="H764" r:id="rId1904" display="yulieth-12@hotmail.com" xr:uid="{6BA1D4D7-A344-461C-B9F5-B7F4C585F2D3}"/>
    <hyperlink ref="H1871" r:id="rId1905" display="yennypeto.3@hotmail.com" xr:uid="{EC9ACE0E-3922-40A2-835E-F37244929B9D}"/>
    <hyperlink ref="H1933" r:id="rId1906" display="yennypr8@gmail.com" xr:uid="{4A0A65E8-38D8-4C40-9103-16D5E2179C3B}"/>
    <hyperlink ref="H1397" r:id="rId1907" display="alcyfer80@yahoo.es" xr:uid="{55DCFBAB-BC5C-47A0-9019-DE65BD373CBC}"/>
    <hyperlink ref="H854" r:id="rId1908" display="marlyfonsecanietoo@gmail.com" xr:uid="{2F886205-05E1-4CB9-87AD-9BEE166CBEF1}"/>
    <hyperlink ref="H1223" r:id="rId1909" display="jimenesrojas.marlyfernanda210@gmail.com" xr:uid="{238F7DB8-A135-4B05-9EAA-ED395A60B77E}"/>
    <hyperlink ref="H2689" r:id="rId1910" display="jhonyaruro2@gmail.com" xr:uid="{2A91B29E-1E8D-470F-8D49-820F6BFF8DA1}"/>
    <hyperlink ref="H472" r:id="rId1911" display="andreacarrascal1302@gmail.com" xr:uid="{0B467610-6E35-4F1C-A6BA-83A756419F66}"/>
    <hyperlink ref="H2619" r:id="rId1912" display="auditoradmon2heqc@gmail.com" xr:uid="{0CBE9578-0247-4C80-9EC5-8DC846D7D910}"/>
    <hyperlink ref="H2709" r:id="rId1913" display="deloriamz@yahoo.es" xr:uid="{C32F0EE3-95FF-40E9-9441-35B5E7D8E82A}"/>
    <hyperlink ref="H1716" r:id="rId1914" display="yamileortiz0918@gmail.com" xr:uid="{F057B853-4C78-4E42-B390-F1242EF9F139}"/>
    <hyperlink ref="H1989" r:id="rId1915" display="mechasquintero17@gmail.com" xr:uid="{F0CE1382-C880-4C45-81DF-BCFB97E31B98}"/>
    <hyperlink ref="H469" r:id="rId1916" display="andreakaterine27@gmail.com" xr:uid="{DA3519EE-3F50-42EB-B9DD-D652ABBC9526}"/>
    <hyperlink ref="H1096" r:id="rId1917" display="yuvey716lagusi1982@hotmail.com" xr:uid="{2BC23B09-2AB8-42E4-8C06-7216E88030AA}"/>
    <hyperlink ref="H2181" r:id="rId1918" display="roldan.bibiana@gmail.com" xr:uid="{F62D627A-7B11-4800-85E4-A0EA7F0540DE}"/>
    <hyperlink ref="H1136" r:id="rId1919" display="KORN_0303@HOTMAIL.COM" xr:uid="{58D6A7B2-E257-4712-A588-9592A770FF83}"/>
    <hyperlink ref="H1810" r:id="rId1920" display="paradajmaria06@gmail.com" xr:uid="{00000000-0004-0000-0000-000000000000}"/>
    <hyperlink ref="H1137" r:id="rId1921" display="dannah_610@hotmail.com" xr:uid="{00000000-0004-0000-0000-000002000000}"/>
    <hyperlink ref="H78" r:id="rId1922" display="oralbayo@hotmail.com" xr:uid="{00000000-0004-0000-0000-000003000000}"/>
    <hyperlink ref="H2352" r:id="rId1923" display="manyur_92@hotmail.com" xr:uid="{00000000-0004-0000-0000-000004000000}"/>
    <hyperlink ref="H123" r:id="rId1924" display="juliarake_84@hotmail.com" xr:uid="{00000000-0004-0000-0000-000005000000}"/>
    <hyperlink ref="H2284" r:id="rId1925" display="monik020609@live.com" xr:uid="{3D023F94-98C8-49DE-AD3F-A6AD2743DE9C}"/>
    <hyperlink ref="H2153" r:id="rId1926" display="YOLYROD1975@HOTMAIL.COM" xr:uid="{1CA8D371-9337-45C2-8E07-F9B35881971C}"/>
    <hyperlink ref="H1923" r:id="rId1927" display="PEREZSOLEIMA@HOTMAIL.COM" xr:uid="{84F427B6-5F6B-4F7A-BC2C-FA3FBC72F0A0}"/>
    <hyperlink ref="H1615" r:id="rId1928" display="MSSOFIS@HOTMAIL.COM" xr:uid="{267ECECD-773F-456C-9AF0-0924682A6A59}"/>
    <hyperlink ref="H473" r:id="rId1929" display="DAYNA.ABRIL04@HOTMAIL.COM" xr:uid="{33DD427F-1100-4B7D-8F65-59C6318CD785}"/>
    <hyperlink ref="H79" r:id="rId1930" display="wendyyinethalvarezsanguino@tgmail.com" xr:uid="{8523BA88-A395-4012-9365-3F0D60B655C5}"/>
    <hyperlink ref="H1717" r:id="rId1931" display="dianaortizsanchez81@gmail.com" xr:uid="{BA947147-FD5B-48F5-B42E-69465C643070}"/>
    <hyperlink ref="H1601" r:id="rId1932" display="bayron280791@gmail.com" xr:uid="{A9744017-6CA3-47DC-9451-519A75D8B34C}"/>
    <hyperlink ref="H2525" r:id="rId1933" display="davidtrillos.2606@gmail.com" xr:uid="{DCC54DE8-4CB4-41E1-ADA5-01A19D75FD75}"/>
    <hyperlink ref="H2312" r:id="rId1934" display="jacquelinesanchez.1981@hotmail.com" xr:uid="{B4B96DC7-FC59-4D7E-88B6-4BF38C4B0070}"/>
    <hyperlink ref="H1296" r:id="rId1935" display="luiferlobodevera@hotmail.com " xr:uid="{2B9D0EC0-2265-4376-9B2E-BA979FDB3C43}"/>
    <hyperlink ref="H2386" r:id="rId1936" display="nohoraserranogonzalez@gmail.com " xr:uid="{DCBBC128-F21A-4E70-8BEB-02B2822A88BB}"/>
    <hyperlink ref="H932" r:id="rId1937" display="stephanygarciapacheco@gmail.com" xr:uid="{123C7073-12A0-4D59-AD4B-65B608BFE53A}"/>
    <hyperlink ref="H2078" r:id="rId1938" display="lecerincar@gmail.com" xr:uid="{B9E5CDA2-0E3E-4F36-889B-B707B2870777}"/>
    <hyperlink ref="H489" r:id="rId1939" display="gisselaalexandra@hotmail.com" xr:uid="{A1C127A7-4844-4CB7-83E0-9EA8B72D37DD}"/>
    <hyperlink ref="H215" r:id="rId1940" display="jolabato2010@hotmail.com" xr:uid="{7E04CCAB-4AC5-4D27-92E4-E0BDCFA4A5E2}"/>
    <hyperlink ref="H1990" r:id="rId1941" display="andreakarinaquinterob@gmail.com" xr:uid="{51F33583-4B20-4C88-8C3A-1A37E20449AE}"/>
    <hyperlink ref="H1991" r:id="rId1942" display="MADELEI14@HOTMAIL.COM" xr:uid="{C77C5354-EEE9-4892-A30C-F4107CC1D532}"/>
    <hyperlink ref="H80" r:id="rId1943" display="magda_look@outlook.com" xr:uid="{02C256A7-FDAF-4995-96C8-F8CE11365823}"/>
    <hyperlink ref="H2646" r:id="rId1944" display="YAVERGEL@HOTMAIL.COM" xr:uid="{7C8DD870-5E9C-4589-87E2-30A1CB87DE6F}"/>
    <hyperlink ref="H470" r:id="rId1945" display="amparocarrascalcoronel@hotmail.com" xr:uid="{0F433862-6FD1-47F2-888E-E451548A478E}"/>
    <hyperlink ref="H610" r:id="rId1946" display="contrerasbatistamadeleine@gmail.com" xr:uid="{23A77BF8-30B0-4363-90A1-15C079B091E9}"/>
    <hyperlink ref="H155" r:id="rId1947" display="KARENARIAS88@HOTMAIL.COM" xr:uid="{BF13439A-1E38-4C30-A902-FF9E90EF00E7}"/>
    <hyperlink ref="H2154" r:id="rId1948" display="andreacrodriguezp@gmail.com" xr:uid="{543DE1E3-9F7D-48BB-9FED-E9EC1EE4146B}"/>
    <hyperlink ref="H1924" r:id="rId1949" display="JUANFER198@HOTMAIL.COM" xr:uid="{F0C27382-0737-4562-B690-CD08ECFDF3F7}"/>
    <hyperlink ref="H296" r:id="rId1950" display="yaberflo@hotmail.com" xr:uid="{00000000-0004-0000-0100-000000000000}"/>
    <hyperlink ref="H1155" r:id="rId1951" display="bellaherreraj@hotmail.com" xr:uid="{D29613F4-F087-40E0-8E92-0943FBFFD10C}"/>
    <hyperlink ref="H811" r:id="rId1952" display="yulimaritza@yahoo.com" xr:uid="{CA56B8EB-143E-4B90-B1C7-BF4EA33775B6}"/>
    <hyperlink ref="H2098" r:id="rId1953" display="DIANARIVERA85@HOTMAIL.COM" xr:uid="{D9D664B6-C665-405C-B69E-15BC1FEA2C15}"/>
    <hyperlink ref="H1467" r:id="rId1954" display="lissetmeza6@gmail.com" xr:uid="{3B520CB3-9C9F-43AF-B9A1-0E9E01D7C74C}"/>
    <hyperlink ref="H2505" r:id="rId1955" display="gabrielitatorres.05@gmail.com" xr:uid="{C43D3F71-4F18-4852-8358-5B1F23224A62}"/>
    <hyperlink ref="H105" r:id="rId1956" display="TATYSANGARITAC@GMAIL.COM" xr:uid="{4D35FF1B-4766-4203-A2D6-A0435F874525}"/>
    <hyperlink ref="H21" r:id="rId1957" xr:uid="{73E584B2-5D97-41C3-8961-72C2D8527ABE}"/>
    <hyperlink ref="H716" r:id="rId1958" display="ernestod1024@hotmail.com" xr:uid="{CC653EDE-7BF0-4C1C-A2BB-29C071A39104}"/>
    <hyperlink ref="H1361" r:id="rId1959" display="FELIMARQUEZM@HOTMAIL.COM" xr:uid="{1B565C13-33F0-4675-8678-E29E775806B4}"/>
    <hyperlink ref="H2197" r:id="rId1960" display="MAYRAROMERO02@HOTMAIL.COM" xr:uid="{B4ADFC94-CFCB-4BDB-88E8-6F68CD208863}"/>
    <hyperlink ref="H890" r:id="rId1961" display="carolv1999@hotmail.com" xr:uid="{E1DCF50D-3490-42FF-9B98-D86CB0105A35}"/>
    <hyperlink ref="H108" r:id="rId1962" display="tatianaangarita21@gmail.com " xr:uid="{1383F000-9BB9-4C1D-97AC-F11E789186D5}"/>
    <hyperlink ref="H1039" r:id="rId1963" display="brecami55@hotmail.com" xr:uid="{E3D3DB19-6B89-42BA-B6E2-B768504C8E2D}"/>
    <hyperlink ref="H543" r:id="rId1964" display="DOCAFRA2015@GMAIL.COM" xr:uid="{EBB49C08-5CB0-4D8B-89C5-98C325063786}"/>
    <hyperlink ref="H1484" r:id="rId1965" display="helenmolina27@hotmail.com" xr:uid="{01525E4C-6EFB-4FD8-A445-BD5E1846C429}"/>
    <hyperlink ref="H2270" r:id="rId1966" display="naslysaldana47@gmail.com" xr:uid="{6A8A06FC-A228-4299-A7C4-5CAE309CD316}"/>
    <hyperlink ref="H2321" r:id="rId1967" display="VIVIANASA.0729@GMAIL.COM" xr:uid="{516DDC6C-E901-43A6-9C51-40E6DA5C4D3C}"/>
    <hyperlink ref="H263" r:id="rId1968" display="ELIECER-0508@HOTMAIL.COM" xr:uid="{74B23E7C-B9D2-4FBD-978B-96F5AEADB5B3}"/>
    <hyperlink ref="H1067" r:id="rId1969" display="SHIBREY09@GMAIL.COM" xr:uid="{70819411-ED49-4514-AD7C-26C5099F75A9}"/>
    <hyperlink ref="H1790" r:id="rId1970" display="luzstellapalaciogonzalez@gmail.com" xr:uid="{B02F00D7-0EFE-4CD3-B908-20EB731D992B}"/>
    <hyperlink ref="H1992" r:id="rId1971" display="PSILAURAMQUINTEROH@GMAIL.COM " xr:uid="{68A2AF0C-45E3-4A57-A638-C42D1536EF4E}"/>
    <hyperlink ref="H2706" r:id="rId1972" display="SANDRAJEANETTEZAPATA78@GMAIL.COM" xr:uid="{1CDCA8EF-5189-4905-A443-83E2CEA4E298}"/>
    <hyperlink ref="H492" r:id="rId1973" display="mary.c1708@gmail.com" xr:uid="{654160FB-EEE4-4B28-8B1C-A85472B3303A}"/>
    <hyperlink ref="H2064" r:id="rId1974" display="marianellarhenalscantillo2017@gmail.com" xr:uid="{192A7366-63C8-426A-9DC1-FE440CF41CA6}"/>
    <hyperlink ref="H2714" r:id="rId1975" display="luzadrianazuluagaamezquita@gmail.com" xr:uid="{D14C1F63-794E-4010-920F-895B0D576C68}"/>
    <hyperlink ref="H2155" r:id="rId1976" display="JORBE_18@HOTMAIL.COM" xr:uid="{F03023F0-A260-4C8E-A427-F4BC3EBED8FF}"/>
    <hyperlink ref="H2156" r:id="rId1977" display="ADRICAMILAYEI@OUTLOOK.ES" xr:uid="{6DFAF471-34E2-42F4-966A-99B143FB42C1}"/>
    <hyperlink ref="H1224" display="valen05jimenezpe@gmail.com" xr:uid="{2AA445A6-5E45-493F-963F-52D66E829E6A}"/>
    <hyperlink ref="H2647" r:id="rId1978" display="NATYDOMINGUEZ8@HOTMAIL.COM" xr:uid="{6AA4C953-7391-4C4D-B22A-48E2EAA8B676}"/>
    <hyperlink ref="H1399" r:id="rId1979" display="lux14mq@hotmail.com" xr:uid="{6983C895-C8C3-4D97-903F-1CF43AAFE259}"/>
    <hyperlink ref="H2313" r:id="rId1980" display="masanarevalo6@gmail.com" xr:uid="{E599064D-3FDF-4EC6-AD92-3188898DD50C}"/>
    <hyperlink ref="H1811" r:id="rId1981" display="ligapa10@gmail.com" xr:uid="{6C9FC63F-1566-4417-8AE7-89525756EAA9}"/>
    <hyperlink ref="H2507" r:id="rId1982" display="torresyarurocindybriyith@gmail.com" xr:uid="{B592ADDF-FCB3-4D64-9DF4-4F3CF60692D5}"/>
    <hyperlink ref="H1400" r:id="rId1983" display="LILIANAMARTINEZBLANCO23@HOTMAIL.COM" xr:uid="{8D3A765E-4EA4-4711-9412-1B8DA4C397CA}"/>
    <hyperlink ref="H2109" r:id="rId1984" display="BELKISROBLES8@GMAIL.COM" xr:uid="{33AE8D36-C29A-4663-950B-419FD6CD5818}"/>
    <hyperlink ref="H1401" r:id="rId1985" display="yarleidysmartinez27@hotmail.com" xr:uid="{7D572E6D-156B-4ED9-A516-28A6ECB13B53}"/>
    <hyperlink ref="H1329" r:id="rId1986" display="LINALOZANOZ@HOTMAIL.COM" xr:uid="{DB9CCF77-5436-40FF-966B-DA4F961EEDE3}"/>
    <hyperlink ref="H1153" r:id="rId1987" display="lauravaneherrera@gmail.com" xr:uid="{07A5D208-8B7A-4DD2-887B-8702CBE7C649}"/>
    <hyperlink ref="H2240" r:id="rId1988" display="elisaave@hotmail.com" xr:uid="{48B62CEA-E018-4023-8F89-4AA9419F72DA}"/>
    <hyperlink ref="H1958" r:id="rId1989" display="marcelaportela2@gmail.com" xr:uid="{7AA4A360-C347-449B-9F5F-9E4C1F1E9FBF}"/>
    <hyperlink ref="H475" r:id="rId1990" display="ANDREACARRASCAL2388@GMAIL.COM" xr:uid="{7ADEF97B-45AC-42F0-ABB6-93CA0B5762F8}"/>
    <hyperlink ref="H1068" r:id="rId1991" display="SFERNANDAGUERRERO@HOTMAIL.COM" xr:uid="{3BB7E02C-684D-4F76-B65C-9D355D9414C5}"/>
    <hyperlink ref="H1189" r:id="rId1992" display="lorenaimbachi@hotmail.com" xr:uid="{877FE993-19E5-44DA-A692-C493CE6920C3}"/>
    <hyperlink ref="H2158" r:id="rId1993" display="SANDRAVIVIEL2@GMAIL.COM" xr:uid="{651ED7A7-0DF1-4D2A-8C5E-F18B87CF3096}"/>
    <hyperlink ref="H1779" r:id="rId1994" display="paopao222_@hotmail.com" xr:uid="{655C71DD-BF98-4A1E-AE5E-0017B0FFDD3D}"/>
    <hyperlink ref="H2665" r:id="rId1995" display="maritza.villarealduarte@gmail.com" xr:uid="{FB80F30C-F412-4476-B90D-59D5A0D6FE15}"/>
    <hyperlink ref="H2314" r:id="rId1996" display="PSIMARIASLIZARAZO@GMAIL.COM" xr:uid="{F7090A3C-0C42-48F6-9163-424A35DC9D3B}"/>
    <hyperlink ref="H2670" r:id="rId1997" display="ORLADISVILLEGAS.PSICOLOGA@GMAIL.COM" xr:uid="{B76CDB0B-9C48-4BB2-8EDC-05491F405951}"/>
    <hyperlink ref="H1925" r:id="rId1998" display="andreaperez1305@gmail.com" xr:uid="{4EE9F5E7-F2AC-48B2-974D-E62AF40CA22A}"/>
    <hyperlink ref="H1795" r:id="rId1999" display="cordobadelmis@gmail.com" xr:uid="{DE71B370-235B-4100-8FAE-92BC2376DE21}"/>
    <hyperlink ref="H762" r:id="rId2000" display="psicologa1623@gmail.com" xr:uid="{2AFD0E87-4A92-48AB-9F9B-A438ADFAD0C8}"/>
    <hyperlink ref="H1944" r:id="rId2001" display="imerapinedo04@hotmail.com" xr:uid="{A7156703-CF7B-4E9F-B3AC-ECBF46D5AC5F}"/>
    <hyperlink ref="H1934" r:id="rId2002" display="DARYCRIS38@GMAIL.COM" xr:uid="{4BF80108-BF91-4C56-9E0A-A72F3B24DD95}"/>
    <hyperlink ref="H673" r:id="rId2003" display="iliethpa.cure@gmail.com" xr:uid="{F3A6432C-AC45-4DC3-B8DF-B93DB8467E07}"/>
    <hyperlink ref="H2662" r:id="rId2004" display="MAERVIES@HOTMAIL.COM" xr:uid="{4D08C427-AD97-4CD0-A294-39AACC4F37A3}"/>
    <hyperlink ref="H2420" r:id="rId2005" display="KEILAVANESSASOLIS@GMAIL.COM" xr:uid="{AD49D0D8-C9FE-4617-8A4D-193B17C77A39}"/>
    <hyperlink ref="H657" r:id="rId2006" display="PSICOCOY87@GMAIL.COM" xr:uid="{37BE6381-FEFD-4EDA-AE7D-3375534959DF}"/>
    <hyperlink ref="H2020" r:id="rId2007" display="rodrigo.11.rr39@gmail.com" xr:uid="{820E92CF-EBD3-4A0E-A0C2-F2A669D8D8DF}"/>
    <hyperlink ref="H2579" r:id="rId2008" display="amvm09539@gmail.com" xr:uid="{CEA9B171-DE0C-4BC5-98FE-C920E30CF73B}"/>
    <hyperlink ref="H1140" r:id="rId2009" display="KARINAH1996@HOTMAIL.COM" xr:uid="{8EBD00DB-E102-4D57-AE5F-4A8E07859FA4}"/>
    <hyperlink ref="H1791" r:id="rId2010" display="andreapalacioperezpsicologa@gmail.com" xr:uid="{F796F87D-D570-4FD4-A485-4167C0E87597}"/>
    <hyperlink ref="H1432" r:id="rId2011" display="smenacaicedo@yahoo.com" xr:uid="{AD372C45-D2F5-4C73-A1AE-87263A86DF82}"/>
    <hyperlink ref="H962" r:id="rId2012" display="suryjhoana077@gmail.com" xr:uid="{9D53BD4B-C956-4A46-BB19-DDD3644CFAD6}"/>
    <hyperlink ref="H2079" r:id="rId2013" display="vigilanciahospital@gmail.com" xr:uid="{25B5B8F3-05DB-4816-AC83-1546B592F5BC}"/>
    <hyperlink ref="H1926" r:id="rId2014" display="cperezberrio0411@gmail.com" xr:uid="{087894A5-7B47-4BC7-87B1-62A2028D3D69}"/>
    <hyperlink ref="H288" r:id="rId2015" display="SASOBEMA@GMAIL.COM" xr:uid="{F375B2F6-8493-4BAF-A772-5D522D8740A3}"/>
    <hyperlink ref="H1620" r:id="rId2016" display="NEIRAROZO@GMAIL.COM" xr:uid="{EF40DCD8-A1F0-4069-98EE-DF71144A4EBD}"/>
    <hyperlink ref="H2451" r:id="rId2017" display="STEFANIA.OLAYA424@GMAIL.COM" xr:uid="{AEB76CE3-307C-4A7E-9F65-A9AD8A720D3E}"/>
    <hyperlink ref="H515" r:id="rId2018" display="ZULAMITH13@HOTMAIL.COM" xr:uid="{FEA93B7E-0213-4BC1-AE88-E0887258C840}"/>
    <hyperlink ref="H1097" r:id="rId2019" display="dly.gutierrez1996@gmail.com" xr:uid="{00000000-0004-0000-0000-000000000000}"/>
    <hyperlink ref="H1194" r:id="rId2020" display="ITAZANACONAYANETH@GMAIL.COM" xr:uid="{13FA2100-EE08-4A0C-B9F8-98121C1A257F}"/>
    <hyperlink ref="H2168" r:id="rId2021" display="psicologoluiscarlos28@gmail.com" xr:uid="{49D4EE16-95F9-4CA7-AF91-0240FFD8C322}"/>
    <hyperlink ref="H1316" r:id="rId2022" display="Deissy23-2@hotmail.com" xr:uid="{F6055220-FEF3-469C-A14F-4A2F70589872}"/>
    <hyperlink ref="H450" r:id="rId2023" display="acardenassuarez1999@gmail.com" xr:uid="{00000000-0004-0000-0000-000001000000}"/>
    <hyperlink ref="H460" r:id="rId2024" display="paolacardona2003@gmail.com" xr:uid="{DE08B96C-F281-42BB-8DEB-7D1A51373305}"/>
    <hyperlink ref="H1739" r:id="rId2025" display="henryalber323@yahoo.es" xr:uid="{DCF7EB9D-4E05-4054-9749-1353DAC0E107}"/>
    <hyperlink ref="H1035" r:id="rId2026" display="agrajales563613@cue.edu.co" xr:uid="{4DBAA592-2317-496D-B8F9-396CDECE7EEC}"/>
    <hyperlink ref="H2410" r:id="rId2027" display="tc8483450@gmail.com" xr:uid="{11498D6E-45E6-42C5-85F4-0DB61CC9D5CC}"/>
    <hyperlink ref="H581" r:id="rId2028" display="APPSICO.SOFIA.CHAVEZ@GMAIL.COM" xr:uid="{A6596863-BC7E-467A-B634-5EBFFE7C6E1A}"/>
    <hyperlink ref="H2021" r:id="rId2029" display="CERAGACOLOMBIA@YAHOO.ES" xr:uid="{D41F47BB-DB6C-4099-BD8F-216CFD9017E3}"/>
    <hyperlink ref="H2541" r:id="rId2030" display="MARIAULCUE682@GMAIL.COM" xr:uid="{FB78A813-7D9A-4A9D-BDEF-E1C112050C7A}"/>
    <hyperlink ref="H2262" r:id="rId2031" display="HMILENASALAZAR@GMAIL.COM" xr:uid="{22D6C307-11F1-400F-94D9-8B21F9A3E79B}"/>
    <hyperlink ref="H1759" r:id="rId2032" display="DANIELAPABONAYALA@GMAIL.COM" xr:uid="{9713F4C2-0DD7-47CD-8BF7-05BA8728F5EB}"/>
    <hyperlink ref="H2090" r:id="rId2033" display="astrideth1027@hotmail.com " xr:uid="{8E410277-7E3F-4C9A-BC0B-24EA3D9117BB}"/>
    <hyperlink ref="H2417" r:id="rId2034" display="LECXYSOLARTE87@GMAIL.COM" xr:uid="{D811CC4D-6E62-45F1-A620-7C2A9BF80683}"/>
    <hyperlink ref="H594" r:id="rId2035" display="JOSECLEVES1@GMAIL.COM" xr:uid="{B5CAB046-4297-4668-81B7-0FF73A0E269E}"/>
    <hyperlink ref="H156" r:id="rId2036" display="laura-arias16@hotmail.com" xr:uid="{F062132D-A7CE-4C6A-ADD2-5E1B9F4C29FC}"/>
    <hyperlink ref="H264" r:id="rId2037" display="BLEIDISBAZA@GMAIL.COM" xr:uid="{047FC4DB-700A-4036-A50B-424EAF7FD498}"/>
    <hyperlink ref="H596" r:id="rId2038" display="deicog1974@gmail.com" xr:uid="{C2F13F8A-E059-4D32-AA7D-EBB4576F7310}"/>
    <hyperlink ref="H1807" r:id="rId2039" display="NPAOLALIN@GMAIL.COM" xr:uid="{D8F1C27D-6567-4DAC-AEC7-EDA0B6EF31BE}"/>
    <hyperlink ref="H52" r:id="rId2040" display="FERMALDONADO01014@GMAIL.COM" xr:uid="{BEA5C7BD-5375-45C0-B71F-F41900655259}"/>
    <hyperlink ref="H2682" r:id="rId2041" display="SHARONWILCHES15@GMAIL.COM" xr:uid="{34209998-4053-4E44-8640-F10B72E9EE7E}"/>
    <hyperlink ref="H2589" r:id="rId2042" display="PAULA83.VANEG@GMAIL.COM" xr:uid="{D8339BE4-A5B8-4654-A059-151CA1A29D6B}"/>
    <hyperlink ref="H2570" r:id="rId2043" display="masilvades@hotmail.com" xr:uid="{A0FFEA49-BB02-4112-8C4B-CA63B44E4B37}"/>
    <hyperlink ref="H1330" r:id="rId2044" display="AURY.LOZANO2@HOTMAIL.COM" xr:uid="{81BBBCAE-97A1-4389-A7DC-4BE631B81195}"/>
    <hyperlink ref="H1099" r:id="rId2045" display="ENGLYSJOHANAGUTIERREZCANTILLO@GMAIL.COM" xr:uid="{5C6361C6-6031-40C4-8D1F-3CA9047DEE5D}"/>
    <hyperlink ref="H2644" r:id="rId2046" display="MISEGOTH@GMAIL.COM" xr:uid="{D0899580-43A2-4186-8807-8C3D8C91A3C9}"/>
    <hyperlink ref="H765" r:id="rId2047" display="ANYUDIT@HOTMAIL.COM" xr:uid="{4AA5913B-2EDC-4030-9584-C126A0F32A12}"/>
    <hyperlink ref="H933" r:id="rId2048" display="jugarreta16@hotmail.com" xr:uid="{AE9E8497-507B-498F-9462-410841727F6A}"/>
    <hyperlink ref="H571" r:id="rId2049" display="LAURACHANCI29@GMAIL,COM" xr:uid="{A50BF213-FE06-4D06-B559-C783908E292A}"/>
    <hyperlink ref="H466" r:id="rId2050" display="FRANKLINCARMONA0825@GMAIL.COM" xr:uid="{D0CB99E1-274D-42CA-B93E-FCE0A1967311}"/>
    <hyperlink ref="H559" r:id="rId2051" display="cerpaortgaelena@gmail.com" xr:uid="{4FBAB842-ADA1-461A-9C68-24FAC2312A6B}"/>
    <hyperlink ref="H1616" r:id="rId2052" display="PETERNAVARRO08@HOTMAIL.COM" xr:uid="{36B8CA9B-4BB6-4745-B3AB-B4CB166B347A}"/>
    <hyperlink ref="H1177" r:id="rId2053" display="jhoanhurojas@gmail.com" xr:uid="{353BFB9E-F65A-4DF8-B4E0-10E6EA6C62B6}"/>
    <hyperlink ref="H2217" r:id="rId2054" display="CAMROSERO@GMAIL.COM" xr:uid="{F9DA58C2-2987-43A8-A7AD-37146027C4DD}"/>
    <hyperlink ref="H1519" r:id="rId2055" display="ERICAMONTIELROMERO@GMAIL.COM" xr:uid="{67561EAB-40C2-4023-81B1-D4438ED361C4}"/>
    <hyperlink ref="H1784" r:id="rId2056" display="NEYDER_1507@HOTMAIL.COM" xr:uid="{60A6C37D-C345-490E-AAFF-B23B7C2E4141}"/>
    <hyperlink ref="H652" r:id="rId2057" display="PSICOLOGIAYVIDAMC@GMAIL.COM" xr:uid="{A26CFCA5-C716-4CF6-904B-9E20EAA72F42}"/>
    <hyperlink ref="H1935" r:id="rId2058" display="PATTY0426@HOTMAIL.COM" xr:uid="{47A83A3B-A369-4A85-8F76-65B6F7B137DF}"/>
    <hyperlink ref="H1963" r:id="rId2059" display="clepobe17@yahoo.es" xr:uid="{D41F47BB-DB6C-4099-BD8F-216CFD9017E3}"/>
    <hyperlink ref="H1174" r:id="rId2060" display="Dayanaisabelhoyosortega@gmail.com" xr:uid="{03C56258-B4AA-43AB-8BEE-AA551C576246}"/>
    <hyperlink ref="H1563" r:id="rId2061" display="lepamo0307@gmail.com" xr:uid="{DECE5943-463C-4D63-873D-F2F947C604A7}"/>
    <hyperlink ref="H1047" r:id="rId2062" display="natalia04cordoba@gmail.com" xr:uid="{ECA6A184-0FE9-4B06-9BC3-DFC1FF9BA289}"/>
    <hyperlink ref="H1359" r:id="rId2063" display="JULIANITA8789@GMAIL.COM" xr:uid="{D41F47BB-DB6C-4099-BD8F-216CFD9017E3}"/>
    <hyperlink ref="H2243" r:id="rId2064" display="brendajthsaenzamaris@gmail.com" xr:uid="{00000000-0004-0000-0000-000000000000}"/>
    <hyperlink ref="H1718" r:id="rId2065" display="daniprimal@gmail.com" xr:uid="{00000000-0004-0000-0000-000000000000}"/>
    <hyperlink ref="H1362" r:id="rId2066" display="maydacecilia07@hotamil.com" xr:uid="{ACC90B50-FFAF-424D-B73A-88D58CA60C90}"/>
    <hyperlink ref="H1564" r:id="rId2067" display="2014GIGLIOLA@GMAIL.COM" xr:uid="{2ED55DB1-01B6-48CB-822E-FC78ABC25B08}"/>
    <hyperlink ref="H2202" r:id="rId2068" display="malexarb@gmail.com" xr:uid="{52F3B4E5-D083-4E54-926D-83A73502BFAD}"/>
    <hyperlink ref="H887" r:id="rId2069" display="NATY-GALVIS1@HOTMAIL.COM" xr:uid="{49651BB4-24EA-47D2-9110-6708DE374C98}"/>
    <hyperlink ref="H1730" r:id="rId2070" display="NATALIA_NOL@YAHOO.ES" xr:uid="{285300E9-E6A4-4C88-9B0C-FFA97E50F178}"/>
    <hyperlink ref="H1837" r:id="rId2071" display="CAROLINAPATERNINA3006@HOTMAIL.COM" xr:uid="{337B0144-5A01-4CED-A5CD-6E9E37AC293B}"/>
    <hyperlink ref="H799" r:id="rId2072" display="CARLOSERAZO123@GMAIL.COM" xr:uid="{98E44730-460E-47E3-944D-DCE344C92B69}"/>
    <hyperlink ref="H463" r:id="rId2073" display="ecarmeza@yahoo.es" xr:uid="{60E43BC3-8F9B-41D3-909A-CC712F03D7C8}"/>
    <hyperlink ref="H1692" r:id="rId2074" display="NARVAEZORTEGAADRIANA@GMAIL.COM" xr:uid="{9C749752-6403-4ED3-898E-32972707F9BF}"/>
    <hyperlink ref="H64" r:id="rId2075" display="YESMYA18@GMAIL.COM" xr:uid="{B948520F-3B59-403A-82DF-810BF0D84D76}"/>
    <hyperlink ref="H2263" r:id="rId2076" display="CRISTINAISABEL376@GMAIL.COM" xr:uid="{E1C793BE-3843-4400-B9F0-349E209D3A48}"/>
    <hyperlink ref="H65" r:id="rId2077" display="enfermerajefelibano@gmail.com" xr:uid="{31D50312-F0AF-49C8-87F2-E4F9FE005F6B}"/>
    <hyperlink ref="H193" r:id="rId2078" display="psicologadianaavella@gmail.com" xr:uid="{BB144E6D-23B3-4ACA-9EBF-EEF343225328}"/>
    <hyperlink ref="H1642" r:id="rId2079" display="CONDEK44@GMAIL.COM" xr:uid="{4E706880-DCC8-4554-B66E-2E5F432AFF4A}"/>
    <hyperlink ref="H2467" r:id="rId2080" display="rosangelatilanomolina@gmail.com" xr:uid="{00000000-0004-0000-0000-000002000000}"/>
    <hyperlink ref="H2104" r:id="rId2081" display="TULIAPATRICIA.7@GMAIL.COM" xr:uid="{2A2465FE-E091-41D4-8475-DF3D7A25AC6B}"/>
    <hyperlink ref="H132" r:id="rId2082" display="DAYARBOLEDA@HOTMAIL.COM" xr:uid="{CA1A8114-266D-4E9D-9DE1-D9CD9AD4C7E4}"/>
    <hyperlink ref="H2448" r:id="rId2083" display="jennylizeth05@gmail.com" xr:uid="{6FF959C6-CF4A-485A-92C4-D28A093D44DE}"/>
    <hyperlink ref="H233" r:id="rId2084" display="adrianabarrera369@outlook.com" xr:uid="{D58F39DC-102B-4F0D-9BDD-86B1C2B80F86}"/>
    <hyperlink ref="H1409" r:id="rId2085" display="kvmf.18@gmail.com" xr:uid="{4A165252-35BF-4F7B-81D3-CAE04DAA683D}"/>
    <hyperlink ref="H1589" r:id="rId2086" display="yarlemuz@gmail.com" xr:uid="{F790B57A-7CF5-46D4-81C5-19E10A9C6AB1}"/>
    <hyperlink ref="H1147" r:id="rId2087" display="YPHERNANDEZA@GMAIL.COM " xr:uid="{E28FD436-9449-49AA-B3BE-7D8049DC89EA}"/>
    <hyperlink ref="H1100" r:id="rId2088" display="ps.gutierrez.d@gmail.com" xr:uid="{C6FDAE41-9B2A-4CB3-85FE-05A5BC7A4472}"/>
    <hyperlink ref="H991" r:id="rId2089" display="EXALIA1009@HOTMAIL.COM " xr:uid="{28170485-5AEA-42D3-A202-30D458B7E109}"/>
    <hyperlink ref="H2239" r:id="rId2090" display="JULIANA03MAR@GMAIL.COM" xr:uid="{20C3E2C2-D95D-419A-8AF5-3354F3899EF5}"/>
    <hyperlink ref="H1776" r:id="rId2091" display="NICOLPADILLAV@GMAIL.COM" xr:uid="{4E38AD10-13D6-4BA7-8DD3-44CAD1B91B67}"/>
    <hyperlink ref="H1514" r:id="rId2092" display="MARIAPAZ.MONTESB@GMAIL.COM" xr:uid="{4D80BA99-C999-4885-BB71-DB77ADAC4423}"/>
    <hyperlink ref="H290" r:id="rId2093" display="NAIBERDUGO@GMAIL.COM" xr:uid="{D22A8EB4-59ED-45E9-8F19-029F10449893}"/>
    <hyperlink ref="H1003" r:id="rId2094" display="dairagomez1628@gmail.com" xr:uid="{8C5A418B-2818-4BA0-B39C-FDB083DEF9CD}"/>
    <hyperlink ref="H203" r:id="rId2095" display="BAENAKETTY@GMAIL.COM" xr:uid="{C7491440-1680-42F6-9CFC-BD6782912886}"/>
    <hyperlink ref="H1490" r:id="rId2096" display="Lilianamonroyrodriguez@hotmail.com" xr:uid="{AD6BE243-370F-4273-A7E0-59A2F35E8989}"/>
    <hyperlink ref="H1335" r:id="rId2097" display="FUENTEDEORO2012@GMAIL.COM" xr:uid="{BADBFCD6-309D-4BCD-87B0-AEA9F39C115A}"/>
    <hyperlink ref="H1347" r:id="rId2098" display="MAYRAMAHECHAS@GMAIL.COM" xr:uid="{6A57647E-5043-43EF-ADD2-FF778C6C54C8}"/>
    <hyperlink ref="H1569" r:id="rId2099" display="LAUVASQUEZ0306@GMAIL.COM" xr:uid="{33BB2F66-4766-4F51-8074-D7D474362ECB}"/>
    <hyperlink ref="H2052" r:id="rId2100" display="MAJODICIEMBRE@GMAIL.COM" xr:uid="{86D71980-2981-4E1A-B67C-5EC8BFD21A09}"/>
    <hyperlink ref="H992" r:id="rId2101" display="lvivig@gmail.com" xr:uid="{44618E6C-F23F-4FB3-A7E9-6EC2435C184D}"/>
    <hyperlink ref="H506" r:id="rId2102" display="PAULAANDREACASTANOGONZALEZ@GMAIL.COM" xr:uid="{71F5810A-0B4C-443B-A687-517F150D2361}"/>
    <hyperlink ref="H2264" r:id="rId2103" display="salazarpe27@hotmail.com" xr:uid="{E7FF1FA8-922B-43F6-A77B-3A3023EF26C0}"/>
    <hyperlink ref="H2353" r:id="rId2104" display="jessy_santosc@hotmail.com" xr:uid="{716BCA59-E06C-45D4-8939-9C193770B749}"/>
    <hyperlink ref="H1745" r:id="rId2105" display="kalineth@hotmail.com" xr:uid="{55920056-4A7D-48BA-AC34-B4055ABC3611}"/>
    <hyperlink ref="H1286" r:id="rId2106" display="piensa.cree.suena@gmail.com" xr:uid="{43831BC8-C78A-4C95-B10E-3E6879C66BE4}"/>
    <hyperlink ref="H375" r:id="rId2107" display="COORDINACION@ESEACEVEDO-HUILA.GOV.CO" xr:uid="{AFC6E4F8-E8C5-4850-9C25-86A6C1EB9E01}"/>
    <hyperlink ref="H2198" r:id="rId2108" display="SUADHELENA@GMAIL.COM" xr:uid="{5465FB67-7A30-4206-B5CF-6359A9930677}"/>
    <hyperlink ref="H2359" r:id="rId2109" display="MARROSA1970@HOTMAIL.COM" xr:uid="{32DE6D52-0F12-47CC-99C7-062B5696E836}"/>
    <hyperlink ref="H39" r:id="rId2110" display="NORELLY-2@HOTMAIL.COM" xr:uid="{E8B7F550-D495-474D-A0B9-B1410BF11D3B}"/>
    <hyperlink ref="H412" r:id="rId2111" display="pauc7811@gmail.com" xr:uid="{17509D17-EBE3-41E6-B907-A9E2CD89A80E}"/>
    <hyperlink ref="H796" r:id="rId2112" display="ANGIEXEB@GMAIL.COM" xr:uid="{02A1005C-3C0B-498A-9136-CEBDB01E5B81}"/>
    <hyperlink ref="H1471" r:id="rId2113" display="ICMR12345@GMAIL.COM" xr:uid="{F1A3F281-A051-4CC1-9244-CAB0D7B2E803}"/>
    <hyperlink ref="H441" r:id="rId2114" display="DAYICARABALI12@GMAIL.COM" xr:uid="{6A93C095-CF96-4613-B312-896059CAAAFF}"/>
    <hyperlink ref="H1806" r:id="rId2115" display="mailto:YAMI_PANTOJA08@HOTMAIL.COM" xr:uid="{0C07ADF9-41CE-4F17-861D-6BE64284E8EF}"/>
    <hyperlink ref="H777" r:id="rId2116" display="johanna.9001@gmial.com" xr:uid="{87E04FC1-1980-4799-83A6-1B3D47B1C8B7}"/>
    <hyperlink ref="H831" r:id="rId2117" display="alejitafdz1206@gmail.com  " xr:uid="{D4B0DFDC-572C-4AB7-ADFF-785205062AA2}"/>
    <hyperlink ref="H807" r:id="rId2118" display="dianesolescobar@gmail.com" xr:uid="{43B674DF-505E-4D3A-9D28-A362AAF1CD49}"/>
    <hyperlink ref="H942" r:id="rId2119" display="ANNIEGARZON86@GMAIL.COM" xr:uid="{158058D3-6D90-45C8-A526-54B5D779436C}"/>
    <hyperlink ref="H232" r:id="rId2120" display="XIMENA-BV@HOTMAIL.COM" xr:uid="{31B49D54-D897-44E1-8055-DD60C864530F}"/>
    <hyperlink ref="H1293" r:id="rId2121" display="alexandraloaiza173@gmail.com" xr:uid="{5C14239A-3F59-435A-A0CC-8AE7FA04CA61}"/>
    <hyperlink ref="H2047" r:id="rId2122" display="vanep.k23@gmail.com" xr:uid="{7A76770A-BF94-45C1-85BB-A1842F7B24DA}"/>
    <hyperlink ref="H1244" r:id="rId2123" display="kettyls1105@hotmail.com" xr:uid="{F0F390F1-5FBA-4CC4-B7EB-72F1FDDA3821}"/>
    <hyperlink ref="H1141" r:id="rId2124" display="b.yised1213@gmail.com" xr:uid="{19A369C7-76B4-4AA8-BE54-7F903E33A091}"/>
    <hyperlink ref="H182" r:id="rId2125" display="lauren.ascanio95@hotmail.com" xr:uid="{E1F12211-5BF5-406C-A97B-A5212CB1EE15}"/>
    <hyperlink ref="H1590" r:id="rId2126" display="jefeenfermeriahss@gmail.com" xr:uid="{8D049B11-33EF-4E6E-906D-B68BDACDFCAD}"/>
    <hyperlink ref="H735" r:id="rId2127" display="psicologapic2024@gamail.com " xr:uid="{8D62F039-114C-4D76-B59B-FB9D86C4BDB2}"/>
    <hyperlink ref="H81" r:id="rId2128" display="T.SOCIAL.DANIELAALVAREZ@GMAIL.COM" xr:uid="{DAC40AC5-F839-4583-BA1A-5F1D2FA2B928}"/>
    <hyperlink ref="H2002" r:id="rId2129" display="daniqn902@gmail.com" xr:uid="{A99C94BE-7805-4DC4-B126-F764222BBF27}"/>
    <hyperlink ref="H2105" r:id="rId2130" display="carolinarm0207@gmail.com" xr:uid="{36447D14-993B-436F-BCF7-36FDD602901E}"/>
    <hyperlink ref="H2182" r:id="rId2131" display="ITZA-31@HOTMAIL.COM" xr:uid="{10DFB783-8C5E-4AE9-8FA8-3430743250EB}"/>
    <hyperlink ref="H693" r:id="rId2132" display="KEVIN_JOHANNY@HOTMAIL.COM" xr:uid="{D5620DA7-AB0E-4801-A941-93D8A49C5D68}"/>
    <hyperlink ref="H1599" r:id="rId2133" display="linita1405@gmail.com" xr:uid="{ECA9C3A8-24AF-4719-84AB-C3F40F477E11}"/>
    <hyperlink ref="H353" r:id="rId2134" display="bmayony@gmail.com" xr:uid="{986F87B1-0814-4697-A69D-1D15E07E767B}"/>
    <hyperlink ref="H1301" r:id="rId2135" display="PSICOLOGATAIDE@GMAIL.COM" xr:uid="{8FFCA3C0-6DC4-4B14-B1C1-DD4F2220685B}"/>
    <hyperlink ref="H1498" r:id="rId2136" display="edd-12@hotmail.com" xr:uid="{B1FF5ECA-3C89-49A5-922A-C15ED0E23286}"/>
    <hyperlink ref="H808" r:id="rId2137" display="ELIANAYISEDE@GMAIL.COM" xr:uid="{C46A2BEC-67DA-4746-AFCA-05712664F452}"/>
    <hyperlink ref="H2397" r:id="rId2138" display="masiar87@hotmail.com " xr:uid="{115FBFE0-422F-4B71-9925-930A1D4FCBA0}"/>
    <hyperlink ref="H1271" r:id="rId2139" display="JUANLEOF@HOTMAIL.COM" xr:uid="{9F6EC397-180F-4BAD-8054-EEE3BF9F4E14}"/>
    <hyperlink ref="H2550" r:id="rId2140" display="alejandra.ur01@hotmail.com" xr:uid="{AD1E31D9-C237-4FE1-B9DA-1B44AEF1CEE2}"/>
    <hyperlink ref="H1687" r:id="rId2141" display="CA_ORJUELA@YAHOO.ES" xr:uid="{CDE6C068-0B77-4956-9B25-36954B4A07B8}"/>
    <hyperlink ref="H2265" r:id="rId2142" display="ANZAVA@YAHOO.ES" xr:uid="{F8AD2238-7C13-44E7-80DA-BDC419545E10}"/>
    <hyperlink ref="H993" r:id="rId2143" display="dgomez.psicologa@gmail.com" xr:uid="{001D33D3-6AD6-46F0-A501-3967EA13D9DE}"/>
    <hyperlink ref="H2694" r:id="rId2144" display="YELA.EDUAR@HOTMAIL.COM" xr:uid="{91D7AC65-5453-48E6-941B-38AC913E2660}"/>
    <hyperlink ref="H1808" r:id="rId2145" display="erilizp.10@gmail.com" xr:uid="{73931811-8BAC-4904-B965-9F2FF696A75E}"/>
    <hyperlink ref="H1028" r:id="rId2146" display="luzmago26@gmail.com" xr:uid="{49259545-4418-4E6B-9821-03B72795E69C}"/>
    <hyperlink ref="H1353" r:id="rId2147" display="amgmedical@hotmail.com" xr:uid="{1D41DDF1-A7B7-4B37-A496-580D0E9C3551}"/>
    <hyperlink ref="H994" r:id="rId2148" display="ximena.62@hotmail.com" xr:uid="{7C97F7DE-950C-4764-B16E-27DAA0FF6533}"/>
    <hyperlink ref="H2315" r:id="rId2149" display="NASALO22@YAHOO.ES" xr:uid="{3AEDAF84-EAA0-4018-8597-E87803F10B8F}"/>
    <hyperlink ref="H1142" r:id="rId2150" display="VICTORMANUEL0224@HOTMAIL.COM" xr:uid="{F42883A0-D340-4057-9DDA-2665C2F534A2}"/>
    <hyperlink ref="H2613" r:id="rId2151" display="marthai.vasquez@udea.edu.co" xr:uid="{B6F85D5A-9C4B-47DF-99F4-5F9BADAEA012}"/>
    <hyperlink ref="H2023" r:id="rId2152" display="alejandrarg9409@gmail.com" xr:uid="{0D92A6DF-DDF9-4352-8983-4769D7A66731}"/>
    <hyperlink ref="H589" r:id="rId2153" display="yuyocla83@gmail.com" xr:uid="{73241665-3E76-4174-94C7-BB4EDF78C725}"/>
    <hyperlink ref="H66" r:id="rId2154" display="MARIANA.ALTAREG@GMAIL.COM" xr:uid="{68226CEE-60C4-4A1D-A0C2-1EE719A14A22}"/>
    <hyperlink ref="H1213" r:id="rId2155" display="MARIA.MJARAMILLO@GMAIL.COM" xr:uid="{AD68FE32-95DD-4145-A278-F42026882437}"/>
    <hyperlink ref="H1536" r:id="rId2156" display="MORALESSHIRLEY17@GMAIL.COM" xr:uid="{91E385F6-FD77-4971-9834-53586F989CD0}"/>
    <hyperlink ref="H1317" r:id="rId2157" display="MONICAALEJANDRALOPEZSANCHEZ@GMAIL.COM" xr:uid="{11E55810-E30A-44EC-912D-81CF4358D25F}"/>
    <hyperlink ref="H736" r:id="rId2158" display="ARGENYRODRIGUEZ95@GMAIL.COM" xr:uid="{92D0D747-6AA9-4324-A07E-6CABDBC1E76F}"/>
    <hyperlink ref="H1731" r:id="rId2159" display="YOLIDIS19974@GMAIL.COM" xr:uid="{A6C3440E-143A-4214-BA04-1AC6FB6707B4}"/>
    <hyperlink ref="H2106" r:id="rId2160" display="danaroa06@gmail.com" xr:uid="{6BF60905-F64C-41EA-8904-692494D2EDCA}"/>
    <hyperlink ref="H1419" r:id="rId2161" display="carlosernesto090909@gmail.com" xr:uid="{05FBDDDB-5062-4868-9222-90B69DA9F3F5}"/>
    <hyperlink ref="H1106" r:id="rId2162" display="pstaniaguzco@hotmail.com" xr:uid="{15C8458D-0B77-4D53-BCF7-EBA170A26B1A}"/>
    <hyperlink ref="H2511" r:id="rId2163" display="TOSCANOSANDRA8@GMAIL.COM" xr:uid="{E839251A-DAA1-465F-B04A-00F5B8F7C8DC}"/>
    <hyperlink ref="H1431" r:id="rId2164" display="JMENALEMOS@GMAIL.COM" xr:uid="{0396C76B-42A2-4BFF-8D2E-EDFE1C0A6ADD}"/>
    <hyperlink ref="H2657" r:id="rId2165" display="lpvillamilr@gmail.com" xr:uid="{9A570D7F-B9BF-4A9B-8022-B5DFF023992E}"/>
    <hyperlink ref="H1937" r:id="rId2166" display="PILLIMUEDAYANA@GMAIL.COM" xr:uid="{D17A0855-D52C-42CD-BA90-CB1BE7A6884B}"/>
    <hyperlink ref="H1525" r:id="rId2167" display="adrianarociomoraparada@gmail.com" xr:uid="{E5F504AE-0922-4C15-8FC1-6A499C76F28D}"/>
    <hyperlink ref="H2024" r:id="rId2168" display="NIDIARAMIREZCURILLO01@GMAIL.COM" xr:uid="{471B4E4A-B026-4152-A28B-56C9AAD49BA4}"/>
    <hyperlink ref="H238" r:id="rId2169" display="VERONICABALO@HOTMAIL.COM" xr:uid="{54A590CB-42B2-4FD7-9488-E209EC826286}"/>
    <hyperlink ref="H737" r:id="rId2170" display="SOFIM0823@GMAIL.COM" xr:uid="{155B1D3D-A62C-497E-9DAE-DA9B16C7C534}"/>
    <hyperlink ref="H2160" r:id="rId2171" display="SAMIRODRIGUEZ-95@HOTMAIL.COM" xr:uid="{D2B8F2B7-E323-4085-9E9E-A7B735BBD311}"/>
    <hyperlink ref="H792" r:id="rId2172" display="LIMAECHEVEVERRIMORENO@HOTMAIL.COM" xr:uid="{3BE3C110-6DE7-4DDB-9FA6-57DD8A32222C}"/>
    <hyperlink ref="H1193" r:id="rId2173" display="DIANAISAZA2113@GMAIL.COM" xr:uid="{52E06E69-F659-4FED-8BB7-39B69892851F}"/>
    <hyperlink ref="H1655" r:id="rId2174" display="LUZCENITOLMOZMUOZLUCECITA@OUTLOOK.ES" xr:uid="{DE04415F-EE1C-46A6-BF1D-D6BDBCCD90C4}"/>
    <hyperlink ref="H644" r:id="rId2175" display="SANDRACLARENA@YAHOO.COM" xr:uid="{F4FB1759-B069-4E58-A850-5E5D0C319A59}"/>
    <hyperlink ref="H421" r:id="rId2176" display="EPIDEMIOLOGIAREDSALUD@GMAIL.COM" xr:uid="{C69F7746-CD76-474B-9353-3D42B248C2CF}"/>
    <hyperlink ref="H2681" r:id="rId2177" display="MIGUELWANDURRAGA@HOTAIL.COM" xr:uid="{A3A44076-DEF7-4A9E-8A55-314E21E49189}"/>
    <hyperlink ref="H2606" r:id="rId2178" display="elcy0716@gmail.com" xr:uid="{5FF79857-4F50-4845-B72F-98A92F5A0560}"/>
    <hyperlink ref="H2452" r:id="rId2179" display="MONIZCHU8804@GMAIL.COM" xr:uid="{DA850640-0CEF-4FA3-A30F-3F19986F2A2E}"/>
    <hyperlink ref="H938" r:id="rId2180" display="merlyyuliethg@gmail.com" xr:uid="{285FEE3B-CBC0-4B98-94BB-24E7D3A9148C}"/>
    <hyperlink ref="H1755" r:id="rId2181" display="BELTRANODIANIS82@HOTMAIL.COM" xr:uid="{C43E5F2C-74EC-40B6-A065-1A386663CF09}"/>
    <hyperlink ref="H1591" r:id="rId2182" display="jilianlorenamunoz@gmail.com" xr:uid="{95A2D2F2-2A6C-40DA-B20D-A5C0CEB306FC}"/>
    <hyperlink ref="H1947" r:id="rId2183" display="shirleym.15@hotmail.com" xr:uid="{23B00A66-5987-4549-8321-5E1E056AE611}"/>
    <hyperlink ref="H212" r:id="rId2184" display="mileydeballesterostoro@gmail.com" xr:uid="{D41F47BB-DB6C-4099-BD8F-216CFD9017E3}"/>
    <hyperlink ref="H1041" r:id="rId2185" display="LORENAGRAZZIANI@GMAIL.COM" xr:uid="{2F42926C-DFE4-4F74-A13B-B29475A748CE}"/>
    <hyperlink ref="H2568" r:id="rId2186" display="jecavalde1317@gmail.com" xr:uid="{23663ADA-AE73-4BA4-8A45-F3C98DDB62B9}"/>
    <hyperlink ref="H458" r:id="rId2187" display="sandralicethcardonarios.slcr@gmail.com" xr:uid="{FE23F772-873B-47F8-8429-6BC40BAF77DD}"/>
    <hyperlink ref="H2161" r:id="rId2188" display="mariagabrielarc@hotmail.com" xr:uid="{9B06F0C1-B589-4558-8351-87FBCD52100C}"/>
    <hyperlink ref="H1553" r:id="rId2189" display="maria.moscote86@gmail.com" xr:uid="{8A5629AF-BA99-47B8-8D80-19C9877FFEB8}"/>
    <hyperlink ref="H1927" r:id="rId2190" display="MARLYTERESA1998@GMAIL.COM" xr:uid="{A9B6DF7F-AB71-47E8-87B7-9C2DD131703C}"/>
    <hyperlink ref="H1869" r:id="rId2191" display="LEONELA121718@GMAIL.COM" xr:uid="{F3A3920A-6B12-4064-94BF-384DC16335FD}"/>
    <hyperlink ref="H1143" r:id="rId2192" display="CATAHDEZ28@GMAIL.COM" xr:uid="{A5D641C2-EDE4-4077-B2E1-1BDB23260474}"/>
    <hyperlink ref="H22" r:id="rId2193" xr:uid="{EBA8ED65-367E-456D-907A-AF2BE4814FE5}"/>
    <hyperlink ref="H23" r:id="rId2194" xr:uid="{3B911673-2630-43F5-B111-084D9BC183A9}"/>
    <hyperlink ref="H995" r:id="rId2195" display="daniela.0895@hotmail.com" xr:uid="{08F8B05F-589D-41D5-8E1F-78869963203F}"/>
    <hyperlink ref="H891" r:id="rId2196" display="ELIZABETHGAMBOA.VILLAMIZAR@GMAIL.COM" xr:uid="{1D1DCF3C-BBD4-4F56-8DF5-F5F092A2A78C}"/>
    <hyperlink ref="H2546" r:id="rId2197" display="YURECHE01@GMAIL.COM" xr:uid="{A43E3328-1DD9-41C6-A544-6C51A98568AF}"/>
    <hyperlink ref="H1225" r:id="rId2198" display="mailto:majg0812@hotmail.com" xr:uid="{C04E4058-5935-4AAB-8791-463E589D0A9C}"/>
    <hyperlink ref="H2607" r:id="rId2199" display="PSICOLOGASLEIDY80@GMAIL.COM" xr:uid="{81F218EE-C4FF-4F3B-BCE8-AAED8ABBFBEA}"/>
    <hyperlink ref="H1418" r:id="rId2200" display="josemedinapaz89@gmail.com" xr:uid="{7ED35C80-DD07-41C7-8B0D-2468816A0AB8}"/>
    <hyperlink ref="H1677" r:id="rId2201" display="OROZCOAURA4@GMAIL.COM" xr:uid="{289A0435-8251-4484-8681-38FD040CEC17}"/>
    <hyperlink ref="H24" r:id="rId2202" xr:uid="{DA630C74-1593-4E9D-825B-F1F91024507D}"/>
    <hyperlink ref="H1503" r:id="rId2203" display="anamontealegrem@gmail.com" xr:uid="{8443F407-E561-4F31-B728-6A595F2E3386}"/>
    <hyperlink ref="H1272" r:id="rId2204" display="leon2802@hotmail.com" xr:uid="{7AC0788F-B62D-4784-94C1-2ED83382B6C3}"/>
    <hyperlink ref="H1723" r:id="rId2205" display="maryelis1216@hotmail.com" xr:uid="{D1CDBF0C-0F2A-4A21-9C83-5BF67CC15F47}"/>
    <hyperlink ref="H855" r:id="rId2206" display="dfonsecar@famisanar.com.co" xr:uid="{3D432D7A-EA7F-4396-AAED-A6EF9BDAB211}"/>
    <hyperlink ref="H1952" r:id="rId2207" display="abadpineres@gmail.com" xr:uid="{E5ED6498-67CE-46BA-A373-BD55D5B5E212}"/>
    <hyperlink ref="H2163" r:id="rId2208" display="lcarodriguez13@gmail.com" xr:uid="{362E399D-AAA2-47D6-A75C-74C055C63A85}"/>
    <hyperlink ref="H2115" r:id="rId2209" display="adriluz-891112@hotmail.com" xr:uid="{474393A2-8951-49B0-9B21-4C2CE1C01954}"/>
    <hyperlink ref="H2381" r:id="rId2210" display="dserranoovallo@gmail.com" xr:uid="{1CE83C87-CE97-484C-BFDA-DDC5356A78D2}"/>
    <hyperlink ref="H1957" r:id="rId2211" display="ANDREJPM24@GMAIL.COM" xr:uid="{F3CA661A-EC8F-413D-934C-D995360BB90C}"/>
    <hyperlink ref="H1190" r:id="rId2212" display="danichacon2596@gmail.com" xr:uid="{6FC2736B-19DB-4722-8169-A9CF5535137E}"/>
    <hyperlink ref="H1854" r:id="rId2213" display="LISLEIDISPEINADO@GMAIL.COM" xr:uid="{B4304638-27CC-442A-90AC-0D5F16E158AC}"/>
    <hyperlink ref="H25" r:id="rId2214" xr:uid="{297C40C6-538A-41B0-8E07-AC1CDFE58AC5}"/>
    <hyperlink ref="H1977" r:id="rId2215" display="PUETAMANVIVIANA@GMAIL.COM" xr:uid="{D6B5710E-9CD1-484F-B729-FB6E2D25F380}"/>
    <hyperlink ref="H2666" r:id="rId2216" display="ANAMELIAVILLARREAL@GMAIL.COM" xr:uid="{5567DA55-7CCD-412A-80A2-B4499EC73E7E}"/>
    <hyperlink ref="H2677" r:id="rId2217" display="VICKIVIVAS23@YAHOO.ES" xr:uid="{5C31F268-22F9-47B9-A542-A71AC5890DE0}"/>
    <hyperlink ref="H1033" r:id="rId2218" display="FJGB.0518@HOTMAIL.COM" xr:uid="{364F0422-6052-451A-BCC8-202947B35792}"/>
    <hyperlink ref="H1226" r:id="rId2219" display="janethdelcristojimenez@yahoo.com" xr:uid="{7F54FFFE-4A5E-4A06-81AD-9208ED7AD35D}"/>
    <hyperlink ref="H2025" r:id="rId2220" display="ALDER-90@HOTMAIL.COM" xr:uid="{DCF97E37-C7E8-424D-994E-1D89444F76E6}"/>
    <hyperlink ref="H584" r:id="rId2221" display="silviachona1@gmail.com" xr:uid="{E05F70D2-CCB1-41C0-B3A9-B1AEC4B75912}"/>
    <hyperlink ref="H303" r:id="rId2222" display="Toto_giovanni@hotmail.com" xr:uid="{5323A4B7-E585-4A26-8363-72D3BB5F8BCA}"/>
    <hyperlink ref="H356" r:id="rId2223" display="yparadabuitrago@gmail.com" xr:uid="{5C9AA2E1-F7E0-4E46-8A1D-D65DE5745397}"/>
    <hyperlink ref="H600" r:id="rId2224" display="yconde_md@hotmail.com" xr:uid="{9212AA1D-769A-4311-A4F2-59C5E81D62C2}"/>
    <hyperlink ref="H778" r:id="rId2225" display="cecilia-dj@hotmail.com" xr:uid="{A5FAC576-5943-4453-93FB-0453EEF68F6F}"/>
    <hyperlink ref="H934" r:id="rId2226" display="ddibbis@hotmaul.com" xr:uid="{8CB20C4D-23A5-4A11-85F8-3E9987497184}"/>
    <hyperlink ref="H996" r:id="rId2227" display="cleogomez2014@gmail.com" xr:uid="{BC2E1155-3DAE-47F4-B301-38B491745B8E}"/>
    <hyperlink ref="H1029" r:id="rId2228" display="alejandrarozo.ag@gmail.com" xr:uid="{E87519E2-8CE8-4F89-A035-78ED21D2B86C}"/>
    <hyperlink ref="H1214" r:id="rId2229" display="erik.liz92@hotmail.com" xr:uid="{8255708E-A230-46CE-B44B-68D745CECDD5}"/>
    <hyperlink ref="H1227" r:id="rId2230" display="ruthmar07@hotmail.com" xr:uid="{3C8264FA-7C8A-4DEB-9279-80DA7C3A8774}"/>
    <hyperlink ref="H1351" r:id="rId2231" display="an_mi_ma@hotmail.com" xr:uid="{35D0BFF4-A40C-4081-BB8C-99B243CFA579}"/>
    <hyperlink ref="H1475" r:id="rId2232" display="germiranda@msn.com" xr:uid="{06CBD1D8-4878-43BB-91DA-7461E18079CA}"/>
    <hyperlink ref="H2026" r:id="rId2233" display="najoraco@outlook.com" xr:uid="{38DD1784-25B5-461C-B9B4-1F3FB3F93BE1}"/>
    <hyperlink ref="H2164" r:id="rId2234" display="kedarocha0919@gmail.com" xr:uid="{44DC5B2C-2F57-40E9-A8CA-88B3A3FBE70E}"/>
    <hyperlink ref="H2245" r:id="rId2235" display="paipilla_18@hotmail.com" xr:uid="{05F2F96C-536F-42FC-ABA0-AB9DF7498612}"/>
    <hyperlink ref="H2316" r:id="rId2236" display="yairsanchez_2012@hotmail.com" xr:uid="{11D53220-8FC9-4D7E-AF1A-86B587E7CD53}"/>
    <hyperlink ref="H2608" r:id="rId2237" display="gvo2485@hotmail.com" xr:uid="{8E197EED-DE03-4DE1-B3C0-20CC58775249}"/>
    <hyperlink ref="H2655" r:id="rId2238" display="anyelavilla@gmail.com" xr:uid="{5926AFEB-A2DC-4110-910A-BF07D8E3ED2D}"/>
    <hyperlink ref="H2430" r:id="rId2239" display="stand11@hotmail.com" xr:uid="{53ABECB0-8D4C-4891-BE8E-4C9C5ADA42D4}"/>
    <hyperlink ref="H704" r:id="rId2240" display="alexadelcastillo28@hotmail.com" xr:uid="{E6856A3F-7F08-4746-9E73-9D247DDC2129}"/>
    <hyperlink ref="H718" r:id="rId2241" display="SANDRAMILENADELGADOSUAREZ@GMAIL.COM" xr:uid="{8A8CAC0C-CBF2-4964-B00C-FCFAC714EE6D}"/>
    <hyperlink ref="H1107" r:id="rId2242" display="LEONELENRIQUEGUZMANMACA@GMAIL.COM" xr:uid="{EEE9875E-6809-4E61-BCC9-9C2B94B182E9}"/>
    <hyperlink ref="H139" r:id="rId2243" display="fabiolaardilafernandez@gmail.com" xr:uid="{8DDAAF1B-3E97-459A-A587-DA165D8850E6}"/>
    <hyperlink ref="H1228" r:id="rId2244" display="EIVISJIMENEZ.TDH@GMAIL.COM" xr:uid="{A1257791-2F55-420D-8781-5E191A564478}"/>
    <hyperlink ref="H548" r:id="rId2245" display="DCASTRO4@HOTMAIL.COM" xr:uid="{6923EE35-0669-41AD-8352-0E480D4E8F03}"/>
    <hyperlink ref="H1459" r:id="rId2246" display="anamilenameryreall@gmail.com" xr:uid="{B2F4537B-24FE-4D47-B860-0D7CDD6045D3}"/>
    <hyperlink ref="H779" r:id="rId2247" display="KEYUDUFRA@GMAIL.COM" xr:uid="{1BF0148C-659B-47C9-A4C4-04371031F724}"/>
    <hyperlink ref="H1040" r:id="rId2248" display="gegraba1977@gmail.com" xr:uid="{B047E8A1-0319-4252-AC59-3A633F7C2FD4}"/>
    <hyperlink ref="H2027" r:id="rId2249" display="PAT.I83@HOTMAIL.COM" xr:uid="{9D13F314-9FBC-4434-9174-AD7CB71A98DE}"/>
    <hyperlink ref="H430" r:id="rId2250" display="Laut-17@hotmail.com." xr:uid="{C24E3DDB-815B-4F4B-9C19-B1FEAD7F1887}"/>
    <hyperlink ref="H1113" r:id="rId2251" display="nanyhepa@gmail.com" xr:uid="{AC12B53F-0926-46C5-8B6F-A790A2E3D486}"/>
    <hyperlink ref="H48" r:id="rId2252" display="aalaperincon@gmail.com" xr:uid="{7F64FA6F-D106-43CB-A3D9-8ADE33AFBF63}"/>
    <hyperlink ref="H847" r:id="rId2253" display="adriflocon@hotmail.com" xr:uid="{DC3F9CE8-43EB-4A30-96FD-DD1E21273D92}"/>
    <hyperlink ref="H2199" r:id="rId2254" display="CA_ORJUELA@YAHOO.ES" xr:uid="{4ECFD5AF-D912-41EC-B243-4DCEE3E30D4C}"/>
    <hyperlink ref="H1993" r:id="rId2255" display="JANSURY012345@HOTMAIL.COM" xr:uid="{0CA3BBB8-30FA-43FB-86E8-36B6C12ED949}"/>
    <hyperlink ref="H1670" r:id="rId2256" display="V.daniela2869@gmail.com" xr:uid="{EF6C964D-D390-49D0-86D9-598368439012}"/>
    <hyperlink ref="H376" r:id="rId2257" display="NEUROTATIANACABRERA@GMAIL.COM" xr:uid="{50B76685-67AE-4AFC-9123-2CEA4D1F406F}"/>
    <hyperlink ref="H1030" r:id="rId2258" display="psicosocialmiranda@gmail.com" xr:uid="{4F074545-7155-4A90-9D47-9B27DBD917A2}"/>
    <hyperlink ref="H1617" r:id="rId2259" display="DEEESSSTIN@GMAIL.COM" xr:uid="{972AFD6C-63AC-415F-9230-432A2764393B}"/>
    <hyperlink ref="H2719" r:id="rId2260" display="yalileacosta2@gmail.com " xr:uid="{FBE040C4-E31F-44C2-8882-C825B343F99A}"/>
    <hyperlink ref="H2246" r:id="rId2261" display="mailto:dami0927@hotmail.com" xr:uid="{50867781-DFE5-476A-88B6-E83BA31BA2A1}"/>
    <hyperlink ref="H2362" r:id="rId2262" xr:uid="{34269073-6EDA-4C29-9A70-8286BA51E1E3}"/>
    <hyperlink ref="H1898" r:id="rId2263" xr:uid="{CC08736B-CE76-4258-9294-71BE67613EEB}"/>
    <hyperlink ref="H1130" r:id="rId2264" xr:uid="{5869A220-5A11-4FE7-90C1-AD5EEAC12B38}"/>
    <hyperlink ref="H2700" r:id="rId2265" xr:uid="{142D222D-1B53-4D77-AE2C-ADCDE006669D}"/>
    <hyperlink ref="H1583" r:id="rId2266" xr:uid="{63847ACA-F1F1-4DC1-8E5C-DF788E300564}"/>
    <hyperlink ref="H1686" r:id="rId2267" xr:uid="{2FA696D0-BAAF-4119-A819-79403C754E6B}"/>
    <hyperlink ref="H599" r:id="rId2268" xr:uid="{AEE8FB9E-47B0-4C20-8BED-D98288D0B829}"/>
    <hyperlink ref="H1816" r:id="rId2269" xr:uid="{FF83B845-D273-45ED-ABDE-D2271C77E953}"/>
    <hyperlink ref="H1098" r:id="rId2270" xr:uid="{E499771C-38BC-49C4-9ABA-EBA027D7B1A6}"/>
    <hyperlink ref="H113" r:id="rId2271" xr:uid="{436D6315-D718-447F-9061-B331119AB423}"/>
    <hyperlink ref="H1184" r:id="rId2272" xr:uid="{4D02B753-9388-4171-9C66-A72C2CADD330}"/>
    <hyperlink ref="H1383" r:id="rId2273" xr:uid="{57875A0C-D125-4C53-B9E2-FAEE360D445B}"/>
    <hyperlink ref="H392" r:id="rId2274" display="mailto:CARMEN.CADENA@HOTMAIL.COM" xr:uid="{54DF6E41-D350-469D-ABC5-3AC48E4814DD}"/>
    <hyperlink ref="H839" r:id="rId2275" xr:uid="{D2601915-747B-4D18-A8A4-08CFE83B2D4B}"/>
    <hyperlink ref="H2553" r:id="rId2276" xr:uid="{06F21768-BCB3-4A8C-8BAE-86840A6A4123}"/>
    <hyperlink ref="H1253" r:id="rId2277" xr:uid="{3F3F4A3E-6075-436F-AE51-C98CA938A4D7}"/>
    <hyperlink ref="H2363" r:id="rId2278" xr:uid="{264B9581-79F4-4152-A9D0-0034F738BF95}"/>
    <hyperlink ref="H683" r:id="rId2279" xr:uid="{E3C90351-CF27-4E72-A860-EA9FB80A6F78}"/>
    <hyperlink ref="H313" r:id="rId2280" xr:uid="{EB994F19-C1F7-4BF1-A199-083BE16B32F4}"/>
    <hyperlink ref="H1203" r:id="rId2281" xr:uid="{671B7C52-D59F-4F09-8420-621B103863D1}"/>
    <hyperlink ref="H333" r:id="rId2282" xr:uid="{618E1125-00C2-4EE6-AF91-A3C297C3FAFF}"/>
    <hyperlink ref="H208" r:id="rId2283" xr:uid="{CD4E7832-A9E0-43D3-91B8-F204887DED16}"/>
    <hyperlink ref="H1166" r:id="rId2284" xr:uid="{3E7AE47B-028E-4F80-B095-8149BEF20B63}"/>
    <hyperlink ref="H2111" r:id="rId2285" xr:uid="{8F1934AF-BFE8-47E4-847E-FF8C55B30868}"/>
    <hyperlink ref="H41" r:id="rId2286" xr:uid="{BAF64240-3082-46A9-8FF1-64DE1AC6F8D7}"/>
    <hyperlink ref="H2767" r:id="rId2287" xr:uid="{308D2D70-C585-4060-97E2-7062F15D5F2C}"/>
    <hyperlink ref="H1501" r:id="rId2288" xr:uid="{446F6F3E-7945-4004-96DB-01BCA8FEFD8A}"/>
    <hyperlink ref="H2722" r:id="rId2289" xr:uid="{C574FE5B-A36A-476E-8B90-463A21B5B35D}"/>
    <hyperlink ref="H974" r:id="rId2290" xr:uid="{EE280D4F-538C-45F4-A1AD-E3D7014C893F}"/>
    <hyperlink ref="H2726" r:id="rId2291" xr:uid="{15B39B68-92B7-44FF-9A45-9A42C80F5837}"/>
    <hyperlink ref="H824" r:id="rId2292" xr:uid="{C5F8EF07-E12C-46FE-93A8-24EE84C0F01D}"/>
    <hyperlink ref="H631" r:id="rId2293" xr:uid="{120F7886-80A4-4CC7-AF20-1ECDACAE180D}"/>
    <hyperlink ref="H2512" r:id="rId2294" xr:uid="{BA23C333-D028-47D3-B660-92C46AEAEDA1}"/>
    <hyperlink ref="H569" r:id="rId2295" xr:uid="{C6A9CF97-C89B-4894-A295-1DC4BAEE5C5F}"/>
    <hyperlink ref="H1628" r:id="rId2296" xr:uid="{114D647B-5EB7-4E30-8FB5-D64464BF548F}"/>
    <hyperlink ref="H2311" r:id="rId2297" xr:uid="{6C1FC4D7-418F-486F-881B-F46AF1722BAB}"/>
    <hyperlink ref="H27" r:id="rId2298" xr:uid="{53BB1B47-5509-4555-8C01-1039D1DF2E72}"/>
    <hyperlink ref="H849" r:id="rId2299" xr:uid="{5865E45C-4F6B-4ABB-A68B-B30A41DE3D97}"/>
    <hyperlink ref="H1631" r:id="rId2300" xr:uid="{EDA6C8EF-BDBA-43CF-A809-BC6128C89495}"/>
    <hyperlink ref="H850" r:id="rId2301" xr:uid="{622E267A-6345-40CA-944B-258B81965D7E}"/>
    <hyperlink ref="H1622" r:id="rId2302" xr:uid="{FF0874A0-BE03-4F8A-AC8C-836E061DB6B0}"/>
    <hyperlink ref="H611" r:id="rId2303" xr:uid="{82EBE6F8-9F67-47B3-BFEF-071ED94D815D}"/>
    <hyperlink ref="H694" r:id="rId2304" xr:uid="{F74F687C-C2F1-455D-80F8-2BD3E15C5B96}"/>
    <hyperlink ref="H1254" r:id="rId2305" xr:uid="{9A217546-0D89-4032-B591-238A6049DD4E}"/>
    <hyperlink ref="H1075" r:id="rId2306" xr:uid="{CDB5AC34-61D0-4347-A7C5-53AD6114DCF1}"/>
    <hyperlink ref="H2206" r:id="rId2307" xr:uid="{1D94647B-1B34-4A1E-B22F-FA341ADB4D52}"/>
    <hyperlink ref="H2299" r:id="rId2308" xr:uid="{BD11F7E3-6EDB-412A-B247-B6ABC2DE5FEC}"/>
    <hyperlink ref="H1665" r:id="rId2309" xr:uid="{14037E4C-139C-4D21-AB2D-A602C3759935}"/>
    <hyperlink ref="H1393" r:id="rId2310" xr:uid="{B8C9C281-8F40-45DD-8BDD-AEC8BDE23781}"/>
    <hyperlink ref="H753" r:id="rId2311" xr:uid="{3E2EB9EF-8D4B-4007-8E1C-F86EACD98977}"/>
    <hyperlink ref="H2554" r:id="rId2312" xr:uid="{D41F47BB-DB6C-4099-BD8F-216CFD9017E3}"/>
    <hyperlink ref="H1016" r:id="rId2313" xr:uid="{37BCDF51-791F-467E-9191-513A071D1FEE}"/>
    <hyperlink ref="H674" r:id="rId2314" xr:uid="{00000000-0004-0000-0000-000000000000}"/>
    <hyperlink ref="H1817" r:id="rId2315" xr:uid="{A4A7C1BF-C375-441B-A16B-2E18315C3AB9}"/>
    <hyperlink ref="H1052" r:id="rId2316" xr:uid="{7287F9D9-4E50-4889-8523-5E1504C596DB}"/>
    <hyperlink ref="H324" r:id="rId2317" xr:uid="{37ED81AA-320C-402D-824F-B765FA2419EC}"/>
    <hyperlink ref="H2454" r:id="rId2318" xr:uid="{85A8381A-FC82-45AA-A71A-B3945E5541F5}"/>
    <hyperlink ref="H2067" r:id="rId2319" xr:uid="{CC32D5CA-576F-4303-A7A6-18B82C35AA52}"/>
    <hyperlink ref="H1918" r:id="rId2320" xr:uid="{EAD7505E-3880-4A5B-9355-4955A743D3EB}"/>
    <hyperlink ref="H1516" r:id="rId2321" xr:uid="{D41F47BB-DB6C-4099-BD8F-216CFD9017E3}"/>
    <hyperlink ref="H2022" r:id="rId2322" xr:uid="{0403CA14-4DC1-4AAC-B82A-CF83BA3FD166}"/>
    <hyperlink ref="H2333" r:id="rId2323" xr:uid="{645B6A80-75D4-4F51-8E62-50244BE87318}"/>
    <hyperlink ref="H2297" r:id="rId2324" xr:uid="{935CD0C6-7F1D-4A73-B65B-6B0C8BEF6359}"/>
    <hyperlink ref="H474" r:id="rId2325" xr:uid="{D2F170D5-53E5-484B-B2D3-7E70D0732872}"/>
    <hyperlink ref="H2298" r:id="rId2326" display="mailto:lizkare_12@hotmail.com" xr:uid="{2B42935A-5F4F-4034-B66E-034BE85D4BC8}"/>
    <hyperlink ref="H2068" r:id="rId2327" xr:uid="{695F5CF9-17F2-4AF0-A460-87D3DDB5AACC}"/>
    <hyperlink ref="H1712" r:id="rId2328" xr:uid="{8C44E630-633C-4E37-AE04-8EED869C99E1}"/>
    <hyperlink ref="H363" r:id="rId2329" xr:uid="{10E134AA-A989-4241-87DC-FF0E90CC620B}"/>
    <hyperlink ref="H2208" r:id="rId2330" xr:uid="{7881111D-B949-4BDC-AC9B-5A602486A46C}"/>
    <hyperlink ref="H1896" r:id="rId2331" xr:uid="{0DD417E0-D39C-47D8-9538-D83E7E2E3FFA}"/>
    <hyperlink ref="H900" r:id="rId2332" xr:uid="{A4A0E1BF-758D-462E-9089-E50368487A66}"/>
    <hyperlink ref="H2209" r:id="rId2333" xr:uid="{1A55A67A-7D3F-424A-9B50-E01645B60B3E}"/>
    <hyperlink ref="H754" r:id="rId2334" xr:uid="{C5AFBD09-3C65-4439-BB41-F14456429C3A}"/>
    <hyperlink ref="H1172" r:id="rId2335" xr:uid="{C5CC0E1B-3FC5-436E-AF91-D4A4AF67B5B8}"/>
    <hyperlink ref="H2364" r:id="rId2336" xr:uid="{00000000-0004-0000-0000-000000000000}"/>
    <hyperlink ref="H1131" r:id="rId2337" xr:uid="{876B383A-AF2E-4443-AB6C-220CC47F8ECC}"/>
    <hyperlink ref="H717" r:id="rId2338" xr:uid="{6376C595-4FED-4506-BBC7-A2DBFED14737}"/>
    <hyperlink ref="H1485" r:id="rId2339" display="mailto:MILUK.22@HOTMAIL.COM" xr:uid="{8B0D02EE-B7D1-4A5E-83FA-96B774F20FAA}"/>
    <hyperlink ref="H2365" r:id="rId2340" xr:uid="{F803A2CE-9CB3-44DF-815F-A86AE03D0A39}"/>
    <hyperlink ref="H2089" r:id="rId2341" xr:uid="{6B0526AC-9B48-49DC-9714-7A4E06198423}"/>
    <hyperlink ref="H2773" r:id="rId2342" xr:uid="{9D249161-3FFF-4EA8-BD7A-2C9419E7DA18}"/>
    <hyperlink ref="H1123" r:id="rId2343" xr:uid="{AD6B7C24-D3B2-497E-83D5-BB52BFB1B69A}"/>
    <hyperlink ref="H804" r:id="rId2344" xr:uid="{2685AC26-91ED-401B-A2EF-DD5E515748F1}"/>
    <hyperlink ref="H2040" r:id="rId2345" xr:uid="{867DA84F-39D1-41F4-898D-50FCCB4DB867}"/>
    <hyperlink ref="H2555" r:id="rId2346" xr:uid="{08027140-F546-422D-BDC9-63B5CBC3C372}"/>
    <hyperlink ref="H107" r:id="rId2347" xr:uid="{EEC03A4C-7E64-43E9-8B47-26841F0B1E6D}"/>
    <hyperlink ref="H2475" r:id="rId2348" xr:uid="{FEF93D19-74F5-4B36-91CD-970E5CEE635B}"/>
    <hyperlink ref="H1363" r:id="rId2349" xr:uid="{780EB5D4-154F-4DF0-819A-D6E13611F744}"/>
    <hyperlink ref="H1551" r:id="rId2350" xr:uid="{F95F4AA2-DD93-4146-8404-FE8524246A89}"/>
    <hyperlink ref="H2095" r:id="rId2351" xr:uid="{56F4F28D-C0B7-40B4-B40D-632D5D3F5169}"/>
    <hyperlink ref="H1255" r:id="rId2352" xr:uid="{3AFE83CB-2DD1-40BC-91AA-2E764EFC2603}"/>
    <hyperlink ref="H1450" r:id="rId2353" xr:uid="{FF7D7852-8EC0-47E0-8591-1F6965E7A9F5}"/>
    <hyperlink ref="H1017" r:id="rId2354" xr:uid="{E4C67F2B-6B53-4FED-BD14-4E53F1B2EA3F}"/>
    <hyperlink ref="H1979" r:id="rId2355" xr:uid="{A8CEA0C1-5AF6-4569-AA9C-C1A1045AD3E9}"/>
    <hyperlink ref="H607" r:id="rId2356" xr:uid="{DA62670E-FDD3-4844-A70F-F9DC16E13FF8}"/>
    <hyperlink ref="H408" r:id="rId2357" xr:uid="{01625349-2D3A-44D2-BBBD-9B8B2B4D0D5E}"/>
    <hyperlink ref="H314" r:id="rId2358" xr:uid="{64090DF6-AB8E-4D7E-B9B6-388446A4C836}"/>
    <hyperlink ref="H50" r:id="rId2359" xr:uid="{3339D4B9-254D-452B-9BF7-B57A4E93FB53}"/>
    <hyperlink ref="H639" r:id="rId2360" xr:uid="{4D77BF15-D24D-44CA-B283-7A67D1E71B4B}"/>
    <hyperlink ref="H2100" r:id="rId2361" xr:uid="{5508BE47-A502-4654-9822-BCF0A9B6E860}"/>
    <hyperlink ref="H357" r:id="rId2362" xr:uid="{19129754-7E39-4B4D-B166-F8D5DD5D4212}"/>
    <hyperlink ref="H59" r:id="rId2363" xr:uid="{C1831063-230C-444B-B9AF-FC3E2A4696B6}"/>
    <hyperlink ref="H1256" r:id="rId2364" xr:uid="{B5A941BB-520F-483E-A19A-B0685E733054}"/>
    <hyperlink ref="H1584" r:id="rId2365" xr:uid="{607CB191-862A-4117-8D55-465F9313C50A}"/>
    <hyperlink ref="H297" r:id="rId2366" xr:uid="{42085E39-B14F-45D8-8605-62032BBC86F8}"/>
    <hyperlink ref="H959" r:id="rId2367" xr:uid="{99B856A7-1490-4249-B657-8161F8B81B23}"/>
    <hyperlink ref="H2600" r:id="rId2368" xr:uid="{089B4D9B-84FC-4DCF-9F1F-F4015E76C5F2}"/>
    <hyperlink ref="H1262" r:id="rId2369" xr:uid="{B7D0D305-38E8-40AF-B55E-6F49C4F17BE5}"/>
    <hyperlink ref="H425" r:id="rId2370" xr:uid="{409DA43B-59E0-4D16-A6CF-ECD3DE3F726A}"/>
    <hyperlink ref="H36" r:id="rId2371" xr:uid="{BFB8AF05-1B67-4A2F-A712-C470E694DE44}"/>
    <hyperlink ref="H162" r:id="rId2372" xr:uid="{71E620A4-9278-4213-BDCA-A2459D11F451}"/>
    <hyperlink ref="H140" r:id="rId2373" xr:uid="{D1BBB399-03BD-4682-A780-46DE19888B47}"/>
    <hyperlink ref="H1083" r:id="rId2374" xr:uid="{3E24DBA7-8CB3-4798-8E49-0D227DE9B86E}"/>
    <hyperlink ref="H983" r:id="rId2375" xr:uid="{8E093A52-923F-4CAE-A08D-174AD0E845F8}"/>
    <hyperlink ref="H1751" r:id="rId2376" xr:uid="{93FC95C4-DE44-4F0E-BBC7-91A343BD3B0F}"/>
    <hyperlink ref="H1204" r:id="rId2377" xr:uid="{03CC7C12-7C01-4C97-BEB7-68A6E56DE351}"/>
    <hyperlink ref="H613" r:id="rId2378" xr:uid="{5EE63F2D-1C58-4A91-89BD-E661E45DF3B6}"/>
    <hyperlink ref="H1702" r:id="rId2379" xr:uid="{B97BF59F-3827-49E0-9885-9804C278BD39}"/>
    <hyperlink ref="H1752" r:id="rId2380" xr:uid="{5D2B3D56-AFD7-4118-A6FE-94A31ABD8B36}"/>
    <hyperlink ref="H868" r:id="rId2381" xr:uid="{36068745-B196-47F0-97A2-4DD3E84B3F01}"/>
    <hyperlink ref="H2517" r:id="rId2382" xr:uid="{23B36FC4-58A6-4E5B-9901-58E610814C69}"/>
    <hyperlink ref="H954" r:id="rId2383" xr:uid="{F799B1C2-F82E-47AB-B91E-F1EB2B2BD4DD}"/>
    <hyperlink ref="H1961" r:id="rId2384" xr:uid="{F4E4C28F-B862-4520-AED5-E2CC552D1C02}"/>
    <hyperlink ref="H2210" r:id="rId2385" xr:uid="{F0931F22-A33A-4AF0-956E-20434C45536F}"/>
    <hyperlink ref="H1882" r:id="rId2386" xr:uid="{AC996326-944D-46B5-80E6-7004CE275A62}"/>
    <hyperlink ref="H649" r:id="rId2387" xr:uid="{42A38A12-4ACE-4DC2-BE0B-96C26CDE8BF2}"/>
    <hyperlink ref="H1327" r:id="rId2388" xr:uid="{96D41533-3E33-45C8-80B9-579BDB104933}"/>
    <hyperlink ref="H1018" r:id="rId2389" xr:uid="{81F2EC29-CA12-489A-B476-65DC43BD18DB}"/>
    <hyperlink ref="H217" r:id="rId2390" xr:uid="{EB501ED0-ACBB-4BA9-A706-E1ACD7213738}"/>
    <hyperlink ref="H1094" r:id="rId2391" xr:uid="{8C07504A-5E34-48D2-AC38-FF036C7420C5}"/>
    <hyperlink ref="H2747" r:id="rId2392" xr:uid="{666EBEE4-CCA8-4D61-87D2-187F99448A9B}"/>
    <hyperlink ref="H955" r:id="rId2393" xr:uid="{8744E705-8AB0-4732-8C4E-879BE070A967}"/>
    <hyperlink ref="H2318" r:id="rId2394" xr:uid="{2451DAA8-ED42-4749-A9F6-0F0EBF0336FA}"/>
    <hyperlink ref="H416" r:id="rId2395" xr:uid="{43799D4D-752B-4032-A0E5-D7ADB4CFCBDB}"/>
    <hyperlink ref="H1055" r:id="rId2396" display="anamontealegrem@gmail.com" xr:uid="{A0E3402C-1F69-453C-ABE5-1F31CC250CA2}"/>
    <hyperlink ref="H152" r:id="rId2397" xr:uid="{A729B8FC-9009-4264-BDA3-A7F7D66A2955}"/>
    <hyperlink ref="H2754" r:id="rId2398" xr:uid="{20256114-0AA2-4FEE-B5A9-91A08BBA0EBF}"/>
    <hyperlink ref="H1639" r:id="rId2399" xr:uid="{58D11E4E-FA4C-40C7-8602-CC4DAD4315F7}"/>
    <hyperlink ref="H2069" r:id="rId2400" xr:uid="{FF59133A-D611-4CF5-9F1F-F60206C8193B}"/>
    <hyperlink ref="H261" r:id="rId2401" xr:uid="{13B7DCE6-1B82-43C1-9E20-776D82B40328}"/>
    <hyperlink ref="H1469" r:id="rId2402" xr:uid="{01C3F029-A503-4C2E-B634-8B4771C6550B}"/>
    <hyperlink ref="H763" r:id="rId2403" xr:uid="{F668AD38-4336-4E07-80EE-93B82349F60B}"/>
    <hyperlink ref="H2039" r:id="rId2404" xr:uid="{3EC2DCDA-6EC4-4882-ACCE-92B17F10DB86}"/>
    <hyperlink ref="H1788" r:id="rId2405" xr:uid="{C8426AFE-1880-46BF-BFC0-0B62F11E2F0B}"/>
    <hyperlink ref="H1915" r:id="rId2406" xr:uid="{54B0F47D-7E94-4273-91B2-7339A67A15C2}"/>
    <hyperlink ref="H2096" r:id="rId2407" xr:uid="{DD314E94-8C77-4542-9B84-707315B61D41}"/>
    <hyperlink ref="H1372" r:id="rId2408" xr:uid="{D1C3FF69-05F1-444E-86D2-4D80A596F3E6}"/>
    <hyperlink ref="H117" r:id="rId2409" xr:uid="{EC138A95-8A69-4FD4-A745-948530B746DF}"/>
    <hyperlink ref="H663" r:id="rId2410" xr:uid="{D867B19E-F003-4BB4-AAC6-E745C9C41DC2}"/>
    <hyperlink ref="H204" r:id="rId2411" xr:uid="{350C725C-67E2-4B9D-85CA-D0B51D9E96EC}"/>
    <hyperlink ref="H2258" r:id="rId2412" xr:uid="{B8F7564C-B6F6-461E-92F5-153ACB5C469F}"/>
    <hyperlink ref="H1827" r:id="rId2413" xr:uid="{5EAFE26E-8D1A-4E94-99D9-439EB4815211}"/>
    <hyperlink ref="H1962" r:id="rId2414" xr:uid="{3546132B-1456-431F-BC48-0050553F392B}"/>
    <hyperlink ref="H755" r:id="rId2415" xr:uid="{A666CDF2-93AA-4B1E-8211-71BD1CC24C4C}"/>
    <hyperlink ref="H2159" r:id="rId2416" xr:uid="{E8DBDD61-0970-43C5-B876-C5F42CE35767}"/>
    <hyperlink ref="H688" r:id="rId2417" xr:uid="{34B7D8FB-6460-421D-AA83-CAA04F9D55D0}"/>
    <hyperlink ref="H2663" r:id="rId2418" xr:uid="{B5F0A91F-8E88-4AA3-9246-87CF666B17C3}"/>
    <hyperlink ref="H1077" r:id="rId2419" xr:uid="{B99810F6-5896-4431-8EA3-2CD106EA48B9}"/>
    <hyperlink ref="H424" r:id="rId2420" xr:uid="{3321E53E-BFBD-4EFF-9D4F-4EF8FBD69879}"/>
    <hyperlink ref="H2506" r:id="rId2421" xr:uid="{A471C6AB-36F9-45A4-8C48-FDEC44FB975B}"/>
    <hyperlink ref="H47" r:id="rId2422" xr:uid="{A736A0EB-00FB-403D-A86E-28DC5BF0C4A5}"/>
    <hyperlink ref="H1398" r:id="rId2423" xr:uid="{02A13466-15F4-45F9-AD27-0D76C950C80B}"/>
    <hyperlink ref="H163" r:id="rId2424" xr:uid="{98051A21-27A0-49A1-8FE3-2A926BF59A3E}"/>
    <hyperlink ref="H1721" r:id="rId2425" xr:uid="{60689496-8910-4F9D-9619-17925C46FF1B}"/>
    <hyperlink ref="H756" r:id="rId2426" xr:uid="{66ABF7D7-D69D-416A-8CEC-013D513780D1}"/>
    <hyperlink ref="H1517" r:id="rId2427" xr:uid="{A50398C8-04C7-43FA-A92C-8523178C3056}"/>
    <hyperlink ref="H757" r:id="rId2428" xr:uid="{AAA8A6BF-ED03-40A8-B753-9956CB46E6B9}"/>
    <hyperlink ref="H529" r:id="rId2429" xr:uid="{DAED349E-13AF-44CB-9BFC-C94B06DAF296}"/>
    <hyperlink ref="H1221" r:id="rId2430" xr:uid="{3279DD45-6757-430D-94BD-07C9F130D00F}"/>
    <hyperlink ref="H1433" r:id="rId2431" xr:uid="{059B7283-4575-4995-8009-1998A2B9532B}"/>
    <hyperlink ref="H1438" r:id="rId2432" xr:uid="{D4AD28B2-3829-46F9-9FC4-1D791967ABD9}"/>
    <hyperlink ref="H284" r:id="rId2433" xr:uid="{7413096F-11A2-42BE-89F4-594485BD117C}"/>
    <hyperlink ref="H780" r:id="rId2434" xr:uid="{C58AE5AD-737F-4E6E-8A96-97FCC35D04DF}"/>
    <hyperlink ref="H398" r:id="rId2435" xr:uid="{8A85317C-A26D-4BC8-B84B-C206A3A07A6E}"/>
    <hyperlink ref="H1753" r:id="rId2436" xr:uid="{FACA80D6-F94A-4A3C-B73F-256180978545}"/>
    <hyperlink ref="H1481" r:id="rId2437" xr:uid="{77055091-21A6-412B-9BE3-6648BE950F1A}"/>
    <hyperlink ref="H125" r:id="rId2438" xr:uid="{A12B2710-464E-4853-862F-C050D9169B00}"/>
    <hyperlink ref="H1167" r:id="rId2439" xr:uid="{14736CFF-1753-4806-B124-9EFF52AB9795}"/>
    <hyperlink ref="H2157" r:id="rId2440" xr:uid="{40665285-EB74-4139-ABCE-8FB1A3D14B0F}"/>
    <hyperlink ref="H432" r:id="rId2441" xr:uid="{66756713-E9FF-48A7-8A3F-DEBF4593D442}"/>
    <hyperlink ref="H2660" r:id="rId2442" xr:uid="{21968A62-A0CE-44FA-BFA9-F795FF18385C}"/>
    <hyperlink ref="H1377" r:id="rId2443" xr:uid="{01448112-FFAB-4FEB-8122-D2DE749486EC}"/>
    <hyperlink ref="H1259" r:id="rId2444" xr:uid="{953FBE57-7D2C-4DB5-878D-B09036D44F6A}"/>
    <hyperlink ref="H409" r:id="rId2445" xr:uid="{D41F47BB-DB6C-4099-BD8F-216CFD9017E3}"/>
    <hyperlink ref="H960" r:id="rId2446" xr:uid="{35C457B3-61B2-4C16-9190-5B8E6576B39A}"/>
    <hyperlink ref="H1504" r:id="rId2447" xr:uid="{A0F7B1EE-688E-46BC-906D-6903EEF82083}"/>
    <hyperlink ref="H2654" r:id="rId2448" xr:uid="{C697901A-9E46-413B-B9F2-480345CADAF2}"/>
    <hyperlink ref="H2765" r:id="rId2449" xr:uid="{8C5D7170-7490-44DC-9047-F4FFC0EF6390}"/>
    <hyperlink ref="H84" r:id="rId2450" xr:uid="{3C47164F-A465-464D-AC2E-D833E84C9452}"/>
    <hyperlink ref="H410" r:id="rId2451" xr:uid="{C0FB457E-8733-4EBB-B05B-E831F0D9547E}"/>
    <hyperlink ref="H2703" r:id="rId2452" xr:uid="{9FFE58AF-A089-4C81-B451-D7E126B10246}"/>
    <hyperlink ref="H956" r:id="rId2453" xr:uid="{6FD55BA9-EF93-4F5D-88B8-D61F81945AF6}"/>
    <hyperlink ref="H2708" r:id="rId2454" xr:uid="{BE451B0F-02D1-4273-B798-99E1FA0F1F60}"/>
    <hyperlink ref="H2560" r:id="rId2455" xr:uid="{21AC9616-9281-49BC-B895-7AB05215A507}"/>
    <hyperlink ref="H145" r:id="rId2456" xr:uid="{B9EA7004-1B5A-48D0-B3EF-24277C588448}"/>
    <hyperlink ref="H2135" r:id="rId2457" xr:uid="{C9FA48BC-14BE-4C01-B347-2AEBE62AC560}"/>
    <hyperlink ref="H758" r:id="rId2458" xr:uid="{4EF2253F-D66D-425D-AD8E-02F619C38EA3}"/>
    <hyperlink ref="H527" r:id="rId2459" xr:uid="{1BEEE9CE-94ED-4D61-AD71-6A0CEF9F08D8}"/>
    <hyperlink ref="H2556" r:id="rId2460" xr:uid="{EFC0FC36-9295-48FC-B9E3-782FD7726B9E}"/>
    <hyperlink ref="H2687" r:id="rId2461" xr:uid="{1E1C36BB-C970-4108-A1E2-7A320A958A4E}"/>
    <hyperlink ref="H1464" r:id="rId2462" xr:uid="{64239516-F8DD-4F59-9038-479A6892E837}"/>
    <hyperlink ref="H2693" r:id="rId2463" xr:uid="{A5EBDAEC-57EB-47B8-AD8D-E828EE556F6D}"/>
    <hyperlink ref="H2759" r:id="rId2464" xr:uid="{A7393198-29ED-40CF-BFA4-B943BFEE6CD2}"/>
    <hyperlink ref="H329" r:id="rId2465" xr:uid="{899D4F74-3F52-4698-B4F5-5DCE7B6BA7B7}"/>
    <hyperlink ref="H1713" r:id="rId2466" xr:uid="{FCF04D8E-E866-4322-9D17-C2B5038B3E99}"/>
    <hyperlink ref="H1458" r:id="rId2467" xr:uid="{E2E6A1F5-5946-4D89-9C57-A0EF2C260847}"/>
    <hyperlink ref="H768" r:id="rId2468" xr:uid="{00000000-0004-0000-0000-000001000000}"/>
    <hyperlink ref="H164" r:id="rId2469" xr:uid="{00000000-0004-0000-0000-000001000000}"/>
    <hyperlink ref="H616" r:id="rId2470" xr:uid="{00000000-0004-0000-0000-000000000000}"/>
    <hyperlink ref="H491" r:id="rId2471" xr:uid="{164FEA6B-AD39-48B5-B472-66FF1201A668}"/>
    <hyperlink ref="H1754" r:id="rId2472" xr:uid="{78935C77-8C4C-4569-BEFD-03AC0B168D48}"/>
    <hyperlink ref="H1518" r:id="rId2473" xr:uid="{E4A0A393-3D89-4D01-BA79-F136B0F47EB9}"/>
    <hyperlink ref="H471" r:id="rId2474" xr:uid="{59782752-9F41-4A8D-8C0C-6288D72FA04E}"/>
    <hyperlink ref="H1267" r:id="rId2475" xr:uid="{7AE0EC38-2FC7-4F48-ABDC-6BAC3F39A81E}"/>
    <hyperlink ref="H2247" r:id="rId2476" xr:uid="{CE567DBF-F18E-41F5-8636-C5C371DD4CA2}"/>
    <hyperlink ref="H1379" r:id="rId2477" xr:uid="{2144BEA1-D48F-47A0-9FF3-6DD4A16002DC}"/>
    <hyperlink ref="H1567" r:id="rId2478" xr:uid="{67CC8035-9A28-42DC-99CC-BCA01928CA5B}"/>
    <hyperlink ref="H1666" r:id="rId2479" xr:uid="{1A9C4954-1BC1-4E6B-98FE-C831D80F6554}"/>
    <hyperlink ref="H2367" r:id="rId2480" xr:uid="{67758DAC-E9BE-4410-A24D-1F77891A2274}"/>
    <hyperlink ref="H1571" r:id="rId2481" xr:uid="{BB91C5DB-7201-4E5E-99FE-61AC679912FE}"/>
    <hyperlink ref="H1387" r:id="rId2482" xr:uid="{D41F47BB-DB6C-4099-BD8F-216CFD9017E3}"/>
    <hyperlink ref="H2143" r:id="rId2483" xr:uid="{17E73B82-AA4D-4DC7-8D38-668BDE660E56}"/>
    <hyperlink ref="H759" r:id="rId2484" xr:uid="{D7BB018F-3B9B-4E31-A8BB-DC41E314C300}"/>
    <hyperlink ref="H2627" r:id="rId2485" xr:uid="{AA2505A1-0409-4681-A4F3-2AF1BE59EF43}"/>
    <hyperlink ref="H180" r:id="rId2486" xr:uid="{D41F47BB-DB6C-4099-BD8F-216CFD9017E3}"/>
    <hyperlink ref="H282" r:id="rId2487" xr:uid="{D41F47BB-DB6C-4099-BD8F-216CFD9017E3}"/>
    <hyperlink ref="H2628" r:id="rId2488" xr:uid="{17FFD329-91CF-40CD-8919-C6573D7852F9}"/>
    <hyperlink ref="H679" r:id="rId2489" xr:uid="{A537A1F6-2D9A-482F-982B-72059D4C51F8}"/>
    <hyperlink ref="H2854" r:id="rId2490" xr:uid="{91A73DBE-A698-4CC7-B180-D127B6AF9256}"/>
    <hyperlink ref="H2786" r:id="rId2491" xr:uid="{69999260-6C69-47D3-8A67-31E00C096974}"/>
    <hyperlink ref="H2811" r:id="rId2492" xr:uid="{1474763B-C64B-4D40-8A10-94BD274D5372}"/>
    <hyperlink ref="H2787" r:id="rId2493" xr:uid="{8DF96D19-12B1-48AD-998F-745EE576112D}"/>
    <hyperlink ref="H2828" r:id="rId2494" xr:uid="{7AF10890-53FA-4CC2-8EE8-58D0D7354F10}"/>
    <hyperlink ref="H2792" r:id="rId2495" xr:uid="{4A078A95-8A2B-438C-875A-8A79BBEFC466}"/>
    <hyperlink ref="H2791" r:id="rId2496" xr:uid="{542D6287-6C18-4C5D-A712-7FCA7A5FCE60}"/>
    <hyperlink ref="H2801" r:id="rId2497" xr:uid="{BA19F411-3C3A-4534-9FF1-D8FFEB44A406}"/>
    <hyperlink ref="H2796" r:id="rId2498" xr:uid="{BE02BE5E-165C-40DD-AF64-686D03CB76F7}"/>
    <hyperlink ref="H2848" r:id="rId2499" xr:uid="{C2F3CB61-175B-41A2-9ABC-0FB0673F404B}"/>
    <hyperlink ref="H2795" r:id="rId2500" xr:uid="{87CF238C-5769-4FA6-BE6E-63FE2FB36D6B}"/>
    <hyperlink ref="H2814" r:id="rId2501" xr:uid="{D2EE5577-7BE6-4CA3-8ADE-4BC54F323EB3}"/>
    <hyperlink ref="H2808" r:id="rId2502" xr:uid="{93CE15DE-5213-4CC8-A5C1-A9797C333C85}"/>
    <hyperlink ref="H2837" r:id="rId2503" xr:uid="{6D93FC95-EBFC-4264-B3D9-E24005FD6EDE}"/>
    <hyperlink ref="H2816" r:id="rId2504" xr:uid="{EBCB5473-CBA7-4D20-B424-9C1EF21C41E9}"/>
    <hyperlink ref="H2834" r:id="rId2505" xr:uid="{777AC7C0-04FE-4E8F-9224-34926DB80941}"/>
    <hyperlink ref="H2800" r:id="rId2506" xr:uid="{1259814D-EBF0-47C8-BB39-09964C0B4389}"/>
    <hyperlink ref="H2823" r:id="rId2507" xr:uid="{E653CCDA-EA89-492C-8FC4-F1292ABBDC9D}"/>
    <hyperlink ref="H2805" r:id="rId2508" xr:uid="{FD0AC594-3EA0-49B9-8DC3-3A5E5B1F0F36}"/>
    <hyperlink ref="H2852" r:id="rId2509" xr:uid="{2CC8995E-FD3F-451E-B173-953D0F4BE97E}"/>
    <hyperlink ref="H2807" r:id="rId2510" xr:uid="{C0C4B45A-3EBC-48F7-85D8-627A61B6C17B}"/>
    <hyperlink ref="H2824" r:id="rId2511" xr:uid="{61790A48-5271-427B-9F34-FFB9E2273A8B}"/>
    <hyperlink ref="H2775" r:id="rId2512" xr:uid="{72A5E712-1DCF-4D95-8D71-5EE0D14A2713}"/>
    <hyperlink ref="H2788" r:id="rId2513" xr:uid="{5D95C442-957D-440B-8841-81B9CD70C755}"/>
    <hyperlink ref="H2793" r:id="rId2514" xr:uid="{0CEF41F9-C99F-4C24-881F-C6B4BB70BDF1}"/>
    <hyperlink ref="H2798" r:id="rId2515" xr:uid="{F775C2BF-29FE-4875-8147-8C2DC76DB389}"/>
    <hyperlink ref="H2784" r:id="rId2516" xr:uid="{B99506CB-AD81-4B75-BF9F-A910FA26D12A}"/>
    <hyperlink ref="H2813" r:id="rId2517" xr:uid="{0B577279-3264-411C-94E7-75C3DC46378E}"/>
    <hyperlink ref="H2815" r:id="rId2518" xr:uid="{AB21911A-8D96-4843-8C2F-F4A81AC155CD}"/>
    <hyperlink ref="H2778" r:id="rId2519" xr:uid="{E128AEE3-FFEE-40D6-B6DC-460A96CCAC21}"/>
    <hyperlink ref="H2779" r:id="rId2520" xr:uid="{9BA19AD7-92CA-4F68-BD3A-4387C59A2D01}"/>
    <hyperlink ref="H2785" r:id="rId2521" xr:uid="{5271D9FF-478A-4464-B793-F1488B9C35F5}"/>
    <hyperlink ref="H2827" r:id="rId2522" xr:uid="{46B44E63-1C5E-4352-B468-B311CC753436}"/>
    <hyperlink ref="H2780" r:id="rId2523" xr:uid="{B65F6DDE-9195-4E92-BC30-49769504AB35}"/>
    <hyperlink ref="H2774" r:id="rId2524" xr:uid="{1B666CE8-D372-4D80-AB40-8D5FBB7B4336}"/>
    <hyperlink ref="H2820" r:id="rId2525" xr:uid="{64C5313E-3EEF-4117-B05C-CD9D02E77A03}"/>
    <hyperlink ref="H2783" r:id="rId2526" xr:uid="{BFC744F7-DDA3-428E-AA1C-DD160E33058D}"/>
    <hyperlink ref="H2817" r:id="rId2527" xr:uid="{9A8CE2DC-1571-4622-8707-56E81283706F}"/>
    <hyperlink ref="H2840" r:id="rId2528" xr:uid="{985BD4C6-BF87-4837-81DB-EC016B34B3A9}"/>
    <hyperlink ref="H2855" r:id="rId2529" xr:uid="{B03AD16C-E6E0-4C47-966E-4F95BF203C98}"/>
    <hyperlink ref="H2829" r:id="rId2530" xr:uid="{E66FF3B9-5BEB-41E2-99CA-227DABD2F5AD}"/>
    <hyperlink ref="H2802" r:id="rId2531" xr:uid="{92AAB45C-234C-4DFA-BA15-F077563CB14F}"/>
    <hyperlink ref="H2839" r:id="rId2532" xr:uid="{B79189A8-64F5-4F08-8314-69E499763379}"/>
    <hyperlink ref="H2777" r:id="rId2533" xr:uid="{D7F43311-9BD0-4E16-8909-CC1A1C89D05C}"/>
    <hyperlink ref="H2806" r:id="rId2534" xr:uid="{6770FEE6-E3F5-4E4C-89D5-6B8E6B150935}"/>
    <hyperlink ref="H2831" r:id="rId2535" xr:uid="{28F89FDA-12A7-464A-B038-301B6A5F487C}"/>
    <hyperlink ref="H2821" r:id="rId2536" xr:uid="{6D43584A-D6C1-4B0E-82E7-C082EF8EAD19}"/>
    <hyperlink ref="H2799" r:id="rId2537" xr:uid="{D87C8CE8-4A45-454E-8703-AA67CD426D45}"/>
    <hyperlink ref="H2833" r:id="rId2538" xr:uid="{F50E6F21-2E90-461D-A208-D80185C1C29E}"/>
    <hyperlink ref="H2838" r:id="rId2539" xr:uid="{B5FF0699-6596-4092-8CEB-068737641483}"/>
    <hyperlink ref="H2789" r:id="rId2540" xr:uid="{7C9646B1-E8C0-40C2-A828-F622FD641D25}"/>
    <hyperlink ref="H2845" r:id="rId2541" xr:uid="{9486853B-D5CB-4DE8-B16E-DEB50AFED2A1}"/>
    <hyperlink ref="H2832" r:id="rId2542" xr:uid="{22EF5B6F-D362-45AE-B9C1-5467C047FB44}"/>
    <hyperlink ref="H2822" r:id="rId2543" xr:uid="{B21BE178-91F9-4669-B0E9-C3A1BA421DFE}"/>
    <hyperlink ref="H2794" r:id="rId2544" xr:uid="{3C1F502D-25AA-4C21-97FD-81CA5A6239E3}"/>
    <hyperlink ref="H2847" r:id="rId2545" xr:uid="{B7F09145-81F2-435F-9208-207BACB402BA}"/>
    <hyperlink ref="H2846" r:id="rId2546" xr:uid="{86DEFBC2-5AA1-4780-AFA7-C79C35D8AB08}"/>
    <hyperlink ref="H2776" r:id="rId2547" xr:uid="{43C74AE1-1E66-42B6-BE70-4A4FA8FB8E53}"/>
    <hyperlink ref="H2843" r:id="rId2548" xr:uid="{22446D39-9E94-41BD-94E7-B58C31E495BB}"/>
    <hyperlink ref="H2842" r:id="rId2549" xr:uid="{EA732B3F-25BD-42BC-BDC0-5B0670835CB2}"/>
    <hyperlink ref="H2830" r:id="rId2550" xr:uid="{6E0DBB2B-57C5-4F68-897D-04D636C5DBBD}"/>
    <hyperlink ref="H2804" r:id="rId2551" xr:uid="{A55BE66B-8F90-4CFB-8E16-F9EC9D919C66}"/>
    <hyperlink ref="H2818" r:id="rId2552" xr:uid="{5786C4F9-9ED0-426D-AF6E-E92881C74444}"/>
    <hyperlink ref="H2841" r:id="rId2553" xr:uid="{F0FB3122-34E5-4824-992C-B2D7CEDE2C5C}"/>
    <hyperlink ref="H2844" r:id="rId2554" xr:uid="{1B9D8050-13E9-4F2F-8AE4-7351F301A8DF}"/>
    <hyperlink ref="H2849" r:id="rId2555" xr:uid="{19149479-D570-4B86-908D-922A84E2E4C9}"/>
    <hyperlink ref="H2797" r:id="rId2556" xr:uid="{61460618-9C01-45A2-ABEE-F1082AE95056}"/>
    <hyperlink ref="H2810" r:id="rId2557" xr:uid="{F0B3F20F-FE9B-4E3A-ACE5-6C6B3BB6A906}"/>
    <hyperlink ref="H2851" r:id="rId2558" xr:uid="{C25C8B38-2C6E-409A-884A-E256D4C80281}"/>
    <hyperlink ref="H2819" r:id="rId2559" xr:uid="{8D59139E-AD65-4C95-9738-8BC743561104}"/>
    <hyperlink ref="H2825" r:id="rId2560" xr:uid="{C646B01B-8DD1-46FE-995E-0042E3D34FE1}"/>
    <hyperlink ref="H2826" r:id="rId2561" xr:uid="{2764DD1A-64D7-4209-AA64-10DFE17FFD22}"/>
    <hyperlink ref="H2853" r:id="rId2562" xr:uid="{BAF06A07-639A-43A2-8373-8F4EECE4714C}"/>
    <hyperlink ref="H2850" r:id="rId2563" xr:uid="{C14E5022-798C-45E8-8DEF-9894AFA13127}"/>
    <hyperlink ref="H2781" r:id="rId2564" xr:uid="{06D15985-3AFF-4E44-A5C0-F3A93E1DBA3E}"/>
    <hyperlink ref="H2856" r:id="rId2565" xr:uid="{72AF33BA-A685-4BB7-AF35-E55A036D364C}"/>
    <hyperlink ref="H2812" r:id="rId2566" xr:uid="{59DAE1A2-B8ED-473B-A1B3-DF2948D54F3C}"/>
    <hyperlink ref="H2858" r:id="rId2567" xr:uid="{CA18F374-1CD5-4B90-90A0-207221DE6AC1}"/>
    <hyperlink ref="H2859" r:id="rId2568" xr:uid="{CF46EAE0-BE84-43E1-839E-2B7C7548F500}"/>
    <hyperlink ref="H2860" r:id="rId2569" xr:uid="{01F429D8-3D85-4850-9271-2D88B8844806}"/>
    <hyperlink ref="H2861" r:id="rId2570" xr:uid="{D4619493-577A-4183-8119-BD23E7EA30DF}"/>
    <hyperlink ref="H2862" r:id="rId2571" xr:uid="{B0BF7D14-666F-4B59-8A7A-E065CB62ED3B}"/>
    <hyperlink ref="H2863" r:id="rId2572" xr:uid="{1E5136A3-8B12-4FE5-8E1A-C271B07F95D0}"/>
    <hyperlink ref="H2864" r:id="rId2573" xr:uid="{1F0254FD-5946-41EF-8B89-BD427852BE0C}"/>
    <hyperlink ref="H2865" r:id="rId2574" xr:uid="{B1D0EB76-BE7D-4287-82D6-CE17A7B054B1}"/>
    <hyperlink ref="H2866" r:id="rId2575" xr:uid="{7CBB23B3-87DE-4686-99CC-7EC7993585D4}"/>
    <hyperlink ref="H2867" r:id="rId2576" xr:uid="{20BED807-9405-49F9-A55D-02D8BF2B833C}"/>
    <hyperlink ref="H2868" r:id="rId2577" xr:uid="{C0971310-D67C-4C12-91C7-7B48D01AD6D8}"/>
    <hyperlink ref="H2869" r:id="rId2578" xr:uid="{0F45FA44-0B12-4AF0-9D24-D4A05ED2427F}"/>
    <hyperlink ref="H2870" r:id="rId2579" xr:uid="{F544EC81-50CD-4435-B801-9B50905D06A7}"/>
    <hyperlink ref="H2871" r:id="rId2580" xr:uid="{466B135C-D55C-4802-9C38-37795D764ABA}"/>
    <hyperlink ref="H2872" r:id="rId2581" xr:uid="{2FBC2154-7A22-4305-BA65-7DF4D1794811}"/>
    <hyperlink ref="H2873" r:id="rId2582" xr:uid="{00000000-0004-0000-0000-000000000000}"/>
    <hyperlink ref="H2874" r:id="rId2583" xr:uid="{45694832-5ECF-4C13-96D8-D2AD3178B281}"/>
    <hyperlink ref="H2877" r:id="rId2584" xr:uid="{A3B3C624-4296-4298-8D5C-95C054D09605}"/>
    <hyperlink ref="H2878" r:id="rId2585" xr:uid="{5BFC86A5-7BD2-4E96-8478-CFCC838A9AF7}"/>
    <hyperlink ref="H2879" r:id="rId2586" xr:uid="{CBFF966E-357D-423A-839C-9541F6302E52}"/>
    <hyperlink ref="H2880" r:id="rId2587" xr:uid="{D21A08BE-B2BB-45E4-A81F-C06EF82C7589}"/>
    <hyperlink ref="H2882" r:id="rId2588" xr:uid="{00000000-0004-0000-0000-000000000000}"/>
    <hyperlink ref="H2883" r:id="rId2589" xr:uid="{00000000-0004-0000-0000-000000000000}"/>
    <hyperlink ref="H2884" r:id="rId2590" xr:uid="{D41F47BB-DB6C-4099-BD8F-216CFD9017E3}"/>
    <hyperlink ref="H2885" r:id="rId2591" xr:uid="{2377AA83-997B-4B07-964A-9DD7A69962DB}"/>
    <hyperlink ref="H2886" r:id="rId2592" xr:uid="{FCFCBF5A-CFAC-4715-A3B0-A1F4EC880445}"/>
    <hyperlink ref="H2887" r:id="rId2593" xr:uid="{BDA9627E-52C6-482A-9441-A9862A871FB9}"/>
    <hyperlink ref="H2888" r:id="rId2594" xr:uid="{E8D10932-7BFB-463A-9B6C-C190AA4A0AFC}"/>
    <hyperlink ref="H2889" r:id="rId2595" xr:uid="{0F8FC0B6-E10D-46B9-B0BD-EC8757E12453}"/>
    <hyperlink ref="H2891" r:id="rId2596" xr:uid="{27685FF3-1F25-4A7C-9A34-37B7BA002319}"/>
    <hyperlink ref="H2892" r:id="rId2597" xr:uid="{853DE425-FD56-4199-93C0-5FDBA5E4BD4D}"/>
    <hyperlink ref="H2893" r:id="rId2598" xr:uid="{C58A4C77-74AB-4075-9F0A-7EB81B62836C}"/>
    <hyperlink ref="H2894" r:id="rId2599" xr:uid="{1B443BD1-313D-4C97-9EA3-851FD5422264}"/>
    <hyperlink ref="H2895" r:id="rId2600" xr:uid="{4A747855-BF28-47D8-A9E2-DC74BF80A974}"/>
    <hyperlink ref="H2896" r:id="rId2601" xr:uid="{8E1124BE-CD81-4C71-97EA-EF31E5F94718}"/>
    <hyperlink ref="H2901" r:id="rId2602" xr:uid="{274692E7-9E68-48F5-B3FA-0A370170A2FA}"/>
    <hyperlink ref="H2898" r:id="rId2603" xr:uid="{4CCDA5C1-A36D-4BAB-91CB-5CF522549433}"/>
    <hyperlink ref="H2897" r:id="rId2604" xr:uid="{C3DAEAEA-B75A-40A4-A4A2-71313EB4E365}"/>
    <hyperlink ref="H2900" r:id="rId2605" xr:uid="{8F96F666-FC40-4169-966D-B004BE2AC5F7}"/>
    <hyperlink ref="H2899" r:id="rId2606" xr:uid="{B6134F88-6873-42FA-A470-DD6E812DB5BB}"/>
    <hyperlink ref="H2902" r:id="rId2607" xr:uid="{4A0B4ABC-F8AA-4D0E-88D2-EAA71C53369E}"/>
    <hyperlink ref="H2903" r:id="rId2608" xr:uid="{A2AD3951-753A-4D37-8BED-A3EC9F701345}"/>
    <hyperlink ref="H2904" r:id="rId2609" xr:uid="{D3B62A2E-2B3B-493E-8655-7A6EAA271494}"/>
    <hyperlink ref="H2905" r:id="rId2610" xr:uid="{CBA8C4D3-8AF8-4917-8C2A-7D859B85427C}"/>
    <hyperlink ref="H2906" r:id="rId2611" tooltip="mailto:dianasteffania123@hotmail.com" xr:uid="{00000000-0004-0000-0000-000000000000}"/>
    <hyperlink ref="H2907" r:id="rId2612" xr:uid="{8197500C-3FD1-461D-A4D8-3AC5EB8E6A48}"/>
    <hyperlink ref="H2908" r:id="rId2613" xr:uid="{F238656D-C089-4A14-BE5D-DA0FD2AD778D}"/>
    <hyperlink ref="H2909" r:id="rId2614" xr:uid="{1694C0CE-405B-4589-9403-42E0D386796F}"/>
    <hyperlink ref="H2910" r:id="rId2615" xr:uid="{00000000-0004-0000-0000-000001000000}"/>
    <hyperlink ref="H2911" r:id="rId2616" xr:uid="{D41F47BB-DB6C-4099-BD8F-216CFD9017E3}"/>
    <hyperlink ref="H2912" r:id="rId2617" xr:uid="{D41F47BB-DB6C-4099-BD8F-216CFD9017E3}"/>
    <hyperlink ref="H2913" r:id="rId2618" xr:uid="{00000000-0004-0000-0000-000000000000}"/>
    <hyperlink ref="H2914" r:id="rId2619" xr:uid="{00000000-0004-0000-0000-000001000000}"/>
    <hyperlink ref="H2915" r:id="rId2620" xr:uid="{8B191B4A-0038-42AD-9B1F-F4E4C7147B16}"/>
    <hyperlink ref="H2916" r:id="rId2621" xr:uid="{01966718-CFE1-4D52-B042-8545F664E72A}"/>
    <hyperlink ref="H2917" r:id="rId2622" xr:uid="{750D12E2-817E-44AB-8E7B-1B9C2ED565CB}"/>
    <hyperlink ref="H2918" r:id="rId2623" xr:uid="{00000000-0004-0000-0000-000000000000}"/>
    <hyperlink ref="H2920" r:id="rId2624" xr:uid="{FE31A37A-6627-41A0-9DB8-334F1F494FF5}"/>
    <hyperlink ref="H2921" r:id="rId2625" xr:uid="{55A7BBA1-1655-4E1A-ADA2-C34D1BDA6BB4}"/>
    <hyperlink ref="H2922" r:id="rId2626" xr:uid="{7FA9895E-0F96-417C-BB8F-13A7FE7E088E}"/>
    <hyperlink ref="H2923" r:id="rId2627" xr:uid="{BDE8E816-3BD8-4728-83B7-F515755814BD}"/>
    <hyperlink ref="H2925" r:id="rId2628" xr:uid="{7A237801-3781-4802-B557-D7415B504EDB}"/>
    <hyperlink ref="H2927" r:id="rId2629" xr:uid="{BE07372C-3D59-49BD-90D0-CB76A2429157}"/>
    <hyperlink ref="H2928" r:id="rId2630" xr:uid="{837F7AB1-B779-4AF8-824A-0B0E02A3CB87}"/>
    <hyperlink ref="H2929" r:id="rId2631" xr:uid="{661B81CA-4C7F-444C-BA06-CFFDB9A6BD25}"/>
    <hyperlink ref="H2930" r:id="rId2632" xr:uid="{CB75CC5C-8460-42F9-B1D3-C11022BDFF90}"/>
    <hyperlink ref="H2931" r:id="rId2633" xr:uid="{1E827A64-9162-4ADA-B50B-C4EC7DB12C45}"/>
    <hyperlink ref="H2932" r:id="rId2634" xr:uid="{1FF3DDBA-157C-489D-B4AA-BF4B7562521F}"/>
    <hyperlink ref="H2933" r:id="rId2635" xr:uid="{359EB2AC-646A-4D5F-9AEC-478B0D0EDD5D}"/>
    <hyperlink ref="H2934" r:id="rId2636" xr:uid="{C21619F2-1B35-4B67-97CC-3EA09309D0E6}"/>
    <hyperlink ref="H2935" r:id="rId2637" xr:uid="{8E80A574-EA53-464D-91BC-73B3272CD78D}"/>
    <hyperlink ref="H2938" r:id="rId2638" xr:uid="{318FA7D6-6256-4FFA-A871-6E302D0BC684}"/>
    <hyperlink ref="H2939" r:id="rId2639" xr:uid="{16A3CF77-8B6D-4B70-920F-DD1B35C0C83B}"/>
    <hyperlink ref="H2940" r:id="rId2640" xr:uid="{37008598-A4EB-48F6-A82D-4414B9AFEDCE}"/>
    <hyperlink ref="H2941" r:id="rId2641" xr:uid="{88B5A2A6-5178-4B25-93ED-8395F7C94E63}"/>
    <hyperlink ref="H2942" r:id="rId2642" xr:uid="{0538E8C1-99B7-46EF-8194-CC303DBF2C80}"/>
    <hyperlink ref="H2943" r:id="rId2643" xr:uid="{B1A038D1-930E-4DB4-88F5-5BFB87274788}"/>
    <hyperlink ref="H2944" r:id="rId2644" xr:uid="{AB694F91-39D7-4A90-984D-D5DCF936C3A6}"/>
    <hyperlink ref="H2945" r:id="rId2645" xr:uid="{8BEE8D49-5BE8-4C67-9980-457F93CC3AD9}"/>
    <hyperlink ref="H2946" r:id="rId2646" xr:uid="{9685BE76-4393-44DE-A849-455CF8A35DB9}"/>
    <hyperlink ref="H2947" r:id="rId2647" xr:uid="{48A4A87B-2685-47B4-B56D-35A2D2566EA0}"/>
    <hyperlink ref="H2948" r:id="rId2648" xr:uid="{D179CE29-054B-46A3-86D6-8DD5A3966FBD}"/>
    <hyperlink ref="H2949" r:id="rId2649" xr:uid="{AEADCD85-4D8E-4F71-80BF-6D96FB94F4EC}"/>
    <hyperlink ref="H2950" r:id="rId2650" xr:uid="{BB1B7309-7552-4FC9-B2E4-8921318593FA}"/>
    <hyperlink ref="H2951" r:id="rId2651" xr:uid="{37AE16B8-952D-4F0D-8F45-A9B20FBE1BEB}"/>
    <hyperlink ref="H2952" r:id="rId2652" xr:uid="{BDDAA1F6-4BF8-43A4-90D4-55B900FF2E83}"/>
    <hyperlink ref="H2953" r:id="rId2653" xr:uid="{3E55B0F0-0A5A-4CD0-8A8E-49B06F9EAAFC}"/>
    <hyperlink ref="H2954" r:id="rId2654" xr:uid="{4D9C73D7-841C-4645-861A-9011DD2E1BD8}"/>
    <hyperlink ref="H2955" r:id="rId2655" xr:uid="{88319D37-51D5-4706-9F2D-388B82420E0C}"/>
    <hyperlink ref="H2956" r:id="rId2656" xr:uid="{36DA77D8-67AB-47A5-8D7C-E86B8E04D135}"/>
    <hyperlink ref="H2957" r:id="rId2657" xr:uid="{C6B37D41-FF92-4180-AF3C-252813D1E4E2}"/>
    <hyperlink ref="H2958" r:id="rId2658" xr:uid="{3A501356-4E64-45E5-A1BA-D4F7E07C2646}"/>
    <hyperlink ref="H2959" r:id="rId2659" xr:uid="{77087DA7-3976-49C5-B497-AB01BC032BBF}"/>
    <hyperlink ref="H2960" r:id="rId2660" xr:uid="{FFA359C7-9154-46E6-91BB-3EA932B56F64}"/>
    <hyperlink ref="H2962" r:id="rId2661" xr:uid="{2E6359D3-0BDC-4931-BD79-EC7BF1EB6B07}"/>
    <hyperlink ref="H2964" r:id="rId2662" xr:uid="{1188BBD1-B862-4BB1-9DA9-2A34F0613237}"/>
    <hyperlink ref="H2965" r:id="rId2663" xr:uid="{41434680-CC3A-405E-9D42-22A82BC9803D}"/>
    <hyperlink ref="H2966" r:id="rId2664" xr:uid="{0940BE7C-29DC-451A-8E90-538D696EFB0A}"/>
    <hyperlink ref="H2961" r:id="rId2665" xr:uid="{8DFCA0C7-8A77-437D-8F7F-EF5F2314BAAE}"/>
    <hyperlink ref="H2963" r:id="rId2666" xr:uid="{0976BB6B-F307-44D8-AA60-4A450856BF54}"/>
    <hyperlink ref="H2967" r:id="rId2667" xr:uid="{F554F97F-DCD3-48AB-A41C-24BA0AF0209F}"/>
    <hyperlink ref="H2968" r:id="rId2668" xr:uid="{986319B6-ECB0-4858-80CC-09A9B6F5598E}"/>
    <hyperlink ref="H2969" r:id="rId2669" xr:uid="{D5F6749C-B8D7-4158-BA41-8D2D9ACF861C}"/>
    <hyperlink ref="H2970" r:id="rId2670" xr:uid="{672E3F4A-B447-44B4-96A8-09D01463AA8F}"/>
    <hyperlink ref="H2971" r:id="rId2671" xr:uid="{0D5F4F6B-D609-4C74-8D0D-FE9777851648}"/>
    <hyperlink ref="H2972" r:id="rId2672" xr:uid="{26D8C7AA-1FB9-43B0-B87C-A39DE5C57357}"/>
    <hyperlink ref="H2973" r:id="rId2673" xr:uid="{7C08BA83-55AE-42AF-9681-54963E6AA038}"/>
    <hyperlink ref="H2974" r:id="rId2674" xr:uid="{87229152-C7DE-4678-B62F-939152153804}"/>
    <hyperlink ref="H2975" r:id="rId2675" xr:uid="{D9A3757B-BC1C-4F0B-B148-B9FB6B9341CA}"/>
    <hyperlink ref="H2976" r:id="rId2676" xr:uid="{58E71935-845C-4D6F-8920-B0BF21A15B86}"/>
    <hyperlink ref="H2978" r:id="rId2677" xr:uid="{A11927FA-2D1A-4840-940C-DD18311D8E80}"/>
    <hyperlink ref="H2977" r:id="rId2678" xr:uid="{A56B24CA-94DB-429E-AC3B-919A5C7BF3F3}"/>
    <hyperlink ref="H2981" r:id="rId2679" xr:uid="{5E291BEE-4BE4-4DDE-A7B1-79906A5C3493}"/>
    <hyperlink ref="H2982" r:id="rId2680" xr:uid="{D268F8D9-5EDA-4953-9088-168E79D6FC70}"/>
    <hyperlink ref="H2983" r:id="rId2681" xr:uid="{85C19FD8-0D16-44C9-8E9B-0BD393265514}"/>
    <hyperlink ref="H2984" r:id="rId2682" xr:uid="{69D9A902-406C-4FF0-B7D6-FE7AE1D2E53A}"/>
    <hyperlink ref="H2985" r:id="rId2683" xr:uid="{C2006DF8-2835-4350-8855-41C449DCC319}"/>
    <hyperlink ref="H2979" r:id="rId2684" xr:uid="{47832088-DCA4-4F78-BC7A-38BBFAA7CC4B}"/>
    <hyperlink ref="H2980" r:id="rId2685" xr:uid="{C329F90C-8E57-418B-939C-9639375F09A2}"/>
    <hyperlink ref="H2986" r:id="rId2686" xr:uid="{2008C8FC-C730-4E71-B94D-DA689C221CB8}"/>
    <hyperlink ref="H2987" r:id="rId2687" xr:uid="{3B802B9E-5DE7-4DCB-B564-6C4B0D3CB21C}"/>
    <hyperlink ref="H2988" r:id="rId2688" xr:uid="{5FD34948-BAE4-4D35-9EEF-B5923C47EA3B}"/>
    <hyperlink ref="H2989" r:id="rId2689" xr:uid="{84472B5A-026E-420B-905A-638E7565E5B9}"/>
    <hyperlink ref="H2990" r:id="rId2690" xr:uid="{FEAD18FA-4FE4-4209-815D-1E2E17CE3F31}"/>
    <hyperlink ref="H2991" r:id="rId2691" xr:uid="{7D0F4B04-A99A-4C3A-80CA-C3872A5C32E3}"/>
    <hyperlink ref="H2992" r:id="rId2692" xr:uid="{2C9E578F-60C1-4150-B65D-5A6186B2B0DC}"/>
    <hyperlink ref="H2993" r:id="rId2693" xr:uid="{16584919-AB10-46BF-89D0-AFD4D3CB3132}"/>
    <hyperlink ref="H2994" r:id="rId2694" xr:uid="{99DCB503-F28B-4259-B295-15D920964F53}"/>
    <hyperlink ref="H2995" r:id="rId2695" xr:uid="{34E3EF65-2E7A-4A50-A94C-BD6FC9A1BDA6}"/>
    <hyperlink ref="H2996" r:id="rId2696" xr:uid="{9ED579E2-0755-43BE-B339-F57362BCB59A}"/>
    <hyperlink ref="H2997" r:id="rId2697" xr:uid="{AF05DBAF-B1CA-4903-9BB6-50839748AA4F}"/>
    <hyperlink ref="H2998" r:id="rId2698" xr:uid="{F6348A85-320F-45EC-9EE5-264B59B4DEBC}"/>
    <hyperlink ref="H2999" r:id="rId2699" xr:uid="{597501BA-4BF7-4FD9-88D5-52F04F972F8C}"/>
    <hyperlink ref="H3000" r:id="rId2700" xr:uid="{7C6A3D7B-35D2-47C0-A3DE-1B89411D1D82}"/>
    <hyperlink ref="H3001" r:id="rId2701" xr:uid="{5682002D-BEB6-4360-B309-44F92C0BE6A3}"/>
    <hyperlink ref="H3002" r:id="rId2702" xr:uid="{EB72E119-3E2E-4EBA-BFEF-FD6E1AF18A78}"/>
    <hyperlink ref="H3003" r:id="rId2703" xr:uid="{5696C93B-5450-4F5F-AC64-C381AACF6E79}"/>
    <hyperlink ref="H3004" r:id="rId2704" tooltip="mailto:CONSUELO.VERA123@GMAIL.COM" xr:uid="{8D52E0DC-2E84-4AA1-963F-70CCCD53DBBD}"/>
    <hyperlink ref="H3005" r:id="rId2705" tooltip="mailto:ANAACEROS@GMAIL.COM " xr:uid="{72AB0855-40A8-4C1E-9377-C8CAD10FED90}"/>
    <hyperlink ref="H3007" r:id="rId2706" xr:uid="{3CDE2807-3005-48B9-ABA6-6FB0681CC3C1}"/>
    <hyperlink ref="H3008" r:id="rId2707" xr:uid="{03A500E2-E72F-4EF2-8FE0-17EE48D1C8AE}"/>
    <hyperlink ref="H3009" r:id="rId2708" xr:uid="{B1171A56-CCC3-4186-B79D-BE1FCA3EA4AF}"/>
    <hyperlink ref="H3006" r:id="rId2709" xr:uid="{FEE4500C-38B8-406A-AEAD-D6FCE050FEA0}"/>
    <hyperlink ref="H3010" r:id="rId2710" xr:uid="{A0B16E2B-DE4C-4F3A-A2E0-CBC03A13FC2C}"/>
    <hyperlink ref="H3011" r:id="rId2711" xr:uid="{6BBAD0A6-6E09-4B1D-AE91-606193C84B5C}"/>
    <hyperlink ref="H3012" r:id="rId2712" xr:uid="{5757F40C-4CC9-4E94-BCE1-E60AEEBCF91B}"/>
    <hyperlink ref="H3013" r:id="rId2713" xr:uid="{CEA0826A-D127-4AD6-A608-C54ACF885F3E}"/>
    <hyperlink ref="H3014" r:id="rId2714" xr:uid="{60CD190A-60DC-4899-9AB2-2D2B394367A2}"/>
    <hyperlink ref="H3015" r:id="rId2715" xr:uid="{0A2B1D9E-448B-4E1F-842C-B378B51E8497}"/>
    <hyperlink ref="H3016" r:id="rId2716" xr:uid="{E4F40835-FED6-4BD8-AFBC-DC3AB0079DAA}"/>
    <hyperlink ref="H3017" r:id="rId2717" xr:uid="{38F42EF6-D71D-4DC0-88D8-489348EDD73A}"/>
    <hyperlink ref="H3018" r:id="rId2718" xr:uid="{9B065AE4-429F-45C1-B67C-56D25E1EB3AF}"/>
    <hyperlink ref="H3019" r:id="rId2719" tooltip="mailto:CONSUELO.VERA123@GMAIL.COM" xr:uid="{006DE396-B6E0-4671-93C9-523C11E037E4}"/>
    <hyperlink ref="H3020" r:id="rId2720" tooltip="mailto:ANAACEROS@GMAIL.COM " xr:uid="{C04DD0C3-2A1E-433D-80CE-2E5AC7E9B305}"/>
    <hyperlink ref="H3022" r:id="rId2721" xr:uid="{D470DF9A-17FA-4C04-ACF9-4D90CADE4EA8}"/>
    <hyperlink ref="H3023" r:id="rId2722" xr:uid="{EBB9555D-7531-4D26-B88F-9D915F085631}"/>
    <hyperlink ref="H3024" r:id="rId2723" xr:uid="{CB41DF91-CD02-4CA0-9D5E-EB1BC2A6BF44}"/>
    <hyperlink ref="H3021" r:id="rId2724" xr:uid="{C4789890-6346-451B-AB19-0656F409C37E}"/>
    <hyperlink ref="H3025" r:id="rId2725" xr:uid="{7E989672-4A0C-408D-9373-8BD77B2C59D9}"/>
    <hyperlink ref="H3026" r:id="rId2726" xr:uid="{45B47C21-B8BB-460C-9135-808BAA75B880}"/>
    <hyperlink ref="H3027" r:id="rId2727" xr:uid="{4EB35792-FF20-4B52-BB68-D04C0AB87963}"/>
    <hyperlink ref="H3028" r:id="rId2728" xr:uid="{74EB8A82-17C1-4A54-8C95-1D22ED0A0050}"/>
    <hyperlink ref="H3029" r:id="rId2729" xr:uid="{6A25D0F2-28F4-4279-8975-BE4F6ADCD0F5}"/>
    <hyperlink ref="H3030" r:id="rId2730" xr:uid="{C8D5A972-6365-43C4-BCE4-E3E7234CAC22}"/>
    <hyperlink ref="H3031" r:id="rId2731" xr:uid="{D9DCBD7E-B18A-42D4-8924-7E06CEA47F31}"/>
    <hyperlink ref="H3032" r:id="rId2732" xr:uid="{99770594-95FC-4732-903A-B603A7487C96}"/>
    <hyperlink ref="H3034" r:id="rId2733" xr:uid="{6F7DE0B9-A67F-4AD9-8C87-7B890D482B93}"/>
    <hyperlink ref="H3036" r:id="rId2734" xr:uid="{2B5361E6-42C4-42DD-9D82-95733B72DFF5}"/>
    <hyperlink ref="H3037" r:id="rId2735" xr:uid="{1EB0C2CD-4878-4986-BDD4-868B446C0521}"/>
    <hyperlink ref="H3038" r:id="rId2736" xr:uid="{7C7D205A-DAD8-443A-84A2-0E238963BB67}"/>
    <hyperlink ref="H3033" r:id="rId2737" xr:uid="{569A0996-37F5-4A89-AA5D-96D3071B879F}"/>
    <hyperlink ref="H3035" r:id="rId2738" xr:uid="{38283336-2E86-460B-BAEC-8CBFA01D3E86}"/>
    <hyperlink ref="H3039" r:id="rId2739" xr:uid="{A9AE8A8D-5E71-443B-A316-7010E1B21B40}"/>
    <hyperlink ref="H3041" r:id="rId2740" xr:uid="{A75F8F62-747D-4DB9-AF07-3D5B6E943205}"/>
    <hyperlink ref="H3040" r:id="rId2741" xr:uid="{C758F948-C8D0-40FD-BC41-0CE7BCDB4943}"/>
    <hyperlink ref="H3044" r:id="rId2742" xr:uid="{59CB91F4-F84D-46F9-BC27-6B4970CAEB86}"/>
    <hyperlink ref="H3045" r:id="rId2743" xr:uid="{EA8DC30D-8532-4EA1-AC55-5FBE188342E9}"/>
    <hyperlink ref="H3046" r:id="rId2744" xr:uid="{4EDDFBB0-2816-444F-9F76-B8DC023F825C}"/>
    <hyperlink ref="H3047" r:id="rId2745" xr:uid="{9FBACD5E-C6EA-49CD-B87B-3C6B9BEFABE2}"/>
    <hyperlink ref="H3048" r:id="rId2746" xr:uid="{BD1BBAA4-E0CF-4403-B346-ADA3E71467ED}"/>
    <hyperlink ref="H3042" r:id="rId2747" xr:uid="{BF89C16F-3374-4B21-982E-FBA3BB626584}"/>
    <hyperlink ref="H3043" r:id="rId2748" xr:uid="{4619C909-403E-4E4E-B9F5-5A0C29F1A212}"/>
    <hyperlink ref="H3049" r:id="rId2749" xr:uid="{E77D1C9A-F224-4668-B1CF-9019F67B3CD6}"/>
    <hyperlink ref="H3050" r:id="rId2750" xr:uid="{9133A06D-76AC-4831-8902-5C4D2A10C31D}"/>
    <hyperlink ref="H3051" r:id="rId2751" xr:uid="{CC166360-DB34-4597-BBE1-9E3264D5C350}"/>
    <hyperlink ref="H3052" r:id="rId2752" xr:uid="{256329B9-E59F-46EE-8186-724F6A291949}"/>
    <hyperlink ref="H3053" r:id="rId2753" xr:uid="{C75D9CF4-F0FA-4300-8684-E8E0F258AEE3}"/>
    <hyperlink ref="H3054" r:id="rId2754" xr:uid="{F4968878-F0AE-481D-B6F8-EB3344396D79}"/>
    <hyperlink ref="H3055" r:id="rId2755" xr:uid="{39B708F8-24D4-467D-812B-08C7781A9A61}"/>
    <hyperlink ref="H3056" r:id="rId2756" xr:uid="{9EDFE062-525A-4B76-865E-99474C7F2937}"/>
    <hyperlink ref="H3057" r:id="rId2757" xr:uid="{31648503-7067-4996-A7A8-60AD3317001A}"/>
    <hyperlink ref="H3058" r:id="rId2758" xr:uid="{A198AD52-2BD2-4D50-8B84-EEC41E0182F8}"/>
    <hyperlink ref="H3059" r:id="rId2759" xr:uid="{A0FA85FD-FB19-4F6E-8691-7044F9F675FE}"/>
    <hyperlink ref="H3060" r:id="rId2760" xr:uid="{97C9323F-3B36-44CB-B75D-0B7EDCCF42DC}"/>
    <hyperlink ref="H3061" r:id="rId2761" xr:uid="{406480D8-2B67-42D4-8546-37AF5000678B}"/>
    <hyperlink ref="H3062" r:id="rId2762" xr:uid="{DB0D639B-F40F-4103-B545-70D0A2C76331}"/>
    <hyperlink ref="H3063" r:id="rId2763" xr:uid="{8773FC1A-EA66-48CC-9146-BD6D8601CE46}"/>
    <hyperlink ref="H3064" r:id="rId2764" xr:uid="{C3D8CB66-09A2-4E03-8567-E9E31F0C5999}"/>
    <hyperlink ref="H3065" r:id="rId2765" xr:uid="{3402E6BE-14AB-4630-8125-12EBEEFFF12E}"/>
    <hyperlink ref="H3066" r:id="rId2766" xr:uid="{52E0EF4A-6E7E-47E9-8B32-E3978FF20882}"/>
    <hyperlink ref="H3070" r:id="rId2767" xr:uid="{7187FD2A-1884-43B0-B204-890953EECB49}"/>
    <hyperlink ref="H3071" r:id="rId2768" xr:uid="{7160B2FF-67E0-43F2-92F0-A6FC02126960}"/>
    <hyperlink ref="H3164" r:id="rId2769" xr:uid="{E09F83F9-D457-4287-8D34-D94B169E1B42}"/>
    <hyperlink ref="H3165" r:id="rId2770" xr:uid="{2009D2BD-08E5-495B-BE4F-9F0410BD579B}"/>
    <hyperlink ref="H3170" r:id="rId2771" xr:uid="{E07D323B-4DFF-492D-B115-7A657AACA9A3}"/>
    <hyperlink ref="H3171" r:id="rId2772" xr:uid="{358BC751-3F86-45C7-8926-92994379EBC6}"/>
    <hyperlink ref="H3172" r:id="rId2773" xr:uid="{635D8E04-5C39-4321-989A-A4B465808B94}"/>
    <hyperlink ref="H3173" r:id="rId2774" xr:uid="{6324D9FA-6E2C-4A85-BE4C-750F40B6A01F}"/>
    <hyperlink ref="H3174" r:id="rId2775" xr:uid="{4D8F0318-9E38-4B9C-B4BF-19FDE31EC149}"/>
    <hyperlink ref="H3175" r:id="rId2776" xr:uid="{3EBBB0B0-BDCD-4993-A22E-4D6FBED61616}"/>
    <hyperlink ref="H3176" r:id="rId2777" xr:uid="{8224E2D4-82DE-43D8-B337-00524F900E36}"/>
    <hyperlink ref="H3177" r:id="rId2778" xr:uid="{783C6FBD-A9AA-4CA0-8DD2-7EE7815AE6A8}"/>
    <hyperlink ref="H3178" r:id="rId2779" xr:uid="{6D507C89-0D08-4412-ADA0-8A301CF1E196}"/>
    <hyperlink ref="H3179" r:id="rId2780" xr:uid="{1C5F166E-4627-471E-9231-F5632F7668D8}"/>
    <hyperlink ref="H3180" r:id="rId2781" xr:uid="{94A28306-E382-4C87-84A1-0DBBEC85E3D1}"/>
    <hyperlink ref="H3181" r:id="rId2782" xr:uid="{60065922-7AF6-4521-849B-14A55B0CC01A}"/>
    <hyperlink ref="H3184" r:id="rId2783" xr:uid="{8AE09487-48CE-44FC-A757-A1CAE99A14D2}"/>
    <hyperlink ref="H3190" r:id="rId2784" xr:uid="{A7F3D4B6-C60B-4384-96B4-425E87ACD40F}"/>
    <hyperlink ref="H3195" r:id="rId2785" xr:uid="{A6CF8943-FD1A-4733-9DEA-65D2E60577DF}"/>
    <hyperlink ref="H3196" r:id="rId2786" xr:uid="{7C991466-31B2-4425-B05F-B0FB12106DB2}"/>
    <hyperlink ref="H3191" r:id="rId2787" xr:uid="{5A14B361-7C50-4AEC-A386-CC3F4379A22F}"/>
    <hyperlink ref="H3192" r:id="rId2788" xr:uid="{DDF34FFE-50F3-441B-9968-5378BE3B7EEF}"/>
    <hyperlink ref="H3193" r:id="rId2789" xr:uid="{7F07D59A-2B27-4A81-8C75-8A256833C9E3}"/>
    <hyperlink ref="H3194" r:id="rId2790" xr:uid="{47BAE85E-237E-41E7-8548-765425C90C9D}"/>
    <hyperlink ref="H3197" r:id="rId2791" xr:uid="{4C1B8AE1-DD6A-4D97-8E05-ED3EACC39D16}"/>
    <hyperlink ref="H3198" r:id="rId2792" xr:uid="{D6E15860-4C1C-4034-B466-1C5AC2826C8B}"/>
    <hyperlink ref="H3199" r:id="rId2793" xr:uid="{1A8B6F2D-CEF2-45B6-ACEF-53DBA04B4180}"/>
    <hyperlink ref="H3200" r:id="rId2794" xr:uid="{E7D106E3-D5EE-4686-94C5-A7965F42488D}"/>
    <hyperlink ref="H3201" r:id="rId2795" xr:uid="{CD0DC2D2-5C40-4FFC-89DF-6E73956EED52}"/>
    <hyperlink ref="H3202" r:id="rId2796" xr:uid="{1BD7E6B1-A562-4284-BEBE-AD0AF64F7270}"/>
    <hyperlink ref="H3203" r:id="rId2797" xr:uid="{94B8EE96-EA6E-43ED-9926-A5E217F699B7}"/>
    <hyperlink ref="H3204" r:id="rId2798" xr:uid="{A56E16B1-8066-427B-9F39-93AF498D401D}"/>
    <hyperlink ref="H3205" r:id="rId2799" xr:uid="{089D06C5-F2DA-4426-AFEA-5CAC195C1ED4}"/>
    <hyperlink ref="H3212" r:id="rId2800" xr:uid="{08DAEF3B-52C8-4160-BC0D-0AA03F7F8526}"/>
    <hyperlink ref="H3213" r:id="rId2801" xr:uid="{24FBF5BD-7E58-4E92-B2CE-1DBCD8F33319}"/>
    <hyperlink ref="H3214" r:id="rId2802" xr:uid="{72447203-D8D0-45CE-808D-46A140A0DD5F}"/>
    <hyperlink ref="H3219" r:id="rId2803" tooltip="mailto:rurojasmillan@gmail,com" xr:uid="{F1E77AAB-8411-4FE7-82F4-58C6C7031818}"/>
    <hyperlink ref="H3220" r:id="rId2804" xr:uid="{5F79945E-278A-4D22-9C59-C052F4113FBD}"/>
    <hyperlink ref="H3221" r:id="rId2805" xr:uid="{04D7D36C-7E09-4C65-8C92-5AF215C532E6}"/>
    <hyperlink ref="H3224" r:id="rId2806" xr:uid="{00000000-0004-0000-0000-000000000000}"/>
  </hyperlinks>
  <pageMargins left="0.7" right="0.7" top="0.75" bottom="0.75" header="0" footer="0"/>
  <pageSetup orientation="landscape" r:id="rId2807"/>
  <drawing r:id="rId2808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ErrorMessage="1" xr:uid="{00000000-0002-0000-0200-000002000000}">
          <x14:formula1>
            <xm:f>'D:\Users\Usuario\Documents\ESE HRN\[BASE PROFESIONALES PUERTO SANTANDER.xlsx]NO BORRAR'!#REF!</xm:f>
          </x14:formula1>
          <xm:sqref>I644 M644:U644 B644 K1601:U1602 B1538 K1605:U1622 K1538:U1538 B1540:B1544 I1540:I1544 K1540:U1544 K1546:U1561 B1546:B1561 B1564:B1570 R1599 K1572:U1585 B1572:B1585 I1564:I1570 I1572:I1576 I1578:I1585 B1587:B1598 I1587:I1598 K1587:U1598 B1601:B1602 I1601:I1602 B1605:B1622 I1605:I1622 I1548:I1561 K1564:U1570</xm:sqref>
        </x14:dataValidation>
        <x14:dataValidation type="list" allowBlank="1" showInputMessage="1" showErrorMessage="1" xr:uid="{00000000-0002-0000-0200-000003000000}">
          <x14:formula1>
            <xm:f>'D:\Users\Usuario\Documents\ESE HRN\[BASE PROFESIONALES PUERTO SANTANDER.xlsx]NO BORRAR'!#REF!</xm:f>
          </x14:formula1>
          <xm:sqref>I1539 B1539 K1539:U1539</xm:sqref>
        </x14:dataValidation>
        <x14:dataValidation type="list" allowBlank="1" showErrorMessage="1" xr:uid="{00000000-0002-0000-0200-000004000000}">
          <x14:formula1>
            <xm:f>'D:\BACKUP OLGA\Downloads\[BASE PROFESIONALES-MAGDA SANGUINO.xlsx]NO BORRAR'!#REF!</xm:f>
          </x14:formula1>
          <xm:sqref>B1599 I1599 K1599:Q1599 S1599:U1599</xm:sqref>
        </x14:dataValidation>
        <x14:dataValidation type="list" allowBlank="1" showErrorMessage="1" xr:uid="{00000000-0002-0000-0200-000005000000}">
          <x14:formula1>
            <xm:f>'D:\Users\Usuario\Documents\ESE HRN\[BASE PROFESIONALES PUERTO SANTANDER.xlsx]NO BORRAR'!#REF!</xm:f>
          </x14:formula1>
          <x14:formula2>
            <xm:f>0</xm:f>
          </x14:formula2>
          <xm:sqref>B1604 I1604 K1604:U1604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J1000"/>
  <sheetViews>
    <sheetView showGridLines="0" workbookViewId="0"/>
  </sheetViews>
  <sheetFormatPr baseColWidth="10" defaultColWidth="11.1796875" defaultRowHeight="15" customHeight="1"/>
  <cols>
    <col min="1" max="1" width="26.6328125" customWidth="1"/>
    <col min="2" max="2" width="21.453125" customWidth="1"/>
    <col min="3" max="3" width="24.453125" customWidth="1"/>
    <col min="4" max="4" width="21.453125" customWidth="1"/>
    <col min="5" max="5" width="31.81640625" customWidth="1"/>
    <col min="6" max="7" width="28.81640625" customWidth="1"/>
    <col min="8" max="8" width="40.36328125" customWidth="1"/>
    <col min="9" max="9" width="19.453125" customWidth="1"/>
    <col min="10" max="10" width="27.36328125" customWidth="1"/>
    <col min="11" max="26" width="10.54296875" customWidth="1"/>
  </cols>
  <sheetData>
    <row r="1" spans="1:10" ht="15.75" customHeight="1">
      <c r="A1" s="1" t="s">
        <v>18</v>
      </c>
      <c r="C1" s="1" t="s">
        <v>19</v>
      </c>
      <c r="D1" s="1" t="s">
        <v>20</v>
      </c>
      <c r="E1" s="2" t="s">
        <v>21</v>
      </c>
      <c r="F1" s="2" t="s">
        <v>22</v>
      </c>
      <c r="G1" s="2" t="s">
        <v>23</v>
      </c>
      <c r="H1" s="3" t="s">
        <v>8</v>
      </c>
      <c r="I1" s="4" t="s">
        <v>24</v>
      </c>
      <c r="J1" s="4" t="s">
        <v>25</v>
      </c>
    </row>
    <row r="2" spans="1:10" ht="15.75" customHeight="1">
      <c r="A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 t="s">
        <v>30</v>
      </c>
      <c r="I2" s="7" t="s">
        <v>32</v>
      </c>
      <c r="J2" s="5" t="s">
        <v>33</v>
      </c>
    </row>
    <row r="3" spans="1:10" ht="15.75" customHeight="1">
      <c r="A3" s="5" t="s">
        <v>34</v>
      </c>
      <c r="D3" s="5" t="s">
        <v>35</v>
      </c>
      <c r="E3" s="5" t="s">
        <v>36</v>
      </c>
      <c r="F3" s="6" t="s">
        <v>37</v>
      </c>
      <c r="G3" s="5" t="s">
        <v>38</v>
      </c>
      <c r="H3" s="8" t="s">
        <v>37</v>
      </c>
      <c r="I3" s="5" t="s">
        <v>39</v>
      </c>
      <c r="J3" s="5" t="s">
        <v>40</v>
      </c>
    </row>
    <row r="4" spans="1:10" ht="15.75" customHeight="1">
      <c r="D4" s="5" t="s">
        <v>41</v>
      </c>
      <c r="G4" s="5" t="s">
        <v>42</v>
      </c>
      <c r="I4" s="5" t="s">
        <v>43</v>
      </c>
      <c r="J4" s="5" t="s">
        <v>44</v>
      </c>
    </row>
    <row r="5" spans="1:10" ht="15.75" customHeight="1">
      <c r="D5" s="5" t="s">
        <v>45</v>
      </c>
      <c r="I5" s="5" t="s">
        <v>46</v>
      </c>
      <c r="J5" s="5" t="s">
        <v>47</v>
      </c>
    </row>
    <row r="6" spans="1:10" ht="15.75" customHeight="1">
      <c r="D6" s="5" t="s">
        <v>48</v>
      </c>
      <c r="I6" s="5" t="s">
        <v>49</v>
      </c>
      <c r="J6" s="5" t="s">
        <v>50</v>
      </c>
    </row>
    <row r="7" spans="1:10" ht="15.75" customHeight="1">
      <c r="D7" s="5" t="s">
        <v>51</v>
      </c>
      <c r="J7" s="5" t="s">
        <v>52</v>
      </c>
    </row>
    <row r="8" spans="1:10" ht="15.75" customHeight="1">
      <c r="J8" s="5" t="s">
        <v>53</v>
      </c>
    </row>
    <row r="9" spans="1:10" ht="15.75" customHeight="1">
      <c r="J9" s="5" t="s">
        <v>54</v>
      </c>
    </row>
    <row r="10" spans="1:10" ht="15.75" customHeight="1">
      <c r="J10" s="5" t="s">
        <v>55</v>
      </c>
    </row>
    <row r="11" spans="1:10" ht="15.75" customHeight="1">
      <c r="J11" s="5" t="s">
        <v>56</v>
      </c>
    </row>
    <row r="12" spans="1:10" ht="15.75" customHeight="1">
      <c r="J12" s="5" t="s">
        <v>57</v>
      </c>
    </row>
    <row r="13" spans="1:10" ht="15.75" customHeight="1">
      <c r="J13" s="5" t="s">
        <v>58</v>
      </c>
    </row>
    <row r="14" spans="1:10" ht="15.75" customHeight="1">
      <c r="J14" s="5" t="s">
        <v>59</v>
      </c>
    </row>
    <row r="15" spans="1:10" ht="15.75" customHeight="1">
      <c r="J15" s="5" t="s">
        <v>60</v>
      </c>
    </row>
    <row r="16" spans="1:10" ht="15.75" customHeight="1">
      <c r="J16" s="5" t="s">
        <v>61</v>
      </c>
    </row>
    <row r="17" spans="10:10" ht="15.75" customHeight="1">
      <c r="J17" s="5" t="s">
        <v>62</v>
      </c>
    </row>
    <row r="18" spans="10:10" ht="15.75" customHeight="1">
      <c r="J18" s="5" t="s">
        <v>63</v>
      </c>
    </row>
    <row r="19" spans="10:10" ht="15.75" customHeight="1">
      <c r="J19" s="5" t="s">
        <v>64</v>
      </c>
    </row>
    <row r="20" spans="10:10" ht="15.75" customHeight="1">
      <c r="J20" s="5" t="s">
        <v>65</v>
      </c>
    </row>
    <row r="21" spans="10:10" ht="15.75" customHeight="1">
      <c r="J21" s="5" t="s">
        <v>66</v>
      </c>
    </row>
    <row r="22" spans="10:10" ht="15.75" customHeight="1">
      <c r="J22" s="5" t="s">
        <v>67</v>
      </c>
    </row>
    <row r="23" spans="10:10" ht="15.75" customHeight="1">
      <c r="J23" s="5" t="s">
        <v>68</v>
      </c>
    </row>
    <row r="24" spans="10:10" ht="15.75" customHeight="1">
      <c r="J24" s="5" t="s">
        <v>69</v>
      </c>
    </row>
    <row r="25" spans="10:10" ht="15.75" customHeight="1">
      <c r="J25" s="5" t="s">
        <v>70</v>
      </c>
    </row>
    <row r="26" spans="10:10" ht="15.75" customHeight="1">
      <c r="J26" s="5" t="s">
        <v>71</v>
      </c>
    </row>
    <row r="27" spans="10:10" ht="15.75" customHeight="1">
      <c r="J27" s="5" t="s">
        <v>72</v>
      </c>
    </row>
    <row r="28" spans="10:10" ht="15.75" customHeight="1">
      <c r="J28" s="5" t="s">
        <v>73</v>
      </c>
    </row>
    <row r="29" spans="10:10" ht="15.75" customHeight="1">
      <c r="J29" s="5" t="s">
        <v>74</v>
      </c>
    </row>
    <row r="30" spans="10:10" ht="15.75" customHeight="1">
      <c r="J30" s="5" t="s">
        <v>75</v>
      </c>
    </row>
    <row r="31" spans="10:10" ht="15.75" customHeight="1">
      <c r="J31" s="5" t="s">
        <v>76</v>
      </c>
    </row>
    <row r="32" spans="10:10" ht="15.75" customHeight="1">
      <c r="J32" s="5" t="s">
        <v>77</v>
      </c>
    </row>
    <row r="33" spans="10:10" ht="15.75" customHeight="1">
      <c r="J33" s="5" t="s">
        <v>78</v>
      </c>
    </row>
    <row r="34" spans="10:10" ht="15.75" customHeight="1"/>
    <row r="35" spans="10:10" ht="15.75" customHeight="1"/>
    <row r="36" spans="10:10" ht="15.75" customHeight="1"/>
    <row r="37" spans="10:10" ht="15.75" customHeight="1"/>
    <row r="38" spans="10:10" ht="15.75" customHeight="1"/>
    <row r="39" spans="10:10" ht="15.75" customHeight="1"/>
    <row r="40" spans="10:10" ht="15.75" customHeight="1"/>
    <row r="41" spans="10:10" ht="15.75" customHeight="1"/>
    <row r="42" spans="10:10" ht="15.75" customHeight="1"/>
    <row r="43" spans="10:10" ht="15.75" customHeight="1"/>
    <row r="44" spans="10:10" ht="15.75" customHeight="1"/>
    <row r="45" spans="10:10" ht="15.75" customHeight="1"/>
    <row r="46" spans="10:10" ht="15.75" customHeight="1"/>
    <row r="47" spans="10:10" ht="15.75" customHeight="1"/>
    <row r="48" spans="10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selectLockedCells="1" selectUnlockedCells="1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Angelica Maria Corrales Reales</cp:lastModifiedBy>
  <dcterms:created xsi:type="dcterms:W3CDTF">2020-07-02T16:45:49Z</dcterms:created>
  <dcterms:modified xsi:type="dcterms:W3CDTF">2026-03-30T15:13:01Z</dcterms:modified>
</cp:coreProperties>
</file>